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OH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F34" i="12" l="1"/>
  <c r="L34" i="12"/>
  <c r="G34" i="12"/>
  <c r="H34" i="12"/>
  <c r="I34" i="12"/>
  <c r="J34" i="12"/>
  <c r="K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<sst xmlns="http://schemas.openxmlformats.org/spreadsheetml/2006/main" count="27100" uniqueCount="3164">
  <si>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</si>
  <si>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</si>
  <si>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</si>
  <si>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</si>
  <si>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</si>
  <si>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</si>
  <si>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</si>
  <si>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</si>
  <si>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</si>
  <si>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</si>
  <si>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</si>
  <si>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</si>
  <si>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</si>
  <si>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</si>
  <si>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</si>
  <si>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</si>
  <si>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</si>
  <si>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</si>
  <si>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</si>
  <si>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</si>
  <si>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</si>
  <si>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</si>
  <si>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</si>
  <si>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</si>
  <si>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</si>
  <si>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</si>
  <si>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</si>
  <si>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</si>
  <si>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</si>
  <si>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</si>
  <si>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</si>
  <si>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</si>
  <si>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</si>
  <si>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</si>
  <si>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</si>
  <si>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</si>
  <si>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</si>
  <si>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</si>
  <si>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</si>
  <si>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</si>
  <si>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</si>
  <si>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</si>
  <si>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</si>
  <si>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</si>
  <si>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</si>
  <si>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</si>
  <si>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</si>
  <si>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</si>
  <si>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</si>
  <si>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</si>
  <si>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</si>
  <si>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</si>
  <si>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</si>
  <si>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</si>
  <si>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</si>
  <si>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</si>
  <si>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</si>
  <si>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</si>
  <si>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</si>
  <si>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</si>
  <si>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</si>
  <si>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</si>
  <si>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</si>
  <si>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</si>
  <si>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</si>
  <si>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</si>
  <si>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</si>
  <si>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</si>
  <si>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</si>
  <si>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</si>
  <si>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</si>
  <si>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</si>
  <si>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</si>
  <si>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</si>
  <si>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</si>
  <si>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</si>
  <si>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</si>
  <si>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</si>
  <si>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</si>
  <si>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</si>
  <si>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</si>
  <si>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</si>
  <si>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</si>
  <si>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</si>
  <si>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</si>
  <si>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</si>
  <si>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</si>
  <si>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</si>
  <si>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</si>
  <si>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</si>
  <si>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</si>
  <si>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</si>
  <si>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</si>
  <si>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</si>
  <si>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</si>
  <si>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</si>
  <si>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</si>
  <si>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</si>
  <si>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</si>
  <si>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</si>
  <si>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</si>
  <si>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</si>
  <si>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</si>
  <si>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</si>
  <si>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</si>
  <si>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</si>
  <si>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</si>
  <si>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</si>
  <si>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</si>
  <si>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</si>
  <si>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</si>
  <si>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</si>
  <si>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</si>
  <si>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</si>
  <si>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</si>
  <si>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</si>
  <si>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</si>
  <si>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</si>
  <si>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</si>
  <si>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</si>
  <si>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</si>
  <si>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</si>
  <si>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</si>
  <si>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</si>
  <si>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</si>
  <si>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</si>
  <si>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</si>
  <si>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</si>
  <si>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</si>
  <si>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</si>
  <si>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</si>
  <si>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</si>
  <si>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</si>
  <si>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</si>
  <si>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</si>
  <si>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</si>
  <si>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</si>
  <si>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</si>
  <si>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</si>
  <si>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</si>
  <si>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</si>
  <si>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</si>
  <si>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</si>
  <si>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</si>
  <si>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</si>
  <si>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</si>
  <si>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</si>
  <si>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</si>
  <si>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</si>
  <si>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</si>
  <si>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</si>
  <si>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</si>
  <si>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</si>
  <si>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</si>
  <si>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</si>
  <si>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</si>
  <si>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</si>
  <si>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</si>
  <si>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</si>
  <si>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</si>
  <si>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</si>
  <si>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</si>
  <si>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</si>
  <si>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</si>
  <si>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</si>
  <si>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</si>
  <si>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</si>
  <si>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</si>
  <si>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</si>
  <si>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</si>
  <si>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</si>
  <si>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</si>
  <si>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</si>
  <si>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</si>
  <si>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</si>
  <si>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</si>
  <si>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</si>
  <si>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</si>
  <si>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</si>
  <si>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</si>
  <si>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</si>
  <si>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</si>
  <si>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</si>
  <si>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</si>
  <si>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</si>
  <si>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</si>
  <si>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</si>
  <si>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</si>
  <si>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</si>
  <si>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</si>
  <si>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</si>
  <si>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</si>
  <si>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</si>
  <si>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</si>
  <si>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</si>
  <si>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</si>
  <si>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</si>
  <si>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</si>
  <si>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</si>
  <si>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</si>
  <si>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</si>
  <si>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</si>
  <si>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</si>
  <si>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</si>
  <si>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</si>
  <si>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</si>
  <si>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</si>
  <si>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</si>
  <si>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</si>
  <si>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</si>
  <si>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</si>
  <si>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</si>
  <si>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</si>
  <si>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</si>
  <si>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</si>
  <si>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</si>
  <si>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</si>
  <si>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</si>
  <si>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</si>
  <si>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</si>
  <si>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</si>
  <si>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</si>
  <si>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</si>
  <si>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</si>
  <si>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</si>
  <si>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</si>
  <si>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</si>
  <si>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</si>
  <si>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</si>
  <si>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</si>
  <si>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</si>
  <si>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</si>
  <si>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</si>
  <si>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</si>
  <si>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</si>
  <si>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</si>
  <si>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</si>
  <si>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</si>
  <si>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</si>
  <si>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</si>
  <si>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</si>
  <si>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</si>
  <si>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</si>
  <si>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</si>
  <si>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</si>
  <si>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</si>
  <si>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</si>
  <si>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</si>
  <si>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</si>
  <si>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</si>
  <si>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</si>
  <si>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</si>
  <si>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</si>
  <si>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</si>
  <si>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</si>
  <si>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</si>
  <si>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</si>
  <si>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</si>
  <si>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</si>
  <si>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</si>
  <si>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</si>
  <si>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</si>
  <si>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</si>
  <si>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</si>
  <si>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</si>
  <si>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</si>
  <si>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</si>
  <si>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</si>
  <si>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</si>
  <si>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</si>
  <si>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</si>
  <si>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</si>
  <si>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</si>
  <si>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</si>
  <si>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</si>
  <si>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</si>
  <si>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</si>
  <si>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</si>
  <si>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</si>
  <si>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</si>
  <si>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</si>
  <si>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</si>
  <si>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</si>
  <si>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</si>
  <si>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</si>
  <si>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</si>
  <si>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</si>
  <si>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</si>
  <si>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</si>
  <si>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</si>
  <si>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</si>
  <si>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</si>
  <si>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</si>
  <si>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</si>
  <si>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</si>
  <si>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</si>
  <si>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</si>
  <si>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</si>
  <si>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</si>
  <si>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</si>
  <si>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</si>
  <si>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</si>
  <si>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</si>
  <si>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</si>
  <si>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</si>
  <si>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</si>
  <si>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</si>
  <si>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</si>
  <si>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</si>
  <si>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</si>
  <si>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</si>
  <si>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Ohio</t>
  </si>
  <si>
    <t xml:space="preserve">ER 55 </t>
  </si>
  <si>
    <t xml:space="preserve">ER 57 </t>
  </si>
  <si>
    <t xml:space="preserve">ER 61 </t>
  </si>
  <si>
    <t xml:space="preserve">ER 70 </t>
  </si>
  <si>
    <t xml:space="preserve">ER 71 </t>
  </si>
  <si>
    <t xml:space="preserve">ER 83 </t>
  </si>
  <si>
    <t>Eastern Corn Belt Plains</t>
  </si>
  <si>
    <t>The Eastern Corn Belt Plains ecoregion is primarily a rolling till plain with local end moraines; it had more natural tree cover and has lighter colored soils than the Central Corn Belt Plains (54). The region has loamier and better drained soils than the Huron/Erie Lake Plain (57), and richer soils than the Erie Drift Plain (61). Glacial deposits of Wisconsinan age are extensive. They are not as dissected nor as leached as the pre-Wisconsinan till which is restricted to the southern part of the region. Originally, beech forests were common on Wisconsinan soils while beech forests and elm-ash swamp forests dominated the wetter pre-Wisconsinan soils. Today, extensive corn, soybean, and livestock production occurs and has affected stream chemistry and turbidity.</t>
  </si>
  <si>
    <t>Huron/Erie Lake Plains</t>
  </si>
  <si>
    <t>The Huron/Erie Lake Plains ecoregion is a broad, fertile, nearly flat plain punctuated by relic sand dunes, beach ridges, and end moraines. Originally, soil drainage was typically poorer than in the adjacent Eastern Corn Belt Plains (55), and elm-ash swamp and beech forests were dominant. Oak savanna was typically restricted to sandy, well-drained dunes and beach ridges. Today, most of the area has been cleared and artificially drained and contains highly productive farms producing corn, soybeans, livestock, and vegetables; urban and industrial areas are also extensive. Stream habitat and quality have been degraded by channelization, ditching, and agricultural activities.</t>
  </si>
  <si>
    <t>Erie Drift Plain</t>
  </si>
  <si>
    <t>Once largely covered by a maple-beech-birch forest in the west and northern hardwoods in the east, much of the Erie Drift Plain is now in farms, many associated with dairy operations. The Eastern Corn Belt Plains (55), which border the region on the west, are flatter, more fertile, and therefore more agricultural. The glaciated Erie Drift Plain is characterized by low rounded hills, scattered end moraines, kettles, and areas of wetlands, in contrast to the adjacent unglaciated ecoregions (70, 62) to the south and east that are more hilly and less agricultural. Areas of urban development and industrial activity occur locally. Lake Erie’s influence substantially increases the growing season, winter cloudiness, and snowfall in the northernmost areas bordering the strip of the Eastern Great Lakes Lowland (83) which fringes the lake.</t>
  </si>
  <si>
    <t>Western Allegheny Plateau</t>
  </si>
  <si>
    <t>The hilly and wooded terrain of the Western Allegheny Plateau was not muted by glaciation and is more rugged than the agricultural till plains of Ecoregions 61 and 55 to the north and west, but is less rugged and not as forested as Ecoregion 69 to the east and south. Extensive mixed mesophytic forests and mixed oak forests originally grew in the Western Allegheny Plateau and, today, most of its rounded hills remain in forest; dairy, livestock, and general farms as well as residential developments are concentrated in the valleys. Horizontally-bedded sedimentary rock underlying the region has been mined for bituminous coal.</t>
  </si>
  <si>
    <t>Interior Plateau</t>
  </si>
  <si>
    <t>The Interior Plateau is a diverse ecoregion extending from southern Indiana and Ohio to northern Alabama. Rock types are distinctly different from the coastal plain sediments and alluvial deposits of ecoregions to the west, and elevations are lower than the Appalachian ecoregions (66, 67, 68) to the east. Mississippian to Ordovician-age limestone, chert, sandstone, siltstone and shale compose the landforms of open hills, irregular plains, and tablelands. The natural vegetation is primarily oak-hickory forest, with some areas of bluestem prairie and cedar glades. The region has a diverse fish fauna.</t>
  </si>
  <si>
    <t>Eastern Great Lakes Lowlands</t>
  </si>
  <si>
    <t>This glaciated region of irregular plains bordered by hills generally contains less surface irregularity and more agricultural activity and population density than the adjacent Northeastern Highlands (58) and Northern Allegheny Plateau (60). Although orchards, vineyards, and vegetable farming are important locally, a large percentage of the agriculture is associated with dairy operations. The portion of this ecoregion that is in close proximity to the Great Lakes experiences an increased growing season, more winter cloudiness, and greater snowfall.</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</si>
  <si>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</si>
  <si>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</si>
  <si>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</si>
  <si>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</si>
  <si>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</si>
  <si>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</si>
  <si>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Ohio Results</t>
  </si>
  <si>
    <r>
      <t>Ohio's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Ohio's 1,473</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</si>
  <si>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Shantee Creek</t>
  </si>
  <si>
    <t>041000010301</t>
  </si>
  <si>
    <t>OH</t>
  </si>
  <si>
    <t>Prairie Ditch</t>
  </si>
  <si>
    <t>041000010303</t>
  </si>
  <si>
    <t>Headwaters Tenmile Creek</t>
  </si>
  <si>
    <t>041000010304</t>
  </si>
  <si>
    <t>Tenmile Creek</t>
  </si>
  <si>
    <t>041000010306</t>
  </si>
  <si>
    <t>Heldman Ditch-Ottawa River</t>
  </si>
  <si>
    <t>041000010307</t>
  </si>
  <si>
    <t>Sibley Creek-Ottawa River</t>
  </si>
  <si>
    <t>041000010308</t>
  </si>
  <si>
    <t>Detwiler Ditch-Frontal Lake Erie</t>
  </si>
  <si>
    <t>041000010309</t>
  </si>
  <si>
    <t>Headwaters Bear Creek</t>
  </si>
  <si>
    <t>041000020301</t>
  </si>
  <si>
    <t>Lake Da Su An-West Branch Saint Joseph River</t>
  </si>
  <si>
    <t>041000030204</t>
  </si>
  <si>
    <t>Nettle Creek</t>
  </si>
  <si>
    <t>041000030301</t>
  </si>
  <si>
    <t>Cogsworth Cemetary-Saint Joseph River</t>
  </si>
  <si>
    <t>041000030302</t>
  </si>
  <si>
    <t>Eagle Creek</t>
  </si>
  <si>
    <t>041000030303</t>
  </si>
  <si>
    <t>Village of Montpelier-Saint Joseph River</t>
  </si>
  <si>
    <t>041000030304</t>
  </si>
  <si>
    <t>Bear Creek</t>
  </si>
  <si>
    <t>041000030305</t>
  </si>
  <si>
    <t>West Buffalo Cemetary-Saint Joseph River</t>
  </si>
  <si>
    <t>041000030306</t>
  </si>
  <si>
    <t>Headwaters Fish Creek</t>
  </si>
  <si>
    <t>041000030402</t>
  </si>
  <si>
    <t>Bluff Run-Saint Joseph River</t>
  </si>
  <si>
    <t>041000030501</t>
  </si>
  <si>
    <t>Russell Run-Saint Joseph River</t>
  </si>
  <si>
    <t>041000030503</t>
  </si>
  <si>
    <t>Willow Run-Saint Joseph River</t>
  </si>
  <si>
    <t>041000030505</t>
  </si>
  <si>
    <t>Muddy Creek</t>
  </si>
  <si>
    <t>041000040101</t>
  </si>
  <si>
    <t>Center Branch</t>
  </si>
  <si>
    <t>041000040102</t>
  </si>
  <si>
    <t>East Branch</t>
  </si>
  <si>
    <t>041000040103</t>
  </si>
  <si>
    <t>Kopp Creek</t>
  </si>
  <si>
    <t>041000040104</t>
  </si>
  <si>
    <t>Sixmile Creek</t>
  </si>
  <si>
    <t>041000040105</t>
  </si>
  <si>
    <t>Fourmile Creek-Saint Marys River</t>
  </si>
  <si>
    <t>041000040106</t>
  </si>
  <si>
    <t>Hussey Creek</t>
  </si>
  <si>
    <t>041000040201</t>
  </si>
  <si>
    <t>Eightmile Creek</t>
  </si>
  <si>
    <t>041000040202</t>
  </si>
  <si>
    <t>Blierdofer Ditch</t>
  </si>
  <si>
    <t>041000040203</t>
  </si>
  <si>
    <t>Twelvemile Creek</t>
  </si>
  <si>
    <t>041000040204</t>
  </si>
  <si>
    <t>Prairie Creek-Saint Marys River</t>
  </si>
  <si>
    <t>041000040205</t>
  </si>
  <si>
    <t>Little Black Creek</t>
  </si>
  <si>
    <t>041000040301</t>
  </si>
  <si>
    <t>Black Creek</t>
  </si>
  <si>
    <t>041000040302</t>
  </si>
  <si>
    <t>Yankee Run-Saint Marys River</t>
  </si>
  <si>
    <t>041000040303</t>
  </si>
  <si>
    <t>Duck Creek</t>
  </si>
  <si>
    <t>041000040304</t>
  </si>
  <si>
    <t>Town of Willshire-Saint Marys River</t>
  </si>
  <si>
    <t>041000040305</t>
  </si>
  <si>
    <t>Twentyseven Mile Creek</t>
  </si>
  <si>
    <t>041000040401</t>
  </si>
  <si>
    <t>Zuber Cutoff</t>
  </si>
  <si>
    <t>041000050201</t>
  </si>
  <si>
    <t>North Chaney Ditch-Maumee River</t>
  </si>
  <si>
    <t>041000050202</t>
  </si>
  <si>
    <t>Gordon Creek</t>
  </si>
  <si>
    <t>041000050204</t>
  </si>
  <si>
    <t>Sixmile Cutoff-Maumee River</t>
  </si>
  <si>
    <t>041000050205</t>
  </si>
  <si>
    <t>Platter Creek</t>
  </si>
  <si>
    <t>041000050206</t>
  </si>
  <si>
    <t>Sulphur Creek-Maumee River</t>
  </si>
  <si>
    <t>041000050207</t>
  </si>
  <si>
    <t>Snooks Run-Maumee River</t>
  </si>
  <si>
    <t>041000050208</t>
  </si>
  <si>
    <t>Deer Creek-Bean Creek</t>
  </si>
  <si>
    <t>041000060202</t>
  </si>
  <si>
    <t>Old Bean Creek</t>
  </si>
  <si>
    <t>041000060203</t>
  </si>
  <si>
    <t>Mill Creek</t>
  </si>
  <si>
    <t>041000060204</t>
  </si>
  <si>
    <t>Stag Run-Bean Creek</t>
  </si>
  <si>
    <t>041000060205</t>
  </si>
  <si>
    <t>Bates Creek-Tiffin River</t>
  </si>
  <si>
    <t>041000060301</t>
  </si>
  <si>
    <t>Leatherwood Creek</t>
  </si>
  <si>
    <t>041000060302</t>
  </si>
  <si>
    <t>Flat Run-Tiffin River</t>
  </si>
  <si>
    <t>041000060303</t>
  </si>
  <si>
    <t>Upper Lick Creek</t>
  </si>
  <si>
    <t>041000060401</t>
  </si>
  <si>
    <t>Middle Lick Creek</t>
  </si>
  <si>
    <t>041000060402</t>
  </si>
  <si>
    <t>Prairie Creek</t>
  </si>
  <si>
    <t>041000060403</t>
  </si>
  <si>
    <t>Lower Lick Creek</t>
  </si>
  <si>
    <t>041000060404</t>
  </si>
  <si>
    <t>Beaver Creek</t>
  </si>
  <si>
    <t>041000060501</t>
  </si>
  <si>
    <t>Brush Creek</t>
  </si>
  <si>
    <t>041000060502</t>
  </si>
  <si>
    <t>Village of Stryker-Tiffin River</t>
  </si>
  <si>
    <t>041000060503</t>
  </si>
  <si>
    <t>Coon Creek-Tiffin River</t>
  </si>
  <si>
    <t>041000060504</t>
  </si>
  <si>
    <t>Lost Creek</t>
  </si>
  <si>
    <t>041000060601</t>
  </si>
  <si>
    <t>Mud Creek</t>
  </si>
  <si>
    <t>041000060602</t>
  </si>
  <si>
    <t>Webb Run</t>
  </si>
  <si>
    <t>041000060603</t>
  </si>
  <si>
    <t>Buckskin Creek-Tiffin River</t>
  </si>
  <si>
    <t>041000060604</t>
  </si>
  <si>
    <t>Headwaters Auglaize River</t>
  </si>
  <si>
    <t>041000070101</t>
  </si>
  <si>
    <t>Blackhoof Creek</t>
  </si>
  <si>
    <t>041000070102</t>
  </si>
  <si>
    <t>Wrestle Creek-Auglaize River</t>
  </si>
  <si>
    <t>041000070103</t>
  </si>
  <si>
    <t>Pusheta Creek</t>
  </si>
  <si>
    <t>041000070104</t>
  </si>
  <si>
    <t>Dry Run-Auglaize River</t>
  </si>
  <si>
    <t>041000070105</t>
  </si>
  <si>
    <t>Twomile Creek</t>
  </si>
  <si>
    <t>041000070201</t>
  </si>
  <si>
    <t>Village of Buckland-Auglaize River</t>
  </si>
  <si>
    <t>041000070202</t>
  </si>
  <si>
    <t>Sims Run-Auglaize River</t>
  </si>
  <si>
    <t>041000070203</t>
  </si>
  <si>
    <t>Sixmile Creek-Auglaize River</t>
  </si>
  <si>
    <t>041000070204</t>
  </si>
  <si>
    <t>Upper Hog Creek</t>
  </si>
  <si>
    <t>041000070301</t>
  </si>
  <si>
    <t>Middle Hog Creek</t>
  </si>
  <si>
    <t>041000070302</t>
  </si>
  <si>
    <t>Little Hog Creek</t>
  </si>
  <si>
    <t>041000070303</t>
  </si>
  <si>
    <t>Lower Hog Creek</t>
  </si>
  <si>
    <t>041000070304</t>
  </si>
  <si>
    <t>041000070305</t>
  </si>
  <si>
    <t>Lima Reservoir-Ottawa River</t>
  </si>
  <si>
    <t>041000070306</t>
  </si>
  <si>
    <t>Little Ottawa River</t>
  </si>
  <si>
    <t>041000070401</t>
  </si>
  <si>
    <t>Dug Run-Ottawa River</t>
  </si>
  <si>
    <t>041000070402</t>
  </si>
  <si>
    <t>Honey Run</t>
  </si>
  <si>
    <t>041000070403</t>
  </si>
  <si>
    <t>Pike Run</t>
  </si>
  <si>
    <t>041000070404</t>
  </si>
  <si>
    <t>Leatherwood Ditch</t>
  </si>
  <si>
    <t>041000070405</t>
  </si>
  <si>
    <t>Beaver Run-Ottawa River</t>
  </si>
  <si>
    <t>041000070406</t>
  </si>
  <si>
    <t>Sugar Creek</t>
  </si>
  <si>
    <t>041000070501</t>
  </si>
  <si>
    <t>Plum Creek</t>
  </si>
  <si>
    <t>041000070502</t>
  </si>
  <si>
    <t>Village of Kalida-Ottawa River</t>
  </si>
  <si>
    <t>041000070503</t>
  </si>
  <si>
    <t>Kyle Prairie Creek</t>
  </si>
  <si>
    <t>041000070601</t>
  </si>
  <si>
    <t>Long Prairie Creek-Little Auglaize River</t>
  </si>
  <si>
    <t>041000070602</t>
  </si>
  <si>
    <t>Wolf Ditch-Little Auglaize River</t>
  </si>
  <si>
    <t>041000070603</t>
  </si>
  <si>
    <t>Dry Fork-Little Auglaize River</t>
  </si>
  <si>
    <t>041000070604</t>
  </si>
  <si>
    <t>Hagerman Creek</t>
  </si>
  <si>
    <t>041000070701</t>
  </si>
  <si>
    <t>West Branch Prairie Creek</t>
  </si>
  <si>
    <t>041000070702</t>
  </si>
  <si>
    <t>041000070703</t>
  </si>
  <si>
    <t>Dog Creek</t>
  </si>
  <si>
    <t>041000070801</t>
  </si>
  <si>
    <t>Upper Town Creek</t>
  </si>
  <si>
    <t>041000070802</t>
  </si>
  <si>
    <t>Maddox Creek</t>
  </si>
  <si>
    <t>041000070803</t>
  </si>
  <si>
    <t>Lower Town Creek</t>
  </si>
  <si>
    <t>041000070804</t>
  </si>
  <si>
    <t>Middle Creek</t>
  </si>
  <si>
    <t>041000070805</t>
  </si>
  <si>
    <t>Burt Lake-Little Auglaize River</t>
  </si>
  <si>
    <t>041000070806</t>
  </si>
  <si>
    <t>Upper Jennings Creek</t>
  </si>
  <si>
    <t>041000070901</t>
  </si>
  <si>
    <t>West Jennings Creek</t>
  </si>
  <si>
    <t>041000070902</t>
  </si>
  <si>
    <t>Lower Jennings Creek</t>
  </si>
  <si>
    <t>041000070903</t>
  </si>
  <si>
    <t>Big Run-Auglaize River</t>
  </si>
  <si>
    <t>041000070904</t>
  </si>
  <si>
    <t>Lapp Ditch-Auglaize River</t>
  </si>
  <si>
    <t>041000070905</t>
  </si>
  <si>
    <t>041000070906</t>
  </si>
  <si>
    <t>Town of Oakwood-Auglaize River</t>
  </si>
  <si>
    <t>041000070907</t>
  </si>
  <si>
    <t>Upper Prairie Creek</t>
  </si>
  <si>
    <t>041000071001</t>
  </si>
  <si>
    <t>Upper Blue Creek</t>
  </si>
  <si>
    <t>041000071002</t>
  </si>
  <si>
    <t>Middle Blue Creek</t>
  </si>
  <si>
    <t>041000071003</t>
  </si>
  <si>
    <t>Lower Blue Creek</t>
  </si>
  <si>
    <t>041000071004</t>
  </si>
  <si>
    <t>Town of Charloe-Auglaize River</t>
  </si>
  <si>
    <t>041000071005</t>
  </si>
  <si>
    <t>North Powell Creek</t>
  </si>
  <si>
    <t>041000071101</t>
  </si>
  <si>
    <t>Upper Powell Creek</t>
  </si>
  <si>
    <t>041000071102</t>
  </si>
  <si>
    <t>Lower Powell Creek</t>
  </si>
  <si>
    <t>041000071103</t>
  </si>
  <si>
    <t>Wildcat Creek-Flatrock Creek</t>
  </si>
  <si>
    <t>041000071205</t>
  </si>
  <si>
    <t>Big Run-Flatrock Creek</t>
  </si>
  <si>
    <t>041000071206</t>
  </si>
  <si>
    <t>Little Flatrock Creek</t>
  </si>
  <si>
    <t>041000071207</t>
  </si>
  <si>
    <t>041000071208</t>
  </si>
  <si>
    <t>Eagle Creek-Auglaize River</t>
  </si>
  <si>
    <t>041000071209</t>
  </si>
  <si>
    <t>Cessna Creek</t>
  </si>
  <si>
    <t>041000080101</t>
  </si>
  <si>
    <t>Headwaters Blanchard River</t>
  </si>
  <si>
    <t>041000080102</t>
  </si>
  <si>
    <t>The Outlet-Blanchard River</t>
  </si>
  <si>
    <t>041000080103</t>
  </si>
  <si>
    <t>Potato Run</t>
  </si>
  <si>
    <t>041000080104</t>
  </si>
  <si>
    <t>Ripley Run-Blanchard River</t>
  </si>
  <si>
    <t>041000080105</t>
  </si>
  <si>
    <t>Brights Ditch</t>
  </si>
  <si>
    <t>041000080201</t>
  </si>
  <si>
    <t>The Outlet</t>
  </si>
  <si>
    <t>041000080202</t>
  </si>
  <si>
    <t>Findlay Upground Reservoir Number One-Blanchard River</t>
  </si>
  <si>
    <t>041000080203</t>
  </si>
  <si>
    <t>Lye Creek</t>
  </si>
  <si>
    <t>041000080204</t>
  </si>
  <si>
    <t>City of Findlay-Blanchard River</t>
  </si>
  <si>
    <t>041000080205</t>
  </si>
  <si>
    <t>Upper Eagle Creek</t>
  </si>
  <si>
    <t>041000080301</t>
  </si>
  <si>
    <t>Lower Eagle Creek</t>
  </si>
  <si>
    <t>041000080302</t>
  </si>
  <si>
    <t>Aurand Run</t>
  </si>
  <si>
    <t>041000080303</t>
  </si>
  <si>
    <t>Howard Run-Blanchard River</t>
  </si>
  <si>
    <t>041000080304</t>
  </si>
  <si>
    <t>Binkley Ditch-Little Riley Creek</t>
  </si>
  <si>
    <t>041000080401</t>
  </si>
  <si>
    <t>Upper Riley Creek</t>
  </si>
  <si>
    <t>041000080402</t>
  </si>
  <si>
    <t>Marsh Run-Little Riley Creek</t>
  </si>
  <si>
    <t>041000080403</t>
  </si>
  <si>
    <t>Middle Riley Creek</t>
  </si>
  <si>
    <t>041000080404</t>
  </si>
  <si>
    <t>Lower Riley Creek</t>
  </si>
  <si>
    <t>041000080405</t>
  </si>
  <si>
    <t>Tiderishi Creek</t>
  </si>
  <si>
    <t>041000080501</t>
  </si>
  <si>
    <t>Ottawa Creek</t>
  </si>
  <si>
    <t>041000080502</t>
  </si>
  <si>
    <t>Moffitt Ditch</t>
  </si>
  <si>
    <t>041000080503</t>
  </si>
  <si>
    <t>Dukes Run</t>
  </si>
  <si>
    <t>041000080504</t>
  </si>
  <si>
    <t>Dutch Run</t>
  </si>
  <si>
    <t>041000080505</t>
  </si>
  <si>
    <t>Village of Gilboa-Blanchard River</t>
  </si>
  <si>
    <t>041000080506</t>
  </si>
  <si>
    <t>Cranberry Creek</t>
  </si>
  <si>
    <t>041000080601</t>
  </si>
  <si>
    <t>Pike Run-Blanchard River</t>
  </si>
  <si>
    <t>041000080602</t>
  </si>
  <si>
    <t>Miller City Cutoff</t>
  </si>
  <si>
    <t>041000080603</t>
  </si>
  <si>
    <t>041000080604</t>
  </si>
  <si>
    <t>Deer Creek-Blanchard River</t>
  </si>
  <si>
    <t>041000080605</t>
  </si>
  <si>
    <t>West Creek</t>
  </si>
  <si>
    <t>041000090101</t>
  </si>
  <si>
    <t>Upper South Turkeyfoot Creek</t>
  </si>
  <si>
    <t>041000090102</t>
  </si>
  <si>
    <t>School Creek</t>
  </si>
  <si>
    <t>041000090103</t>
  </si>
  <si>
    <t>Middle South Turkeyfoot Creek</t>
  </si>
  <si>
    <t>041000090104</t>
  </si>
  <si>
    <t>Little Turkeyfoot Creek</t>
  </si>
  <si>
    <t>041000090105</t>
  </si>
  <si>
    <t>Lower South Turkeyfoot Creek</t>
  </si>
  <si>
    <t>041000090106</t>
  </si>
  <si>
    <t>Preston Run-Maumee River</t>
  </si>
  <si>
    <t>041000090201</t>
  </si>
  <si>
    <t>Benien Creek</t>
  </si>
  <si>
    <t>041000090202</t>
  </si>
  <si>
    <t>Wade Creek-Maumee River</t>
  </si>
  <si>
    <t>041000090203</t>
  </si>
  <si>
    <t>Garret Creek</t>
  </si>
  <si>
    <t>041000090204</t>
  </si>
  <si>
    <t>Oberhaus Creek</t>
  </si>
  <si>
    <t>041000090205</t>
  </si>
  <si>
    <t>Village of Napoleon-Maumee River</t>
  </si>
  <si>
    <t>041000090206</t>
  </si>
  <si>
    <t>Creager Cemetery-Maumee River</t>
  </si>
  <si>
    <t>041000090207</t>
  </si>
  <si>
    <t>Upper Bad Creek</t>
  </si>
  <si>
    <t>041000090301</t>
  </si>
  <si>
    <t>Lower Bad Creek</t>
  </si>
  <si>
    <t>041000090302</t>
  </si>
  <si>
    <t>Konzen Ditch</t>
  </si>
  <si>
    <t>041000090401</t>
  </si>
  <si>
    <t>North Turkeyfoot Creek</t>
  </si>
  <si>
    <t>041000090402</t>
  </si>
  <si>
    <t>Dry Creek-Maumee River</t>
  </si>
  <si>
    <t>041000090403</t>
  </si>
  <si>
    <t>Big Creek</t>
  </si>
  <si>
    <t>041000090501</t>
  </si>
  <si>
    <t>Hammer Creek</t>
  </si>
  <si>
    <t>041000090502</t>
  </si>
  <si>
    <t>Upper Beaver Creek</t>
  </si>
  <si>
    <t>041000090503</t>
  </si>
  <si>
    <t>Upper Yellow Creek</t>
  </si>
  <si>
    <t>041000090504</t>
  </si>
  <si>
    <t>041000090505</t>
  </si>
  <si>
    <t>Lower Yellow Creek</t>
  </si>
  <si>
    <t>041000090506</t>
  </si>
  <si>
    <t>Cutoff Ditch</t>
  </si>
  <si>
    <t>041000090507</t>
  </si>
  <si>
    <t>Middle Beaver Creek</t>
  </si>
  <si>
    <t>041000090508</t>
  </si>
  <si>
    <t>Lower Beaver Creek</t>
  </si>
  <si>
    <t>041000090509</t>
  </si>
  <si>
    <t>Lick Creek-Maumee River</t>
  </si>
  <si>
    <t>041000090510</t>
  </si>
  <si>
    <t>Tontogany Creek</t>
  </si>
  <si>
    <t>041000090601</t>
  </si>
  <si>
    <t>Sugar Creek-Maumee River</t>
  </si>
  <si>
    <t>041000090602</t>
  </si>
  <si>
    <t>Haskins Road Ditch-Maumee River</t>
  </si>
  <si>
    <t>041000090603</t>
  </si>
  <si>
    <t>Ai Creek</t>
  </si>
  <si>
    <t>041000090701</t>
  </si>
  <si>
    <t>Fewless Creek-Swan Creek</t>
  </si>
  <si>
    <t>041000090702</t>
  </si>
  <si>
    <t>Gale Run-Swan Creek</t>
  </si>
  <si>
    <t>041000090703</t>
  </si>
  <si>
    <t>041000090801</t>
  </si>
  <si>
    <t>041000090802</t>
  </si>
  <si>
    <t>Wolf Creek</t>
  </si>
  <si>
    <t>041000090803</t>
  </si>
  <si>
    <t>Heilman Ditch-Swan Creek</t>
  </si>
  <si>
    <t>041000090804</t>
  </si>
  <si>
    <t>Grassy Creek Diversion</t>
  </si>
  <si>
    <t>041000090901</t>
  </si>
  <si>
    <t>Grassy Creek</t>
  </si>
  <si>
    <t>041000090902</t>
  </si>
  <si>
    <t>Crooked Creek-Maumee River</t>
  </si>
  <si>
    <t>041000090903</t>
  </si>
  <si>
    <t>Delaware Creek-Maumee River</t>
  </si>
  <si>
    <t>041000090904</t>
  </si>
  <si>
    <t>Rader Creek</t>
  </si>
  <si>
    <t>041000100101</t>
  </si>
  <si>
    <t>Needles Creek</t>
  </si>
  <si>
    <t>041000100102</t>
  </si>
  <si>
    <t>Rocky Ford</t>
  </si>
  <si>
    <t>041000100103</t>
  </si>
  <si>
    <t>Town of Rudolph-Middle Branch Portage River</t>
  </si>
  <si>
    <t>041000100104</t>
  </si>
  <si>
    <t>Bull Creek</t>
  </si>
  <si>
    <t>041000100201</t>
  </si>
  <si>
    <t>East Branch Portage River</t>
  </si>
  <si>
    <t>041000100202</t>
  </si>
  <si>
    <t>Town of Bloomdale-South Branch Portage River</t>
  </si>
  <si>
    <t>041000100203</t>
  </si>
  <si>
    <t>Rhodes Ditch-South Branch Portage River</t>
  </si>
  <si>
    <t>041000100204</t>
  </si>
  <si>
    <t>Cessna Ditch-Middle Branch Portage River</t>
  </si>
  <si>
    <t>041000100205</t>
  </si>
  <si>
    <t>North Branch Portage River</t>
  </si>
  <si>
    <t>041000100301</t>
  </si>
  <si>
    <t>Town of Pemberville-Portage River</t>
  </si>
  <si>
    <t>041000100302</t>
  </si>
  <si>
    <t>041000100401</t>
  </si>
  <si>
    <t>Lacarpe Creek-Portage River</t>
  </si>
  <si>
    <t>041000100402</t>
  </si>
  <si>
    <t>Little Portage River</t>
  </si>
  <si>
    <t>041000100501</t>
  </si>
  <si>
    <t>Portage River</t>
  </si>
  <si>
    <t>041000100502</t>
  </si>
  <si>
    <t>Lacarpe Creek-Frontal Lake Erie</t>
  </si>
  <si>
    <t>041000100503</t>
  </si>
  <si>
    <t>Upper Tousant Creek</t>
  </si>
  <si>
    <t>041000100601</t>
  </si>
  <si>
    <t>Packer Creek</t>
  </si>
  <si>
    <t>041000100602</t>
  </si>
  <si>
    <t>Lower Toussaint Creek</t>
  </si>
  <si>
    <t>041000100603</t>
  </si>
  <si>
    <t>Turtle Creek-Frontal Lake Erie</t>
  </si>
  <si>
    <t>041000100701</t>
  </si>
  <si>
    <t>Crane Creek-Frontal Lake Erie</t>
  </si>
  <si>
    <t>041000100702</t>
  </si>
  <si>
    <t>Cedar Creek-Frontal Lake Erie</t>
  </si>
  <si>
    <t>041000100703</t>
  </si>
  <si>
    <t>Wolf Creek-Frontal Lake Erie</t>
  </si>
  <si>
    <t>041000100704</t>
  </si>
  <si>
    <t>Berger Ditch</t>
  </si>
  <si>
    <t>041000100705</t>
  </si>
  <si>
    <t>Otter Creek-Frontal Lake Erie</t>
  </si>
  <si>
    <t>041000100706</t>
  </si>
  <si>
    <t>Sawmill Creek</t>
  </si>
  <si>
    <t>041000110101</t>
  </si>
  <si>
    <t>Pipe Creek-Frontal Sandusky Bay</t>
  </si>
  <si>
    <t>041000110102</t>
  </si>
  <si>
    <t>Mills Creek</t>
  </si>
  <si>
    <t>041000110103</t>
  </si>
  <si>
    <t>Little Pickerel Creek-Frontal Sandusky Bay</t>
  </si>
  <si>
    <t>041000110201</t>
  </si>
  <si>
    <t>Strong Creek</t>
  </si>
  <si>
    <t>041000110202</t>
  </si>
  <si>
    <t>Pickerel Creek-Frontal Sandusky Bay</t>
  </si>
  <si>
    <t>041000110203</t>
  </si>
  <si>
    <t>Racoon Creek-Frontal Sandusky Bay</t>
  </si>
  <si>
    <t>041000110204</t>
  </si>
  <si>
    <t>South Creek-Frontal Sandusky Bay</t>
  </si>
  <si>
    <t>041000110205</t>
  </si>
  <si>
    <t>Brandywine Creek-Broken Sword Creek</t>
  </si>
  <si>
    <t>041000110301</t>
  </si>
  <si>
    <t>Indian Run-Broken Sword Creek</t>
  </si>
  <si>
    <t>041000110302</t>
  </si>
  <si>
    <t>Paramour Creek</t>
  </si>
  <si>
    <t>041000110401</t>
  </si>
  <si>
    <t>Loss Creek-Sandusky River</t>
  </si>
  <si>
    <t>041000110402</t>
  </si>
  <si>
    <t>Riley Reservoir-Sandusky River</t>
  </si>
  <si>
    <t>041000110403</t>
  </si>
  <si>
    <t>Grass Run</t>
  </si>
  <si>
    <t>041000110404</t>
  </si>
  <si>
    <t>Town of Wyandot-Sandusky River</t>
  </si>
  <si>
    <t>041000110405</t>
  </si>
  <si>
    <t>Prairie Run</t>
  </si>
  <si>
    <t>041000110501</t>
  </si>
  <si>
    <t>Headwaters Tymochtee Creek</t>
  </si>
  <si>
    <t>041000110502</t>
  </si>
  <si>
    <t>Carroll Ditch</t>
  </si>
  <si>
    <t>041000110503</t>
  </si>
  <si>
    <t>Paw Paw Run</t>
  </si>
  <si>
    <t>041000110504</t>
  </si>
  <si>
    <t>Reevhorn Run</t>
  </si>
  <si>
    <t>041000110505</t>
  </si>
  <si>
    <t>Upper Little Tymochtee Creek</t>
  </si>
  <si>
    <t>041000110506</t>
  </si>
  <si>
    <t>Lower Little Tymochtee Creek</t>
  </si>
  <si>
    <t>041000110507</t>
  </si>
  <si>
    <t>Warpole Creek</t>
  </si>
  <si>
    <t>041000110508</t>
  </si>
  <si>
    <t>Enoch Creek-Tymochtee Creek</t>
  </si>
  <si>
    <t>041000110509</t>
  </si>
  <si>
    <t>Oak Run</t>
  </si>
  <si>
    <t>041000110601</t>
  </si>
  <si>
    <t>Baughman Run-Tymochtee Creek</t>
  </si>
  <si>
    <t>041000110602</t>
  </si>
  <si>
    <t>Hart Ditch-Little Tymochtee Creek</t>
  </si>
  <si>
    <t>041000110603</t>
  </si>
  <si>
    <t>Spring Run</t>
  </si>
  <si>
    <t>041000110604</t>
  </si>
  <si>
    <t>Lick Run-Tymochtee Creek</t>
  </si>
  <si>
    <t>041000110605</t>
  </si>
  <si>
    <t>Little Sandusky River</t>
  </si>
  <si>
    <t>041000110701</t>
  </si>
  <si>
    <t>Town of Upper Sandusky-Sandusky River</t>
  </si>
  <si>
    <t>041000110702</t>
  </si>
  <si>
    <t>Negro Run</t>
  </si>
  <si>
    <t>041000110703</t>
  </si>
  <si>
    <t>Cranberry Run-Sandusky River</t>
  </si>
  <si>
    <t>041000110704</t>
  </si>
  <si>
    <t>Sugar Run-Sandusky River</t>
  </si>
  <si>
    <t>041000110705</t>
  </si>
  <si>
    <t>Brokenknife Creek</t>
  </si>
  <si>
    <t>041000110801</t>
  </si>
  <si>
    <t>Upper Honey Creek</t>
  </si>
  <si>
    <t>041000110802</t>
  </si>
  <si>
    <t>Aicholz Ditch</t>
  </si>
  <si>
    <t>041000110803</t>
  </si>
  <si>
    <t>Silver Creek</t>
  </si>
  <si>
    <t>041000110804</t>
  </si>
  <si>
    <t>Middle Honey Creek</t>
  </si>
  <si>
    <t>041000110805</t>
  </si>
  <si>
    <t>Lower Honey Creek</t>
  </si>
  <si>
    <t>041000110806</t>
  </si>
  <si>
    <t>Taylor Run</t>
  </si>
  <si>
    <t>041000110901</t>
  </si>
  <si>
    <t>Headwaters Sycamore Creek</t>
  </si>
  <si>
    <t>041000110902</t>
  </si>
  <si>
    <t>Greasy Run-Sycamore Creek</t>
  </si>
  <si>
    <t>041000110903</t>
  </si>
  <si>
    <t>Thorn Run-Sandusky River</t>
  </si>
  <si>
    <t>041000110904</t>
  </si>
  <si>
    <t>Mile Run-Sandusky River</t>
  </si>
  <si>
    <t>041000110905</t>
  </si>
  <si>
    <t>East Branch East Branch Wolf Creek</t>
  </si>
  <si>
    <t>041000111001</t>
  </si>
  <si>
    <t>Town of New Riegel-East Branch Wolf Creek</t>
  </si>
  <si>
    <t>041000111002</t>
  </si>
  <si>
    <t>Snuff Creek-East Branch Wolf Creek</t>
  </si>
  <si>
    <t>041000111003</t>
  </si>
  <si>
    <t>Plum Run-Wolf Creek</t>
  </si>
  <si>
    <t>041000111004</t>
  </si>
  <si>
    <t>Rock Creek</t>
  </si>
  <si>
    <t>041000111101</t>
  </si>
  <si>
    <t>Morrison Creek</t>
  </si>
  <si>
    <t>041000111102</t>
  </si>
  <si>
    <t>Willow Creek-Sandusky River</t>
  </si>
  <si>
    <t>041000111103</t>
  </si>
  <si>
    <t>041000111104</t>
  </si>
  <si>
    <t>Spicer Creek-Sandusky River</t>
  </si>
  <si>
    <t>041000111105</t>
  </si>
  <si>
    <t>Westerhouse Ditch</t>
  </si>
  <si>
    <t>041000111201</t>
  </si>
  <si>
    <t>041000111202</t>
  </si>
  <si>
    <t>Flag Run-Green Creek</t>
  </si>
  <si>
    <t>041000111203</t>
  </si>
  <si>
    <t>Muskellunge Creek</t>
  </si>
  <si>
    <t>041000111301</t>
  </si>
  <si>
    <t>Indian Creek-Sandusky River</t>
  </si>
  <si>
    <t>041000111302</t>
  </si>
  <si>
    <t>Yellow Swale-Frontal Muddy Creek Bay</t>
  </si>
  <si>
    <t>041000111303</t>
  </si>
  <si>
    <t>Gries Ditch</t>
  </si>
  <si>
    <t>041000111401</t>
  </si>
  <si>
    <t>Town of Helena-Muddy Creek</t>
  </si>
  <si>
    <t>041000111402</t>
  </si>
  <si>
    <t>Little Muddy Creek</t>
  </si>
  <si>
    <t>041000111403</t>
  </si>
  <si>
    <t>Town of Lindsey-Muddy Creek</t>
  </si>
  <si>
    <t>041000111404</t>
  </si>
  <si>
    <t>Town of Gypsum-Frontal Sandusky Bay</t>
  </si>
  <si>
    <t>041000111405</t>
  </si>
  <si>
    <t>Clear Creek-Vermilion River</t>
  </si>
  <si>
    <t>041000120101</t>
  </si>
  <si>
    <t>Buck Creek</t>
  </si>
  <si>
    <t>041000120102</t>
  </si>
  <si>
    <t>Southwest Branch Vermilion River</t>
  </si>
  <si>
    <t>041000120103</t>
  </si>
  <si>
    <t>New London Upground Reservoir-Vermilion River</t>
  </si>
  <si>
    <t>041000120104</t>
  </si>
  <si>
    <t>Indian Creek-Vermilion River</t>
  </si>
  <si>
    <t>041000120105</t>
  </si>
  <si>
    <t>East Branch Vermilion River</t>
  </si>
  <si>
    <t>041000120201</t>
  </si>
  <si>
    <t>East Fork Vermilion River</t>
  </si>
  <si>
    <t>041000120202</t>
  </si>
  <si>
    <t>Town of Wakeman-Vermilion River</t>
  </si>
  <si>
    <t>041000120203</t>
  </si>
  <si>
    <t>Town of Vermilion-Vermilion River</t>
  </si>
  <si>
    <t>041000120204</t>
  </si>
  <si>
    <t>Sugar Creek-Frontal Lake Erie</t>
  </si>
  <si>
    <t>041000120301</t>
  </si>
  <si>
    <t>Chappel Creek</t>
  </si>
  <si>
    <t>041000120302</t>
  </si>
  <si>
    <t>Cranberry Creek-Frontal Lake Erie</t>
  </si>
  <si>
    <t>041000120303</t>
  </si>
  <si>
    <t>Old Woman Creek</t>
  </si>
  <si>
    <t>041000120304</t>
  </si>
  <si>
    <t>Marsh Run</t>
  </si>
  <si>
    <t>041000120401</t>
  </si>
  <si>
    <t>Town of Plymouth-West Branch Huron River</t>
  </si>
  <si>
    <t>041000120402</t>
  </si>
  <si>
    <t>Walnut Creek-West Branch Huron River</t>
  </si>
  <si>
    <t>041000120403</t>
  </si>
  <si>
    <t>Holliday Lake</t>
  </si>
  <si>
    <t>041000120404</t>
  </si>
  <si>
    <t>Willard Lake-West Branch Huron River</t>
  </si>
  <si>
    <t>041000120405</t>
  </si>
  <si>
    <t>Mud Run</t>
  </si>
  <si>
    <t>041000120501</t>
  </si>
  <si>
    <t>Slate Run</t>
  </si>
  <si>
    <t>041000120502</t>
  </si>
  <si>
    <t>Frink Run</t>
  </si>
  <si>
    <t>041000120503</t>
  </si>
  <si>
    <t>Seymour Creek</t>
  </si>
  <si>
    <t>041000120504</t>
  </si>
  <si>
    <t>Town of Kimball</t>
  </si>
  <si>
    <t>041000120505</t>
  </si>
  <si>
    <t>Town of Monroeville-West Branch Huron River</t>
  </si>
  <si>
    <t>041000120506</t>
  </si>
  <si>
    <t>Upper East Branch Huron River</t>
  </si>
  <si>
    <t>041000120601</t>
  </si>
  <si>
    <t>Cole Creek</t>
  </si>
  <si>
    <t>041000120602</t>
  </si>
  <si>
    <t>Norwalk Creek</t>
  </si>
  <si>
    <t>041000120603</t>
  </si>
  <si>
    <t>Lower East Branch Huron River</t>
  </si>
  <si>
    <t>041000120604</t>
  </si>
  <si>
    <t>City of Norwalk</t>
  </si>
  <si>
    <t>041000120605</t>
  </si>
  <si>
    <t>Mud Brook-Frontal Lake Erie</t>
  </si>
  <si>
    <t>041000120606</t>
  </si>
  <si>
    <t>041100010101</t>
  </si>
  <si>
    <t>North Branch West Branch Rocky River</t>
  </si>
  <si>
    <t>041100010102</t>
  </si>
  <si>
    <t>Headwaters West Branch Rocky River</t>
  </si>
  <si>
    <t>041100010103</t>
  </si>
  <si>
    <t>Mallet Creek</t>
  </si>
  <si>
    <t>041100010104</t>
  </si>
  <si>
    <t>City of Medina-West Branch Rocky River</t>
  </si>
  <si>
    <t>041100010105</t>
  </si>
  <si>
    <t>Cossett Creek-West Branch Rocky River</t>
  </si>
  <si>
    <t>041100010106</t>
  </si>
  <si>
    <t>041100010107</t>
  </si>
  <si>
    <t>Baker Creek-West Branch Rocky River</t>
  </si>
  <si>
    <t>041100010108</t>
  </si>
  <si>
    <t>Headwaters East Branch Rocky River</t>
  </si>
  <si>
    <t>041100010201</t>
  </si>
  <si>
    <t>Baldwin Creek-East Branch Rocky River</t>
  </si>
  <si>
    <t>041100010202</t>
  </si>
  <si>
    <t>Rocky River</t>
  </si>
  <si>
    <t>041100010203</t>
  </si>
  <si>
    <t>Cahoon Creek-Frontal Lake Erie</t>
  </si>
  <si>
    <t>041100010204</t>
  </si>
  <si>
    <t>East Fork of East Branch Black River</t>
  </si>
  <si>
    <t>041100010301</t>
  </si>
  <si>
    <t>Headwaters West Fork East Branch Black River</t>
  </si>
  <si>
    <t>041100010302</t>
  </si>
  <si>
    <t>Coon Creek-East Branch Black River</t>
  </si>
  <si>
    <t>041100010303</t>
  </si>
  <si>
    <t>Town of Litchfield-East Branch Black River</t>
  </si>
  <si>
    <t>041100010401</t>
  </si>
  <si>
    <t>Salt Creek-East Branch Black River</t>
  </si>
  <si>
    <t>041100010402</t>
  </si>
  <si>
    <t>Willow Creek</t>
  </si>
  <si>
    <t>041100010403</t>
  </si>
  <si>
    <t>Jackson Ditch-East Branch Black River</t>
  </si>
  <si>
    <t>041100010404</t>
  </si>
  <si>
    <t>Charlemont Creek</t>
  </si>
  <si>
    <t>041100010501</t>
  </si>
  <si>
    <t>Upper West Branch Black River</t>
  </si>
  <si>
    <t>041100010502</t>
  </si>
  <si>
    <t>Wellington Creek</t>
  </si>
  <si>
    <t>041100010503</t>
  </si>
  <si>
    <t>Middle West Branch Black River</t>
  </si>
  <si>
    <t>041100010504</t>
  </si>
  <si>
    <t>041100010505</t>
  </si>
  <si>
    <t>Lower West Branch Black River</t>
  </si>
  <si>
    <t>041100010506</t>
  </si>
  <si>
    <t>French Creek</t>
  </si>
  <si>
    <t>041100010601</t>
  </si>
  <si>
    <t>Black River</t>
  </si>
  <si>
    <t>041100010602</t>
  </si>
  <si>
    <t>Heider Ditch-Frontal Lake Erie</t>
  </si>
  <si>
    <t>041100010603</t>
  </si>
  <si>
    <t>041100010701</t>
  </si>
  <si>
    <t>041100010702</t>
  </si>
  <si>
    <t>Quarry Creek-Frontal Lake Erie</t>
  </si>
  <si>
    <t>041100010703</t>
  </si>
  <si>
    <t>East Branch Reservoir-East Branch Cuyahoga River</t>
  </si>
  <si>
    <t>041100020101</t>
  </si>
  <si>
    <t>West Branch Cuyahoga River</t>
  </si>
  <si>
    <t>041100020102</t>
  </si>
  <si>
    <t>Tare Creek-Cuyahoga River</t>
  </si>
  <si>
    <t>041100020103</t>
  </si>
  <si>
    <t>Ladue Reservoir-Bridge Creek</t>
  </si>
  <si>
    <t>041100020104</t>
  </si>
  <si>
    <t>Black Brook</t>
  </si>
  <si>
    <t>041100020105</t>
  </si>
  <si>
    <t>Sawyer Brook-Cuyahoga River</t>
  </si>
  <si>
    <t>041100020106</t>
  </si>
  <si>
    <t>Potter Creek-Breakneck Creek</t>
  </si>
  <si>
    <t>041100020201</t>
  </si>
  <si>
    <t>Feeder Canal-Breakneck Creek</t>
  </si>
  <si>
    <t>041100020202</t>
  </si>
  <si>
    <t>Lake Rockwell-Cuyahoga River</t>
  </si>
  <si>
    <t>041100020203</t>
  </si>
  <si>
    <t>041100020301</t>
  </si>
  <si>
    <t>Mogadore Reservoir-Little Cuyahoga River</t>
  </si>
  <si>
    <t>041100020302</t>
  </si>
  <si>
    <t>Wingfoot Lake Outlet-Little Cuyahoga River</t>
  </si>
  <si>
    <t>041100020303</t>
  </si>
  <si>
    <t>City of Akron-Little Cuyahoga River</t>
  </si>
  <si>
    <t>041100020304</t>
  </si>
  <si>
    <t>Fish Creek-Cuyahoga River</t>
  </si>
  <si>
    <t>041100020305</t>
  </si>
  <si>
    <t>Mud Brook</t>
  </si>
  <si>
    <t>041100020401</t>
  </si>
  <si>
    <t>Yellow Creek</t>
  </si>
  <si>
    <t>041100020402</t>
  </si>
  <si>
    <t>Furnace Run</t>
  </si>
  <si>
    <t>041100020403</t>
  </si>
  <si>
    <t>Brandywine Creek</t>
  </si>
  <si>
    <t>041100020404</t>
  </si>
  <si>
    <t>Boston Run-Cuyahoga River</t>
  </si>
  <si>
    <t>041100020405</t>
  </si>
  <si>
    <t>Pond Brook</t>
  </si>
  <si>
    <t>041100020501</t>
  </si>
  <si>
    <t>Headwaters Tinkers Creek</t>
  </si>
  <si>
    <t>041100020502</t>
  </si>
  <si>
    <t>Headwaters Chippewa Creek</t>
  </si>
  <si>
    <t>041100020503</t>
  </si>
  <si>
    <t>Town of Twinsburg-Tinkers Creek</t>
  </si>
  <si>
    <t>041100020504</t>
  </si>
  <si>
    <t>Willow Lake-Cuyahoga River</t>
  </si>
  <si>
    <t>041100020505</t>
  </si>
  <si>
    <t>041100020601</t>
  </si>
  <si>
    <t>Village of Independence-Cuyahoga River</t>
  </si>
  <si>
    <t>041100020602</t>
  </si>
  <si>
    <t>041100020603</t>
  </si>
  <si>
    <t>Town of Cuyahoga Heights-Cuyahoga River</t>
  </si>
  <si>
    <t>041100020604</t>
  </si>
  <si>
    <t>City of Cleveland-Cuyahoga River</t>
  </si>
  <si>
    <t>041100020605</t>
  </si>
  <si>
    <t>East Branch Ashtabula River</t>
  </si>
  <si>
    <t>041100030101</t>
  </si>
  <si>
    <t>West Branch Ashtabula River</t>
  </si>
  <si>
    <t>041100030102</t>
  </si>
  <si>
    <t>Upper Ashtabula River</t>
  </si>
  <si>
    <t>041100030103</t>
  </si>
  <si>
    <t>Middle Ashtabula River</t>
  </si>
  <si>
    <t>041100030104</t>
  </si>
  <si>
    <t>Lower Ashtabula River</t>
  </si>
  <si>
    <t>041100030105</t>
  </si>
  <si>
    <t>Indian Creek-Frontal Lake Erie</t>
  </si>
  <si>
    <t>041100030201</t>
  </si>
  <si>
    <t>Wheeler Creek-Frontal Lake Erie</t>
  </si>
  <si>
    <t>041100030202</t>
  </si>
  <si>
    <t>Arcola Creek</t>
  </si>
  <si>
    <t>041100030203</t>
  </si>
  <si>
    <t>McKinley Creek-Frontal Lake Erie</t>
  </si>
  <si>
    <t>041100030204</t>
  </si>
  <si>
    <t>041100030301</t>
  </si>
  <si>
    <t>Headwaters Aurora Branch</t>
  </si>
  <si>
    <t>041100030302</t>
  </si>
  <si>
    <t>McFarland Creek-Aurora Branch</t>
  </si>
  <si>
    <t>041100030303</t>
  </si>
  <si>
    <t>Beaver Creek-Chagrin River</t>
  </si>
  <si>
    <t>041100030304</t>
  </si>
  <si>
    <t>East Branch Chagrin River</t>
  </si>
  <si>
    <t>041100030401</t>
  </si>
  <si>
    <t>Griswold Creek-Chagrin River</t>
  </si>
  <si>
    <t>041100030402</t>
  </si>
  <si>
    <t>Town of Willoughby-Chagrin River</t>
  </si>
  <si>
    <t>041100030403</t>
  </si>
  <si>
    <t>Marsh Creek-Frontal Lake Erie</t>
  </si>
  <si>
    <t>041100030501</t>
  </si>
  <si>
    <t>City of Euclid-Frontal Lake Erie</t>
  </si>
  <si>
    <t>041100030502</t>
  </si>
  <si>
    <t>Euclid Creek</t>
  </si>
  <si>
    <t>041100030503</t>
  </si>
  <si>
    <t>Doan Brook-Frontal Lake Erie</t>
  </si>
  <si>
    <t>041100030504</t>
  </si>
  <si>
    <t>Dead Branch</t>
  </si>
  <si>
    <t>041100040101</t>
  </si>
  <si>
    <t>Lake Estabook-Grand River</t>
  </si>
  <si>
    <t>041100040102</t>
  </si>
  <si>
    <t>Baughman Creek</t>
  </si>
  <si>
    <t>041100040103</t>
  </si>
  <si>
    <t>Center Creek-Grand River</t>
  </si>
  <si>
    <t>041100040104</t>
  </si>
  <si>
    <t>Coffee Creek-Grand River</t>
  </si>
  <si>
    <t>041100040105</t>
  </si>
  <si>
    <t>Swine Creek</t>
  </si>
  <si>
    <t>041100040106</t>
  </si>
  <si>
    <t>Upper Rock Creek</t>
  </si>
  <si>
    <t>041100040201</t>
  </si>
  <si>
    <t>Middle Rock Creek</t>
  </si>
  <si>
    <t>041100040202</t>
  </si>
  <si>
    <t>Lower Rock Creek</t>
  </si>
  <si>
    <t>041100040203</t>
  </si>
  <si>
    <t>Phelps Creek</t>
  </si>
  <si>
    <t>041100040301</t>
  </si>
  <si>
    <t>Hoskins Creek</t>
  </si>
  <si>
    <t>041100040302</t>
  </si>
  <si>
    <t>Mill Creek-Grand River</t>
  </si>
  <si>
    <t>041100040303</t>
  </si>
  <si>
    <t>041100040304</t>
  </si>
  <si>
    <t>Plumb Creek-Grand River</t>
  </si>
  <si>
    <t>041100040305</t>
  </si>
  <si>
    <t>Griggs Creek</t>
  </si>
  <si>
    <t>041100040401</t>
  </si>
  <si>
    <t>Peters Creek-Mill Creek</t>
  </si>
  <si>
    <t>041100040402</t>
  </si>
  <si>
    <t>Town of Jefferson-Mill Creek</t>
  </si>
  <si>
    <t>041100040403</t>
  </si>
  <si>
    <t>Badger Run-Three Brothers Creek</t>
  </si>
  <si>
    <t>041100040501</t>
  </si>
  <si>
    <t>Bronson Creek-Grand River</t>
  </si>
  <si>
    <t>041100040502</t>
  </si>
  <si>
    <t>041100040601</t>
  </si>
  <si>
    <t>041100040602</t>
  </si>
  <si>
    <t>Village of Mechanicsville-Grand River</t>
  </si>
  <si>
    <t>041100040603</t>
  </si>
  <si>
    <t>Paine Creek</t>
  </si>
  <si>
    <t>041100040604</t>
  </si>
  <si>
    <t>Talcott Creek-Grand River</t>
  </si>
  <si>
    <t>041100040605</t>
  </si>
  <si>
    <t>041100040606</t>
  </si>
  <si>
    <t>Red Creek-Grand River</t>
  </si>
  <si>
    <t>041100040607</t>
  </si>
  <si>
    <t>Marsh Run-Conneaut Creek</t>
  </si>
  <si>
    <t>041201010605</t>
  </si>
  <si>
    <t>Town of North Kingsville-Frontal Lake Erie</t>
  </si>
  <si>
    <t>041201010606</t>
  </si>
  <si>
    <t>East Branch Middle Fork Little Beaver Creek</t>
  </si>
  <si>
    <t>050301010401</t>
  </si>
  <si>
    <t>Headwaters Middle Fork Little Beaver Creek</t>
  </si>
  <si>
    <t>050301010402</t>
  </si>
  <si>
    <t>Stone Mill Run-Middle Fork Little Beaver Creek</t>
  </si>
  <si>
    <t>050301010403</t>
  </si>
  <si>
    <t>Lisbon Creek-Middle Fork Little Beaver Creek</t>
  </si>
  <si>
    <t>050301010404</t>
  </si>
  <si>
    <t>Elk Run-Middle Fork Little Beaver Creek</t>
  </si>
  <si>
    <t>050301010405</t>
  </si>
  <si>
    <t>Cold Run</t>
  </si>
  <si>
    <t>050301010501</t>
  </si>
  <si>
    <t>Headwaters West Fork Little Beaver Creek</t>
  </si>
  <si>
    <t>050301010502</t>
  </si>
  <si>
    <t>050301010503</t>
  </si>
  <si>
    <t>Patterson Creek-West Fork Little Beaver Creek</t>
  </si>
  <si>
    <t>050301010504</t>
  </si>
  <si>
    <t>Longs Run</t>
  </si>
  <si>
    <t>050301010601</t>
  </si>
  <si>
    <t>Headwaters North Fork Little Beaver Creek</t>
  </si>
  <si>
    <t>050301010603</t>
  </si>
  <si>
    <t>Little Bull Creek</t>
  </si>
  <si>
    <t>050301010604</t>
  </si>
  <si>
    <t>Headwaters Bull Creek</t>
  </si>
  <si>
    <t>050301010605</t>
  </si>
  <si>
    <t>Leslie Run-Bull Creek</t>
  </si>
  <si>
    <t>050301010606</t>
  </si>
  <si>
    <t>Rough Run-Little Beaver Creek</t>
  </si>
  <si>
    <t>050301010609</t>
  </si>
  <si>
    <t>Headwaters Yellow Creek</t>
  </si>
  <si>
    <t>050301010701</t>
  </si>
  <si>
    <t>Elkhorn Creek</t>
  </si>
  <si>
    <t>050301010702</t>
  </si>
  <si>
    <t>Upper North Fork</t>
  </si>
  <si>
    <t>050301010703</t>
  </si>
  <si>
    <t>Long Run-Yellow Creek</t>
  </si>
  <si>
    <t>050301010704</t>
  </si>
  <si>
    <t>Town Fork</t>
  </si>
  <si>
    <t>050301010801</t>
  </si>
  <si>
    <t>Headwaters North Fork Yellow Creek</t>
  </si>
  <si>
    <t>050301010802</t>
  </si>
  <si>
    <t>Salt Run-North Fork Yellow Creek</t>
  </si>
  <si>
    <t>050301010803</t>
  </si>
  <si>
    <t>Hollow Rock Run-Yellow Creek</t>
  </si>
  <si>
    <t>050301010804</t>
  </si>
  <si>
    <t>Upper Cross Creek</t>
  </si>
  <si>
    <t>050301011001</t>
  </si>
  <si>
    <t>Salem Creek</t>
  </si>
  <si>
    <t>050301011002</t>
  </si>
  <si>
    <t>Middle Cross Creek</t>
  </si>
  <si>
    <t>050301011003</t>
  </si>
  <si>
    <t>McIntyre Creek</t>
  </si>
  <si>
    <t>050301011004</t>
  </si>
  <si>
    <t>Lower Cross Creek</t>
  </si>
  <si>
    <t>050301011005</t>
  </si>
  <si>
    <t>Little Yellow Creek</t>
  </si>
  <si>
    <t>050301011102</t>
  </si>
  <si>
    <t>Carpenter Run-Ohio River</t>
  </si>
  <si>
    <t>050301011103</t>
  </si>
  <si>
    <t>Island Creek</t>
  </si>
  <si>
    <t>050301011107</t>
  </si>
  <si>
    <t>Wills Creek-Ohio River</t>
  </si>
  <si>
    <t>050301011109</t>
  </si>
  <si>
    <t>Frontal Pymatuning Reservoir</t>
  </si>
  <si>
    <t>050301020104</t>
  </si>
  <si>
    <t>Headwaters Pymatuning Creek</t>
  </si>
  <si>
    <t>050301020301</t>
  </si>
  <si>
    <t>Sugar Creek-Pymatuning Creek</t>
  </si>
  <si>
    <t>050301020302</t>
  </si>
  <si>
    <t>Stratton Creek-Pymatuning Creek</t>
  </si>
  <si>
    <t>050301020303</t>
  </si>
  <si>
    <t>Booth Run-Pymatuning Creek</t>
  </si>
  <si>
    <t>050301020304</t>
  </si>
  <si>
    <t>Yankee Run</t>
  </si>
  <si>
    <t>050301020601</t>
  </si>
  <si>
    <t>Little Yankee Run</t>
  </si>
  <si>
    <t>050301020602</t>
  </si>
  <si>
    <t>Beaver Run-Mahoning River</t>
  </si>
  <si>
    <t>050301030101</t>
  </si>
  <si>
    <t>Beech Creek</t>
  </si>
  <si>
    <t>050301030102</t>
  </si>
  <si>
    <t>Fish Creek-Mahoning River</t>
  </si>
  <si>
    <t>050301030103</t>
  </si>
  <si>
    <t>Deer Creek</t>
  </si>
  <si>
    <t>050301030201</t>
  </si>
  <si>
    <t>050301030202</t>
  </si>
  <si>
    <t>050301030203</t>
  </si>
  <si>
    <t>Island Creek-Mahoning River</t>
  </si>
  <si>
    <t>050301030204</t>
  </si>
  <si>
    <t>Kale Creek</t>
  </si>
  <si>
    <t>050301030301</t>
  </si>
  <si>
    <t>Headwaters West Branch Mahoning River</t>
  </si>
  <si>
    <t>050301030302</t>
  </si>
  <si>
    <t>Barrel Run</t>
  </si>
  <si>
    <t>050301030303</t>
  </si>
  <si>
    <t>Kirwin Reservoir-West Branch Mahoning River</t>
  </si>
  <si>
    <t>050301030304</t>
  </si>
  <si>
    <t>Town of Newton Falls-West Branch Mahoning River</t>
  </si>
  <si>
    <t>050301030305</t>
  </si>
  <si>
    <t>Charley Run Creek-Mahoning River</t>
  </si>
  <si>
    <t>050301030306</t>
  </si>
  <si>
    <t>Headwaters Eagle Creek</t>
  </si>
  <si>
    <t>050301030401</t>
  </si>
  <si>
    <t>South Fork Eagle Creek</t>
  </si>
  <si>
    <t>050301030402</t>
  </si>
  <si>
    <t>Camp Creek-Eagle Creek</t>
  </si>
  <si>
    <t>050301030403</t>
  </si>
  <si>
    <t>Tinkers Creek</t>
  </si>
  <si>
    <t>050301030404</t>
  </si>
  <si>
    <t>Mouth Eagle Creek</t>
  </si>
  <si>
    <t>050301030405</t>
  </si>
  <si>
    <t>Chocolate Run-Mahoning River</t>
  </si>
  <si>
    <t>050301030406</t>
  </si>
  <si>
    <t>Upper Mosquito Creek</t>
  </si>
  <si>
    <t>050301030501</t>
  </si>
  <si>
    <t>Middle Mosquito Creek</t>
  </si>
  <si>
    <t>050301030502</t>
  </si>
  <si>
    <t>Lower Mosquito Creek</t>
  </si>
  <si>
    <t>050301030503</t>
  </si>
  <si>
    <t>050301030601</t>
  </si>
  <si>
    <t>050301030602</t>
  </si>
  <si>
    <t>City of Warren-Mahoning River</t>
  </si>
  <si>
    <t>050301030603</t>
  </si>
  <si>
    <t>Upper Meander Creek</t>
  </si>
  <si>
    <t>050301030701</t>
  </si>
  <si>
    <t>Middle Meander Creek</t>
  </si>
  <si>
    <t>050301030702</t>
  </si>
  <si>
    <t>Lower Meander Creek</t>
  </si>
  <si>
    <t>050301030703</t>
  </si>
  <si>
    <t>Squaw Creek</t>
  </si>
  <si>
    <t>050301030704</t>
  </si>
  <si>
    <t>Little Squaw Creek-Mahoning River</t>
  </si>
  <si>
    <t>050301030705</t>
  </si>
  <si>
    <t>Headwaters Mill Creek</t>
  </si>
  <si>
    <t>050301030801</t>
  </si>
  <si>
    <t>Indian Run</t>
  </si>
  <si>
    <t>050301030802</t>
  </si>
  <si>
    <t>Andersons Run-Mill Creek</t>
  </si>
  <si>
    <t>050301030803</t>
  </si>
  <si>
    <t>Crab Creek</t>
  </si>
  <si>
    <t>050301030804</t>
  </si>
  <si>
    <t>050301030805</t>
  </si>
  <si>
    <t>Burgess Run-Yellow Creek</t>
  </si>
  <si>
    <t>050301030806</t>
  </si>
  <si>
    <t>Dry Run-Mahoning River</t>
  </si>
  <si>
    <t>050301030807</t>
  </si>
  <si>
    <t>South Fork Short Creek</t>
  </si>
  <si>
    <t>050301060201</t>
  </si>
  <si>
    <t>Middle Fork Short Creek</t>
  </si>
  <si>
    <t>050301060202</t>
  </si>
  <si>
    <t>North Fork Short Creek</t>
  </si>
  <si>
    <t>050301060203</t>
  </si>
  <si>
    <t>Piney Fork</t>
  </si>
  <si>
    <t>050301060204</t>
  </si>
  <si>
    <t>Perrin Run-Short Creek</t>
  </si>
  <si>
    <t>050301060205</t>
  </si>
  <si>
    <t>Little Short Creek</t>
  </si>
  <si>
    <t>050301060206</t>
  </si>
  <si>
    <t>Dry Fork-Short Creek</t>
  </si>
  <si>
    <t>050301060207</t>
  </si>
  <si>
    <t>Crabapple Creek</t>
  </si>
  <si>
    <t>050301060301</t>
  </si>
  <si>
    <t>Headwaters Wheeling Creek</t>
  </si>
  <si>
    <t>050301060302</t>
  </si>
  <si>
    <t>Cox Run-Wheeling Creek</t>
  </si>
  <si>
    <t>050301060303</t>
  </si>
  <si>
    <t>Flat Run-Wheeling Creek</t>
  </si>
  <si>
    <t>050301060304</t>
  </si>
  <si>
    <t>Williams Creek</t>
  </si>
  <si>
    <t>050301060701</t>
  </si>
  <si>
    <t>Upper McMahon Creek</t>
  </si>
  <si>
    <t>050301060702</t>
  </si>
  <si>
    <t>Little McMahon Creek</t>
  </si>
  <si>
    <t>050301060703</t>
  </si>
  <si>
    <t>Lower McMahon Creek</t>
  </si>
  <si>
    <t>050301060704</t>
  </si>
  <si>
    <t>North Fork Captina Creek</t>
  </si>
  <si>
    <t>050301060901</t>
  </si>
  <si>
    <t>South Fork Captina Creek</t>
  </si>
  <si>
    <t>050301060902</t>
  </si>
  <si>
    <t>Bend Fork</t>
  </si>
  <si>
    <t>050301060903</t>
  </si>
  <si>
    <t>Piney Creek-Captina Creek</t>
  </si>
  <si>
    <t>050301060904</t>
  </si>
  <si>
    <t>Pea Vine Creek-Captina Creek</t>
  </si>
  <si>
    <t>050301060905</t>
  </si>
  <si>
    <t>Cat Run-Captina Creek</t>
  </si>
  <si>
    <t>050301060906</t>
  </si>
  <si>
    <t>Rush Run</t>
  </si>
  <si>
    <t>050301061201</t>
  </si>
  <si>
    <t>Salt Run-Ohio River</t>
  </si>
  <si>
    <t>050301061202</t>
  </si>
  <si>
    <t>Glenns Run-Ohio River</t>
  </si>
  <si>
    <t>050301061204</t>
  </si>
  <si>
    <t>Pipe Creek-Ohio River</t>
  </si>
  <si>
    <t>050301061207</t>
  </si>
  <si>
    <t>Big Run-Ohio River</t>
  </si>
  <si>
    <t>050301061208</t>
  </si>
  <si>
    <t>Upper Sunfish Creek</t>
  </si>
  <si>
    <t>050302010101</t>
  </si>
  <si>
    <t>050302010102</t>
  </si>
  <si>
    <t>Middle Sunfish Creek</t>
  </si>
  <si>
    <t>050302010103</t>
  </si>
  <si>
    <t>Lower Sunfish Creek</t>
  </si>
  <si>
    <t>050302010104</t>
  </si>
  <si>
    <t>Rich Fork</t>
  </si>
  <si>
    <t>050302010601</t>
  </si>
  <si>
    <t>Cranenest Fork</t>
  </si>
  <si>
    <t>050302010602</t>
  </si>
  <si>
    <t>Wolfpen Run-Little Muskingum River</t>
  </si>
  <si>
    <t>050302010603</t>
  </si>
  <si>
    <t>Witten Fork</t>
  </si>
  <si>
    <t>050302010604</t>
  </si>
  <si>
    <t>Straight Fork-Little Muskingum River</t>
  </si>
  <si>
    <t>050302010605</t>
  </si>
  <si>
    <t>Clear Fork Little Muskingum River</t>
  </si>
  <si>
    <t>050302010701</t>
  </si>
  <si>
    <t>Archers Fork</t>
  </si>
  <si>
    <t>050302010702</t>
  </si>
  <si>
    <t>Wingett Run-Little Muskingum River</t>
  </si>
  <si>
    <t>050302010703</t>
  </si>
  <si>
    <t>Fifteen Mile Creek</t>
  </si>
  <si>
    <t>050302010704</t>
  </si>
  <si>
    <t>Eightmile Creek-Little Muskingum River</t>
  </si>
  <si>
    <t>050302010705</t>
  </si>
  <si>
    <t>Upper East Fork Duck Creek</t>
  </si>
  <si>
    <t>050302010801</t>
  </si>
  <si>
    <t>Middle Fork Duck Creek</t>
  </si>
  <si>
    <t>050302010802</t>
  </si>
  <si>
    <t>Middle East Fork Duck Creek</t>
  </si>
  <si>
    <t>050302010803</t>
  </si>
  <si>
    <t>Paw Paw Creek</t>
  </si>
  <si>
    <t>050302010804</t>
  </si>
  <si>
    <t>Lower East Fork Duck Creek</t>
  </si>
  <si>
    <t>050302010805</t>
  </si>
  <si>
    <t>Headwaters West Fork Duck Creek</t>
  </si>
  <si>
    <t>050302010901</t>
  </si>
  <si>
    <t>Buffalo Run-West Fork Duck Creek</t>
  </si>
  <si>
    <t>050302010902</t>
  </si>
  <si>
    <t>New Years Creek-Duck Creek</t>
  </si>
  <si>
    <t>050302010903</t>
  </si>
  <si>
    <t>Sugar Creek-Duck Creek</t>
  </si>
  <si>
    <t>050302010904</t>
  </si>
  <si>
    <t>Stillhouse Run-Ohio River</t>
  </si>
  <si>
    <t>050302011001</t>
  </si>
  <si>
    <t>Opossum Creek</t>
  </si>
  <si>
    <t>050302011002</t>
  </si>
  <si>
    <t>Patton Run-Ohio River</t>
  </si>
  <si>
    <t>050302011005</t>
  </si>
  <si>
    <t>Mill Creek-Ohio River</t>
  </si>
  <si>
    <t>050302011006</t>
  </si>
  <si>
    <t>Leith Run-Ohio River</t>
  </si>
  <si>
    <t>050302011007</t>
  </si>
  <si>
    <t>Cow Creek-Ohio River</t>
  </si>
  <si>
    <t>050302011009</t>
  </si>
  <si>
    <t>Mile Run-Ohio River</t>
  </si>
  <si>
    <t>050302020102</t>
  </si>
  <si>
    <t>Headwaters Little Hocking River</t>
  </si>
  <si>
    <t>050302020103</t>
  </si>
  <si>
    <t>West Branch Little Hocking River</t>
  </si>
  <si>
    <t>050302020104</t>
  </si>
  <si>
    <t>Little West Branch Little Hocking River-Little Hocking River</t>
  </si>
  <si>
    <t>050302020105</t>
  </si>
  <si>
    <t>Headwaters West Branch Shade River</t>
  </si>
  <si>
    <t>050302020201</t>
  </si>
  <si>
    <t>Kingsbury Creek</t>
  </si>
  <si>
    <t>050302020202</t>
  </si>
  <si>
    <t>Headwaters Middle Branch Shade River</t>
  </si>
  <si>
    <t>050302020203</t>
  </si>
  <si>
    <t>Elk Run-Middle Branch Shade River</t>
  </si>
  <si>
    <t>050302020204</t>
  </si>
  <si>
    <t>Walker Run-West Branch Shade River</t>
  </si>
  <si>
    <t>050302020205</t>
  </si>
  <si>
    <t>Horse Cave Creek</t>
  </si>
  <si>
    <t>050302020301</t>
  </si>
  <si>
    <t>Headwaters East Branch Shade River</t>
  </si>
  <si>
    <t>050302020302</t>
  </si>
  <si>
    <t>Big Run-East Branch Shade River</t>
  </si>
  <si>
    <t>050302020303</t>
  </si>
  <si>
    <t>Spruce Creek-Shade River</t>
  </si>
  <si>
    <t>050302020304</t>
  </si>
  <si>
    <t>Forked Run-Ohio River</t>
  </si>
  <si>
    <t>050302020404</t>
  </si>
  <si>
    <t>Headwaters Leading Creek</t>
  </si>
  <si>
    <t>050302020701</t>
  </si>
  <si>
    <t>Mud Fork</t>
  </si>
  <si>
    <t>050302020702</t>
  </si>
  <si>
    <t>Ogden Run-Leading Creek</t>
  </si>
  <si>
    <t>050302020703</t>
  </si>
  <si>
    <t>Little Leading Creek</t>
  </si>
  <si>
    <t>050302020704</t>
  </si>
  <si>
    <t>Thomas Fork</t>
  </si>
  <si>
    <t>050302020705</t>
  </si>
  <si>
    <t>Parker Run-Leading Creek</t>
  </si>
  <si>
    <t>050302020706</t>
  </si>
  <si>
    <t>Groundhog Creek-Ohio River</t>
  </si>
  <si>
    <t>050302020802</t>
  </si>
  <si>
    <t>Oldtown Creek-Ohio River</t>
  </si>
  <si>
    <t>050302020803</t>
  </si>
  <si>
    <t>Kyger Creek</t>
  </si>
  <si>
    <t>050302020901</t>
  </si>
  <si>
    <t>Campaign Creek</t>
  </si>
  <si>
    <t>050302020902</t>
  </si>
  <si>
    <t>050302040101</t>
  </si>
  <si>
    <t>Headwaters Rush Creek</t>
  </si>
  <si>
    <t>050302040102</t>
  </si>
  <si>
    <t>Clark Run-Rush Creek</t>
  </si>
  <si>
    <t>050302040103</t>
  </si>
  <si>
    <t>Headwaters Little Rush Creek</t>
  </si>
  <si>
    <t>050302040201</t>
  </si>
  <si>
    <t>Indian Creek-Little Rush Creek</t>
  </si>
  <si>
    <t>050302040202</t>
  </si>
  <si>
    <t>Raccoon Run</t>
  </si>
  <si>
    <t>050302040203</t>
  </si>
  <si>
    <t>Turkey Run-Rush Creek</t>
  </si>
  <si>
    <t>050302040204</t>
  </si>
  <si>
    <t>Headwaters Clear Creek</t>
  </si>
  <si>
    <t>050302040301</t>
  </si>
  <si>
    <t>Mouth Clear Creek</t>
  </si>
  <si>
    <t>050302040302</t>
  </si>
  <si>
    <t>Headwaters Hocking River</t>
  </si>
  <si>
    <t>050302040401</t>
  </si>
  <si>
    <t>Baldwin Run</t>
  </si>
  <si>
    <t>050302040402</t>
  </si>
  <si>
    <t>Pleasant Run</t>
  </si>
  <si>
    <t>050302040403</t>
  </si>
  <si>
    <t>Tarhe Run-Hocking River</t>
  </si>
  <si>
    <t>050302040404</t>
  </si>
  <si>
    <t>Buck Run-Hocking River</t>
  </si>
  <si>
    <t>050302040405</t>
  </si>
  <si>
    <t>Little Monday Creek</t>
  </si>
  <si>
    <t>050302040501</t>
  </si>
  <si>
    <t>Lost Run-Monday Creek</t>
  </si>
  <si>
    <t>050302040502</t>
  </si>
  <si>
    <t>Snow Fork</t>
  </si>
  <si>
    <t>050302040503</t>
  </si>
  <si>
    <t>Kitchen Run-Monday Creek</t>
  </si>
  <si>
    <t>050302040504</t>
  </si>
  <si>
    <t>Clear Fork</t>
  </si>
  <si>
    <t>050302040601</t>
  </si>
  <si>
    <t>Scott Creek</t>
  </si>
  <si>
    <t>050302040602</t>
  </si>
  <si>
    <t>Oldtown Creek</t>
  </si>
  <si>
    <t>050302040603</t>
  </si>
  <si>
    <t>Fivemile Creek</t>
  </si>
  <si>
    <t>050302040604</t>
  </si>
  <si>
    <t>Harper Run-Hocking River</t>
  </si>
  <si>
    <t>050302040605</t>
  </si>
  <si>
    <t>Dorr Run-Hocking River</t>
  </si>
  <si>
    <t>050302040606</t>
  </si>
  <si>
    <t>East Branch Sunday Creek</t>
  </si>
  <si>
    <t>050302040701</t>
  </si>
  <si>
    <t>Dotson Creek-Sunday Creek</t>
  </si>
  <si>
    <t>050302040702</t>
  </si>
  <si>
    <t>West Branch Sunday Creek</t>
  </si>
  <si>
    <t>050302040703</t>
  </si>
  <si>
    <t>Greens Run-Sunday Creek</t>
  </si>
  <si>
    <t>050302040704</t>
  </si>
  <si>
    <t>Hamley Run-Hocking River</t>
  </si>
  <si>
    <t>050302040801</t>
  </si>
  <si>
    <t>Headwaters Margaret Creek</t>
  </si>
  <si>
    <t>050302040802</t>
  </si>
  <si>
    <t>Factory Creek-Margaret Creek</t>
  </si>
  <si>
    <t>050302040803</t>
  </si>
  <si>
    <t>Coates Run-Hocking River</t>
  </si>
  <si>
    <t>050302040804</t>
  </si>
  <si>
    <t>Miners and Hyde Forks</t>
  </si>
  <si>
    <t>050302040901</t>
  </si>
  <si>
    <t>McDougall Branch</t>
  </si>
  <si>
    <t>050302040902</t>
  </si>
  <si>
    <t>Kasler Creek-Federal Creek</t>
  </si>
  <si>
    <t>050302040903</t>
  </si>
  <si>
    <t>Sharps Fork</t>
  </si>
  <si>
    <t>050302040904</t>
  </si>
  <si>
    <t>Big Run-Federal Creek</t>
  </si>
  <si>
    <t>050302040905</t>
  </si>
  <si>
    <t>Willow Creek-Hocking River</t>
  </si>
  <si>
    <t>050302041001</t>
  </si>
  <si>
    <t>Piper Run-Hocking River</t>
  </si>
  <si>
    <t>050302041002</t>
  </si>
  <si>
    <t>Fourmile Creek</t>
  </si>
  <si>
    <t>050302041003</t>
  </si>
  <si>
    <t>Frost Run-Hocking River</t>
  </si>
  <si>
    <t>050302041004</t>
  </si>
  <si>
    <t>Headwaters Tuscarawas River</t>
  </si>
  <si>
    <t>050400010101</t>
  </si>
  <si>
    <t>Pigeon Creek</t>
  </si>
  <si>
    <t>050400010102</t>
  </si>
  <si>
    <t>Hudson Run</t>
  </si>
  <si>
    <t>050400010103</t>
  </si>
  <si>
    <t>050400010104</t>
  </si>
  <si>
    <t>Portage Lakes-Tuscarawas River</t>
  </si>
  <si>
    <t>050400010105</t>
  </si>
  <si>
    <t>050400010201</t>
  </si>
  <si>
    <t>Hubbard Creek-Chippewa Creek</t>
  </si>
  <si>
    <t>050400010202</t>
  </si>
  <si>
    <t>Little Chippewa Creek</t>
  </si>
  <si>
    <t>050400010203</t>
  </si>
  <si>
    <t>River Styx</t>
  </si>
  <si>
    <t>050400010204</t>
  </si>
  <si>
    <t>Tommy Run-Chippewa Creek</t>
  </si>
  <si>
    <t>050400010205</t>
  </si>
  <si>
    <t>Red Run</t>
  </si>
  <si>
    <t>050400010206</t>
  </si>
  <si>
    <t>Silver Creek-Chippewa Creek</t>
  </si>
  <si>
    <t>050400010207</t>
  </si>
  <si>
    <t>Pancake Creek-Tuscarawas River</t>
  </si>
  <si>
    <t>050400010301</t>
  </si>
  <si>
    <t>Nimisila Reservoir-Nimisila Creek</t>
  </si>
  <si>
    <t>050400010302</t>
  </si>
  <si>
    <t>Lake Lucern-Nimisila Creek</t>
  </si>
  <si>
    <t>050400010303</t>
  </si>
  <si>
    <t>Fox Run</t>
  </si>
  <si>
    <t>050400010304</t>
  </si>
  <si>
    <t>Town of Canal Fulton-Tuscarawas River</t>
  </si>
  <si>
    <t>050400010305</t>
  </si>
  <si>
    <t>Headwaters Newman Creek</t>
  </si>
  <si>
    <t>050400010306</t>
  </si>
  <si>
    <t>Town of North Lawrence-Newman Creek</t>
  </si>
  <si>
    <t>050400010307</t>
  </si>
  <si>
    <t>Sippo Creek</t>
  </si>
  <si>
    <t>050400010308</t>
  </si>
  <si>
    <t>West Sippo Creek-Tuscarawas River</t>
  </si>
  <si>
    <t>050400010309</t>
  </si>
  <si>
    <t>Conser Run</t>
  </si>
  <si>
    <t>050400010401</t>
  </si>
  <si>
    <t>Middle Branch Sandy Creek</t>
  </si>
  <si>
    <t>050400010402</t>
  </si>
  <si>
    <t>Pipes Fork-Still Fork</t>
  </si>
  <si>
    <t>050400010403</t>
  </si>
  <si>
    <t>Muddy Fork</t>
  </si>
  <si>
    <t>050400010404</t>
  </si>
  <si>
    <t>Reeds Run-Still Fork</t>
  </si>
  <si>
    <t>050400010405</t>
  </si>
  <si>
    <t>Headwaters Sandy Creek</t>
  </si>
  <si>
    <t>050400010406</t>
  </si>
  <si>
    <t>Swartz Ditch-Middle Branch Nimishillen Creek</t>
  </si>
  <si>
    <t>050400010501</t>
  </si>
  <si>
    <t>East Branch Nimishillen Creek</t>
  </si>
  <si>
    <t>050400010502</t>
  </si>
  <si>
    <t>West Branch Nimishillen Creek</t>
  </si>
  <si>
    <t>050400010503</t>
  </si>
  <si>
    <t>City of Canton-Middle Branch Nimishillen Creek</t>
  </si>
  <si>
    <t>050400010504</t>
  </si>
  <si>
    <t>Sherrick Run-Nimishillen Creek</t>
  </si>
  <si>
    <t>050400010505</t>
  </si>
  <si>
    <t>Town of East Sparta-Nimishillen Creek</t>
  </si>
  <si>
    <t>050400010506</t>
  </si>
  <si>
    <t>Hugle Run</t>
  </si>
  <si>
    <t>050400010601</t>
  </si>
  <si>
    <t>Pipe Run</t>
  </si>
  <si>
    <t>050400010602</t>
  </si>
  <si>
    <t>Black Run</t>
  </si>
  <si>
    <t>050400010603</t>
  </si>
  <si>
    <t>Little Sandy Creek</t>
  </si>
  <si>
    <t>050400010604</t>
  </si>
  <si>
    <t>Armstrong Run-Sandy Creek</t>
  </si>
  <si>
    <t>050400010605</t>
  </si>
  <si>
    <t>Indian Run-Sandy Creek</t>
  </si>
  <si>
    <t>050400010606</t>
  </si>
  <si>
    <t>Beal Run-Sandy Creek</t>
  </si>
  <si>
    <t>050400010607</t>
  </si>
  <si>
    <t>Headwaters Upper Conotton Creek</t>
  </si>
  <si>
    <t>050400010701</t>
  </si>
  <si>
    <t>Irish Creek</t>
  </si>
  <si>
    <t>050400010702</t>
  </si>
  <si>
    <t>Dining Fork</t>
  </si>
  <si>
    <t>050400010703</t>
  </si>
  <si>
    <t>Headwaters Middle Conotton Creek</t>
  </si>
  <si>
    <t>050400010704</t>
  </si>
  <si>
    <t>North Fork McGuire Creek</t>
  </si>
  <si>
    <t>050400010705</t>
  </si>
  <si>
    <t>McGuire Creek</t>
  </si>
  <si>
    <t>050400010706</t>
  </si>
  <si>
    <t>Headwaters Lower Conotton Creek</t>
  </si>
  <si>
    <t>050400010707</t>
  </si>
  <si>
    <t>Cold Spring Run-Indian Fork</t>
  </si>
  <si>
    <t>050400010801</t>
  </si>
  <si>
    <t>Pleasant Valley Run-Indian Fork</t>
  </si>
  <si>
    <t>050400010802</t>
  </si>
  <si>
    <t>Thompson Run-Conotton Creek</t>
  </si>
  <si>
    <t>050400010803</t>
  </si>
  <si>
    <t>Huff Run</t>
  </si>
  <si>
    <t>050400010804</t>
  </si>
  <si>
    <t>Dog Run-Conotton Creek</t>
  </si>
  <si>
    <t>050400010805</t>
  </si>
  <si>
    <t>Little Sugar Creek</t>
  </si>
  <si>
    <t>050400010901</t>
  </si>
  <si>
    <t>Town of Smithville-Sugar Creek</t>
  </si>
  <si>
    <t>050400010902</t>
  </si>
  <si>
    <t>North Fork Sugar Creek</t>
  </si>
  <si>
    <t>050400010903</t>
  </si>
  <si>
    <t>Town of Brewster-Sugar Creek</t>
  </si>
  <si>
    <t>050400010904</t>
  </si>
  <si>
    <t>Upper South Fork Sugar Creek</t>
  </si>
  <si>
    <t>050400011001</t>
  </si>
  <si>
    <t>East Branch South Fork Sugar Creek</t>
  </si>
  <si>
    <t>050400011002</t>
  </si>
  <si>
    <t>Indian Trail Creek</t>
  </si>
  <si>
    <t>050400011003</t>
  </si>
  <si>
    <t>Walnut Creek</t>
  </si>
  <si>
    <t>050400011004</t>
  </si>
  <si>
    <t>Lower South Fork Sugar Creek</t>
  </si>
  <si>
    <t>050400011005</t>
  </si>
  <si>
    <t>Headwaters Middle Fork Sugar Creek</t>
  </si>
  <si>
    <t>050400011101</t>
  </si>
  <si>
    <t>Misers Run-Middle Fork Sugar Creek</t>
  </si>
  <si>
    <t>050400011102</t>
  </si>
  <si>
    <t>Beach City Reservoir-Sugar Creek</t>
  </si>
  <si>
    <t>050400011103</t>
  </si>
  <si>
    <t>Broad Run</t>
  </si>
  <si>
    <t>050400011104</t>
  </si>
  <si>
    <t>Brandywine Creek-Sugar Creek</t>
  </si>
  <si>
    <t>050400011105</t>
  </si>
  <si>
    <t>Pigeon Run</t>
  </si>
  <si>
    <t>050400011201</t>
  </si>
  <si>
    <t>City of Massillon-Tuscarawas River</t>
  </si>
  <si>
    <t>050400011202</t>
  </si>
  <si>
    <t>Wolf Creek-Tuscarawas River</t>
  </si>
  <si>
    <t>050400011203</t>
  </si>
  <si>
    <t>Wolf Run-Tuscarawas River</t>
  </si>
  <si>
    <t>050400011204</t>
  </si>
  <si>
    <t>Spencer Creek</t>
  </si>
  <si>
    <t>050400011301</t>
  </si>
  <si>
    <t>Headwaters Stillwater Creek</t>
  </si>
  <si>
    <t>050400011302</t>
  </si>
  <si>
    <t>Boggs Fork</t>
  </si>
  <si>
    <t>050400011303</t>
  </si>
  <si>
    <t>Buttermilk Creek-Stillwater Creek</t>
  </si>
  <si>
    <t>050400011304</t>
  </si>
  <si>
    <t>Skull Fork</t>
  </si>
  <si>
    <t>050400011401</t>
  </si>
  <si>
    <t>Brushy Fork</t>
  </si>
  <si>
    <t>050400011402</t>
  </si>
  <si>
    <t>Craborchard Creek-Stillwater Creek</t>
  </si>
  <si>
    <t>050400011403</t>
  </si>
  <si>
    <t>050400011501</t>
  </si>
  <si>
    <t>Standingstone Fork</t>
  </si>
  <si>
    <t>050400011502</t>
  </si>
  <si>
    <t>Upper Little Stillwater Creek</t>
  </si>
  <si>
    <t>050400011503</t>
  </si>
  <si>
    <t>Middle Little Stillwater Creek</t>
  </si>
  <si>
    <t>050400011504</t>
  </si>
  <si>
    <t>Lower Little Stillwater Creek</t>
  </si>
  <si>
    <t>050400011505</t>
  </si>
  <si>
    <t>Laurel Creek</t>
  </si>
  <si>
    <t>050400011601</t>
  </si>
  <si>
    <t>Crooked Creek</t>
  </si>
  <si>
    <t>050400011602</t>
  </si>
  <si>
    <t>Weaver Run-Stillwater Creek</t>
  </si>
  <si>
    <t>050400011603</t>
  </si>
  <si>
    <t>Town of Uhrichsville-Stillwater Creek</t>
  </si>
  <si>
    <t>050400011604</t>
  </si>
  <si>
    <t>Stone Creek</t>
  </si>
  <si>
    <t>050400011701</t>
  </si>
  <si>
    <t>050400011702</t>
  </si>
  <si>
    <t>Beaverdam Creek</t>
  </si>
  <si>
    <t>050400011703</t>
  </si>
  <si>
    <t>Pone Run-Tuscarawas River</t>
  </si>
  <si>
    <t>050400011704</t>
  </si>
  <si>
    <t>Dunlap Creek</t>
  </si>
  <si>
    <t>050400011801</t>
  </si>
  <si>
    <t>Mud Run-Tuscarawas River</t>
  </si>
  <si>
    <t>050400011802</t>
  </si>
  <si>
    <t>Buckhorn Creek</t>
  </si>
  <si>
    <t>050400011803</t>
  </si>
  <si>
    <t>Blue Ridge Run-Tuscarawas River</t>
  </si>
  <si>
    <t>050400011804</t>
  </si>
  <si>
    <t>Evans Creek</t>
  </si>
  <si>
    <t>050400011901</t>
  </si>
  <si>
    <t>West Fork White Eyes Creek</t>
  </si>
  <si>
    <t>050400011902</t>
  </si>
  <si>
    <t>White Eyes Creek</t>
  </si>
  <si>
    <t>050400011903</t>
  </si>
  <si>
    <t>Morgan Run-Tuscarawas River</t>
  </si>
  <si>
    <t>050400011904</t>
  </si>
  <si>
    <t>050400020101</t>
  </si>
  <si>
    <t>Headwaters Black Fork Mohican River</t>
  </si>
  <si>
    <t>050400020102</t>
  </si>
  <si>
    <t>Brubaker Creek</t>
  </si>
  <si>
    <t>050400020103</t>
  </si>
  <si>
    <t>Whetstone Creek</t>
  </si>
  <si>
    <t>050400020104</t>
  </si>
  <si>
    <t>Shipp Creek-Black Fork Mohican River</t>
  </si>
  <si>
    <t>050400020105</t>
  </si>
  <si>
    <t>Village of Pavonia-Black Fork Mohican River</t>
  </si>
  <si>
    <t>050400020201</t>
  </si>
  <si>
    <t>Seymour Run-Black Fork</t>
  </si>
  <si>
    <t>050400020202</t>
  </si>
  <si>
    <t>Headwaters Rocky Fork</t>
  </si>
  <si>
    <t>050400020203</t>
  </si>
  <si>
    <t>Outlet Rocky Fork</t>
  </si>
  <si>
    <t>050400020204</t>
  </si>
  <si>
    <t>Charles Mill-Black Fork Mohican River</t>
  </si>
  <si>
    <t>050400020205</t>
  </si>
  <si>
    <t>Headwaters Clear Fork Mohican River</t>
  </si>
  <si>
    <t>050400020301</t>
  </si>
  <si>
    <t>Cedar Fork</t>
  </si>
  <si>
    <t>050400020302</t>
  </si>
  <si>
    <t>Town of Lexington-Clear Fork Mohican River</t>
  </si>
  <si>
    <t>050400020303</t>
  </si>
  <si>
    <t>Honey Creek-Clear Fork Mohican River</t>
  </si>
  <si>
    <t>050400020401</t>
  </si>
  <si>
    <t>Possum Run</t>
  </si>
  <si>
    <t>050400020402</t>
  </si>
  <si>
    <t>Slater Run-Clear Fork Mohican River</t>
  </si>
  <si>
    <t>050400020403</t>
  </si>
  <si>
    <t>Pine Run</t>
  </si>
  <si>
    <t>050400020404</t>
  </si>
  <si>
    <t>Switzer Creek-Clear Fork Mohican River</t>
  </si>
  <si>
    <t>050400020405</t>
  </si>
  <si>
    <t>Upper Muddy Fork Mohican River</t>
  </si>
  <si>
    <t>050400020501</t>
  </si>
  <si>
    <t>Middle Muddy Fork Mohican River</t>
  </si>
  <si>
    <t>050400020502</t>
  </si>
  <si>
    <t>Lower Muddy Fork Mohican River</t>
  </si>
  <si>
    <t>050400020503</t>
  </si>
  <si>
    <t>Lang Creek</t>
  </si>
  <si>
    <t>050400020601</t>
  </si>
  <si>
    <t>Orange Creek</t>
  </si>
  <si>
    <t>050400020602</t>
  </si>
  <si>
    <t>Katotawa Creek</t>
  </si>
  <si>
    <t>050400020603</t>
  </si>
  <si>
    <t>Oldtown Run</t>
  </si>
  <si>
    <t>050400020604</t>
  </si>
  <si>
    <t>Jerome Fork-Mohican River</t>
  </si>
  <si>
    <t>050400020605</t>
  </si>
  <si>
    <t>Glenn Run-Jerome Fork Mohican River</t>
  </si>
  <si>
    <t>050400020606</t>
  </si>
  <si>
    <t>Grab Run</t>
  </si>
  <si>
    <t>050400020701</t>
  </si>
  <si>
    <t>Mohicanville Dam-Lake Fork Mohican River</t>
  </si>
  <si>
    <t>050400020702</t>
  </si>
  <si>
    <t>Plum Run-Lake Fork Mohican River</t>
  </si>
  <si>
    <t>050400020703</t>
  </si>
  <si>
    <t>Honey Creek</t>
  </si>
  <si>
    <t>050400020801</t>
  </si>
  <si>
    <t>Town of Perrysville-Black Fork Mohican River</t>
  </si>
  <si>
    <t>050400020802</t>
  </si>
  <si>
    <t>Big Run-Black Fork Mohican River</t>
  </si>
  <si>
    <t>050400020803</t>
  </si>
  <si>
    <t>Sigafoos Run-Mohican River</t>
  </si>
  <si>
    <t>050400020804</t>
  </si>
  <si>
    <t>Negro Run-Mohican River</t>
  </si>
  <si>
    <t>050400020805</t>
  </si>
  <si>
    <t>Flat Run-Mohican River</t>
  </si>
  <si>
    <t>050400020806</t>
  </si>
  <si>
    <t>Headwaters North Branch Kokosing River</t>
  </si>
  <si>
    <t>050400030101</t>
  </si>
  <si>
    <t>East Branch Kokosing River</t>
  </si>
  <si>
    <t>050400030102</t>
  </si>
  <si>
    <t>Job Run-North Branch Kokosing River</t>
  </si>
  <si>
    <t>050400030103</t>
  </si>
  <si>
    <t>Headwaters Kokosing River</t>
  </si>
  <si>
    <t>050400030201</t>
  </si>
  <si>
    <t>Mile Run-Kokosing River</t>
  </si>
  <si>
    <t>050400030202</t>
  </si>
  <si>
    <t>Granny Creek-Kokosing River</t>
  </si>
  <si>
    <t>050400030203</t>
  </si>
  <si>
    <t>Dry Creek</t>
  </si>
  <si>
    <t>050400030301</t>
  </si>
  <si>
    <t>Armstrong Run-Kokosing River</t>
  </si>
  <si>
    <t>050400030302</t>
  </si>
  <si>
    <t>Big Run</t>
  </si>
  <si>
    <t>050400030303</t>
  </si>
  <si>
    <t>Delano Run-Kokosing River</t>
  </si>
  <si>
    <t>050400030304</t>
  </si>
  <si>
    <t>Little Schenck Creek</t>
  </si>
  <si>
    <t>050400030305</t>
  </si>
  <si>
    <t>Schenck Creek</t>
  </si>
  <si>
    <t>050400030306</t>
  </si>
  <si>
    <t>Indianfield Run-Kokosing River</t>
  </si>
  <si>
    <t>050400030307</t>
  </si>
  <si>
    <t>Little Jelloway Creek</t>
  </si>
  <si>
    <t>050400030401</t>
  </si>
  <si>
    <t>Jelloway Creek</t>
  </si>
  <si>
    <t>050400030402</t>
  </si>
  <si>
    <t>Brush Run-Kokosing River</t>
  </si>
  <si>
    <t>050400030403</t>
  </si>
  <si>
    <t>Headwaters Killbuck Creek</t>
  </si>
  <si>
    <t>050400030501</t>
  </si>
  <si>
    <t>Little Killbuck Creek-Killbuck Creek</t>
  </si>
  <si>
    <t>050400030502</t>
  </si>
  <si>
    <t>Rathburn Run-Little Killbuck Creek</t>
  </si>
  <si>
    <t>050400030503</t>
  </si>
  <si>
    <t>Cedar Run-Killbuck Creek</t>
  </si>
  <si>
    <t>050400030504</t>
  </si>
  <si>
    <t>Clear Creek-Killbuck Creek</t>
  </si>
  <si>
    <t>050400030505</t>
  </si>
  <si>
    <t>Little Apple Creek</t>
  </si>
  <si>
    <t>050400030601</t>
  </si>
  <si>
    <t>Apple Creek</t>
  </si>
  <si>
    <t>050400030602</t>
  </si>
  <si>
    <t>Shreve Creek</t>
  </si>
  <si>
    <t>050400030603</t>
  </si>
  <si>
    <t>Jennings Ditch-Killbuck Creek</t>
  </si>
  <si>
    <t>050400030604</t>
  </si>
  <si>
    <t>North Branch Salt Creek</t>
  </si>
  <si>
    <t>050400030605</t>
  </si>
  <si>
    <t>Salt Creek</t>
  </si>
  <si>
    <t>050400030606</t>
  </si>
  <si>
    <t>Tea Run-Killbuck Creek</t>
  </si>
  <si>
    <t>050400030607</t>
  </si>
  <si>
    <t>Paint Creek</t>
  </si>
  <si>
    <t>050400030701</t>
  </si>
  <si>
    <t>Martins Creek</t>
  </si>
  <si>
    <t>050400030702</t>
  </si>
  <si>
    <t>Honey Run-Killbuck Creek</t>
  </si>
  <si>
    <t>050400030703</t>
  </si>
  <si>
    <t>050400030704</t>
  </si>
  <si>
    <t>Shrimplin Creek-Killbuck Creek</t>
  </si>
  <si>
    <t>050400030705</t>
  </si>
  <si>
    <t>050400030801</t>
  </si>
  <si>
    <t>Headwaters Doughty Creek</t>
  </si>
  <si>
    <t>050400030802</t>
  </si>
  <si>
    <t>Bucks Run-Doughty Creek</t>
  </si>
  <si>
    <t>050400030803</t>
  </si>
  <si>
    <t>Big Run-Killbuck Creek</t>
  </si>
  <si>
    <t>050400030804</t>
  </si>
  <si>
    <t>Bucklew Run-Killbuck Creek</t>
  </si>
  <si>
    <t>050400030805</t>
  </si>
  <si>
    <t>Mohawk Creek</t>
  </si>
  <si>
    <t>050400030901</t>
  </si>
  <si>
    <t>Dutch Run-Walhonding River</t>
  </si>
  <si>
    <t>050400030902</t>
  </si>
  <si>
    <t>Beaver Run</t>
  </si>
  <si>
    <t>050400030903</t>
  </si>
  <si>
    <t>Simmons Run</t>
  </si>
  <si>
    <t>050400030904</t>
  </si>
  <si>
    <t>Darling Run-Walhonding River</t>
  </si>
  <si>
    <t>050400030905</t>
  </si>
  <si>
    <t>050400030906</t>
  </si>
  <si>
    <t>Spoon Creek-Mill Creek</t>
  </si>
  <si>
    <t>050400030907</t>
  </si>
  <si>
    <t>Crooked Creek-Walhonding River</t>
  </si>
  <si>
    <t>050400030908</t>
  </si>
  <si>
    <t>Headwaters Wakatomika Creek</t>
  </si>
  <si>
    <t>050400040101</t>
  </si>
  <si>
    <t>Winding Fork</t>
  </si>
  <si>
    <t>050400040102</t>
  </si>
  <si>
    <t>050400040103</t>
  </si>
  <si>
    <t>Jug Run-Wakatomika Creek</t>
  </si>
  <si>
    <t>050400040104</t>
  </si>
  <si>
    <t>Black Run-Walatomika Creek</t>
  </si>
  <si>
    <t>050400040201</t>
  </si>
  <si>
    <t>Mill Fork</t>
  </si>
  <si>
    <t>050400040202</t>
  </si>
  <si>
    <t>Little Wakatomika Creek</t>
  </si>
  <si>
    <t>050400040203</t>
  </si>
  <si>
    <t>Town of Frazeysburg-Wakatomika Creek</t>
  </si>
  <si>
    <t>050400040204</t>
  </si>
  <si>
    <t>Robinson Run-Muskingum River</t>
  </si>
  <si>
    <t>050400040301</t>
  </si>
  <si>
    <t>Village of Adams Mills-Muskingum River</t>
  </si>
  <si>
    <t>050400040302</t>
  </si>
  <si>
    <t>North Branch Symmes Creek</t>
  </si>
  <si>
    <t>050400040303</t>
  </si>
  <si>
    <t>South Branch Symmes Creek-Symmes Creek</t>
  </si>
  <si>
    <t>050400040304</t>
  </si>
  <si>
    <t>Blount Run-Muskingum River</t>
  </si>
  <si>
    <t>050400040305</t>
  </si>
  <si>
    <t>Valley Run</t>
  </si>
  <si>
    <t>050400040401</t>
  </si>
  <si>
    <t>Headwaters Jonathon Creek</t>
  </si>
  <si>
    <t>050400040402</t>
  </si>
  <si>
    <t>Turkey Run</t>
  </si>
  <si>
    <t>050400040403</t>
  </si>
  <si>
    <t>Buckeye Fork</t>
  </si>
  <si>
    <t>050400040404</t>
  </si>
  <si>
    <t>Kent Run</t>
  </si>
  <si>
    <t>050400040405</t>
  </si>
  <si>
    <t>Thompson Run</t>
  </si>
  <si>
    <t>050400040406</t>
  </si>
  <si>
    <t>Painter Creek-Jonathon Creek</t>
  </si>
  <si>
    <t>050400040407</t>
  </si>
  <si>
    <t>Black Fork</t>
  </si>
  <si>
    <t>050400040501</t>
  </si>
  <si>
    <t>Upper Moxahala Creek</t>
  </si>
  <si>
    <t>050400040502</t>
  </si>
  <si>
    <t>Middle Moxahala Creek</t>
  </si>
  <si>
    <t>050400040503</t>
  </si>
  <si>
    <t>Lower Moxahala Creek</t>
  </si>
  <si>
    <t>050400040504</t>
  </si>
  <si>
    <t>Little Salt Creek</t>
  </si>
  <si>
    <t>050400040601</t>
  </si>
  <si>
    <t>Headwaters Salt Creek</t>
  </si>
  <si>
    <t>050400040602</t>
  </si>
  <si>
    <t>Buffalo Fork</t>
  </si>
  <si>
    <t>050400040603</t>
  </si>
  <si>
    <t>Boggs Creek</t>
  </si>
  <si>
    <t>050400040604</t>
  </si>
  <si>
    <t>Manns Fork Salt Creek</t>
  </si>
  <si>
    <t>050400040605</t>
  </si>
  <si>
    <t>Mouth Salt Creek</t>
  </si>
  <si>
    <t>050400040606</t>
  </si>
  <si>
    <t>Mans Fork</t>
  </si>
  <si>
    <t>050400040701</t>
  </si>
  <si>
    <t>Headwaters Meigs Creek</t>
  </si>
  <si>
    <t>050400040702</t>
  </si>
  <si>
    <t>Dyes Fork</t>
  </si>
  <si>
    <t>050400040703</t>
  </si>
  <si>
    <t>Fourmile Run-Meigs Creek</t>
  </si>
  <si>
    <t>050400040704</t>
  </si>
  <si>
    <t>050400040801</t>
  </si>
  <si>
    <t>Flat Run-Muskingum River</t>
  </si>
  <si>
    <t>050400040802</t>
  </si>
  <si>
    <t>Duncan Run-Muskingum River</t>
  </si>
  <si>
    <t>050400040803</t>
  </si>
  <si>
    <t>Island Run</t>
  </si>
  <si>
    <t>050400040804</t>
  </si>
  <si>
    <t>Blue Rock Creek-Muskingum River</t>
  </si>
  <si>
    <t>050400040805</t>
  </si>
  <si>
    <t>Oilspring Run-Muskingum River</t>
  </si>
  <si>
    <t>050400040806</t>
  </si>
  <si>
    <t>Bald Eagle Run</t>
  </si>
  <si>
    <t>050400040807</t>
  </si>
  <si>
    <t>Bell Creek-Muskingum River</t>
  </si>
  <si>
    <t>050400040808</t>
  </si>
  <si>
    <t>Olney Run-Muskingum River</t>
  </si>
  <si>
    <t>050400040809</t>
  </si>
  <si>
    <t>South West Branch Wolf Creek</t>
  </si>
  <si>
    <t>050400040901</t>
  </si>
  <si>
    <t>Headwaters South Branch Wolf Creek</t>
  </si>
  <si>
    <t>050400040902</t>
  </si>
  <si>
    <t>Plumb Run-South Branch Wolf Creek</t>
  </si>
  <si>
    <t>050400040903</t>
  </si>
  <si>
    <t>Headwaters West Branch Wolf Creek</t>
  </si>
  <si>
    <t>050400041001</t>
  </si>
  <si>
    <t>Aldridge Run-West Branch Wolf Creek</t>
  </si>
  <si>
    <t>050400041002</t>
  </si>
  <si>
    <t>Coal Run</t>
  </si>
  <si>
    <t>050400041003</t>
  </si>
  <si>
    <t>Hayward Run-Wolf Creek</t>
  </si>
  <si>
    <t>050400041004</t>
  </si>
  <si>
    <t>Headwaters Olive Green Creek</t>
  </si>
  <si>
    <t>050400041101</t>
  </si>
  <si>
    <t>Keith Fork</t>
  </si>
  <si>
    <t>050400041102</t>
  </si>
  <si>
    <t>Little Olive Green Creek</t>
  </si>
  <si>
    <t>050400041103</t>
  </si>
  <si>
    <t>Reasoners Run-Olive Green Creek</t>
  </si>
  <si>
    <t>050400041104</t>
  </si>
  <si>
    <t>Congress Run-Muskingum River</t>
  </si>
  <si>
    <t>050400041105</t>
  </si>
  <si>
    <t>050400041201</t>
  </si>
  <si>
    <t>Rainbow Creek</t>
  </si>
  <si>
    <t>050400041202</t>
  </si>
  <si>
    <t>Cat Creek-Muskingum River</t>
  </si>
  <si>
    <t>050400041203</t>
  </si>
  <si>
    <t>Devol Run-Muskingum River</t>
  </si>
  <si>
    <t>050400041204</t>
  </si>
  <si>
    <t>Headwaters Seneca Fork</t>
  </si>
  <si>
    <t>050400050101</t>
  </si>
  <si>
    <t>050400050102</t>
  </si>
  <si>
    <t>Glady Run-Seneca Fork</t>
  </si>
  <si>
    <t>050400050103</t>
  </si>
  <si>
    <t>Depue Run-Seneca Fork</t>
  </si>
  <si>
    <t>050400050104</t>
  </si>
  <si>
    <t>Opossum Run-Seneca Fork</t>
  </si>
  <si>
    <t>050400050105</t>
  </si>
  <si>
    <t>Yoker Creek</t>
  </si>
  <si>
    <t>050400050201</t>
  </si>
  <si>
    <t>Headwaters Collins Fork</t>
  </si>
  <si>
    <t>050400050202</t>
  </si>
  <si>
    <t>South Fork Buffalo Creek-Buffalo Creek</t>
  </si>
  <si>
    <t>050400050203</t>
  </si>
  <si>
    <t>North Fork Buffalo Creek-Buffalo Creek</t>
  </si>
  <si>
    <t>050400050204</t>
  </si>
  <si>
    <t>Crane Run-Buffalo Fork</t>
  </si>
  <si>
    <t>050400050205</t>
  </si>
  <si>
    <t>Chapman Run</t>
  </si>
  <si>
    <t>050400050206</t>
  </si>
  <si>
    <t>Trail Run-Wills Creek</t>
  </si>
  <si>
    <t>050400050207</t>
  </si>
  <si>
    <t>Headwaters Leatherwood Creek</t>
  </si>
  <si>
    <t>050400050301</t>
  </si>
  <si>
    <t>Hawkins Run-Leatherwood Creek</t>
  </si>
  <si>
    <t>050400050302</t>
  </si>
  <si>
    <t>050400050401</t>
  </si>
  <si>
    <t>Headwaters Salt Fork</t>
  </si>
  <si>
    <t>050400050402</t>
  </si>
  <si>
    <t>050400050403</t>
  </si>
  <si>
    <t>Rocky Fork</t>
  </si>
  <si>
    <t>050400050404</t>
  </si>
  <si>
    <t>Salt Fork Lake-Sugartree Fork</t>
  </si>
  <si>
    <t>050400050405</t>
  </si>
  <si>
    <t>Beeham Run-Salt Fork</t>
  </si>
  <si>
    <t>050400050406</t>
  </si>
  <si>
    <t>North Crooked Creek</t>
  </si>
  <si>
    <t>050400050501</t>
  </si>
  <si>
    <t>Headwaters Crooked Creek</t>
  </si>
  <si>
    <t>050400050502</t>
  </si>
  <si>
    <t>Peters Creek-Crooked Creek</t>
  </si>
  <si>
    <t>050400050503</t>
  </si>
  <si>
    <t>Sarchet Run-Wills Creek</t>
  </si>
  <si>
    <t>050400050504</t>
  </si>
  <si>
    <t>Indian Camp Run</t>
  </si>
  <si>
    <t>050400050505</t>
  </si>
  <si>
    <t>Headwaters Birds Run</t>
  </si>
  <si>
    <t>050400050506</t>
  </si>
  <si>
    <t>Johnson Fork-Birds Run</t>
  </si>
  <si>
    <t>050400050507</t>
  </si>
  <si>
    <t>Wolf Run-Wills Creek</t>
  </si>
  <si>
    <t>050400050508</t>
  </si>
  <si>
    <t>Bacon Run</t>
  </si>
  <si>
    <t>050400050601</t>
  </si>
  <si>
    <t>Twomile Run-Wills Creek</t>
  </si>
  <si>
    <t>050400050602</t>
  </si>
  <si>
    <t>050400050603</t>
  </si>
  <si>
    <t>Wills Creek Dam-Wills Creek</t>
  </si>
  <si>
    <t>050400050604</t>
  </si>
  <si>
    <t>Mouth Wills Creek</t>
  </si>
  <si>
    <t>050400050605</t>
  </si>
  <si>
    <t>Otter Fork Licking River</t>
  </si>
  <si>
    <t>050400060101</t>
  </si>
  <si>
    <t>Headwaters North Fork Licking River</t>
  </si>
  <si>
    <t>050400060102</t>
  </si>
  <si>
    <t>Sycamore Creek</t>
  </si>
  <si>
    <t>050400060103</t>
  </si>
  <si>
    <t>Vance Creek-North Fork Licking River</t>
  </si>
  <si>
    <t>050400060104</t>
  </si>
  <si>
    <t>Lake Fork Licking River</t>
  </si>
  <si>
    <t>050400060201</t>
  </si>
  <si>
    <t>Clear Fork Licking River</t>
  </si>
  <si>
    <t>050400060202</t>
  </si>
  <si>
    <t>Dog Hollow Run-North Fork Licking River</t>
  </si>
  <si>
    <t>050400060203</t>
  </si>
  <si>
    <t>050400060204</t>
  </si>
  <si>
    <t>Log Pond Run-North Fork Licking River</t>
  </si>
  <si>
    <t>050400060205</t>
  </si>
  <si>
    <t>Headwaters Raccoon Creek</t>
  </si>
  <si>
    <t>050400060301</t>
  </si>
  <si>
    <t>Lobdell Creek</t>
  </si>
  <si>
    <t>050400060302</t>
  </si>
  <si>
    <t>Moots Run-Raccoon Creek</t>
  </si>
  <si>
    <t>050400060303</t>
  </si>
  <si>
    <t>Salt Run-Raccoon Creek</t>
  </si>
  <si>
    <t>050400060304</t>
  </si>
  <si>
    <t>050400060401</t>
  </si>
  <si>
    <t>Headwaters South Fork Licking River</t>
  </si>
  <si>
    <t>050400060402</t>
  </si>
  <si>
    <t>Buckeye Lake</t>
  </si>
  <si>
    <t>050400060403</t>
  </si>
  <si>
    <t>Buckeye Lake Reservoir Feeder</t>
  </si>
  <si>
    <t>050400060404</t>
  </si>
  <si>
    <t>Town of Kirkersville-South Fork Licking River</t>
  </si>
  <si>
    <t>050400060405</t>
  </si>
  <si>
    <t>Bell Run-South Fork Licking River</t>
  </si>
  <si>
    <t>050400060406</t>
  </si>
  <si>
    <t>Ramp Creek</t>
  </si>
  <si>
    <t>050400060407</t>
  </si>
  <si>
    <t>Dutch Fork</t>
  </si>
  <si>
    <t>050400060408</t>
  </si>
  <si>
    <t>Beaver Run-South Fork Licking River</t>
  </si>
  <si>
    <t>050400060409</t>
  </si>
  <si>
    <t>Claylick Creek</t>
  </si>
  <si>
    <t>050400060501</t>
  </si>
  <si>
    <t>Lost Run</t>
  </si>
  <si>
    <t>050400060502</t>
  </si>
  <si>
    <t>050400060503</t>
  </si>
  <si>
    <t>Bowling Green Run-Licking River</t>
  </si>
  <si>
    <t>050400060504</t>
  </si>
  <si>
    <t>050400060601</t>
  </si>
  <si>
    <t>050400060602</t>
  </si>
  <si>
    <t>Dillon Lake-Licking River</t>
  </si>
  <si>
    <t>050400060603</t>
  </si>
  <si>
    <t>Timber Run-Licking River</t>
  </si>
  <si>
    <t>050400060604</t>
  </si>
  <si>
    <t>Cottonwood Ditch</t>
  </si>
  <si>
    <t>050600010101</t>
  </si>
  <si>
    <t>Headwaters Scioto River</t>
  </si>
  <si>
    <t>050600010102</t>
  </si>
  <si>
    <t>Taylor Creek</t>
  </si>
  <si>
    <t>050600010103</t>
  </si>
  <si>
    <t>Silver Creek-Scioto River</t>
  </si>
  <si>
    <t>050600010104</t>
  </si>
  <si>
    <t>050600010201</t>
  </si>
  <si>
    <t>McDonald Creek</t>
  </si>
  <si>
    <t>050600010202</t>
  </si>
  <si>
    <t>Dudley Run-Rush Creek</t>
  </si>
  <si>
    <t>050600010203</t>
  </si>
  <si>
    <t>Rock Fork</t>
  </si>
  <si>
    <t>050600010301</t>
  </si>
  <si>
    <t>Headwaters Little Scioto River</t>
  </si>
  <si>
    <t>050600010302</t>
  </si>
  <si>
    <t>City of Marion-Little Scioto River</t>
  </si>
  <si>
    <t>050600010303</t>
  </si>
  <si>
    <t>Honey Creek-Little Scioto River</t>
  </si>
  <si>
    <t>050600010304</t>
  </si>
  <si>
    <t>Gander Run-Scioto River</t>
  </si>
  <si>
    <t>050600010401</t>
  </si>
  <si>
    <t>Panther Creek</t>
  </si>
  <si>
    <t>050600010402</t>
  </si>
  <si>
    <t>Wolf Creek-Scioto River</t>
  </si>
  <si>
    <t>050600010403</t>
  </si>
  <si>
    <t>Wildcat Creek</t>
  </si>
  <si>
    <t>050600010404</t>
  </si>
  <si>
    <t>Town of La Rue-Scioto River</t>
  </si>
  <si>
    <t>050600010405</t>
  </si>
  <si>
    <t>Glade Run-Scioto River</t>
  </si>
  <si>
    <t>050600010406</t>
  </si>
  <si>
    <t>Patton Run</t>
  </si>
  <si>
    <t>050600010501</t>
  </si>
  <si>
    <t>Davids Run-Scioto River</t>
  </si>
  <si>
    <t>050600010502</t>
  </si>
  <si>
    <t>Kebler Run</t>
  </si>
  <si>
    <t>050600010503</t>
  </si>
  <si>
    <t>Fulton Creek</t>
  </si>
  <si>
    <t>050600010504</t>
  </si>
  <si>
    <t>Ottawa Creek-Scioto River</t>
  </si>
  <si>
    <t>050600010505</t>
  </si>
  <si>
    <t>Upper Mill Creek</t>
  </si>
  <si>
    <t>050600010601</t>
  </si>
  <si>
    <t>Middle Mill Creek</t>
  </si>
  <si>
    <t>050600010602</t>
  </si>
  <si>
    <t>Blues Creek</t>
  </si>
  <si>
    <t>050600010603</t>
  </si>
  <si>
    <t>Lower Mill Creek</t>
  </si>
  <si>
    <t>050600010604</t>
  </si>
  <si>
    <t>Headwaters Bokes Creek</t>
  </si>
  <si>
    <t>050600010701</t>
  </si>
  <si>
    <t>Brush Run-Bokes Creek</t>
  </si>
  <si>
    <t>050600010702</t>
  </si>
  <si>
    <t>Smith Run-Bokes Creek</t>
  </si>
  <si>
    <t>050600010703</t>
  </si>
  <si>
    <t>Moors Run-Scioto River</t>
  </si>
  <si>
    <t>050600010704</t>
  </si>
  <si>
    <t>Headwaters Olentangy River</t>
  </si>
  <si>
    <t>050600010801</t>
  </si>
  <si>
    <t>050600010802</t>
  </si>
  <si>
    <t>Flat Run</t>
  </si>
  <si>
    <t>050600010803</t>
  </si>
  <si>
    <t>Town of Caledonia-Olentangy River</t>
  </si>
  <si>
    <t>050600010804</t>
  </si>
  <si>
    <t>Shaw Creek</t>
  </si>
  <si>
    <t>050600010901</t>
  </si>
  <si>
    <t>Headwaters Whetstone Creek</t>
  </si>
  <si>
    <t>050600010902</t>
  </si>
  <si>
    <t>Claypool Run-Whetstone Creek</t>
  </si>
  <si>
    <t>050600010903</t>
  </si>
  <si>
    <t>Otter Creek-Olentangy River</t>
  </si>
  <si>
    <t>050600011001</t>
  </si>
  <si>
    <t>Grave Creek</t>
  </si>
  <si>
    <t>050600011002</t>
  </si>
  <si>
    <t>Beaver Run-Olentangy River</t>
  </si>
  <si>
    <t>050600011003</t>
  </si>
  <si>
    <t>Qu Qua Creek</t>
  </si>
  <si>
    <t>050600011004</t>
  </si>
  <si>
    <t>Brandige Run-Olentangy River</t>
  </si>
  <si>
    <t>050600011005</t>
  </si>
  <si>
    <t>Indian Run-Olentangy River</t>
  </si>
  <si>
    <t>050600011006</t>
  </si>
  <si>
    <t>Delaware Run-Olentangy River</t>
  </si>
  <si>
    <t>050600011007</t>
  </si>
  <si>
    <t>Deep Run-Olentangy River</t>
  </si>
  <si>
    <t>050600011101</t>
  </si>
  <si>
    <t>Rush Run-Olentangy River</t>
  </si>
  <si>
    <t>050600011102</t>
  </si>
  <si>
    <t>Mouth Olentangy River</t>
  </si>
  <si>
    <t>050600011103</t>
  </si>
  <si>
    <t>Eversole Run</t>
  </si>
  <si>
    <t>050600011201</t>
  </si>
  <si>
    <t>O'Shaughnessy Dam-Scioto River</t>
  </si>
  <si>
    <t>050600011202</t>
  </si>
  <si>
    <t>050600011203</t>
  </si>
  <si>
    <t>Hayden Run-Scioto River</t>
  </si>
  <si>
    <t>050600011204</t>
  </si>
  <si>
    <t>Dry Run-Scioto River</t>
  </si>
  <si>
    <t>050600011205</t>
  </si>
  <si>
    <t>Culver Creek</t>
  </si>
  <si>
    <t>050600011301</t>
  </si>
  <si>
    <t>Headwaters Big Walnut Creek</t>
  </si>
  <si>
    <t>050600011302</t>
  </si>
  <si>
    <t>Rattlesnake Creek</t>
  </si>
  <si>
    <t>050600011303</t>
  </si>
  <si>
    <t>Perfect Creek-Big Walnut Creek</t>
  </si>
  <si>
    <t>050600011304</t>
  </si>
  <si>
    <t>Little Walnut Creek</t>
  </si>
  <si>
    <t>050600011305</t>
  </si>
  <si>
    <t>Prairie Run-Big Walnut Creek</t>
  </si>
  <si>
    <t>050600011306</t>
  </si>
  <si>
    <t>Duncan Run</t>
  </si>
  <si>
    <t>050600011307</t>
  </si>
  <si>
    <t>Hoover Reservoir-Big Walnut Creek</t>
  </si>
  <si>
    <t>050600011308</t>
  </si>
  <si>
    <t>West Branch Alum Creek</t>
  </si>
  <si>
    <t>050600011401</t>
  </si>
  <si>
    <t>Headwaters Alum Creek</t>
  </si>
  <si>
    <t>050600011402</t>
  </si>
  <si>
    <t>Big Run-Alum Creek</t>
  </si>
  <si>
    <t>050600011403</t>
  </si>
  <si>
    <t>Alum Creek Dam-Alum Creek</t>
  </si>
  <si>
    <t>050600011404</t>
  </si>
  <si>
    <t>Rocky Fork Creek</t>
  </si>
  <si>
    <t>050600011501</t>
  </si>
  <si>
    <t>City of Gahanna-Big Walnut Creek</t>
  </si>
  <si>
    <t>050600011502</t>
  </si>
  <si>
    <t>Headwaters Blacklick Creek</t>
  </si>
  <si>
    <t>050600011503</t>
  </si>
  <si>
    <t>Town of Brice-Blacklick Creek</t>
  </si>
  <si>
    <t>050600011504</t>
  </si>
  <si>
    <t>Mason Run-Big Walnut Cr.</t>
  </si>
  <si>
    <t>050600011505</t>
  </si>
  <si>
    <t>Westerville Reservoir-Alum Creek</t>
  </si>
  <si>
    <t>050600011601</t>
  </si>
  <si>
    <t>Bliss Run-Alum Creek</t>
  </si>
  <si>
    <t>050600011602</t>
  </si>
  <si>
    <t>Town of Lockbourne-Alum Creek</t>
  </si>
  <si>
    <t>050600011603</t>
  </si>
  <si>
    <t>Pawpaw Creek</t>
  </si>
  <si>
    <t>050600011701</t>
  </si>
  <si>
    <t>Headwaters Walnut Creek</t>
  </si>
  <si>
    <t>050600011702</t>
  </si>
  <si>
    <t>Poplar Creek</t>
  </si>
  <si>
    <t>050600011703</t>
  </si>
  <si>
    <t>050600011704</t>
  </si>
  <si>
    <t>Town of Carroll-Walnut Creek</t>
  </si>
  <si>
    <t>050600011705</t>
  </si>
  <si>
    <t>Georges Creek</t>
  </si>
  <si>
    <t>050600011801</t>
  </si>
  <si>
    <t>Tussing Ditch-Walnut Creek</t>
  </si>
  <si>
    <t>050600011802</t>
  </si>
  <si>
    <t>050600011803</t>
  </si>
  <si>
    <t>050600011804</t>
  </si>
  <si>
    <t>Big Run-Walnut Creek</t>
  </si>
  <si>
    <t>050600011805</t>
  </si>
  <si>
    <t>Mud Run-Walnut Creek</t>
  </si>
  <si>
    <t>050600011806</t>
  </si>
  <si>
    <t>Headwaters Big Darby Creek</t>
  </si>
  <si>
    <t>050600011901</t>
  </si>
  <si>
    <t>Spain Creek-Big Darby Creek</t>
  </si>
  <si>
    <t>050600011902</t>
  </si>
  <si>
    <t>Buck Run</t>
  </si>
  <si>
    <t>050600011903</t>
  </si>
  <si>
    <t>Sugar Run</t>
  </si>
  <si>
    <t>050600011904</t>
  </si>
  <si>
    <t>Robinson Run-Big Darby Creek</t>
  </si>
  <si>
    <t>050600011905</t>
  </si>
  <si>
    <t>Headwaters Treacle Creek</t>
  </si>
  <si>
    <t>050600012001</t>
  </si>
  <si>
    <t>Proctor Run-Treacle Creek</t>
  </si>
  <si>
    <t>050600012002</t>
  </si>
  <si>
    <t>Headwaters Little Darby Creek</t>
  </si>
  <si>
    <t>050600012003</t>
  </si>
  <si>
    <t>Spring Fork</t>
  </si>
  <si>
    <t>050600012004</t>
  </si>
  <si>
    <t>Barron Creek-Little Darby Creek</t>
  </si>
  <si>
    <t>050600012005</t>
  </si>
  <si>
    <t>Thomas Ditch-Little Darby Creek</t>
  </si>
  <si>
    <t>050600012006</t>
  </si>
  <si>
    <t>Worthington Ditch-Big Darby Creek</t>
  </si>
  <si>
    <t>050600012101</t>
  </si>
  <si>
    <t>Silver Ditch-Big Darby Creek</t>
  </si>
  <si>
    <t>050600012102</t>
  </si>
  <si>
    <t>Hellbranch Run</t>
  </si>
  <si>
    <t>050600012201</t>
  </si>
  <si>
    <t>Gay Run-Big Darby Creek</t>
  </si>
  <si>
    <t>050600012202</t>
  </si>
  <si>
    <t>Greenbrier Creek-Big Darby Creek</t>
  </si>
  <si>
    <t>050600012203</t>
  </si>
  <si>
    <t>Lizard Run-Big Darby Creek</t>
  </si>
  <si>
    <t>050600012204</t>
  </si>
  <si>
    <t>Scioto Big Run</t>
  </si>
  <si>
    <t>050600012301</t>
  </si>
  <si>
    <t>Kian Run-Scioto River</t>
  </si>
  <si>
    <t>050600012302</t>
  </si>
  <si>
    <t>Grant Run-Scioto River</t>
  </si>
  <si>
    <t>050600012303</t>
  </si>
  <si>
    <t>Grove Run-Scioto River</t>
  </si>
  <si>
    <t>050600012304</t>
  </si>
  <si>
    <t>Dry Run</t>
  </si>
  <si>
    <t>050600012305</t>
  </si>
  <si>
    <t>Town of Circleville-Scioto River</t>
  </si>
  <si>
    <t>050600012306</t>
  </si>
  <si>
    <t>Headwaters Deer Creek</t>
  </si>
  <si>
    <t>050600020101</t>
  </si>
  <si>
    <t>Richmond Ditch-Deer Creek</t>
  </si>
  <si>
    <t>050600020102</t>
  </si>
  <si>
    <t>Glade Run</t>
  </si>
  <si>
    <t>050600020103</t>
  </si>
  <si>
    <t>Walnut Run</t>
  </si>
  <si>
    <t>050600020104</t>
  </si>
  <si>
    <t>050600020105</t>
  </si>
  <si>
    <t>Turkey Run-Deer Creek</t>
  </si>
  <si>
    <t>050600020106</t>
  </si>
  <si>
    <t>South Fork Bradford Creek-Bradford Creek</t>
  </si>
  <si>
    <t>050600020201</t>
  </si>
  <si>
    <t>050600020202</t>
  </si>
  <si>
    <t>Opossum Run</t>
  </si>
  <si>
    <t>050600020203</t>
  </si>
  <si>
    <t>Town of Mount Sterling-Deer Creek</t>
  </si>
  <si>
    <t>050600020204</t>
  </si>
  <si>
    <t>Deer Creek Lake-Deer Creek</t>
  </si>
  <si>
    <t>050600020205</t>
  </si>
  <si>
    <t>Buskirk Creek</t>
  </si>
  <si>
    <t>050600020206</t>
  </si>
  <si>
    <t>Dear Creek Dam-Deer Creek</t>
  </si>
  <si>
    <t>050600020207</t>
  </si>
  <si>
    <t>050600020301</t>
  </si>
  <si>
    <t>Hay Run</t>
  </si>
  <si>
    <t>050600020302</t>
  </si>
  <si>
    <t>Waugh Creek</t>
  </si>
  <si>
    <t>050600020303</t>
  </si>
  <si>
    <t>State Run-Deer Creek</t>
  </si>
  <si>
    <t>050600020304</t>
  </si>
  <si>
    <t>Hargus Creek</t>
  </si>
  <si>
    <t>050600020401</t>
  </si>
  <si>
    <t>Yellowbud Creek</t>
  </si>
  <si>
    <t>050600020402</t>
  </si>
  <si>
    <t>Lick Run-Scioto River</t>
  </si>
  <si>
    <t>050600020403</t>
  </si>
  <si>
    <t>Congo Creek</t>
  </si>
  <si>
    <t>050600020404</t>
  </si>
  <si>
    <t>Scippo Creek</t>
  </si>
  <si>
    <t>050600020405</t>
  </si>
  <si>
    <t>Blackwater Creek-Scioto River</t>
  </si>
  <si>
    <t>050600020406</t>
  </si>
  <si>
    <t>Kinnikinnick Creek</t>
  </si>
  <si>
    <t>050600020501</t>
  </si>
  <si>
    <t>050600020502</t>
  </si>
  <si>
    <t>050600020503</t>
  </si>
  <si>
    <t>Beech Fork</t>
  </si>
  <si>
    <t>050600020601</t>
  </si>
  <si>
    <t>050600020602</t>
  </si>
  <si>
    <t>Laurel Run</t>
  </si>
  <si>
    <t>050600020603</t>
  </si>
  <si>
    <t>Pine Creek</t>
  </si>
  <si>
    <t>050600020604</t>
  </si>
  <si>
    <t>Blue Creek-Salt Creek</t>
  </si>
  <si>
    <t>050600020605</t>
  </si>
  <si>
    <t>050600020701</t>
  </si>
  <si>
    <t>Middle Fork Salt Creek</t>
  </si>
  <si>
    <t>050600020702</t>
  </si>
  <si>
    <t>Headwaters Little Salt Creek</t>
  </si>
  <si>
    <t>050600020801</t>
  </si>
  <si>
    <t>Buckeye Creek</t>
  </si>
  <si>
    <t>050600020802</t>
  </si>
  <si>
    <t>Horse Creek-Little Salt Creek</t>
  </si>
  <si>
    <t>050600020803</t>
  </si>
  <si>
    <t>050600020804</t>
  </si>
  <si>
    <t>Sour Run-Little Salt Creek</t>
  </si>
  <si>
    <t>050600020805</t>
  </si>
  <si>
    <t>East Fork Queer Creek</t>
  </si>
  <si>
    <t>050600020901</t>
  </si>
  <si>
    <t>Queer Creek</t>
  </si>
  <si>
    <t>050600020902</t>
  </si>
  <si>
    <t>Pretty Run</t>
  </si>
  <si>
    <t>050600020903</t>
  </si>
  <si>
    <t>050600020904</t>
  </si>
  <si>
    <t>Village of Eagle Mills-Salt Creek</t>
  </si>
  <si>
    <t>050600020905</t>
  </si>
  <si>
    <t>Poe Run-Salt Creek</t>
  </si>
  <si>
    <t>050600020906</t>
  </si>
  <si>
    <t>Indian Creek</t>
  </si>
  <si>
    <t>050600021001</t>
  </si>
  <si>
    <t>050600021002</t>
  </si>
  <si>
    <t>050600021003</t>
  </si>
  <si>
    <t>Lick Run-Walnut Creek</t>
  </si>
  <si>
    <t>050600021004</t>
  </si>
  <si>
    <t>Stony Creek-Scioto River</t>
  </si>
  <si>
    <t>050600021005</t>
  </si>
  <si>
    <t>Carrs Run</t>
  </si>
  <si>
    <t>050600021101</t>
  </si>
  <si>
    <t>Left Fork Crooked Creek</t>
  </si>
  <si>
    <t>050600021102</t>
  </si>
  <si>
    <t>050600021103</t>
  </si>
  <si>
    <t>Pee Pee Creek</t>
  </si>
  <si>
    <t>050600021104</t>
  </si>
  <si>
    <t>Meadow Run-Scioto River</t>
  </si>
  <si>
    <t>050600021105</t>
  </si>
  <si>
    <t>Headwaters Sunfish Creek</t>
  </si>
  <si>
    <t>050600021201</t>
  </si>
  <si>
    <t>Headwaters Morgan Fork</t>
  </si>
  <si>
    <t>050600021202</t>
  </si>
  <si>
    <t>Left Fork Morgan Fork-Morgan Fork</t>
  </si>
  <si>
    <t>050600021203</t>
  </si>
  <si>
    <t>Grassy Fork-Sunfish Creek</t>
  </si>
  <si>
    <t>050600021204</t>
  </si>
  <si>
    <t>Chenoweth Fork</t>
  </si>
  <si>
    <t>050600021205</t>
  </si>
  <si>
    <t>Leeth Creek-Sunfish Creek</t>
  </si>
  <si>
    <t>050600021206</t>
  </si>
  <si>
    <t>No Name Creek</t>
  </si>
  <si>
    <t>050600021301</t>
  </si>
  <si>
    <t>Headwaters Big Beaver Creek</t>
  </si>
  <si>
    <t>050600021302</t>
  </si>
  <si>
    <t>Little Beaver Creek-Big Beaver Creek</t>
  </si>
  <si>
    <t>050600021303</t>
  </si>
  <si>
    <t>Boswell Run-Scioto River</t>
  </si>
  <si>
    <t>050600021304</t>
  </si>
  <si>
    <t>Churn Creek</t>
  </si>
  <si>
    <t>050600021401</t>
  </si>
  <si>
    <t>050600021402</t>
  </si>
  <si>
    <t>Turkey Creek</t>
  </si>
  <si>
    <t>050600021403</t>
  </si>
  <si>
    <t>Turkey Run-South Fork Scioto Brush Creek</t>
  </si>
  <si>
    <t>050600021404</t>
  </si>
  <si>
    <t>050600021405</t>
  </si>
  <si>
    <t>Beech Fork-South Fork Scioto Brush Creek</t>
  </si>
  <si>
    <t>050600021406</t>
  </si>
  <si>
    <t>Headwaters Scioto Brush Creek</t>
  </si>
  <si>
    <t>050600021501</t>
  </si>
  <si>
    <t>Rarden Creek</t>
  </si>
  <si>
    <t>050600021502</t>
  </si>
  <si>
    <t>Jaybird Branch-Scioto Brush Creek</t>
  </si>
  <si>
    <t>050600021503</t>
  </si>
  <si>
    <t>Dunlap Creek-Scioto Brush Creek</t>
  </si>
  <si>
    <t>050600021504</t>
  </si>
  <si>
    <t>050600021505</t>
  </si>
  <si>
    <t>McCullough Creek</t>
  </si>
  <si>
    <t>050600021506</t>
  </si>
  <si>
    <t>Duck Run-Scioto Brush Creek</t>
  </si>
  <si>
    <t>050600021507</t>
  </si>
  <si>
    <t>Camp Creek</t>
  </si>
  <si>
    <t>050600021601</t>
  </si>
  <si>
    <t>Big Run-Scioto River</t>
  </si>
  <si>
    <t>050600021602</t>
  </si>
  <si>
    <t>Bear Creek-Scioto River</t>
  </si>
  <si>
    <t>050600021603</t>
  </si>
  <si>
    <t>Pond Creek</t>
  </si>
  <si>
    <t>050600021604</t>
  </si>
  <si>
    <t>Carroll Run-Scioto River</t>
  </si>
  <si>
    <t>050600021605</t>
  </si>
  <si>
    <t>Headwaters Paint Creek</t>
  </si>
  <si>
    <t>050600030101</t>
  </si>
  <si>
    <t>East Fork Paint Creek</t>
  </si>
  <si>
    <t>050600030102</t>
  </si>
  <si>
    <t>Town of Washington Court House-Paint Creek</t>
  </si>
  <si>
    <t>050600030103</t>
  </si>
  <si>
    <t>Headwaters Sugar Creek</t>
  </si>
  <si>
    <t>050600030201</t>
  </si>
  <si>
    <t>Camp Run-Sugar Creek</t>
  </si>
  <si>
    <t>050600030202</t>
  </si>
  <si>
    <t>Wilson Creek</t>
  </si>
  <si>
    <t>050600030301</t>
  </si>
  <si>
    <t>Grassy Branch</t>
  </si>
  <si>
    <t>050600030302</t>
  </si>
  <si>
    <t>West Branch Rattlesnake Creek</t>
  </si>
  <si>
    <t>050600030303</t>
  </si>
  <si>
    <t>Headwaters Rattlesnake Creek</t>
  </si>
  <si>
    <t>050600030304</t>
  </si>
  <si>
    <t>Waddle Ditch-Rattlesnake Creek</t>
  </si>
  <si>
    <t>050600030305</t>
  </si>
  <si>
    <t>South Fork Lees Creek</t>
  </si>
  <si>
    <t>050600030401</t>
  </si>
  <si>
    <t>Middle Fork Lees Creek</t>
  </si>
  <si>
    <t>050600030402</t>
  </si>
  <si>
    <t>Lees Creek</t>
  </si>
  <si>
    <t>050600030403</t>
  </si>
  <si>
    <t>050600030404</t>
  </si>
  <si>
    <t>Hardin Creek</t>
  </si>
  <si>
    <t>050600030405</t>
  </si>
  <si>
    <t>Fall Creek</t>
  </si>
  <si>
    <t>050600030406</t>
  </si>
  <si>
    <t>Big Branch-Rattlesnake Creek</t>
  </si>
  <si>
    <t>050600030407</t>
  </si>
  <si>
    <t>South Fork Rocky Fork</t>
  </si>
  <si>
    <t>050600030501</t>
  </si>
  <si>
    <t>Clear Creek</t>
  </si>
  <si>
    <t>050600030502</t>
  </si>
  <si>
    <t>050600030503</t>
  </si>
  <si>
    <t>Rocky Fork Lake-Rocky Fork</t>
  </si>
  <si>
    <t>050600030504</t>
  </si>
  <si>
    <t>Franklin Branch-Rocky Fork</t>
  </si>
  <si>
    <t>050600030505</t>
  </si>
  <si>
    <t>Indian Creek-Paint Creek</t>
  </si>
  <si>
    <t>050600030601</t>
  </si>
  <si>
    <t>Farmers Run-Paint Creek</t>
  </si>
  <si>
    <t>050600030602</t>
  </si>
  <si>
    <t>Cliff Creek-Paint Creek</t>
  </si>
  <si>
    <t>050600030603</t>
  </si>
  <si>
    <t>Buckskin Creek</t>
  </si>
  <si>
    <t>050600030701</t>
  </si>
  <si>
    <t>Upper Twin Creek</t>
  </si>
  <si>
    <t>050600030702</t>
  </si>
  <si>
    <t>Lower Twin Creek</t>
  </si>
  <si>
    <t>050600030703</t>
  </si>
  <si>
    <t>Sulphur Lick-Paint Creek</t>
  </si>
  <si>
    <t>050600030704</t>
  </si>
  <si>
    <t>Thompson Creek</t>
  </si>
  <si>
    <t>050600030801</t>
  </si>
  <si>
    <t>Headwaters North Fork Paint Creek</t>
  </si>
  <si>
    <t>050600030802</t>
  </si>
  <si>
    <t>Headwaters Compton Creek</t>
  </si>
  <si>
    <t>050600030803</t>
  </si>
  <si>
    <t>Mills Branch-Compton Creek</t>
  </si>
  <si>
    <t>050600030804</t>
  </si>
  <si>
    <t>Mud Run-North Fork Paint Creek</t>
  </si>
  <si>
    <t>050600030805</t>
  </si>
  <si>
    <t>Herrod Creek</t>
  </si>
  <si>
    <t>050600030901</t>
  </si>
  <si>
    <t>Little Creek</t>
  </si>
  <si>
    <t>050600030902</t>
  </si>
  <si>
    <t>Oldtown Run-North Fork Paint Creek</t>
  </si>
  <si>
    <t>050600030903</t>
  </si>
  <si>
    <t>Biers Run-North Fork Paint Creek</t>
  </si>
  <si>
    <t>050600030904</t>
  </si>
  <si>
    <t>050600031001</t>
  </si>
  <si>
    <t>Ralston Run</t>
  </si>
  <si>
    <t>050600031002</t>
  </si>
  <si>
    <t>City of Chillicothe-Paint Creek</t>
  </si>
  <si>
    <t>050600031003</t>
  </si>
  <si>
    <t>North Fork Great Miami River</t>
  </si>
  <si>
    <t>050800010101</t>
  </si>
  <si>
    <t>South Fork Great Miami River</t>
  </si>
  <si>
    <t>050800010102</t>
  </si>
  <si>
    <t>Indian Lake-Great Miami River</t>
  </si>
  <si>
    <t>050800010103</t>
  </si>
  <si>
    <t>050800010201</t>
  </si>
  <si>
    <t>Headwaters Muchnippi Creek</t>
  </si>
  <si>
    <t>050800010202</t>
  </si>
  <si>
    <t>Little Muchnippi Creek</t>
  </si>
  <si>
    <t>050800010203</t>
  </si>
  <si>
    <t>Calico Creek-Muchnippi Creek</t>
  </si>
  <si>
    <t>050800010204</t>
  </si>
  <si>
    <t>Cherokee Mans Run</t>
  </si>
  <si>
    <t>050800010301</t>
  </si>
  <si>
    <t>Rennick Creek-Great Miami River</t>
  </si>
  <si>
    <t>050800010302</t>
  </si>
  <si>
    <t>Rum Creek</t>
  </si>
  <si>
    <t>050800010303</t>
  </si>
  <si>
    <t>Blue Jacket Creek</t>
  </si>
  <si>
    <t>050800010304</t>
  </si>
  <si>
    <t>Bokengehalas Creek</t>
  </si>
  <si>
    <t>050800010305</t>
  </si>
  <si>
    <t>Brandywine Creek-Great Miami River</t>
  </si>
  <si>
    <t>050800010306</t>
  </si>
  <si>
    <t>McKees Creek</t>
  </si>
  <si>
    <t>050800010401</t>
  </si>
  <si>
    <t>Lee Creek</t>
  </si>
  <si>
    <t>050800010402</t>
  </si>
  <si>
    <t>Stoney Creek</t>
  </si>
  <si>
    <t>050800010403</t>
  </si>
  <si>
    <t>050800010404</t>
  </si>
  <si>
    <t>050800010405</t>
  </si>
  <si>
    <t>Turkeyfoot Creek-Great Miami River</t>
  </si>
  <si>
    <t>050800010406</t>
  </si>
  <si>
    <t>Headwaters Loramie Creek</t>
  </si>
  <si>
    <t>050800010501</t>
  </si>
  <si>
    <t>Mile Creek</t>
  </si>
  <si>
    <t>050800010502</t>
  </si>
  <si>
    <t>Lake Loramie-Loramie Creek</t>
  </si>
  <si>
    <t>050800010503</t>
  </si>
  <si>
    <t>Nine Mile Creek</t>
  </si>
  <si>
    <t>050800010601</t>
  </si>
  <si>
    <t>Painter Creek-Loramie Creek</t>
  </si>
  <si>
    <t>050800010602</t>
  </si>
  <si>
    <t>Turtle Creek</t>
  </si>
  <si>
    <t>050800010603</t>
  </si>
  <si>
    <t>Mill Creek-Loramie Creek</t>
  </si>
  <si>
    <t>050800010604</t>
  </si>
  <si>
    <t>050800010701</t>
  </si>
  <si>
    <t>Mosquito Creek</t>
  </si>
  <si>
    <t>050800010702</t>
  </si>
  <si>
    <t>Brush Creek-Great Miami River</t>
  </si>
  <si>
    <t>050800010703</t>
  </si>
  <si>
    <t>Rush Creek</t>
  </si>
  <si>
    <t>050800010704</t>
  </si>
  <si>
    <t>Garbry Creek-Great Miami River</t>
  </si>
  <si>
    <t>050800010705</t>
  </si>
  <si>
    <t>Spring Creek</t>
  </si>
  <si>
    <t>050800010801</t>
  </si>
  <si>
    <t>Headwaters Lost Creek</t>
  </si>
  <si>
    <t>050800010802</t>
  </si>
  <si>
    <t>East Branch Lost Creek</t>
  </si>
  <si>
    <t>050800010803</t>
  </si>
  <si>
    <t>Little Lost Creek-Lost Creek</t>
  </si>
  <si>
    <t>050800010804</t>
  </si>
  <si>
    <t>Peter's Creek-Great Miami River</t>
  </si>
  <si>
    <t>050800010805</t>
  </si>
  <si>
    <t>South Fork Stillwater River</t>
  </si>
  <si>
    <t>050800010901</t>
  </si>
  <si>
    <t>Headwaters Stillwater River</t>
  </si>
  <si>
    <t>050800010902</t>
  </si>
  <si>
    <t>North Fork Stillwater River</t>
  </si>
  <si>
    <t>050800010903</t>
  </si>
  <si>
    <t>Boyd Creek</t>
  </si>
  <si>
    <t>050800010904</t>
  </si>
  <si>
    <t>Woodington Run-Stillwater River</t>
  </si>
  <si>
    <t>050800010905</t>
  </si>
  <si>
    <t>Town of Beamsville-Stillwater River</t>
  </si>
  <si>
    <t>050800010906</t>
  </si>
  <si>
    <t>Kraut Creek</t>
  </si>
  <si>
    <t>050800011002</t>
  </si>
  <si>
    <t>West Branch Greenville Creek</t>
  </si>
  <si>
    <t>050800011003</t>
  </si>
  <si>
    <t>050800011101</t>
  </si>
  <si>
    <t>Bridge Creek-Greenville Creek</t>
  </si>
  <si>
    <t>050800011102</t>
  </si>
  <si>
    <t>Dividing Branch-Greenville Creek</t>
  </si>
  <si>
    <t>050800011103</t>
  </si>
  <si>
    <t>050800011201</t>
  </si>
  <si>
    <t>Swamp Creek</t>
  </si>
  <si>
    <t>050800011202</t>
  </si>
  <si>
    <t>Trotters Creek</t>
  </si>
  <si>
    <t>050800011203</t>
  </si>
  <si>
    <t>Harris Creek</t>
  </si>
  <si>
    <t>050800011204</t>
  </si>
  <si>
    <t>Town of Covington-Stillwater River</t>
  </si>
  <si>
    <t>050800011205</t>
  </si>
  <si>
    <t>Little Painter Creek</t>
  </si>
  <si>
    <t>050800011301</t>
  </si>
  <si>
    <t>Painter Creek</t>
  </si>
  <si>
    <t>050800011302</t>
  </si>
  <si>
    <t>Canyon Run-Stillwater River</t>
  </si>
  <si>
    <t>050800011303</t>
  </si>
  <si>
    <t>050800011401</t>
  </si>
  <si>
    <t>Ludlow Creek</t>
  </si>
  <si>
    <t>050800011402</t>
  </si>
  <si>
    <t>050800011403</t>
  </si>
  <si>
    <t>Jones Run-Stillwater River</t>
  </si>
  <si>
    <t>050800011404</t>
  </si>
  <si>
    <t>Mill Creek-Stillwater River</t>
  </si>
  <si>
    <t>050800011405</t>
  </si>
  <si>
    <t>Town of Irvington-Stillwater River</t>
  </si>
  <si>
    <t>050800011406</t>
  </si>
  <si>
    <t>Machochee Creek</t>
  </si>
  <si>
    <t>050800011501</t>
  </si>
  <si>
    <t>Headwaters Mad River</t>
  </si>
  <si>
    <t>050800011502</t>
  </si>
  <si>
    <t>Kings Creek</t>
  </si>
  <si>
    <t>050800011503</t>
  </si>
  <si>
    <t>Glady Creek-Mad River</t>
  </si>
  <si>
    <t>050800011504</t>
  </si>
  <si>
    <t>050800011601</t>
  </si>
  <si>
    <t>Dugan Run</t>
  </si>
  <si>
    <t>050800011602</t>
  </si>
  <si>
    <t>050800011603</t>
  </si>
  <si>
    <t>Anderson Creek</t>
  </si>
  <si>
    <t>050800011604</t>
  </si>
  <si>
    <t>Storms Creek</t>
  </si>
  <si>
    <t>050800011605</t>
  </si>
  <si>
    <t>Chapman Creek</t>
  </si>
  <si>
    <t>050800011606</t>
  </si>
  <si>
    <t>Bogles Run-Mad River</t>
  </si>
  <si>
    <t>050800011607</t>
  </si>
  <si>
    <t>East Fork Buck Creek</t>
  </si>
  <si>
    <t>050800011701</t>
  </si>
  <si>
    <t>Headwaters Buck Creek</t>
  </si>
  <si>
    <t>050800011702</t>
  </si>
  <si>
    <t>Sinking Creek</t>
  </si>
  <si>
    <t>050800011703</t>
  </si>
  <si>
    <t>050800011704</t>
  </si>
  <si>
    <t>Clarence J Brown Lake-Buck Creek</t>
  </si>
  <si>
    <t>050800011705</t>
  </si>
  <si>
    <t>City of Springfield-Buck Creek</t>
  </si>
  <si>
    <t>050800011706</t>
  </si>
  <si>
    <t>Moore Run</t>
  </si>
  <si>
    <t>050800011801</t>
  </si>
  <si>
    <t>Pondy Creek-Mad River</t>
  </si>
  <si>
    <t>050800011802</t>
  </si>
  <si>
    <t>050800011803</t>
  </si>
  <si>
    <t>Donnels Creek</t>
  </si>
  <si>
    <t>050800011804</t>
  </si>
  <si>
    <t>Rock Run-Mad River</t>
  </si>
  <si>
    <t>050800011805</t>
  </si>
  <si>
    <t>Jackson Creek-Mad River</t>
  </si>
  <si>
    <t>050800011806</t>
  </si>
  <si>
    <t>050800011901</t>
  </si>
  <si>
    <t>050800011902</t>
  </si>
  <si>
    <t>Huffman Dam-Mad River</t>
  </si>
  <si>
    <t>050800011903</t>
  </si>
  <si>
    <t>City of Dayton-Mad River</t>
  </si>
  <si>
    <t>050800011904</t>
  </si>
  <si>
    <t>East Fork Honey Creek</t>
  </si>
  <si>
    <t>050800012001</t>
  </si>
  <si>
    <t>West Fork Honey Creek</t>
  </si>
  <si>
    <t>050800012002</t>
  </si>
  <si>
    <t>050800012003</t>
  </si>
  <si>
    <t>Pleasant Run-Honey Creek</t>
  </si>
  <si>
    <t>050800012004</t>
  </si>
  <si>
    <t>Poplar Creek-Great Miami River</t>
  </si>
  <si>
    <t>050800012005</t>
  </si>
  <si>
    <t>North Branch Wolf Creek</t>
  </si>
  <si>
    <t>050800020101</t>
  </si>
  <si>
    <t>Headwaters Wolf Creek</t>
  </si>
  <si>
    <t>050800020102</t>
  </si>
  <si>
    <t>Dry Run-Wolf Creek</t>
  </si>
  <si>
    <t>050800020103</t>
  </si>
  <si>
    <t>Holes Creek</t>
  </si>
  <si>
    <t>050800020104</t>
  </si>
  <si>
    <t>Town of Oakwood-Great Miami River</t>
  </si>
  <si>
    <t>050800020105</t>
  </si>
  <si>
    <t>Opossum Creek-Great Miami River</t>
  </si>
  <si>
    <t>050800020106</t>
  </si>
  <si>
    <t>Millers Fork</t>
  </si>
  <si>
    <t>050800020201</t>
  </si>
  <si>
    <t>Headwaters Twin Creek</t>
  </si>
  <si>
    <t>050800020202</t>
  </si>
  <si>
    <t>050800020203</t>
  </si>
  <si>
    <t>Price Creek</t>
  </si>
  <si>
    <t>050800020204</t>
  </si>
  <si>
    <t>Lesley Run-Twin Creek</t>
  </si>
  <si>
    <t>050800020205</t>
  </si>
  <si>
    <t>Bantas Fork</t>
  </si>
  <si>
    <t>050800020301</t>
  </si>
  <si>
    <t>Aukerman Creek</t>
  </si>
  <si>
    <t>050800020302</t>
  </si>
  <si>
    <t>Toms Run</t>
  </si>
  <si>
    <t>050800020303</t>
  </si>
  <si>
    <t>Town of Gratis-Twin Creek</t>
  </si>
  <si>
    <t>050800020304</t>
  </si>
  <si>
    <t>Little Twin Creek</t>
  </si>
  <si>
    <t>050800020305</t>
  </si>
  <si>
    <t>Town of Germantown-Twin Creek</t>
  </si>
  <si>
    <t>050800020306</t>
  </si>
  <si>
    <t>050800020401</t>
  </si>
  <si>
    <t>Mouth Bear Creek</t>
  </si>
  <si>
    <t>050800020402</t>
  </si>
  <si>
    <t>050800020403</t>
  </si>
  <si>
    <t>Dry Run-Great Miami River</t>
  </si>
  <si>
    <t>050800020404</t>
  </si>
  <si>
    <t>Headwaters Sevenmile Creek</t>
  </si>
  <si>
    <t>050800020501</t>
  </si>
  <si>
    <t>050800020502</t>
  </si>
  <si>
    <t>Beasley Run-Sevenmile Creek</t>
  </si>
  <si>
    <t>050800020503</t>
  </si>
  <si>
    <t>Rush Run-Sevenmile Creek</t>
  </si>
  <si>
    <t>050800020504</t>
  </si>
  <si>
    <t>Ninemile Creek-Sevenmile Creek</t>
  </si>
  <si>
    <t>050800020505</t>
  </si>
  <si>
    <t>Headwaters Four Mile Creek</t>
  </si>
  <si>
    <t>050800020601</t>
  </si>
  <si>
    <t>East Fork Four Mile Creek-Four Mile Creek</t>
  </si>
  <si>
    <t>050800020603</t>
  </si>
  <si>
    <t>Acton Lake Dam-Four Mile Creek</t>
  </si>
  <si>
    <t>050800020604</t>
  </si>
  <si>
    <t>Cotton Run-Four Mile Creek</t>
  </si>
  <si>
    <t>050800020605</t>
  </si>
  <si>
    <t>Elk Creek</t>
  </si>
  <si>
    <t>050800020701</t>
  </si>
  <si>
    <t>Browns Run-Great Miami River</t>
  </si>
  <si>
    <t>050800020702</t>
  </si>
  <si>
    <t>Shaker Creek</t>
  </si>
  <si>
    <t>050800020703</t>
  </si>
  <si>
    <t>Dicks Creek</t>
  </si>
  <si>
    <t>050800020704</t>
  </si>
  <si>
    <t>Gregory Creek</t>
  </si>
  <si>
    <t>050800020705</t>
  </si>
  <si>
    <t>Town of New Miami-Great Miami River</t>
  </si>
  <si>
    <t>050800020706</t>
  </si>
  <si>
    <t>Beals Run-Indian Creek</t>
  </si>
  <si>
    <t>050800020803</t>
  </si>
  <si>
    <t>050800020901</t>
  </si>
  <si>
    <t>Banklick Creek-Great Miami River</t>
  </si>
  <si>
    <t>050800020902</t>
  </si>
  <si>
    <t>Paddys Run</t>
  </si>
  <si>
    <t>050800020903</t>
  </si>
  <si>
    <t>050800020904</t>
  </si>
  <si>
    <t>050800020905</t>
  </si>
  <si>
    <t>Jordan Creek-Great Miami River</t>
  </si>
  <si>
    <t>050800020906</t>
  </si>
  <si>
    <t>Headwaters East Fork Whitewater River</t>
  </si>
  <si>
    <t>050800030702</t>
  </si>
  <si>
    <t>Howard Creek-Dry Fork Whitewater River</t>
  </si>
  <si>
    <t>050800030808</t>
  </si>
  <si>
    <t>Lee Creek-Dry Fork Whitewater River</t>
  </si>
  <si>
    <t>050800030809</t>
  </si>
  <si>
    <t>Jameson Creek-Whitewater River</t>
  </si>
  <si>
    <t>050800030810</t>
  </si>
  <si>
    <t>Chickamauga Creek</t>
  </si>
  <si>
    <t>050901010101</t>
  </si>
  <si>
    <t>Long Run-Ohio River</t>
  </si>
  <si>
    <t>050901010103</t>
  </si>
  <si>
    <t>East Branch Raccoon Creek</t>
  </si>
  <si>
    <t>050901010201</t>
  </si>
  <si>
    <t>West Branch Raccoon Creek</t>
  </si>
  <si>
    <t>050901010202</t>
  </si>
  <si>
    <t>050901010203</t>
  </si>
  <si>
    <t>Twomile Run-Raccoon Creek</t>
  </si>
  <si>
    <t>050901010204</t>
  </si>
  <si>
    <t>Town of Zaleski-Raccoon Creek</t>
  </si>
  <si>
    <t>050901010205</t>
  </si>
  <si>
    <t>Hewett Fork</t>
  </si>
  <si>
    <t>050901010301</t>
  </si>
  <si>
    <t>Headwaters Elk Fork</t>
  </si>
  <si>
    <t>050901010302</t>
  </si>
  <si>
    <t>Flat Run-Elk Fork</t>
  </si>
  <si>
    <t>050901010303</t>
  </si>
  <si>
    <t>Flat Run-Raccoon Creek</t>
  </si>
  <si>
    <t>050901010304</t>
  </si>
  <si>
    <t>Headwaters Little Raccoon Creek</t>
  </si>
  <si>
    <t>050901010401</t>
  </si>
  <si>
    <t>Dickason Run</t>
  </si>
  <si>
    <t>050901010402</t>
  </si>
  <si>
    <t>Meadow Run-Little Raccoon Creek</t>
  </si>
  <si>
    <t>050901010403</t>
  </si>
  <si>
    <t>Deer Creek-Little Raccoon Creek</t>
  </si>
  <si>
    <t>050901010404</t>
  </si>
  <si>
    <t>Pierce Run</t>
  </si>
  <si>
    <t>050901010501</t>
  </si>
  <si>
    <t>Strongs Run</t>
  </si>
  <si>
    <t>050901010502</t>
  </si>
  <si>
    <t>Flatlick Run-Raccoon Creek</t>
  </si>
  <si>
    <t>050901010503</t>
  </si>
  <si>
    <t>Robinson Run-Raccoon Creek</t>
  </si>
  <si>
    <t>050901010504</t>
  </si>
  <si>
    <t>050901010601</t>
  </si>
  <si>
    <t>Barren Creek-Raccoon Creek</t>
  </si>
  <si>
    <t>050901010602</t>
  </si>
  <si>
    <t>Mud Creek-Raccoon Creek</t>
  </si>
  <si>
    <t>050901010603</t>
  </si>
  <si>
    <t>Bullskin Creek</t>
  </si>
  <si>
    <t>050901010604</t>
  </si>
  <si>
    <t>Claylick Run-Raccoon Creek</t>
  </si>
  <si>
    <t>050901010605</t>
  </si>
  <si>
    <t>Swan Creek</t>
  </si>
  <si>
    <t>050901010703</t>
  </si>
  <si>
    <t>Flatfoot Creek-Ohio River</t>
  </si>
  <si>
    <t>050901010704</t>
  </si>
  <si>
    <t>Little Indian Guyan Creek</t>
  </si>
  <si>
    <t>050901010706</t>
  </si>
  <si>
    <t>Johns Creek-Indian Guyan Creek</t>
  </si>
  <si>
    <t>050901010707</t>
  </si>
  <si>
    <t>Wolf Creek-Indian Guyan Creek</t>
  </si>
  <si>
    <t>050901010708</t>
  </si>
  <si>
    <t>Dirtyface Creek</t>
  </si>
  <si>
    <t>050901010801</t>
  </si>
  <si>
    <t>050901010802</t>
  </si>
  <si>
    <t>Headwaters Symmes Creek</t>
  </si>
  <si>
    <t>050901010803</t>
  </si>
  <si>
    <t>Sand Fork</t>
  </si>
  <si>
    <t>050901010901</t>
  </si>
  <si>
    <t>Buffalo Creek</t>
  </si>
  <si>
    <t>050901010902</t>
  </si>
  <si>
    <t>Camp Creek-Symmes Creek</t>
  </si>
  <si>
    <t>050901010903</t>
  </si>
  <si>
    <t>Johns Creek</t>
  </si>
  <si>
    <t>050901011001</t>
  </si>
  <si>
    <t>Long Creek</t>
  </si>
  <si>
    <t>050901011002</t>
  </si>
  <si>
    <t>Pigeon Creek-Symmes Creek</t>
  </si>
  <si>
    <t>050901011003</t>
  </si>
  <si>
    <t>Aaron Creek-Symmes Creek</t>
  </si>
  <si>
    <t>050901011004</t>
  </si>
  <si>
    <t>McKinney Creek-Symmes Creek</t>
  </si>
  <si>
    <t>050901011005</t>
  </si>
  <si>
    <t>Buffalo Creek-Ohio River</t>
  </si>
  <si>
    <t>050901011007</t>
  </si>
  <si>
    <t>Ice Creek</t>
  </si>
  <si>
    <t>050901030103</t>
  </si>
  <si>
    <t>050901030104</t>
  </si>
  <si>
    <t>Ginat Creek</t>
  </si>
  <si>
    <t>050901030106</t>
  </si>
  <si>
    <t>Hales Creek</t>
  </si>
  <si>
    <t>050901030201</t>
  </si>
  <si>
    <t>Headwaters Pine Creek</t>
  </si>
  <si>
    <t>050901030202</t>
  </si>
  <si>
    <t>Little Pine Creek</t>
  </si>
  <si>
    <t>050901030203</t>
  </si>
  <si>
    <t>Howard Run-Pine Creek</t>
  </si>
  <si>
    <t>050901030204</t>
  </si>
  <si>
    <t>Lick Run-Pine Creek</t>
  </si>
  <si>
    <t>050901030205</t>
  </si>
  <si>
    <t>050901030501</t>
  </si>
  <si>
    <t>Sugarcamp Creek</t>
  </si>
  <si>
    <t>050901030502</t>
  </si>
  <si>
    <t>Holland Fork</t>
  </si>
  <si>
    <t>050901030503</t>
  </si>
  <si>
    <t>McDowell Creek-Little Scioto River</t>
  </si>
  <si>
    <t>050901030504</t>
  </si>
  <si>
    <t>050901030601</t>
  </si>
  <si>
    <t>Long Run</t>
  </si>
  <si>
    <t>050901030602</t>
  </si>
  <si>
    <t>McConnel Creek-Rocky Fork</t>
  </si>
  <si>
    <t>050901030603</t>
  </si>
  <si>
    <t>Frederick Creek</t>
  </si>
  <si>
    <t>050901030604</t>
  </si>
  <si>
    <t>Wards Run-Little Scioto River</t>
  </si>
  <si>
    <t>050901030605</t>
  </si>
  <si>
    <t>Munn Run-Ohio River</t>
  </si>
  <si>
    <t>050901030606</t>
  </si>
  <si>
    <t>Headwaters Turkey Creek</t>
  </si>
  <si>
    <t>050902010201</t>
  </si>
  <si>
    <t>Odell Creek-Turkey Creek</t>
  </si>
  <si>
    <t>050902010202</t>
  </si>
  <si>
    <t>Pond Run</t>
  </si>
  <si>
    <t>050902010203</t>
  </si>
  <si>
    <t>050902010205</t>
  </si>
  <si>
    <t>050902010206</t>
  </si>
  <si>
    <t>Stout Run</t>
  </si>
  <si>
    <t>050902010209</t>
  </si>
  <si>
    <t>Headwaters Ohio Brush Creek</t>
  </si>
  <si>
    <t>050902010301</t>
  </si>
  <si>
    <t>Elk Run</t>
  </si>
  <si>
    <t>050902010302</t>
  </si>
  <si>
    <t>Baker Fork</t>
  </si>
  <si>
    <t>050902010303</t>
  </si>
  <si>
    <t>Middle Fork Ohio Brush Creek</t>
  </si>
  <si>
    <t>050902010304</t>
  </si>
  <si>
    <t>Flat Run-Ohio Brush Creek</t>
  </si>
  <si>
    <t>050902010305</t>
  </si>
  <si>
    <t>Little West Fork Ohio Brush Creek</t>
  </si>
  <si>
    <t>050902010401</t>
  </si>
  <si>
    <t>Headwaters West Fork Ohio Brush Creek</t>
  </si>
  <si>
    <t>050902010402</t>
  </si>
  <si>
    <t>Cherry Fork</t>
  </si>
  <si>
    <t>050902010403</t>
  </si>
  <si>
    <t>Georges Creek-West Fork Ohio Brush Creek</t>
  </si>
  <si>
    <t>050902010404</t>
  </si>
  <si>
    <t>Little East Fork-Ohio Brush Creek</t>
  </si>
  <si>
    <t>050902010501</t>
  </si>
  <si>
    <t>Lick Fork</t>
  </si>
  <si>
    <t>050902010502</t>
  </si>
  <si>
    <t>Bundle Run-Ohio Brush Creek</t>
  </si>
  <si>
    <t>050902010503</t>
  </si>
  <si>
    <t>Cedar Run-Ohio Brush Creek</t>
  </si>
  <si>
    <t>050902010504</t>
  </si>
  <si>
    <t>Beasley Fork</t>
  </si>
  <si>
    <t>050902010505</t>
  </si>
  <si>
    <t>Soldiers Run-Ohio Brush Creek</t>
  </si>
  <si>
    <t>050902010506</t>
  </si>
  <si>
    <t>Crooked Creek-Ohio River</t>
  </si>
  <si>
    <t>050902010601</t>
  </si>
  <si>
    <t>Big Threemile Creek</t>
  </si>
  <si>
    <t>050902010604</t>
  </si>
  <si>
    <t>Headwaters West Fork Eagle Creek</t>
  </si>
  <si>
    <t>050902010701</t>
  </si>
  <si>
    <t>Headwaters East Fork Eagle Creek</t>
  </si>
  <si>
    <t>050902010702</t>
  </si>
  <si>
    <t>Hills Fork-East Fork Eagle Creek</t>
  </si>
  <si>
    <t>050902010703</t>
  </si>
  <si>
    <t>Rattlesnake Creek-West Fork Eagle Creek</t>
  </si>
  <si>
    <t>050902010704</t>
  </si>
  <si>
    <t>050902010705</t>
  </si>
  <si>
    <t>Redoak Creek</t>
  </si>
  <si>
    <t>050902010801</t>
  </si>
  <si>
    <t>Headwaters Straight Creek</t>
  </si>
  <si>
    <t>050902010802</t>
  </si>
  <si>
    <t>Evans Run-Straight Creek</t>
  </si>
  <si>
    <t>050902010803</t>
  </si>
  <si>
    <t>Headwaters East Fork Whiteoak Creek</t>
  </si>
  <si>
    <t>050902010901</t>
  </si>
  <si>
    <t>Slabcamp Run-East Fork Whiteoak Creek</t>
  </si>
  <si>
    <t>050902010902</t>
  </si>
  <si>
    <t>Little North Fork-North Fork Whiteoak Creek</t>
  </si>
  <si>
    <t>050902010903</t>
  </si>
  <si>
    <t>Flat Run-North Fork Whiteoak Creek</t>
  </si>
  <si>
    <t>050902010904</t>
  </si>
  <si>
    <t>Sterling Run</t>
  </si>
  <si>
    <t>050902011001</t>
  </si>
  <si>
    <t>Miranda Run-Whiteoak Creek</t>
  </si>
  <si>
    <t>050902011002</t>
  </si>
  <si>
    <t>Big Run-Whiteoak Creek</t>
  </si>
  <si>
    <t>050902011003</t>
  </si>
  <si>
    <t>West Branch Bullskin Creek</t>
  </si>
  <si>
    <t>050902011103</t>
  </si>
  <si>
    <t>050902011104</t>
  </si>
  <si>
    <t>Headwaters Big Indian Creek</t>
  </si>
  <si>
    <t>050902011201</t>
  </si>
  <si>
    <t>North Fork Indian Creek-Big Indian Creek</t>
  </si>
  <si>
    <t>050902011202</t>
  </si>
  <si>
    <t>Boat Run-Ohio River</t>
  </si>
  <si>
    <t>050902011203</t>
  </si>
  <si>
    <t>Ferguson Run-Twelvemile Creek</t>
  </si>
  <si>
    <t>050902011204</t>
  </si>
  <si>
    <t>050902011206</t>
  </si>
  <si>
    <t>Ninemile Creek-Ohio River</t>
  </si>
  <si>
    <t>050902011208</t>
  </si>
  <si>
    <t>Headwaters Little Miami River</t>
  </si>
  <si>
    <t>050902020101</t>
  </si>
  <si>
    <t>North Fork Little Miami River</t>
  </si>
  <si>
    <t>050902020102</t>
  </si>
  <si>
    <t>Buffenbarger Cemetery-Little Miami River</t>
  </si>
  <si>
    <t>050902020103</t>
  </si>
  <si>
    <t>Yellow Springs Creek-Little Miami River</t>
  </si>
  <si>
    <t>050902020104</t>
  </si>
  <si>
    <t>North Fork Massies Creek</t>
  </si>
  <si>
    <t>050902020201</t>
  </si>
  <si>
    <t>South Fork Massies Creek</t>
  </si>
  <si>
    <t>050902020202</t>
  </si>
  <si>
    <t>Massies Creek</t>
  </si>
  <si>
    <t>050902020203</t>
  </si>
  <si>
    <t>Little Beaver Creek</t>
  </si>
  <si>
    <t>050902020204</t>
  </si>
  <si>
    <t>050902020205</t>
  </si>
  <si>
    <t>Shawnee Creek-Little Miami River</t>
  </si>
  <si>
    <t>050902020206</t>
  </si>
  <si>
    <t>Headwaters Anderson Fork</t>
  </si>
  <si>
    <t>050902020301</t>
  </si>
  <si>
    <t>Painters Run-Anderson Fork</t>
  </si>
  <si>
    <t>050902020302</t>
  </si>
  <si>
    <t>Mouth Anderson Fork</t>
  </si>
  <si>
    <t>050902020303</t>
  </si>
  <si>
    <t>North Branch Caesar Creek</t>
  </si>
  <si>
    <t>050902020401</t>
  </si>
  <si>
    <t>Upper Caesar Creek</t>
  </si>
  <si>
    <t>050902020402</t>
  </si>
  <si>
    <t>South Branch Caesar Creek</t>
  </si>
  <si>
    <t>050902020403</t>
  </si>
  <si>
    <t>Middle Caesar Creek</t>
  </si>
  <si>
    <t>050902020404</t>
  </si>
  <si>
    <t>Flat Fork</t>
  </si>
  <si>
    <t>050902020405</t>
  </si>
  <si>
    <t>Lower Caesar Creek</t>
  </si>
  <si>
    <t>050902020406</t>
  </si>
  <si>
    <t>050902020501</t>
  </si>
  <si>
    <t>Town of Bellbrook-Little Miami River</t>
  </si>
  <si>
    <t>050902020502</t>
  </si>
  <si>
    <t>Glady Run</t>
  </si>
  <si>
    <t>050902020503</t>
  </si>
  <si>
    <t>Newman Run-Little Miami River</t>
  </si>
  <si>
    <t>050902020504</t>
  </si>
  <si>
    <t>Dutch Creek</t>
  </si>
  <si>
    <t>050902020601</t>
  </si>
  <si>
    <t>Headwaters Todd Fork</t>
  </si>
  <si>
    <t>050902020602</t>
  </si>
  <si>
    <t>Lytle Creek</t>
  </si>
  <si>
    <t>050902020603</t>
  </si>
  <si>
    <t>Headwaters Cowan Creek</t>
  </si>
  <si>
    <t>050902020604</t>
  </si>
  <si>
    <t>Wilson Creek-Cowan Creek</t>
  </si>
  <si>
    <t>050902020605</t>
  </si>
  <si>
    <t>Little Creek-Todd Fork</t>
  </si>
  <si>
    <t>050902020606</t>
  </si>
  <si>
    <t>East Fork Todd Fork</t>
  </si>
  <si>
    <t>050902020701</t>
  </si>
  <si>
    <t>Second Creek</t>
  </si>
  <si>
    <t>050902020702</t>
  </si>
  <si>
    <t>First Creek</t>
  </si>
  <si>
    <t>050902020703</t>
  </si>
  <si>
    <t>Lick Run-Todd Fork</t>
  </si>
  <si>
    <t>050902020704</t>
  </si>
  <si>
    <t>Ferris Run-Little Miami River</t>
  </si>
  <si>
    <t>050902020801</t>
  </si>
  <si>
    <t>050902020802</t>
  </si>
  <si>
    <t>050902020803</t>
  </si>
  <si>
    <t>Halls Creek-Little Miami River</t>
  </si>
  <si>
    <t>050902020804</t>
  </si>
  <si>
    <t>050902020901</t>
  </si>
  <si>
    <t>O'Bannon Creek</t>
  </si>
  <si>
    <t>050902020902</t>
  </si>
  <si>
    <t>Salt Run-Little Miami River</t>
  </si>
  <si>
    <t>050902020903</t>
  </si>
  <si>
    <t>050902021001</t>
  </si>
  <si>
    <t>Headwaters East Fork Little Miami River</t>
  </si>
  <si>
    <t>050902021002</t>
  </si>
  <si>
    <t>Headwaters Dodson Creek</t>
  </si>
  <si>
    <t>050902021003</t>
  </si>
  <si>
    <t>Anthony Run-Dodson Creek</t>
  </si>
  <si>
    <t>050902021004</t>
  </si>
  <si>
    <t>West Fork East Fork Little Miami River</t>
  </si>
  <si>
    <t>050902021005</t>
  </si>
  <si>
    <t>Glady Creek-East Fork Little Miami River</t>
  </si>
  <si>
    <t>050902021006</t>
  </si>
  <si>
    <t>Solomon Run-East Fork Little Miami River</t>
  </si>
  <si>
    <t>050902021101</t>
  </si>
  <si>
    <t>Fivemile Creek-East Fork Little Miami River</t>
  </si>
  <si>
    <t>050902021102</t>
  </si>
  <si>
    <t>Todd Run-East Fork Little Miami River</t>
  </si>
  <si>
    <t>050902021103</t>
  </si>
  <si>
    <t>050902021201</t>
  </si>
  <si>
    <t>Cloverlick Creek</t>
  </si>
  <si>
    <t>050902021202</t>
  </si>
  <si>
    <t>Lucy Run-East Fork Little Miami River</t>
  </si>
  <si>
    <t>050902021203</t>
  </si>
  <si>
    <t>Backbone Creek-East Fork Little Miami River</t>
  </si>
  <si>
    <t>050902021204</t>
  </si>
  <si>
    <t>Headwaters Stonelick Creek</t>
  </si>
  <si>
    <t>050902021301</t>
  </si>
  <si>
    <t>050902021302</t>
  </si>
  <si>
    <t>Moores Fork-Stonelick Creek</t>
  </si>
  <si>
    <t>050902021303</t>
  </si>
  <si>
    <t>Lick Fork-Stonelick Creek</t>
  </si>
  <si>
    <t>050902021304</t>
  </si>
  <si>
    <t>Salt Run-East Fork Little Miami River</t>
  </si>
  <si>
    <t>050902021305</t>
  </si>
  <si>
    <t>050902021401</t>
  </si>
  <si>
    <t>Polk Run-Little Miami River</t>
  </si>
  <si>
    <t>050902021402</t>
  </si>
  <si>
    <t>Horner Run-Little Miami River</t>
  </si>
  <si>
    <t>050902021403</t>
  </si>
  <si>
    <t>050902021404</t>
  </si>
  <si>
    <t>Dry Run-Little Miami River</t>
  </si>
  <si>
    <t>050902021405</t>
  </si>
  <si>
    <t>Clough Creek-Little Miami River</t>
  </si>
  <si>
    <t>050902021406</t>
  </si>
  <si>
    <t>East Fork Mill Creek-Mill Creek</t>
  </si>
  <si>
    <t>050902030101</t>
  </si>
  <si>
    <t>West Fork Mill Creek</t>
  </si>
  <si>
    <t>050902030102</t>
  </si>
  <si>
    <t>Sharon Creek-Mill Creek</t>
  </si>
  <si>
    <t>050902030103</t>
  </si>
  <si>
    <t>Congress Run-Mill Creek</t>
  </si>
  <si>
    <t>050902030104</t>
  </si>
  <si>
    <t>West Fork-Mill Creek</t>
  </si>
  <si>
    <t>050902030105</t>
  </si>
  <si>
    <t>050902030203</t>
  </si>
  <si>
    <t>Headwaters Wabash River</t>
  </si>
  <si>
    <t>051201010101</t>
  </si>
  <si>
    <t>Stoney Creek-Wabash River</t>
  </si>
  <si>
    <t>051201010102</t>
  </si>
  <si>
    <t>Toti Creek-Wabash River</t>
  </si>
  <si>
    <t>051201010103</t>
  </si>
  <si>
    <t>Chickasaw Creek</t>
  </si>
  <si>
    <t>051201010201</t>
  </si>
  <si>
    <t>Headwaters Beaver Creek</t>
  </si>
  <si>
    <t>051201010202</t>
  </si>
  <si>
    <t>Coldwater Creek</t>
  </si>
  <si>
    <t>051201010203</t>
  </si>
  <si>
    <t>Grand Lake-St Marys</t>
  </si>
  <si>
    <t>051201010204</t>
  </si>
  <si>
    <t>051201010301</t>
  </si>
  <si>
    <t>Hardin Creek-Beaver Creek</t>
  </si>
  <si>
    <t>051201010302</t>
  </si>
  <si>
    <t>Prairie Creek-Beaver Creek</t>
  </si>
  <si>
    <t>051201010303</t>
  </si>
  <si>
    <t>Hickory Branch-Wabash River</t>
  </si>
  <si>
    <t>051201010501</t>
  </si>
  <si>
    <t>Gray Branch-Mississinewa River</t>
  </si>
  <si>
    <t>051201030102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</si>
</sst>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32"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Ohio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7" t="s">
        <v>152</v>
      </c>
      <c r="B1" s="157"/>
      <c r="C1" s="157"/>
    </row>
    <row r="2" spans="1:3" ht="17.45" customHeight="1" x14ac:dyDescent="0.35">
      <c r="A2" s="157" t="s">
        <v>336</v>
      </c>
      <c r="B2" s="157"/>
      <c r="C2" s="157"/>
    </row>
    <row r="3" spans="1:3" ht="14.45" customHeight="1" x14ac:dyDescent="0.3">
      <c r="A3" s="158" t="s">
        <v>334</v>
      </c>
      <c r="B3" s="159"/>
      <c r="C3" s="159"/>
    </row>
    <row r="4" spans="1:3" ht="159.94999999999999" customHeight="1" x14ac:dyDescent="0.2">
      <c r="A4" s="160" t="s">
        <v>183</v>
      </c>
      <c r="B4" s="161"/>
      <c r="C4" s="161"/>
    </row>
    <row r="6" spans="1:3" x14ac:dyDescent="0.2">
      <c r="A6" s="155" t="s">
        <v>125</v>
      </c>
      <c r="B6" s="156"/>
      <c r="C6" s="33" t="s">
        <v>117</v>
      </c>
    </row>
    <row r="7" spans="1:3" x14ac:dyDescent="0.2">
      <c r="A7" s="153" t="s">
        <v>106</v>
      </c>
      <c r="B7" s="154"/>
      <c r="C7" s="41" t="s">
        <v>118</v>
      </c>
    </row>
    <row r="8" spans="1:3" x14ac:dyDescent="0.2">
      <c r="A8" s="153" t="s">
        <v>288</v>
      </c>
      <c r="B8" s="154"/>
      <c r="C8" s="94" t="s">
        <v>307</v>
      </c>
    </row>
    <row r="9" spans="1:3" ht="33.6" customHeight="1" x14ac:dyDescent="0.2">
      <c r="A9" s="153" t="s">
        <v>289</v>
      </c>
      <c r="B9" s="154"/>
      <c r="C9" s="41" t="s">
        <v>119</v>
      </c>
    </row>
    <row r="10" spans="1:3" ht="41.45" customHeight="1" x14ac:dyDescent="0.2">
      <c r="A10" s="153" t="s">
        <v>290</v>
      </c>
      <c r="B10" s="154"/>
      <c r="C10" s="41" t="s">
        <v>120</v>
      </c>
    </row>
    <row r="11" spans="1:3" ht="45.6" customHeight="1" x14ac:dyDescent="0.2">
      <c r="A11" s="153" t="s">
        <v>291</v>
      </c>
      <c r="B11" s="154"/>
      <c r="C11" s="41" t="s">
        <v>121</v>
      </c>
    </row>
    <row r="12" spans="1:3" ht="49.5" customHeight="1" x14ac:dyDescent="0.2">
      <c r="A12" s="153" t="s">
        <v>292</v>
      </c>
      <c r="B12" s="154"/>
      <c r="C12" s="41" t="s">
        <v>122</v>
      </c>
    </row>
    <row r="13" spans="1:3" ht="40.5" customHeight="1" x14ac:dyDescent="0.2">
      <c r="A13" s="153" t="s">
        <v>293</v>
      </c>
      <c r="B13" s="154"/>
      <c r="C13" s="41" t="s">
        <v>123</v>
      </c>
    </row>
    <row r="14" spans="1:3" ht="32.450000000000003" customHeight="1" x14ac:dyDescent="0.2">
      <c r="A14" s="153" t="s">
        <v>294</v>
      </c>
      <c r="B14" s="154"/>
      <c r="C14" s="41" t="s">
        <v>124</v>
      </c>
    </row>
    <row r="16" spans="1:3" x14ac:dyDescent="0.2">
      <c r="A16" s="171" t="s">
        <v>182</v>
      </c>
      <c r="B16" s="172"/>
      <c r="C16" s="173"/>
    </row>
    <row r="17" spans="1:3" x14ac:dyDescent="0.2">
      <c r="A17" s="162" t="s">
        <v>175</v>
      </c>
      <c r="B17" s="163"/>
      <c r="C17" s="164"/>
    </row>
    <row r="18" spans="1:3" x14ac:dyDescent="0.2">
      <c r="A18" s="162" t="s">
        <v>176</v>
      </c>
      <c r="B18" s="163"/>
      <c r="C18" s="164"/>
    </row>
    <row r="19" spans="1:3" x14ac:dyDescent="0.2">
      <c r="A19" s="162" t="s">
        <v>177</v>
      </c>
      <c r="B19" s="163"/>
      <c r="C19" s="164"/>
    </row>
    <row r="20" spans="1:3" s="43" customFormat="1" ht="27" customHeight="1" x14ac:dyDescent="0.2">
      <c r="A20" s="162" t="s">
        <v>178</v>
      </c>
      <c r="B20" s="163"/>
      <c r="C20" s="164"/>
    </row>
    <row r="21" spans="1:3" ht="27.75" customHeight="1" x14ac:dyDescent="0.2">
      <c r="A21" s="165" t="s">
        <v>179</v>
      </c>
      <c r="B21" s="166"/>
      <c r="C21" s="167"/>
    </row>
    <row r="22" spans="1:3" ht="27.75" customHeight="1" x14ac:dyDescent="0.2">
      <c r="A22" s="165" t="s">
        <v>180</v>
      </c>
      <c r="B22" s="166"/>
      <c r="C22" s="167"/>
    </row>
    <row r="23" spans="1:3" ht="27" customHeight="1" x14ac:dyDescent="0.2">
      <c r="A23" s="168" t="s">
        <v>181</v>
      </c>
      <c r="B23" s="169"/>
      <c r="C23" s="17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4" t="s">
        <v>337</v>
      </c>
      <c r="B1" s="175"/>
      <c r="C1" s="175"/>
      <c r="D1" s="175"/>
      <c r="E1" s="175"/>
      <c r="F1" s="175"/>
      <c r="G1" s="103"/>
      <c r="H1" s="103"/>
      <c r="I1" s="103"/>
      <c r="J1" s="103"/>
      <c r="K1" s="103"/>
      <c r="L1" s="103"/>
      <c r="M1" s="103"/>
      <c r="N1" s="104"/>
    </row>
    <row r="2" spans="1:14" ht="92.25" customHeight="1" thickBot="1" x14ac:dyDescent="0.25">
      <c r="A2" s="193" t="s">
        <v>310</v>
      </c>
      <c r="B2" s="194"/>
      <c r="C2" s="194"/>
      <c r="D2" s="194"/>
      <c r="E2" s="194"/>
      <c r="F2" s="194"/>
      <c r="G2" s="101"/>
      <c r="H2" s="101"/>
      <c r="I2" s="101"/>
      <c r="J2" s="101"/>
      <c r="K2" s="101"/>
      <c r="L2" s="101"/>
      <c r="M2" s="101"/>
      <c r="N2" s="102"/>
    </row>
    <row r="3" spans="1:14" ht="16.5" thickBot="1" x14ac:dyDescent="0.3">
      <c r="A3" s="176" t="s">
        <v>98</v>
      </c>
      <c r="B3" s="177"/>
      <c r="C3" s="177"/>
      <c r="D3" s="178"/>
      <c r="E3" s="190" t="s">
        <v>6</v>
      </c>
      <c r="F3" s="191"/>
      <c r="G3" s="191"/>
      <c r="H3" s="191"/>
      <c r="I3" s="191"/>
      <c r="J3" s="192"/>
      <c r="K3" s="184" t="s">
        <v>35</v>
      </c>
      <c r="L3" s="185"/>
      <c r="M3" s="185"/>
      <c r="N3" s="186"/>
    </row>
    <row r="4" spans="1:14" s="9" customFormat="1" ht="17.25" customHeight="1" thickBot="1" x14ac:dyDescent="0.25">
      <c r="A4" s="179"/>
      <c r="B4" s="180"/>
      <c r="C4" s="180"/>
      <c r="D4" s="181"/>
      <c r="E4" s="187" t="s">
        <v>50</v>
      </c>
      <c r="F4" s="188"/>
      <c r="G4" s="189" t="s">
        <v>51</v>
      </c>
      <c r="H4" s="188"/>
      <c r="I4" s="182" t="s">
        <v>99</v>
      </c>
      <c r="J4" s="183"/>
      <c r="K4" s="189" t="s">
        <v>50</v>
      </c>
      <c r="L4" s="188"/>
      <c r="M4" s="189" t="s">
        <v>51</v>
      </c>
      <c r="N4" s="188"/>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338</v>
      </c>
      <c r="B6" s="44" t="s">
        <v>339</v>
      </c>
      <c r="C6" s="45">
        <v>57</v>
      </c>
      <c r="D6" s="46" t="s">
        <v>340</v>
      </c>
      <c r="E6" s="47">
        <v>0.31691279889114998</v>
      </c>
      <c r="F6" s="48">
        <v>1.3577732518669401</v>
      </c>
      <c r="G6" s="47">
        <v>0.316426920453593</v>
      </c>
      <c r="H6" s="50">
        <v>0.248756218905473</v>
      </c>
      <c r="I6" s="76" t="str">
        <f>IF(AND(F6&gt;=90,H6&gt;=90),"Yes","No")</f>
        <v>No</v>
      </c>
      <c r="J6" s="49" t="str">
        <f>IF(AND(F6&gt;=75,H6&gt;=75),"Yes","No")</f>
        <v>No</v>
      </c>
      <c r="K6" s="47">
        <v>0.26770814334364901</v>
      </c>
      <c r="L6" s="50">
        <v>93.346911065851998</v>
      </c>
      <c r="M6" s="47">
        <v>0.30877820964549502</v>
      </c>
      <c r="N6" s="50">
        <v>90.796019900497498</v>
      </c>
    </row>
    <row r="7" spans="1:14" x14ac:dyDescent="0.2">
      <c r="A7" s="57" t="s">
        <v>341</v>
      </c>
      <c r="B7" s="44" t="s">
        <v>342</v>
      </c>
      <c r="C7" s="45">
        <v>57</v>
      </c>
      <c r="D7" s="46" t="s">
        <v>340</v>
      </c>
      <c r="E7" s="47">
        <v>0.52210653981853095</v>
      </c>
      <c r="F7" s="48">
        <v>32.518669382213197</v>
      </c>
      <c r="G7" s="47">
        <v>0.60701187037121096</v>
      </c>
      <c r="H7" s="50">
        <v>44.527363184079597</v>
      </c>
      <c r="I7" s="76" t="str">
        <f t="shared" ref="I7:I70" si="0">IF(AND(F7&gt;=90,H7&gt;=90),"Yes","No")</f>
        <v>No</v>
      </c>
      <c r="J7" s="49" t="str">
        <f t="shared" ref="J7:J70" si="1">IF(AND(F7&gt;=75,H7&gt;=75),"Yes","No")</f>
        <v>No</v>
      </c>
      <c r="K7" s="47">
        <v>8.0231013019847405E-2</v>
      </c>
      <c r="L7" s="50">
        <v>4.14120841819416</v>
      </c>
      <c r="M7" s="47">
        <v>0.12528579099495099</v>
      </c>
      <c r="N7" s="50">
        <v>4.2288557213930398</v>
      </c>
    </row>
    <row r="8" spans="1:14" x14ac:dyDescent="0.2">
      <c r="A8" s="57" t="s">
        <v>343</v>
      </c>
      <c r="B8" s="44" t="s">
        <v>344</v>
      </c>
      <c r="C8" s="45">
        <v>57</v>
      </c>
      <c r="D8" s="46" t="s">
        <v>340</v>
      </c>
      <c r="E8" s="47">
        <v>0.48771679343013002</v>
      </c>
      <c r="F8" s="48">
        <v>18.058384249830301</v>
      </c>
      <c r="G8" s="47">
        <v>0.57804061849163002</v>
      </c>
      <c r="H8" s="50">
        <v>33.3333333333333</v>
      </c>
      <c r="I8" s="76" t="str">
        <f t="shared" si="0"/>
        <v>No</v>
      </c>
      <c r="J8" s="49" t="str">
        <f t="shared" si="1"/>
        <v>No</v>
      </c>
      <c r="K8" s="47">
        <v>9.1691176420515205E-2</v>
      </c>
      <c r="L8" s="50">
        <v>31.500339443312999</v>
      </c>
      <c r="M8" s="47">
        <v>0.134532847497525</v>
      </c>
      <c r="N8" s="50">
        <v>26.119402985074601</v>
      </c>
    </row>
    <row r="9" spans="1:14" x14ac:dyDescent="0.2">
      <c r="A9" s="57" t="s">
        <v>345</v>
      </c>
      <c r="B9" s="44" t="s">
        <v>346</v>
      </c>
      <c r="C9" s="45">
        <v>57</v>
      </c>
      <c r="D9" s="46" t="s">
        <v>340</v>
      </c>
      <c r="E9" s="47">
        <v>0.47002683660397998</v>
      </c>
      <c r="F9" s="48">
        <v>12.8309572301426</v>
      </c>
      <c r="G9" s="47">
        <v>0.55385835628239799</v>
      </c>
      <c r="H9" s="50">
        <v>26.119402985074601</v>
      </c>
      <c r="I9" s="76" t="str">
        <f t="shared" si="0"/>
        <v>No</v>
      </c>
      <c r="J9" s="49" t="str">
        <f t="shared" si="1"/>
        <v>No</v>
      </c>
      <c r="K9" s="47">
        <v>0.20872255367464401</v>
      </c>
      <c r="L9" s="50">
        <v>90.020366598777997</v>
      </c>
      <c r="M9" s="47">
        <v>0.31211942153373601</v>
      </c>
      <c r="N9" s="50">
        <v>91.542288557213894</v>
      </c>
    </row>
    <row r="10" spans="1:14" x14ac:dyDescent="0.2">
      <c r="A10" s="57" t="s">
        <v>347</v>
      </c>
      <c r="B10" s="44" t="s">
        <v>348</v>
      </c>
      <c r="C10" s="45">
        <v>57</v>
      </c>
      <c r="D10" s="46" t="s">
        <v>340</v>
      </c>
      <c r="E10" s="47">
        <v>0.422269522537988</v>
      </c>
      <c r="F10" s="48">
        <v>4.6843177189409397</v>
      </c>
      <c r="G10" s="47">
        <v>0.54547076097056801</v>
      </c>
      <c r="H10" s="50">
        <v>22.885572139303498</v>
      </c>
      <c r="I10" s="76" t="str">
        <f t="shared" si="0"/>
        <v>No</v>
      </c>
      <c r="J10" s="49" t="str">
        <f t="shared" si="1"/>
        <v>No</v>
      </c>
      <c r="K10" s="47">
        <v>0.362716166738139</v>
      </c>
      <c r="L10" s="50">
        <v>97.488119484046194</v>
      </c>
      <c r="M10" s="47">
        <v>0.45591835392610902</v>
      </c>
      <c r="N10" s="50">
        <v>97.5124378109453</v>
      </c>
    </row>
    <row r="11" spans="1:14" x14ac:dyDescent="0.2">
      <c r="A11" s="57" t="s">
        <v>349</v>
      </c>
      <c r="B11" s="44" t="s">
        <v>350</v>
      </c>
      <c r="C11" s="45">
        <v>57</v>
      </c>
      <c r="D11" s="46" t="s">
        <v>340</v>
      </c>
      <c r="E11" s="47">
        <v>0.29202470671750402</v>
      </c>
      <c r="F11" s="48">
        <v>0.67888662593346905</v>
      </c>
      <c r="G11" s="47">
        <v>0.403566057591632</v>
      </c>
      <c r="H11" s="50">
        <v>2.4875621890547301</v>
      </c>
      <c r="I11" s="76" t="str">
        <f t="shared" si="0"/>
        <v>No</v>
      </c>
      <c r="J11" s="49" t="str">
        <f t="shared" si="1"/>
        <v>No</v>
      </c>
      <c r="K11" s="47">
        <v>0.34341108595351399</v>
      </c>
      <c r="L11" s="50">
        <v>97.080787508486097</v>
      </c>
      <c r="M11" s="47">
        <v>0.41577687161134502</v>
      </c>
      <c r="N11" s="50">
        <v>95.771144278606997</v>
      </c>
    </row>
    <row r="12" spans="1:14" x14ac:dyDescent="0.2">
      <c r="A12" s="57" t="s">
        <v>351</v>
      </c>
      <c r="B12" s="44" t="s">
        <v>352</v>
      </c>
      <c r="C12" s="45">
        <v>57</v>
      </c>
      <c r="D12" s="46" t="s">
        <v>340</v>
      </c>
      <c r="E12" s="47">
        <v>0.38200070129993602</v>
      </c>
      <c r="F12" s="48">
        <v>2.5797691785471799</v>
      </c>
      <c r="G12" s="47">
        <v>0.344447367525542</v>
      </c>
      <c r="H12" s="50">
        <v>0.49751243781094501</v>
      </c>
      <c r="I12" s="76" t="str">
        <f t="shared" si="0"/>
        <v>No</v>
      </c>
      <c r="J12" s="49" t="str">
        <f t="shared" si="1"/>
        <v>No</v>
      </c>
      <c r="K12" s="47">
        <v>0.235404119799376</v>
      </c>
      <c r="L12" s="50">
        <v>91.378139850644899</v>
      </c>
      <c r="M12" s="47">
        <v>0.31887926218838802</v>
      </c>
      <c r="N12" s="50">
        <v>92.039800995024905</v>
      </c>
    </row>
    <row r="13" spans="1:14" x14ac:dyDescent="0.2">
      <c r="A13" s="57" t="s">
        <v>353</v>
      </c>
      <c r="B13" s="44" t="s">
        <v>354</v>
      </c>
      <c r="C13" s="45">
        <v>57</v>
      </c>
      <c r="D13" s="46" t="s">
        <v>340</v>
      </c>
      <c r="E13" s="47">
        <v>0.577107885230703</v>
      </c>
      <c r="F13" s="48">
        <v>52.138492871690403</v>
      </c>
      <c r="G13" s="47">
        <v>0.52690912580295501</v>
      </c>
      <c r="H13" s="50">
        <v>17.661691542288601</v>
      </c>
      <c r="I13" s="76" t="str">
        <f t="shared" si="0"/>
        <v>No</v>
      </c>
      <c r="J13" s="49" t="str">
        <f t="shared" si="1"/>
        <v>No</v>
      </c>
      <c r="K13" s="47">
        <v>8.4386443157692906E-2</v>
      </c>
      <c r="L13" s="50">
        <v>9.0291921249151397</v>
      </c>
      <c r="M13" s="47">
        <v>0.12547716715923199</v>
      </c>
      <c r="N13" s="50">
        <v>5.2238805970149196</v>
      </c>
    </row>
    <row r="14" spans="1:14" x14ac:dyDescent="0.2">
      <c r="A14" s="57" t="s">
        <v>355</v>
      </c>
      <c r="B14" s="44" t="s">
        <v>356</v>
      </c>
      <c r="C14" s="45">
        <v>55</v>
      </c>
      <c r="D14" s="46" t="s">
        <v>340</v>
      </c>
      <c r="E14" s="47">
        <v>0.56490270252294394</v>
      </c>
      <c r="F14" s="48">
        <v>48.811948404616402</v>
      </c>
      <c r="G14" s="47">
        <v>0.71921509886687096</v>
      </c>
      <c r="H14" s="50">
        <v>81.853582554517104</v>
      </c>
      <c r="I14" s="76" t="str">
        <f t="shared" si="0"/>
        <v>No</v>
      </c>
      <c r="J14" s="49" t="str">
        <f t="shared" si="1"/>
        <v>No</v>
      </c>
      <c r="K14" s="47">
        <v>9.4361887817414294E-2</v>
      </c>
      <c r="L14" s="50">
        <v>38.968092328581101</v>
      </c>
      <c r="M14" s="47">
        <v>0.141424657229273</v>
      </c>
      <c r="N14" s="50">
        <v>44.6261682242991</v>
      </c>
    </row>
    <row r="15" spans="1:14" x14ac:dyDescent="0.2">
      <c r="A15" s="57" t="s">
        <v>357</v>
      </c>
      <c r="B15" s="44" t="s">
        <v>358</v>
      </c>
      <c r="C15" s="45">
        <v>55</v>
      </c>
      <c r="D15" s="46" t="s">
        <v>340</v>
      </c>
      <c r="E15" s="47">
        <v>0.67212865387148601</v>
      </c>
      <c r="F15" s="48">
        <v>74.541751527494895</v>
      </c>
      <c r="G15" s="47">
        <v>0.71260605419972101</v>
      </c>
      <c r="H15" s="50">
        <v>80.062305295950196</v>
      </c>
      <c r="I15" s="76" t="str">
        <f t="shared" si="0"/>
        <v>No</v>
      </c>
      <c r="J15" s="49" t="str">
        <f t="shared" si="1"/>
        <v>No</v>
      </c>
      <c r="K15" s="47">
        <v>0.13518914610576099</v>
      </c>
      <c r="L15" s="50">
        <v>76.985743380855396</v>
      </c>
      <c r="M15" s="47">
        <v>0.20279265936930699</v>
      </c>
      <c r="N15" s="50">
        <v>79.672897196261701</v>
      </c>
    </row>
    <row r="16" spans="1:14" x14ac:dyDescent="0.2">
      <c r="A16" s="57" t="s">
        <v>359</v>
      </c>
      <c r="B16" s="44" t="s">
        <v>360</v>
      </c>
      <c r="C16" s="45">
        <v>55</v>
      </c>
      <c r="D16" s="46" t="s">
        <v>340</v>
      </c>
      <c r="E16" s="47">
        <v>0.57277397375694605</v>
      </c>
      <c r="F16" s="48">
        <v>50.848608282416798</v>
      </c>
      <c r="G16" s="47">
        <v>0.72865096479384295</v>
      </c>
      <c r="H16" s="50">
        <v>84.112149532710305</v>
      </c>
      <c r="I16" s="76" t="str">
        <f t="shared" si="0"/>
        <v>No</v>
      </c>
      <c r="J16" s="49" t="str">
        <f t="shared" si="1"/>
        <v>No</v>
      </c>
      <c r="K16" s="47">
        <v>9.4698138506158894E-2</v>
      </c>
      <c r="L16" s="50">
        <v>39.782756279701303</v>
      </c>
      <c r="M16" s="47">
        <v>0.14203572657352001</v>
      </c>
      <c r="N16" s="50">
        <v>45.638629283489102</v>
      </c>
    </row>
    <row r="17" spans="1:14" x14ac:dyDescent="0.2">
      <c r="A17" s="57" t="s">
        <v>361</v>
      </c>
      <c r="B17" s="44" t="s">
        <v>362</v>
      </c>
      <c r="C17" s="45">
        <v>55</v>
      </c>
      <c r="D17" s="46" t="s">
        <v>340</v>
      </c>
      <c r="E17" s="47">
        <v>0.58396201240447299</v>
      </c>
      <c r="F17" s="48">
        <v>53.699932111337397</v>
      </c>
      <c r="G17" s="47">
        <v>0.67515189042880897</v>
      </c>
      <c r="H17" s="50">
        <v>68.535825545171306</v>
      </c>
      <c r="I17" s="76" t="str">
        <f t="shared" si="0"/>
        <v>No</v>
      </c>
      <c r="J17" s="49" t="str">
        <f t="shared" si="1"/>
        <v>No</v>
      </c>
      <c r="K17" s="47">
        <v>0.10459714725135601</v>
      </c>
      <c r="L17" s="50">
        <v>56.483367277664598</v>
      </c>
      <c r="M17" s="47">
        <v>0.148348759376454</v>
      </c>
      <c r="N17" s="50">
        <v>53.426791277258602</v>
      </c>
    </row>
    <row r="18" spans="1:14" x14ac:dyDescent="0.2">
      <c r="A18" s="57" t="s">
        <v>363</v>
      </c>
      <c r="B18" s="44" t="s">
        <v>364</v>
      </c>
      <c r="C18" s="45">
        <v>55</v>
      </c>
      <c r="D18" s="46" t="s">
        <v>340</v>
      </c>
      <c r="E18" s="47">
        <v>0.60307846010452604</v>
      </c>
      <c r="F18" s="48">
        <v>57.8411405295316</v>
      </c>
      <c r="G18" s="47">
        <v>0.77160272811243802</v>
      </c>
      <c r="H18" s="50">
        <v>93.613707165109005</v>
      </c>
      <c r="I18" s="76" t="str">
        <f t="shared" si="0"/>
        <v>No</v>
      </c>
      <c r="J18" s="49" t="str">
        <f t="shared" si="1"/>
        <v>No</v>
      </c>
      <c r="K18" s="47">
        <v>0.123467430331013</v>
      </c>
      <c r="L18" s="50">
        <v>72.029871011541104</v>
      </c>
      <c r="M18" s="47">
        <v>0.18651226273713101</v>
      </c>
      <c r="N18" s="50">
        <v>76.323987538940798</v>
      </c>
    </row>
    <row r="19" spans="1:14" x14ac:dyDescent="0.2">
      <c r="A19" s="57" t="s">
        <v>365</v>
      </c>
      <c r="B19" s="44" t="s">
        <v>366</v>
      </c>
      <c r="C19" s="45">
        <v>55</v>
      </c>
      <c r="D19" s="46" t="s">
        <v>340</v>
      </c>
      <c r="E19" s="47">
        <v>0.54336628152744504</v>
      </c>
      <c r="F19" s="48">
        <v>42.226748133061797</v>
      </c>
      <c r="G19" s="47">
        <v>0.611439777573487</v>
      </c>
      <c r="H19" s="50">
        <v>43.847352024922102</v>
      </c>
      <c r="I19" s="76" t="str">
        <f t="shared" si="0"/>
        <v>No</v>
      </c>
      <c r="J19" s="49" t="str">
        <f t="shared" si="1"/>
        <v>No</v>
      </c>
      <c r="K19" s="47">
        <v>0.13280238792687901</v>
      </c>
      <c r="L19" s="50">
        <v>76.035302104548506</v>
      </c>
      <c r="M19" s="47">
        <v>0.19958419735989399</v>
      </c>
      <c r="N19" s="50">
        <v>79.049844236760094</v>
      </c>
    </row>
    <row r="20" spans="1:14" x14ac:dyDescent="0.2">
      <c r="A20" s="57" t="s">
        <v>367</v>
      </c>
      <c r="B20" s="44" t="s">
        <v>368</v>
      </c>
      <c r="C20" s="45">
        <v>55</v>
      </c>
      <c r="D20" s="46" t="s">
        <v>340</v>
      </c>
      <c r="E20" s="47">
        <v>0.58513861831240399</v>
      </c>
      <c r="F20" s="48">
        <v>54.107264086897501</v>
      </c>
      <c r="G20" s="47">
        <v>0.73429723340183295</v>
      </c>
      <c r="H20" s="50">
        <v>85.6697819314642</v>
      </c>
      <c r="I20" s="76" t="str">
        <f t="shared" si="0"/>
        <v>No</v>
      </c>
      <c r="J20" s="49" t="str">
        <f t="shared" si="1"/>
        <v>No</v>
      </c>
      <c r="K20" s="47">
        <v>9.6321621893322801E-2</v>
      </c>
      <c r="L20" s="50">
        <v>42.701968771215199</v>
      </c>
      <c r="M20" s="47">
        <v>0.13561430316854001</v>
      </c>
      <c r="N20" s="50">
        <v>34.112149532710298</v>
      </c>
    </row>
    <row r="21" spans="1:14" x14ac:dyDescent="0.2">
      <c r="A21" s="57" t="s">
        <v>369</v>
      </c>
      <c r="B21" s="44" t="s">
        <v>370</v>
      </c>
      <c r="C21" s="45">
        <v>55</v>
      </c>
      <c r="D21" s="46" t="s">
        <v>340</v>
      </c>
      <c r="E21" s="47">
        <v>0.61923272410700203</v>
      </c>
      <c r="F21" s="48">
        <v>61.303462321792303</v>
      </c>
      <c r="G21" s="47">
        <v>0.69389961780712495</v>
      </c>
      <c r="H21" s="50">
        <v>74.221183800623095</v>
      </c>
      <c r="I21" s="76" t="str">
        <f t="shared" si="0"/>
        <v>No</v>
      </c>
      <c r="J21" s="49" t="str">
        <f t="shared" si="1"/>
        <v>No</v>
      </c>
      <c r="K21" s="47">
        <v>9.8917654065502597E-2</v>
      </c>
      <c r="L21" s="50">
        <v>48.336727766463</v>
      </c>
      <c r="M21" s="47">
        <v>0.14830144329530801</v>
      </c>
      <c r="N21" s="50">
        <v>53.271028037383203</v>
      </c>
    </row>
    <row r="22" spans="1:14" x14ac:dyDescent="0.2">
      <c r="A22" s="57" t="s">
        <v>371</v>
      </c>
      <c r="B22" s="44" t="s">
        <v>372</v>
      </c>
      <c r="C22" s="45">
        <v>55</v>
      </c>
      <c r="D22" s="46" t="s">
        <v>340</v>
      </c>
      <c r="E22" s="47">
        <v>0.55849579067550204</v>
      </c>
      <c r="F22" s="48">
        <v>47.046843177189402</v>
      </c>
      <c r="G22" s="47">
        <v>0.69659368008591105</v>
      </c>
      <c r="H22" s="50">
        <v>75.233644859813097</v>
      </c>
      <c r="I22" s="76" t="str">
        <f t="shared" si="0"/>
        <v>No</v>
      </c>
      <c r="J22" s="49" t="str">
        <f t="shared" si="1"/>
        <v>No</v>
      </c>
      <c r="K22" s="47">
        <v>0.103051596780627</v>
      </c>
      <c r="L22" s="50">
        <v>54.243041412084203</v>
      </c>
      <c r="M22" s="47">
        <v>0.15442522778277801</v>
      </c>
      <c r="N22" s="50">
        <v>58.878504672897201</v>
      </c>
    </row>
    <row r="23" spans="1:14" x14ac:dyDescent="0.2">
      <c r="A23" s="57" t="s">
        <v>373</v>
      </c>
      <c r="B23" s="44" t="s">
        <v>374</v>
      </c>
      <c r="C23" s="45">
        <v>55</v>
      </c>
      <c r="D23" s="46" t="s">
        <v>340</v>
      </c>
      <c r="E23" s="47">
        <v>0.53414019994570605</v>
      </c>
      <c r="F23" s="48">
        <v>38.221317040054302</v>
      </c>
      <c r="G23" s="47">
        <v>0.65180326364184005</v>
      </c>
      <c r="H23" s="50">
        <v>59.5015576323988</v>
      </c>
      <c r="I23" s="76" t="str">
        <f t="shared" si="0"/>
        <v>No</v>
      </c>
      <c r="J23" s="49" t="str">
        <f t="shared" si="1"/>
        <v>No</v>
      </c>
      <c r="K23" s="47">
        <v>9.1503268294668996E-2</v>
      </c>
      <c r="L23" s="50">
        <v>31.093007467752901</v>
      </c>
      <c r="M23" s="47">
        <v>0.13794168379933899</v>
      </c>
      <c r="N23" s="50">
        <v>38.629283489096601</v>
      </c>
    </row>
    <row r="24" spans="1:14" x14ac:dyDescent="0.2">
      <c r="A24" s="57" t="s">
        <v>375</v>
      </c>
      <c r="B24" s="44" t="s">
        <v>376</v>
      </c>
      <c r="C24" s="45">
        <v>55</v>
      </c>
      <c r="D24" s="46" t="s">
        <v>340</v>
      </c>
      <c r="E24" s="47">
        <v>0.52366571037193599</v>
      </c>
      <c r="F24" s="48">
        <v>33.469110658520002</v>
      </c>
      <c r="G24" s="47">
        <v>0.65618717142594696</v>
      </c>
      <c r="H24" s="50">
        <v>61.137071651090302</v>
      </c>
      <c r="I24" s="76" t="str">
        <f t="shared" si="0"/>
        <v>No</v>
      </c>
      <c r="J24" s="49" t="str">
        <f t="shared" si="1"/>
        <v>No</v>
      </c>
      <c r="K24" s="47">
        <v>0.102606420645023</v>
      </c>
      <c r="L24" s="50">
        <v>53.496266123557398</v>
      </c>
      <c r="M24" s="47">
        <v>0.15418873695532601</v>
      </c>
      <c r="N24" s="50">
        <v>58.800623052959502</v>
      </c>
    </row>
    <row r="25" spans="1:14" x14ac:dyDescent="0.2">
      <c r="A25" s="57" t="s">
        <v>377</v>
      </c>
      <c r="B25" s="44" t="s">
        <v>378</v>
      </c>
      <c r="C25" s="45">
        <v>55</v>
      </c>
      <c r="D25" s="46" t="s">
        <v>340</v>
      </c>
      <c r="E25" s="47">
        <v>0.50473545738277403</v>
      </c>
      <c r="F25" s="48">
        <v>23.8968092328581</v>
      </c>
      <c r="G25" s="47">
        <v>0.55432303667211302</v>
      </c>
      <c r="H25" s="50">
        <v>20.638629283489099</v>
      </c>
      <c r="I25" s="76" t="str">
        <f t="shared" si="0"/>
        <v>No</v>
      </c>
      <c r="J25" s="49" t="str">
        <f t="shared" si="1"/>
        <v>No</v>
      </c>
      <c r="K25" s="47">
        <v>9.0220838210717899E-2</v>
      </c>
      <c r="L25" s="50">
        <v>27.087576374745399</v>
      </c>
      <c r="M25" s="47">
        <v>0.135262366619123</v>
      </c>
      <c r="N25" s="50">
        <v>33.722741433021802</v>
      </c>
    </row>
    <row r="26" spans="1:14" x14ac:dyDescent="0.2">
      <c r="A26" s="57" t="s">
        <v>379</v>
      </c>
      <c r="B26" s="44" t="s">
        <v>380</v>
      </c>
      <c r="C26" s="45">
        <v>55</v>
      </c>
      <c r="D26" s="46" t="s">
        <v>340</v>
      </c>
      <c r="E26" s="47">
        <v>0.49363615115892101</v>
      </c>
      <c r="F26" s="48">
        <v>20.0950441276307</v>
      </c>
      <c r="G26" s="47">
        <v>0.56721068593645996</v>
      </c>
      <c r="H26" s="50">
        <v>26.246105919003099</v>
      </c>
      <c r="I26" s="76" t="str">
        <f t="shared" si="0"/>
        <v>No</v>
      </c>
      <c r="J26" s="49" t="str">
        <f t="shared" si="1"/>
        <v>No</v>
      </c>
      <c r="K26" s="47">
        <v>8.7679875121981499E-2</v>
      </c>
      <c r="L26" s="50">
        <v>19.959266802443999</v>
      </c>
      <c r="M26" s="47">
        <v>0.13213824267017099</v>
      </c>
      <c r="N26" s="50">
        <v>25.778816199376902</v>
      </c>
    </row>
    <row r="27" spans="1:14" x14ac:dyDescent="0.2">
      <c r="A27" s="57" t="s">
        <v>381</v>
      </c>
      <c r="B27" s="44" t="s">
        <v>382</v>
      </c>
      <c r="C27" s="45">
        <v>55</v>
      </c>
      <c r="D27" s="46" t="s">
        <v>340</v>
      </c>
      <c r="E27" s="47">
        <v>0.51758365399950301</v>
      </c>
      <c r="F27" s="48">
        <v>30.4141208418194</v>
      </c>
      <c r="G27" s="47">
        <v>0.59674618211495101</v>
      </c>
      <c r="H27" s="50">
        <v>38.862928348909698</v>
      </c>
      <c r="I27" s="76" t="str">
        <f t="shared" si="0"/>
        <v>No</v>
      </c>
      <c r="J27" s="49" t="str">
        <f t="shared" si="1"/>
        <v>No</v>
      </c>
      <c r="K27" s="47">
        <v>9.2055092875976505E-2</v>
      </c>
      <c r="L27" s="50">
        <v>32.315003394433099</v>
      </c>
      <c r="M27" s="47">
        <v>0.13862383925691599</v>
      </c>
      <c r="N27" s="50">
        <v>40.031152647975098</v>
      </c>
    </row>
    <row r="28" spans="1:14" x14ac:dyDescent="0.2">
      <c r="A28" s="57" t="s">
        <v>383</v>
      </c>
      <c r="B28" s="44" t="s">
        <v>384</v>
      </c>
      <c r="C28" s="45">
        <v>55</v>
      </c>
      <c r="D28" s="46" t="s">
        <v>340</v>
      </c>
      <c r="E28" s="47">
        <v>0.57087686895164702</v>
      </c>
      <c r="F28" s="48">
        <v>50.033944331296702</v>
      </c>
      <c r="G28" s="47">
        <v>0.56907567078906596</v>
      </c>
      <c r="H28" s="50">
        <v>27.0249221183801</v>
      </c>
      <c r="I28" s="76" t="str">
        <f t="shared" si="0"/>
        <v>No</v>
      </c>
      <c r="J28" s="49" t="str">
        <f t="shared" si="1"/>
        <v>No</v>
      </c>
      <c r="K28" s="47">
        <v>0.104182035651346</v>
      </c>
      <c r="L28" s="50">
        <v>55.940257976917799</v>
      </c>
      <c r="M28" s="47">
        <v>0.162702524870664</v>
      </c>
      <c r="N28" s="50">
        <v>65.031152647975105</v>
      </c>
    </row>
    <row r="29" spans="1:14" x14ac:dyDescent="0.2">
      <c r="A29" s="57" t="s">
        <v>385</v>
      </c>
      <c r="B29" s="44" t="s">
        <v>386</v>
      </c>
      <c r="C29" s="45">
        <v>55</v>
      </c>
      <c r="D29" s="46" t="s">
        <v>340</v>
      </c>
      <c r="E29" s="47">
        <v>0.49212283113321398</v>
      </c>
      <c r="F29" s="48">
        <v>19.416157501697199</v>
      </c>
      <c r="G29" s="47">
        <v>0.55070405756784802</v>
      </c>
      <c r="H29" s="50">
        <v>19.003115264797501</v>
      </c>
      <c r="I29" s="76" t="str">
        <f t="shared" si="0"/>
        <v>No</v>
      </c>
      <c r="J29" s="49" t="str">
        <f t="shared" si="1"/>
        <v>No</v>
      </c>
      <c r="K29" s="47">
        <v>8.8952523193810196E-2</v>
      </c>
      <c r="L29" s="50">
        <v>23.489477257297999</v>
      </c>
      <c r="M29" s="47">
        <v>0.143433972654223</v>
      </c>
      <c r="N29" s="50">
        <v>47.741433021806898</v>
      </c>
    </row>
    <row r="30" spans="1:14" x14ac:dyDescent="0.2">
      <c r="A30" s="57" t="s">
        <v>387</v>
      </c>
      <c r="B30" s="44" t="s">
        <v>388</v>
      </c>
      <c r="C30" s="45">
        <v>55</v>
      </c>
      <c r="D30" s="46" t="s">
        <v>340</v>
      </c>
      <c r="E30" s="47">
        <v>0.49436541149943802</v>
      </c>
      <c r="F30" s="48">
        <v>20.3665987780041</v>
      </c>
      <c r="G30" s="47">
        <v>0.60035880305454403</v>
      </c>
      <c r="H30" s="50">
        <v>40.186915887850503</v>
      </c>
      <c r="I30" s="76" t="str">
        <f t="shared" si="0"/>
        <v>No</v>
      </c>
      <c r="J30" s="49" t="str">
        <f t="shared" si="1"/>
        <v>No</v>
      </c>
      <c r="K30" s="47">
        <v>9.8356794947121004E-2</v>
      </c>
      <c r="L30" s="50">
        <v>47.114731839782799</v>
      </c>
      <c r="M30" s="47">
        <v>0.15656412797979399</v>
      </c>
      <c r="N30" s="50">
        <v>60.747663551401899</v>
      </c>
    </row>
    <row r="31" spans="1:14" x14ac:dyDescent="0.2">
      <c r="A31" s="57" t="s">
        <v>389</v>
      </c>
      <c r="B31" s="44" t="s">
        <v>390</v>
      </c>
      <c r="C31" s="45">
        <v>55</v>
      </c>
      <c r="D31" s="46" t="s">
        <v>340</v>
      </c>
      <c r="E31" s="47">
        <v>0.50917034219627499</v>
      </c>
      <c r="F31" s="48">
        <v>25.526137135098399</v>
      </c>
      <c r="G31" s="47">
        <v>0.54559842201380004</v>
      </c>
      <c r="H31" s="50">
        <v>16.822429906542101</v>
      </c>
      <c r="I31" s="76" t="str">
        <f t="shared" si="0"/>
        <v>No</v>
      </c>
      <c r="J31" s="49" t="str">
        <f t="shared" si="1"/>
        <v>No</v>
      </c>
      <c r="K31" s="47">
        <v>8.3724429577803794E-2</v>
      </c>
      <c r="L31" s="50">
        <v>6.2457569585879202</v>
      </c>
      <c r="M31" s="47">
        <v>0.12545182591825799</v>
      </c>
      <c r="N31" s="50">
        <v>4.5950155763239904</v>
      </c>
    </row>
    <row r="32" spans="1:14" x14ac:dyDescent="0.2">
      <c r="A32" s="57" t="s">
        <v>391</v>
      </c>
      <c r="B32" s="44" t="s">
        <v>392</v>
      </c>
      <c r="C32" s="45">
        <v>55</v>
      </c>
      <c r="D32" s="46" t="s">
        <v>340</v>
      </c>
      <c r="E32" s="47">
        <v>0.47565454425840498</v>
      </c>
      <c r="F32" s="48">
        <v>14.867617107943</v>
      </c>
      <c r="G32" s="47">
        <v>0.52422601613215303</v>
      </c>
      <c r="H32" s="50">
        <v>11.7601246105919</v>
      </c>
      <c r="I32" s="76" t="str">
        <f t="shared" si="0"/>
        <v>No</v>
      </c>
      <c r="J32" s="49" t="str">
        <f t="shared" si="1"/>
        <v>No</v>
      </c>
      <c r="K32" s="47">
        <v>8.7865268231200305E-2</v>
      </c>
      <c r="L32" s="50">
        <v>21.113374066530898</v>
      </c>
      <c r="M32" s="47">
        <v>0.133576900181093</v>
      </c>
      <c r="N32" s="50">
        <v>29.283489096573199</v>
      </c>
    </row>
    <row r="33" spans="1:14" x14ac:dyDescent="0.2">
      <c r="A33" s="57" t="s">
        <v>393</v>
      </c>
      <c r="B33" s="44" t="s">
        <v>394</v>
      </c>
      <c r="C33" s="45">
        <v>55</v>
      </c>
      <c r="D33" s="46" t="s">
        <v>340</v>
      </c>
      <c r="E33" s="47">
        <v>0.50530152193942601</v>
      </c>
      <c r="F33" s="48">
        <v>24.100475220638199</v>
      </c>
      <c r="G33" s="47">
        <v>0.48472221703128299</v>
      </c>
      <c r="H33" s="50">
        <v>5.3738317757009302</v>
      </c>
      <c r="I33" s="76" t="str">
        <f t="shared" si="0"/>
        <v>No</v>
      </c>
      <c r="J33" s="49" t="str">
        <f t="shared" si="1"/>
        <v>No</v>
      </c>
      <c r="K33" s="47">
        <v>9.8815901608502801E-2</v>
      </c>
      <c r="L33" s="50">
        <v>48.065173116089603</v>
      </c>
      <c r="M33" s="47">
        <v>0.160700287683161</v>
      </c>
      <c r="N33" s="50">
        <v>63.7071651090343</v>
      </c>
    </row>
    <row r="34" spans="1:14" x14ac:dyDescent="0.2">
      <c r="A34" s="57" t="s">
        <v>395</v>
      </c>
      <c r="B34" s="44" t="s">
        <v>396</v>
      </c>
      <c r="C34" s="45">
        <v>55</v>
      </c>
      <c r="D34" s="46" t="s">
        <v>340</v>
      </c>
      <c r="E34" s="47">
        <v>0.479259967208784</v>
      </c>
      <c r="F34" s="48">
        <v>15.682281059063101</v>
      </c>
      <c r="G34" s="47">
        <v>0.55984073685538105</v>
      </c>
      <c r="H34" s="50">
        <v>23.130841121495301</v>
      </c>
      <c r="I34" s="76" t="str">
        <f t="shared" si="0"/>
        <v>No</v>
      </c>
      <c r="J34" s="49" t="str">
        <f t="shared" si="1"/>
        <v>No</v>
      </c>
      <c r="K34" s="47">
        <v>8.4944794771084894E-2</v>
      </c>
      <c r="L34" s="50">
        <v>11.6089613034623</v>
      </c>
      <c r="M34" s="47">
        <v>0.127280437569539</v>
      </c>
      <c r="N34" s="50">
        <v>11.526479750778799</v>
      </c>
    </row>
    <row r="35" spans="1:14" x14ac:dyDescent="0.2">
      <c r="A35" s="57" t="s">
        <v>397</v>
      </c>
      <c r="B35" s="44" t="s">
        <v>398</v>
      </c>
      <c r="C35" s="45">
        <v>55</v>
      </c>
      <c r="D35" s="46" t="s">
        <v>340</v>
      </c>
      <c r="E35" s="47">
        <v>0.52500848126611899</v>
      </c>
      <c r="F35" s="48">
        <v>34.487440597420203</v>
      </c>
      <c r="G35" s="47">
        <v>0.67618250675865199</v>
      </c>
      <c r="H35" s="50">
        <v>69.003115264797501</v>
      </c>
      <c r="I35" s="76" t="str">
        <f t="shared" si="0"/>
        <v>No</v>
      </c>
      <c r="J35" s="49" t="str">
        <f t="shared" si="1"/>
        <v>No</v>
      </c>
      <c r="K35" s="47">
        <v>9.6856495720083202E-2</v>
      </c>
      <c r="L35" s="50">
        <v>43.516632722335402</v>
      </c>
      <c r="M35" s="47">
        <v>0.14524156110818701</v>
      </c>
      <c r="N35" s="50">
        <v>50.311526479750803</v>
      </c>
    </row>
    <row r="36" spans="1:14" x14ac:dyDescent="0.2">
      <c r="A36" s="57" t="s">
        <v>399</v>
      </c>
      <c r="B36" s="44" t="s">
        <v>400</v>
      </c>
      <c r="C36" s="45">
        <v>55</v>
      </c>
      <c r="D36" s="46" t="s">
        <v>340</v>
      </c>
      <c r="E36" s="47">
        <v>0.47192419649887801</v>
      </c>
      <c r="F36" s="48">
        <v>13.7135098438561</v>
      </c>
      <c r="G36" s="47">
        <v>0.46737417407273302</v>
      </c>
      <c r="H36" s="50">
        <v>4.2834890965732102</v>
      </c>
      <c r="I36" s="76" t="str">
        <f t="shared" si="0"/>
        <v>No</v>
      </c>
      <c r="J36" s="49" t="str">
        <f t="shared" si="1"/>
        <v>No</v>
      </c>
      <c r="K36" s="47">
        <v>8.4037489277379696E-2</v>
      </c>
      <c r="L36" s="50">
        <v>7.6035302104548501</v>
      </c>
      <c r="M36" s="47">
        <v>0.126470605982382</v>
      </c>
      <c r="N36" s="50">
        <v>8.4890965732087196</v>
      </c>
    </row>
    <row r="37" spans="1:14" x14ac:dyDescent="0.2">
      <c r="A37" s="57" t="s">
        <v>401</v>
      </c>
      <c r="B37" s="44" t="s">
        <v>402</v>
      </c>
      <c r="C37" s="45">
        <v>55</v>
      </c>
      <c r="D37" s="46" t="s">
        <v>340</v>
      </c>
      <c r="E37" s="47">
        <v>0.47533091930629501</v>
      </c>
      <c r="F37" s="48">
        <v>14.7318397827563</v>
      </c>
      <c r="G37" s="47">
        <v>0.51593237660879798</v>
      </c>
      <c r="H37" s="50">
        <v>9.6573208722741395</v>
      </c>
      <c r="I37" s="76" t="str">
        <f t="shared" si="0"/>
        <v>No</v>
      </c>
      <c r="J37" s="49" t="str">
        <f t="shared" si="1"/>
        <v>No</v>
      </c>
      <c r="K37" s="47">
        <v>8.4035714629834904E-2</v>
      </c>
      <c r="L37" s="50">
        <v>7.53564154786151</v>
      </c>
      <c r="M37" s="47">
        <v>0.12589005559277799</v>
      </c>
      <c r="N37" s="50">
        <v>6.3084112149532698</v>
      </c>
    </row>
    <row r="38" spans="1:14" x14ac:dyDescent="0.2">
      <c r="A38" s="57" t="s">
        <v>403</v>
      </c>
      <c r="B38" s="44" t="s">
        <v>404</v>
      </c>
      <c r="C38" s="45">
        <v>55</v>
      </c>
      <c r="D38" s="46" t="s">
        <v>340</v>
      </c>
      <c r="E38" s="47">
        <v>0.50961484551217096</v>
      </c>
      <c r="F38" s="48">
        <v>25.797691785471802</v>
      </c>
      <c r="G38" s="47">
        <v>0.63569601021775302</v>
      </c>
      <c r="H38" s="50">
        <v>53.115264797507798</v>
      </c>
      <c r="I38" s="76" t="str">
        <f t="shared" si="0"/>
        <v>No</v>
      </c>
      <c r="J38" s="49" t="str">
        <f t="shared" si="1"/>
        <v>No</v>
      </c>
      <c r="K38" s="47">
        <v>9.1056087048813295E-2</v>
      </c>
      <c r="L38" s="50">
        <v>29.667345553292598</v>
      </c>
      <c r="M38" s="47">
        <v>0.137640373931423</v>
      </c>
      <c r="N38" s="50">
        <v>37.4610591900312</v>
      </c>
    </row>
    <row r="39" spans="1:14" x14ac:dyDescent="0.2">
      <c r="A39" s="57" t="s">
        <v>405</v>
      </c>
      <c r="B39" s="44" t="s">
        <v>406</v>
      </c>
      <c r="C39" s="45">
        <v>55</v>
      </c>
      <c r="D39" s="46" t="s">
        <v>340</v>
      </c>
      <c r="E39" s="47">
        <v>0.47528759923980901</v>
      </c>
      <c r="F39" s="48">
        <v>14.663951120162899</v>
      </c>
      <c r="G39" s="47">
        <v>0.490810033805885</v>
      </c>
      <c r="H39" s="50">
        <v>5.9968847352024897</v>
      </c>
      <c r="I39" s="76" t="str">
        <f t="shared" si="0"/>
        <v>No</v>
      </c>
      <c r="J39" s="49" t="str">
        <f t="shared" si="1"/>
        <v>No</v>
      </c>
      <c r="K39" s="47">
        <v>8.3801347726823197E-2</v>
      </c>
      <c r="L39" s="50">
        <v>6.5852002715546503</v>
      </c>
      <c r="M39" s="47">
        <v>0.125587416457139</v>
      </c>
      <c r="N39" s="50">
        <v>5.2180685358255499</v>
      </c>
    </row>
    <row r="40" spans="1:14" x14ac:dyDescent="0.2">
      <c r="A40" s="57" t="s">
        <v>407</v>
      </c>
      <c r="B40" s="44" t="s">
        <v>408</v>
      </c>
      <c r="C40" s="45">
        <v>55</v>
      </c>
      <c r="D40" s="46" t="s">
        <v>340</v>
      </c>
      <c r="E40" s="47">
        <v>0.516222285029728</v>
      </c>
      <c r="F40" s="48">
        <v>29.599456890699301</v>
      </c>
      <c r="G40" s="47">
        <v>0.64300526892469001</v>
      </c>
      <c r="H40" s="50">
        <v>55.841121495327101</v>
      </c>
      <c r="I40" s="76" t="str">
        <f t="shared" si="0"/>
        <v>No</v>
      </c>
      <c r="J40" s="49" t="str">
        <f t="shared" si="1"/>
        <v>No</v>
      </c>
      <c r="K40" s="47">
        <v>8.4391337616265105E-2</v>
      </c>
      <c r="L40" s="50">
        <v>9.1649694501018306</v>
      </c>
      <c r="M40" s="47">
        <v>0.12644740244014899</v>
      </c>
      <c r="N40" s="50">
        <v>8.1775700934579394</v>
      </c>
    </row>
    <row r="41" spans="1:14" x14ac:dyDescent="0.2">
      <c r="A41" s="57" t="s">
        <v>409</v>
      </c>
      <c r="B41" s="44" t="s">
        <v>410</v>
      </c>
      <c r="C41" s="45">
        <v>55</v>
      </c>
      <c r="D41" s="46" t="s">
        <v>340</v>
      </c>
      <c r="E41" s="47">
        <v>0.71020200151785695</v>
      </c>
      <c r="F41" s="48">
        <v>84.860828241683606</v>
      </c>
      <c r="G41" s="47">
        <v>0.55646668783581898</v>
      </c>
      <c r="H41" s="50">
        <v>21.884735202492202</v>
      </c>
      <c r="I41" s="76" t="str">
        <f t="shared" si="0"/>
        <v>No</v>
      </c>
      <c r="J41" s="49" t="str">
        <f t="shared" si="1"/>
        <v>No</v>
      </c>
      <c r="K41" s="47">
        <v>8.5034662991966603E-2</v>
      </c>
      <c r="L41" s="50">
        <v>11.9484046164291</v>
      </c>
      <c r="M41" s="47">
        <v>0.12743272182566401</v>
      </c>
      <c r="N41" s="50">
        <v>11.9158878504673</v>
      </c>
    </row>
    <row r="42" spans="1:14" x14ac:dyDescent="0.2">
      <c r="A42" s="57" t="s">
        <v>411</v>
      </c>
      <c r="B42" s="44" t="s">
        <v>412</v>
      </c>
      <c r="C42" s="45">
        <v>57</v>
      </c>
      <c r="D42" s="46" t="s">
        <v>340</v>
      </c>
      <c r="E42" s="47">
        <v>0.43400208085794001</v>
      </c>
      <c r="F42" s="48">
        <v>6.1099796334012204</v>
      </c>
      <c r="G42" s="47">
        <v>0.46500266900602499</v>
      </c>
      <c r="H42" s="50">
        <v>5.9701492537313401</v>
      </c>
      <c r="I42" s="76" t="str">
        <f t="shared" si="0"/>
        <v>No</v>
      </c>
      <c r="J42" s="49" t="str">
        <f t="shared" si="1"/>
        <v>No</v>
      </c>
      <c r="K42" s="47">
        <v>8.4070259135289205E-2</v>
      </c>
      <c r="L42" s="50">
        <v>7.8071961982348901</v>
      </c>
      <c r="M42" s="47">
        <v>0.125250258683929</v>
      </c>
      <c r="N42" s="50">
        <v>3.9800995024875601</v>
      </c>
    </row>
    <row r="43" spans="1:14" x14ac:dyDescent="0.2">
      <c r="A43" s="57" t="s">
        <v>413</v>
      </c>
      <c r="B43" s="44" t="s">
        <v>414</v>
      </c>
      <c r="C43" s="45">
        <v>57</v>
      </c>
      <c r="D43" s="46" t="s">
        <v>340</v>
      </c>
      <c r="E43" s="47">
        <v>0.44981628233032001</v>
      </c>
      <c r="F43" s="48">
        <v>9.3686354378818706</v>
      </c>
      <c r="G43" s="47">
        <v>0.63095750770605197</v>
      </c>
      <c r="H43" s="50">
        <v>55.223880597014897</v>
      </c>
      <c r="I43" s="76" t="str">
        <f t="shared" si="0"/>
        <v>No</v>
      </c>
      <c r="J43" s="49" t="str">
        <f t="shared" si="1"/>
        <v>No</v>
      </c>
      <c r="K43" s="47">
        <v>8.7474928303695507E-2</v>
      </c>
      <c r="L43" s="50">
        <v>19.4840461642906</v>
      </c>
      <c r="M43" s="47">
        <v>0.12709247690849301</v>
      </c>
      <c r="N43" s="50">
        <v>11.6915422885572</v>
      </c>
    </row>
    <row r="44" spans="1:14" x14ac:dyDescent="0.2">
      <c r="A44" s="57" t="s">
        <v>415</v>
      </c>
      <c r="B44" s="44" t="s">
        <v>416</v>
      </c>
      <c r="C44" s="45">
        <v>57</v>
      </c>
      <c r="D44" s="46" t="s">
        <v>340</v>
      </c>
      <c r="E44" s="47">
        <v>0.47636558504135601</v>
      </c>
      <c r="F44" s="48">
        <v>15.003394433129699</v>
      </c>
      <c r="G44" s="47">
        <v>0.62515335496200197</v>
      </c>
      <c r="H44" s="50">
        <v>52.736318407960198</v>
      </c>
      <c r="I44" s="76" t="str">
        <f t="shared" si="0"/>
        <v>No</v>
      </c>
      <c r="J44" s="49" t="str">
        <f t="shared" si="1"/>
        <v>No</v>
      </c>
      <c r="K44" s="47">
        <v>9.5797260110603202E-2</v>
      </c>
      <c r="L44" s="50">
        <v>41.819416157501699</v>
      </c>
      <c r="M44" s="47">
        <v>0.14481558518454399</v>
      </c>
      <c r="N44" s="50">
        <v>40.049751243781103</v>
      </c>
    </row>
    <row r="45" spans="1:14" x14ac:dyDescent="0.2">
      <c r="A45" s="57" t="s">
        <v>417</v>
      </c>
      <c r="B45" s="44" t="s">
        <v>418</v>
      </c>
      <c r="C45" s="45">
        <v>57</v>
      </c>
      <c r="D45" s="46" t="s">
        <v>340</v>
      </c>
      <c r="E45" s="47">
        <v>0.46617912121476202</v>
      </c>
      <c r="F45" s="48">
        <v>11.8126272912424</v>
      </c>
      <c r="G45" s="47">
        <v>0.69488415301805195</v>
      </c>
      <c r="H45" s="50">
        <v>77.114427860696495</v>
      </c>
      <c r="I45" s="76" t="str">
        <f t="shared" si="0"/>
        <v>No</v>
      </c>
      <c r="J45" s="49" t="str">
        <f t="shared" si="1"/>
        <v>No</v>
      </c>
      <c r="K45" s="47">
        <v>9.5438087534749097E-2</v>
      </c>
      <c r="L45" s="50">
        <v>41.412084181941601</v>
      </c>
      <c r="M45" s="47">
        <v>0.14212888714958299</v>
      </c>
      <c r="N45" s="50">
        <v>36.318407960199004</v>
      </c>
    </row>
    <row r="46" spans="1:14" x14ac:dyDescent="0.2">
      <c r="A46" s="57" t="s">
        <v>419</v>
      </c>
      <c r="B46" s="44" t="s">
        <v>420</v>
      </c>
      <c r="C46" s="45">
        <v>57</v>
      </c>
      <c r="D46" s="46" t="s">
        <v>340</v>
      </c>
      <c r="E46" s="47">
        <v>0.45816628119356501</v>
      </c>
      <c r="F46" s="48">
        <v>10.7264086897488</v>
      </c>
      <c r="G46" s="47">
        <v>0.55352259500794199</v>
      </c>
      <c r="H46" s="50">
        <v>25.6218905472637</v>
      </c>
      <c r="I46" s="76" t="str">
        <f t="shared" si="0"/>
        <v>No</v>
      </c>
      <c r="J46" s="49" t="str">
        <f t="shared" si="1"/>
        <v>No</v>
      </c>
      <c r="K46" s="47">
        <v>8.6675156434277395E-2</v>
      </c>
      <c r="L46" s="50">
        <v>16.83638832315</v>
      </c>
      <c r="M46" s="47">
        <v>0.133085345786704</v>
      </c>
      <c r="N46" s="50">
        <v>23.631840796019901</v>
      </c>
    </row>
    <row r="47" spans="1:14" x14ac:dyDescent="0.2">
      <c r="A47" s="57" t="s">
        <v>421</v>
      </c>
      <c r="B47" s="44" t="s">
        <v>422</v>
      </c>
      <c r="C47" s="45">
        <v>57</v>
      </c>
      <c r="D47" s="46" t="s">
        <v>340</v>
      </c>
      <c r="E47" s="47">
        <v>0.43661873512424998</v>
      </c>
      <c r="F47" s="48">
        <v>6.5173116089613004</v>
      </c>
      <c r="G47" s="47">
        <v>0.62428135323465705</v>
      </c>
      <c r="H47" s="50">
        <v>52.238805970149301</v>
      </c>
      <c r="I47" s="76" t="str">
        <f t="shared" si="0"/>
        <v>No</v>
      </c>
      <c r="J47" s="49" t="str">
        <f t="shared" si="1"/>
        <v>No</v>
      </c>
      <c r="K47" s="47">
        <v>8.7210954620836806E-2</v>
      </c>
      <c r="L47" s="50">
        <v>18.669382213170401</v>
      </c>
      <c r="M47" s="47">
        <v>0.13246899959899999</v>
      </c>
      <c r="N47" s="50">
        <v>22.885572139303498</v>
      </c>
    </row>
    <row r="48" spans="1:14" x14ac:dyDescent="0.2">
      <c r="A48" s="57" t="s">
        <v>423</v>
      </c>
      <c r="B48" s="44" t="s">
        <v>424</v>
      </c>
      <c r="C48" s="45">
        <v>57</v>
      </c>
      <c r="D48" s="46" t="s">
        <v>340</v>
      </c>
      <c r="E48" s="47">
        <v>0.49368147593382999</v>
      </c>
      <c r="F48" s="48">
        <v>20.162932790224001</v>
      </c>
      <c r="G48" s="47">
        <v>0.68730502556615602</v>
      </c>
      <c r="H48" s="50">
        <v>74.378109452736297</v>
      </c>
      <c r="I48" s="76" t="str">
        <f t="shared" si="0"/>
        <v>No</v>
      </c>
      <c r="J48" s="49" t="str">
        <f t="shared" si="1"/>
        <v>No</v>
      </c>
      <c r="K48" s="47">
        <v>9.2942897955034895E-2</v>
      </c>
      <c r="L48" s="50">
        <v>34.894772572980301</v>
      </c>
      <c r="M48" s="47">
        <v>0.14681278554539601</v>
      </c>
      <c r="N48" s="50">
        <v>42.288557213930403</v>
      </c>
    </row>
    <row r="49" spans="1:14" x14ac:dyDescent="0.2">
      <c r="A49" s="57" t="s">
        <v>425</v>
      </c>
      <c r="B49" s="44" t="s">
        <v>426</v>
      </c>
      <c r="C49" s="45">
        <v>55</v>
      </c>
      <c r="D49" s="46" t="s">
        <v>340</v>
      </c>
      <c r="E49" s="47">
        <v>0.52709918545203505</v>
      </c>
      <c r="F49" s="48">
        <v>35.4378818737271</v>
      </c>
      <c r="G49" s="47">
        <v>0.56082950500080098</v>
      </c>
      <c r="H49" s="50">
        <v>23.5202492211838</v>
      </c>
      <c r="I49" s="76" t="str">
        <f t="shared" si="0"/>
        <v>No</v>
      </c>
      <c r="J49" s="49" t="str">
        <f t="shared" si="1"/>
        <v>No</v>
      </c>
      <c r="K49" s="47">
        <v>9.0587380928696504E-2</v>
      </c>
      <c r="L49" s="50">
        <v>28.6490156143924</v>
      </c>
      <c r="M49" s="47">
        <v>0.137376132848262</v>
      </c>
      <c r="N49" s="50">
        <v>36.993769470404999</v>
      </c>
    </row>
    <row r="50" spans="1:14" x14ac:dyDescent="0.2">
      <c r="A50" s="57" t="s">
        <v>427</v>
      </c>
      <c r="B50" s="44" t="s">
        <v>428</v>
      </c>
      <c r="C50" s="45">
        <v>57</v>
      </c>
      <c r="D50" s="46" t="s">
        <v>340</v>
      </c>
      <c r="E50" s="47">
        <v>0.455522954919034</v>
      </c>
      <c r="F50" s="48">
        <v>10.115410726408699</v>
      </c>
      <c r="G50" s="47">
        <v>0.61246576979720102</v>
      </c>
      <c r="H50" s="50">
        <v>46.019900497512403</v>
      </c>
      <c r="I50" s="76" t="str">
        <f t="shared" si="0"/>
        <v>No</v>
      </c>
      <c r="J50" s="49" t="str">
        <f t="shared" si="1"/>
        <v>No</v>
      </c>
      <c r="K50" s="47">
        <v>8.4259803082202905E-2</v>
      </c>
      <c r="L50" s="50">
        <v>8.4860828241683706</v>
      </c>
      <c r="M50" s="47">
        <v>0.125685299837304</v>
      </c>
      <c r="N50" s="50">
        <v>7.2139303482587103</v>
      </c>
    </row>
    <row r="51" spans="1:14" x14ac:dyDescent="0.2">
      <c r="A51" s="57" t="s">
        <v>429</v>
      </c>
      <c r="B51" s="44" t="s">
        <v>430</v>
      </c>
      <c r="C51" s="45">
        <v>55</v>
      </c>
      <c r="D51" s="46" t="s">
        <v>340</v>
      </c>
      <c r="E51" s="47">
        <v>0.55482345353443696</v>
      </c>
      <c r="F51" s="48">
        <v>45.689069925322499</v>
      </c>
      <c r="G51" s="47">
        <v>0.64018409271749599</v>
      </c>
      <c r="H51" s="50">
        <v>54.984423676012497</v>
      </c>
      <c r="I51" s="76" t="str">
        <f t="shared" si="0"/>
        <v>No</v>
      </c>
      <c r="J51" s="49" t="str">
        <f t="shared" si="1"/>
        <v>No</v>
      </c>
      <c r="K51" s="47">
        <v>0.10938934044901701</v>
      </c>
      <c r="L51" s="50">
        <v>61.167684996605601</v>
      </c>
      <c r="M51" s="47">
        <v>0.166519472264468</v>
      </c>
      <c r="N51" s="50">
        <v>67.289719626168207</v>
      </c>
    </row>
    <row r="52" spans="1:14" x14ac:dyDescent="0.2">
      <c r="A52" s="57" t="s">
        <v>431</v>
      </c>
      <c r="B52" s="44" t="s">
        <v>432</v>
      </c>
      <c r="C52" s="45">
        <v>57</v>
      </c>
      <c r="D52" s="46" t="s">
        <v>340</v>
      </c>
      <c r="E52" s="47">
        <v>0.47718837675350101</v>
      </c>
      <c r="F52" s="48">
        <v>15.274949083503101</v>
      </c>
      <c r="G52" s="47">
        <v>0.64422725930119695</v>
      </c>
      <c r="H52" s="50">
        <v>61.194029850746297</v>
      </c>
      <c r="I52" s="76" t="str">
        <f t="shared" si="0"/>
        <v>No</v>
      </c>
      <c r="J52" s="49" t="str">
        <f t="shared" si="1"/>
        <v>No</v>
      </c>
      <c r="K52" s="47">
        <v>8.4231351374004199E-2</v>
      </c>
      <c r="L52" s="50">
        <v>8.3503054989816707</v>
      </c>
      <c r="M52" s="47">
        <v>0.12566447361724201</v>
      </c>
      <c r="N52" s="50">
        <v>6.9651741293532297</v>
      </c>
    </row>
    <row r="53" spans="1:14" x14ac:dyDescent="0.2">
      <c r="A53" s="57" t="s">
        <v>433</v>
      </c>
      <c r="B53" s="44" t="s">
        <v>434</v>
      </c>
      <c r="C53" s="45">
        <v>57</v>
      </c>
      <c r="D53" s="46" t="s">
        <v>340</v>
      </c>
      <c r="E53" s="47">
        <v>0.47887277139384699</v>
      </c>
      <c r="F53" s="48">
        <v>15.546503733876399</v>
      </c>
      <c r="G53" s="47">
        <v>0.64011387257990504</v>
      </c>
      <c r="H53" s="50">
        <v>58.706467661691498</v>
      </c>
      <c r="I53" s="76" t="str">
        <f t="shared" si="0"/>
        <v>No</v>
      </c>
      <c r="J53" s="49" t="str">
        <f t="shared" si="1"/>
        <v>No</v>
      </c>
      <c r="K53" s="47">
        <v>0.105316601541548</v>
      </c>
      <c r="L53" s="50">
        <v>57.230142566191397</v>
      </c>
      <c r="M53" s="47">
        <v>0.18186617447703499</v>
      </c>
      <c r="N53" s="50">
        <v>73.383084577114403</v>
      </c>
    </row>
    <row r="54" spans="1:14" x14ac:dyDescent="0.2">
      <c r="A54" s="57" t="s">
        <v>435</v>
      </c>
      <c r="B54" s="44" t="s">
        <v>436</v>
      </c>
      <c r="C54" s="45">
        <v>57</v>
      </c>
      <c r="D54" s="46" t="s">
        <v>340</v>
      </c>
      <c r="E54" s="47">
        <v>0.50333375249164503</v>
      </c>
      <c r="F54" s="48">
        <v>23.285811269518</v>
      </c>
      <c r="G54" s="47">
        <v>0.59539839910132497</v>
      </c>
      <c r="H54" s="50">
        <v>39.054726368159201</v>
      </c>
      <c r="I54" s="76" t="str">
        <f t="shared" si="0"/>
        <v>No</v>
      </c>
      <c r="J54" s="49" t="str">
        <f t="shared" si="1"/>
        <v>No</v>
      </c>
      <c r="K54" s="47">
        <v>9.3811055898927506E-2</v>
      </c>
      <c r="L54" s="50">
        <v>37.338764426340802</v>
      </c>
      <c r="M54" s="47">
        <v>0.152070557457508</v>
      </c>
      <c r="N54" s="50">
        <v>49.253731343283597</v>
      </c>
    </row>
    <row r="55" spans="1:14" x14ac:dyDescent="0.2">
      <c r="A55" s="57" t="s">
        <v>437</v>
      </c>
      <c r="B55" s="44" t="s">
        <v>438</v>
      </c>
      <c r="C55" s="45">
        <v>57</v>
      </c>
      <c r="D55" s="46" t="s">
        <v>340</v>
      </c>
      <c r="E55" s="47">
        <v>0.46921643016264702</v>
      </c>
      <c r="F55" s="48">
        <v>12.6951799049559</v>
      </c>
      <c r="G55" s="47">
        <v>0.63226825479795601</v>
      </c>
      <c r="H55" s="50">
        <v>55.472636815920403</v>
      </c>
      <c r="I55" s="76" t="str">
        <f t="shared" si="0"/>
        <v>No</v>
      </c>
      <c r="J55" s="49" t="str">
        <f t="shared" si="1"/>
        <v>No</v>
      </c>
      <c r="K55" s="47">
        <v>9.7902814599408805E-2</v>
      </c>
      <c r="L55" s="50">
        <v>45.892735913102499</v>
      </c>
      <c r="M55" s="47">
        <v>0.14764865049290099</v>
      </c>
      <c r="N55" s="50">
        <v>44.0298507462687</v>
      </c>
    </row>
    <row r="56" spans="1:14" x14ac:dyDescent="0.2">
      <c r="A56" s="57" t="s">
        <v>439</v>
      </c>
      <c r="B56" s="44" t="s">
        <v>440</v>
      </c>
      <c r="C56" s="45">
        <v>55</v>
      </c>
      <c r="D56" s="46" t="s">
        <v>340</v>
      </c>
      <c r="E56" s="47">
        <v>0.581494991878587</v>
      </c>
      <c r="F56" s="48">
        <v>52.953156822810598</v>
      </c>
      <c r="G56" s="47">
        <v>0.67795914243028998</v>
      </c>
      <c r="H56" s="50">
        <v>69.470404984423695</v>
      </c>
      <c r="I56" s="76" t="str">
        <f t="shared" si="0"/>
        <v>No</v>
      </c>
      <c r="J56" s="49" t="str">
        <f t="shared" si="1"/>
        <v>No</v>
      </c>
      <c r="K56" s="47">
        <v>8.6249024189834197E-2</v>
      </c>
      <c r="L56" s="50">
        <v>15.7501697216565</v>
      </c>
      <c r="M56" s="47">
        <v>0.12976924625462499</v>
      </c>
      <c r="N56" s="50">
        <v>19.0809968847352</v>
      </c>
    </row>
    <row r="57" spans="1:14" x14ac:dyDescent="0.2">
      <c r="A57" s="57" t="s">
        <v>441</v>
      </c>
      <c r="B57" s="44" t="s">
        <v>442</v>
      </c>
      <c r="C57" s="45">
        <v>57</v>
      </c>
      <c r="D57" s="46" t="s">
        <v>340</v>
      </c>
      <c r="E57" s="47">
        <v>0.46656896556130401</v>
      </c>
      <c r="F57" s="48">
        <v>11.9484046164291</v>
      </c>
      <c r="G57" s="47">
        <v>0.58380615121563795</v>
      </c>
      <c r="H57" s="50">
        <v>34.5771144278607</v>
      </c>
      <c r="I57" s="76" t="str">
        <f t="shared" si="0"/>
        <v>No</v>
      </c>
      <c r="J57" s="49" t="str">
        <f t="shared" si="1"/>
        <v>No</v>
      </c>
      <c r="K57" s="47">
        <v>0.100453643301586</v>
      </c>
      <c r="L57" s="50">
        <v>51.188051595383598</v>
      </c>
      <c r="M57" s="47">
        <v>0.16329940524470299</v>
      </c>
      <c r="N57" s="50">
        <v>61.194029850746297</v>
      </c>
    </row>
    <row r="58" spans="1:14" x14ac:dyDescent="0.2">
      <c r="A58" s="57" t="s">
        <v>443</v>
      </c>
      <c r="B58" s="44" t="s">
        <v>444</v>
      </c>
      <c r="C58" s="45">
        <v>57</v>
      </c>
      <c r="D58" s="46" t="s">
        <v>340</v>
      </c>
      <c r="E58" s="47">
        <v>0.46906245520374401</v>
      </c>
      <c r="F58" s="48">
        <v>12.627291242362499</v>
      </c>
      <c r="G58" s="47">
        <v>0.53758656068908806</v>
      </c>
      <c r="H58" s="50">
        <v>20.398009950248799</v>
      </c>
      <c r="I58" s="76" t="str">
        <f t="shared" si="0"/>
        <v>No</v>
      </c>
      <c r="J58" s="49" t="str">
        <f t="shared" si="1"/>
        <v>No</v>
      </c>
      <c r="K58" s="47">
        <v>9.9864172239558097E-2</v>
      </c>
      <c r="L58" s="50">
        <v>50.169721656483397</v>
      </c>
      <c r="M58" s="47">
        <v>0.13879119167972401</v>
      </c>
      <c r="N58" s="50">
        <v>31.840796019900498</v>
      </c>
    </row>
    <row r="59" spans="1:14" x14ac:dyDescent="0.2">
      <c r="A59" s="57" t="s">
        <v>445</v>
      </c>
      <c r="B59" s="44" t="s">
        <v>446</v>
      </c>
      <c r="C59" s="45">
        <v>57</v>
      </c>
      <c r="D59" s="46" t="s">
        <v>340</v>
      </c>
      <c r="E59" s="47">
        <v>0.49106562481930599</v>
      </c>
      <c r="F59" s="48">
        <v>19.1446028513238</v>
      </c>
      <c r="G59" s="47">
        <v>0.64052357785341796</v>
      </c>
      <c r="H59" s="50">
        <v>58.955223880597003</v>
      </c>
      <c r="I59" s="76" t="str">
        <f t="shared" si="0"/>
        <v>No</v>
      </c>
      <c r="J59" s="49" t="str">
        <f t="shared" si="1"/>
        <v>No</v>
      </c>
      <c r="K59" s="47">
        <v>8.6447638576793398E-2</v>
      </c>
      <c r="L59" s="50">
        <v>16.564833672776601</v>
      </c>
      <c r="M59" s="47">
        <v>0.13262781629928599</v>
      </c>
      <c r="N59" s="50">
        <v>23.134328358209</v>
      </c>
    </row>
    <row r="60" spans="1:14" x14ac:dyDescent="0.2">
      <c r="A60" s="57" t="s">
        <v>447</v>
      </c>
      <c r="B60" s="44" t="s">
        <v>448</v>
      </c>
      <c r="C60" s="45">
        <v>55</v>
      </c>
      <c r="D60" s="46" t="s">
        <v>340</v>
      </c>
      <c r="E60" s="47">
        <v>0.55555973315284302</v>
      </c>
      <c r="F60" s="48">
        <v>45.960624575695903</v>
      </c>
      <c r="G60" s="47">
        <v>0.64955099297900598</v>
      </c>
      <c r="H60" s="50">
        <v>58.800623052959502</v>
      </c>
      <c r="I60" s="76" t="str">
        <f t="shared" si="0"/>
        <v>No</v>
      </c>
      <c r="J60" s="49" t="str">
        <f t="shared" si="1"/>
        <v>No</v>
      </c>
      <c r="K60" s="47">
        <v>0.110840103027166</v>
      </c>
      <c r="L60" s="50">
        <v>62.457569585879199</v>
      </c>
      <c r="M60" s="47">
        <v>0.18484670585409099</v>
      </c>
      <c r="N60" s="50">
        <v>75.389408099688495</v>
      </c>
    </row>
    <row r="61" spans="1:14" x14ac:dyDescent="0.2">
      <c r="A61" s="57" t="s">
        <v>449</v>
      </c>
      <c r="B61" s="44" t="s">
        <v>450</v>
      </c>
      <c r="C61" s="45">
        <v>57</v>
      </c>
      <c r="D61" s="46" t="s">
        <v>340</v>
      </c>
      <c r="E61" s="47">
        <v>0.47515444969658799</v>
      </c>
      <c r="F61" s="48">
        <v>14.528173794976199</v>
      </c>
      <c r="G61" s="47">
        <v>0.59483770463395602</v>
      </c>
      <c r="H61" s="50">
        <v>38.805970149253703</v>
      </c>
      <c r="I61" s="76" t="str">
        <f t="shared" si="0"/>
        <v>No</v>
      </c>
      <c r="J61" s="49" t="str">
        <f t="shared" si="1"/>
        <v>No</v>
      </c>
      <c r="K61" s="47">
        <v>0.10317755811211</v>
      </c>
      <c r="L61" s="50">
        <v>54.310930074677501</v>
      </c>
      <c r="M61" s="47">
        <v>0.15238181599983899</v>
      </c>
      <c r="N61" s="50">
        <v>49.751243781094502</v>
      </c>
    </row>
    <row r="62" spans="1:14" x14ac:dyDescent="0.2">
      <c r="A62" s="57" t="s">
        <v>451</v>
      </c>
      <c r="B62" s="44" t="s">
        <v>452</v>
      </c>
      <c r="C62" s="45">
        <v>57</v>
      </c>
      <c r="D62" s="46" t="s">
        <v>340</v>
      </c>
      <c r="E62" s="47">
        <v>0.51683061377747297</v>
      </c>
      <c r="F62" s="48">
        <v>29.871011541072601</v>
      </c>
      <c r="G62" s="47">
        <v>0.71237987619452503</v>
      </c>
      <c r="H62" s="50">
        <v>80.845771144278601</v>
      </c>
      <c r="I62" s="76" t="str">
        <f t="shared" si="0"/>
        <v>No</v>
      </c>
      <c r="J62" s="49" t="str">
        <f t="shared" si="1"/>
        <v>No</v>
      </c>
      <c r="K62" s="47">
        <v>9.7147906316243093E-2</v>
      </c>
      <c r="L62" s="50">
        <v>44.195519348268803</v>
      </c>
      <c r="M62" s="47">
        <v>0.15626815767593699</v>
      </c>
      <c r="N62" s="50">
        <v>55.472636815920403</v>
      </c>
    </row>
    <row r="63" spans="1:14" x14ac:dyDescent="0.2">
      <c r="A63" s="57" t="s">
        <v>453</v>
      </c>
      <c r="B63" s="44" t="s">
        <v>454</v>
      </c>
      <c r="C63" s="45">
        <v>57</v>
      </c>
      <c r="D63" s="46" t="s">
        <v>340</v>
      </c>
      <c r="E63" s="47">
        <v>0.47680648621868299</v>
      </c>
      <c r="F63" s="48">
        <v>15.071283095723</v>
      </c>
      <c r="G63" s="47">
        <v>0.63858832092416196</v>
      </c>
      <c r="H63" s="50">
        <v>57.960199004975102</v>
      </c>
      <c r="I63" s="76" t="str">
        <f t="shared" si="0"/>
        <v>No</v>
      </c>
      <c r="J63" s="49" t="str">
        <f t="shared" si="1"/>
        <v>No</v>
      </c>
      <c r="K63" s="47">
        <v>8.9928445134738605E-2</v>
      </c>
      <c r="L63" s="50">
        <v>26.2729124236253</v>
      </c>
      <c r="M63" s="47">
        <v>0.13990474036725001</v>
      </c>
      <c r="N63" s="50">
        <v>34.079601990049802</v>
      </c>
    </row>
    <row r="64" spans="1:14" x14ac:dyDescent="0.2">
      <c r="A64" s="57" t="s">
        <v>455</v>
      </c>
      <c r="B64" s="44" t="s">
        <v>456</v>
      </c>
      <c r="C64" s="45">
        <v>55</v>
      </c>
      <c r="D64" s="46" t="s">
        <v>340</v>
      </c>
      <c r="E64" s="47">
        <v>0.47787419595610497</v>
      </c>
      <c r="F64" s="48">
        <v>15.4786150712831</v>
      </c>
      <c r="G64" s="47">
        <v>0.527137221054095</v>
      </c>
      <c r="H64" s="50">
        <v>12.1495327102804</v>
      </c>
      <c r="I64" s="76" t="str">
        <f t="shared" si="0"/>
        <v>No</v>
      </c>
      <c r="J64" s="49" t="str">
        <f t="shared" si="1"/>
        <v>No</v>
      </c>
      <c r="K64" s="47">
        <v>8.9156925566159395E-2</v>
      </c>
      <c r="L64" s="50">
        <v>23.964697895451501</v>
      </c>
      <c r="M64" s="47">
        <v>0.13444140255349801</v>
      </c>
      <c r="N64" s="50">
        <v>31.386292834891002</v>
      </c>
    </row>
    <row r="65" spans="1:14" x14ac:dyDescent="0.2">
      <c r="A65" s="57" t="s">
        <v>457</v>
      </c>
      <c r="B65" s="44" t="s">
        <v>458</v>
      </c>
      <c r="C65" s="45">
        <v>57</v>
      </c>
      <c r="D65" s="46" t="s">
        <v>340</v>
      </c>
      <c r="E65" s="47">
        <v>0.47702389339590001</v>
      </c>
      <c r="F65" s="48">
        <v>15.2070604209097</v>
      </c>
      <c r="G65" s="47">
        <v>0.61713363898948903</v>
      </c>
      <c r="H65" s="50">
        <v>48.258706467661703</v>
      </c>
      <c r="I65" s="76" t="str">
        <f t="shared" si="0"/>
        <v>No</v>
      </c>
      <c r="J65" s="49" t="str">
        <f t="shared" si="1"/>
        <v>No</v>
      </c>
      <c r="K65" s="47">
        <v>9.0567043100599001E-2</v>
      </c>
      <c r="L65" s="50">
        <v>28.513238289205699</v>
      </c>
      <c r="M65" s="47">
        <v>0.14381460218591599</v>
      </c>
      <c r="N65" s="50">
        <v>38.0597014925373</v>
      </c>
    </row>
    <row r="66" spans="1:14" x14ac:dyDescent="0.2">
      <c r="A66" s="57" t="s">
        <v>459</v>
      </c>
      <c r="B66" s="44" t="s">
        <v>460</v>
      </c>
      <c r="C66" s="45">
        <v>57</v>
      </c>
      <c r="D66" s="46" t="s">
        <v>340</v>
      </c>
      <c r="E66" s="47">
        <v>0.44320630963466401</v>
      </c>
      <c r="F66" s="48">
        <v>8.1466395112016308</v>
      </c>
      <c r="G66" s="47">
        <v>0.57656815300349595</v>
      </c>
      <c r="H66" s="50">
        <v>32.338308457711399</v>
      </c>
      <c r="I66" s="76" t="str">
        <f t="shared" si="0"/>
        <v>No</v>
      </c>
      <c r="J66" s="49" t="str">
        <f t="shared" si="1"/>
        <v>No</v>
      </c>
      <c r="K66" s="47">
        <v>8.5068115815819703E-2</v>
      </c>
      <c r="L66" s="50">
        <v>12.0841819416157</v>
      </c>
      <c r="M66" s="47">
        <v>0.125961011635738</v>
      </c>
      <c r="N66" s="50">
        <v>8.4577114427860707</v>
      </c>
    </row>
    <row r="67" spans="1:14" x14ac:dyDescent="0.2">
      <c r="A67" s="57" t="s">
        <v>461</v>
      </c>
      <c r="B67" s="44" t="s">
        <v>462</v>
      </c>
      <c r="C67" s="45">
        <v>57</v>
      </c>
      <c r="D67" s="46" t="s">
        <v>340</v>
      </c>
      <c r="E67" s="47">
        <v>0.45913282478474099</v>
      </c>
      <c r="F67" s="48">
        <v>10.9300746775289</v>
      </c>
      <c r="G67" s="47">
        <v>0.63273907789853501</v>
      </c>
      <c r="H67" s="50">
        <v>55.9701492537313</v>
      </c>
      <c r="I67" s="76" t="str">
        <f t="shared" si="0"/>
        <v>No</v>
      </c>
      <c r="J67" s="49" t="str">
        <f t="shared" si="1"/>
        <v>No</v>
      </c>
      <c r="K67" s="47">
        <v>8.6294629570689896E-2</v>
      </c>
      <c r="L67" s="50">
        <v>15.9538357094365</v>
      </c>
      <c r="M67" s="47">
        <v>0.126779204448869</v>
      </c>
      <c r="N67" s="50">
        <v>10.9452736318408</v>
      </c>
    </row>
    <row r="68" spans="1:14" x14ac:dyDescent="0.2">
      <c r="A68" s="57" t="s">
        <v>463</v>
      </c>
      <c r="B68" s="44" t="s">
        <v>464</v>
      </c>
      <c r="C68" s="45">
        <v>55</v>
      </c>
      <c r="D68" s="46" t="s">
        <v>340</v>
      </c>
      <c r="E68" s="47">
        <v>0.510585169897674</v>
      </c>
      <c r="F68" s="48">
        <v>26.137135098438598</v>
      </c>
      <c r="G68" s="47">
        <v>0.59944772059803997</v>
      </c>
      <c r="H68" s="50">
        <v>39.8753894080997</v>
      </c>
      <c r="I68" s="76" t="str">
        <f t="shared" si="0"/>
        <v>No</v>
      </c>
      <c r="J68" s="49" t="str">
        <f t="shared" si="1"/>
        <v>No</v>
      </c>
      <c r="K68" s="47">
        <v>0.100622441807858</v>
      </c>
      <c r="L68" s="50">
        <v>51.527494908350299</v>
      </c>
      <c r="M68" s="47">
        <v>0.15225071396279599</v>
      </c>
      <c r="N68" s="50">
        <v>56.697819314641698</v>
      </c>
    </row>
    <row r="69" spans="1:14" x14ac:dyDescent="0.2">
      <c r="A69" s="57" t="s">
        <v>465</v>
      </c>
      <c r="B69" s="44" t="s">
        <v>466</v>
      </c>
      <c r="C69" s="45">
        <v>55</v>
      </c>
      <c r="D69" s="46" t="s">
        <v>340</v>
      </c>
      <c r="E69" s="47">
        <v>0.52322155270061499</v>
      </c>
      <c r="F69" s="48">
        <v>33.061778682959897</v>
      </c>
      <c r="G69" s="47">
        <v>0.58786951248750796</v>
      </c>
      <c r="H69" s="50">
        <v>35.046728971962601</v>
      </c>
      <c r="I69" s="76" t="str">
        <f t="shared" si="0"/>
        <v>No</v>
      </c>
      <c r="J69" s="49" t="str">
        <f t="shared" si="1"/>
        <v>No</v>
      </c>
      <c r="K69" s="47">
        <v>9.7605979502466897E-2</v>
      </c>
      <c r="L69" s="50">
        <v>45.417515274949103</v>
      </c>
      <c r="M69" s="47">
        <v>0.14687203762618101</v>
      </c>
      <c r="N69" s="50">
        <v>52.180685358255502</v>
      </c>
    </row>
    <row r="70" spans="1:14" x14ac:dyDescent="0.2">
      <c r="A70" s="57" t="s">
        <v>467</v>
      </c>
      <c r="B70" s="44" t="s">
        <v>468</v>
      </c>
      <c r="C70" s="45">
        <v>55</v>
      </c>
      <c r="D70" s="46" t="s">
        <v>340</v>
      </c>
      <c r="E70" s="47">
        <v>0.51244868275724298</v>
      </c>
      <c r="F70" s="48">
        <v>27.359131025118799</v>
      </c>
      <c r="G70" s="47">
        <v>0.60102474001166095</v>
      </c>
      <c r="H70" s="50">
        <v>40.576323987538899</v>
      </c>
      <c r="I70" s="76" t="str">
        <f t="shared" si="0"/>
        <v>No</v>
      </c>
      <c r="J70" s="49" t="str">
        <f t="shared" si="1"/>
        <v>No</v>
      </c>
      <c r="K70" s="47">
        <v>0.105260075240663</v>
      </c>
      <c r="L70" s="50">
        <v>57.162253903598099</v>
      </c>
      <c r="M70" s="47">
        <v>0.163599633357981</v>
      </c>
      <c r="N70" s="50">
        <v>65.809968847351996</v>
      </c>
    </row>
    <row r="71" spans="1:14" x14ac:dyDescent="0.2">
      <c r="A71" s="57" t="s">
        <v>469</v>
      </c>
      <c r="B71" s="44" t="s">
        <v>470</v>
      </c>
      <c r="C71" s="45">
        <v>55</v>
      </c>
      <c r="D71" s="46" t="s">
        <v>340</v>
      </c>
      <c r="E71" s="47">
        <v>0.50641194615490703</v>
      </c>
      <c r="F71" s="48">
        <v>24.5078071961982</v>
      </c>
      <c r="G71" s="47">
        <v>0.57671763492545702</v>
      </c>
      <c r="H71" s="50">
        <v>29.672897196261701</v>
      </c>
      <c r="I71" s="76" t="str">
        <f t="shared" ref="I71:I134" si="2">IF(AND(F71&gt;=90,H71&gt;=90),"Yes","No")</f>
        <v>No</v>
      </c>
      <c r="J71" s="49" t="str">
        <f t="shared" ref="J71:J134" si="3">IF(AND(F71&gt;=75,H71&gt;=75),"Yes","No")</f>
        <v>No</v>
      </c>
      <c r="K71" s="47">
        <v>0.12168821675587201</v>
      </c>
      <c r="L71" s="50">
        <v>71.283095723014299</v>
      </c>
      <c r="M71" s="47">
        <v>0.18491807566121901</v>
      </c>
      <c r="N71" s="50">
        <v>75.467289719626194</v>
      </c>
    </row>
    <row r="72" spans="1:14" x14ac:dyDescent="0.2">
      <c r="A72" s="57" t="s">
        <v>471</v>
      </c>
      <c r="B72" s="44" t="s">
        <v>472</v>
      </c>
      <c r="C72" s="45">
        <v>55</v>
      </c>
      <c r="D72" s="46" t="s">
        <v>340</v>
      </c>
      <c r="E72" s="47">
        <v>0.48237501098858299</v>
      </c>
      <c r="F72" s="48">
        <v>16.4969450101833</v>
      </c>
      <c r="G72" s="47">
        <v>0.58839851624001505</v>
      </c>
      <c r="H72" s="50">
        <v>35.280373831775698</v>
      </c>
      <c r="I72" s="76" t="str">
        <f t="shared" si="2"/>
        <v>No</v>
      </c>
      <c r="J72" s="49" t="str">
        <f t="shared" si="3"/>
        <v>No</v>
      </c>
      <c r="K72" s="47">
        <v>0.117145056399443</v>
      </c>
      <c r="L72" s="50">
        <v>68.295994568907005</v>
      </c>
      <c r="M72" s="47">
        <v>0.18168917213008301</v>
      </c>
      <c r="N72" s="50">
        <v>73.676012461059202</v>
      </c>
    </row>
    <row r="73" spans="1:14" x14ac:dyDescent="0.2">
      <c r="A73" s="57" t="s">
        <v>473</v>
      </c>
      <c r="B73" s="44" t="s">
        <v>474</v>
      </c>
      <c r="C73" s="45">
        <v>55</v>
      </c>
      <c r="D73" s="46" t="s">
        <v>340</v>
      </c>
      <c r="E73" s="47">
        <v>0.50567967037168204</v>
      </c>
      <c r="F73" s="48">
        <v>24.236252545824801</v>
      </c>
      <c r="G73" s="47">
        <v>0.60042500287616696</v>
      </c>
      <c r="H73" s="50">
        <v>40.264797507788202</v>
      </c>
      <c r="I73" s="76" t="str">
        <f t="shared" si="2"/>
        <v>No</v>
      </c>
      <c r="J73" s="49" t="str">
        <f t="shared" si="3"/>
        <v>No</v>
      </c>
      <c r="K73" s="47">
        <v>0.11655345480247201</v>
      </c>
      <c r="L73" s="50">
        <v>68.024439918533602</v>
      </c>
      <c r="M73" s="47">
        <v>0.17762729606809699</v>
      </c>
      <c r="N73" s="50">
        <v>72.507788161993801</v>
      </c>
    </row>
    <row r="74" spans="1:14" x14ac:dyDescent="0.2">
      <c r="A74" s="57" t="s">
        <v>475</v>
      </c>
      <c r="B74" s="44" t="s">
        <v>476</v>
      </c>
      <c r="C74" s="45">
        <v>55</v>
      </c>
      <c r="D74" s="46" t="s">
        <v>340</v>
      </c>
      <c r="E74" s="47">
        <v>0.55248743610507201</v>
      </c>
      <c r="F74" s="48">
        <v>44.942294636795701</v>
      </c>
      <c r="G74" s="47">
        <v>0.71505412042083405</v>
      </c>
      <c r="H74" s="50">
        <v>80.451713395638606</v>
      </c>
      <c r="I74" s="76" t="str">
        <f t="shared" si="2"/>
        <v>No</v>
      </c>
      <c r="J74" s="49" t="str">
        <f t="shared" si="3"/>
        <v>No</v>
      </c>
      <c r="K74" s="47">
        <v>9.3454104362131904E-2</v>
      </c>
      <c r="L74" s="50">
        <v>36.252545824847203</v>
      </c>
      <c r="M74" s="47">
        <v>0.152563742778214</v>
      </c>
      <c r="N74" s="50">
        <v>57.009345794392502</v>
      </c>
    </row>
    <row r="75" spans="1:14" x14ac:dyDescent="0.2">
      <c r="A75" s="57" t="s">
        <v>477</v>
      </c>
      <c r="B75" s="44" t="s">
        <v>478</v>
      </c>
      <c r="C75" s="45">
        <v>55</v>
      </c>
      <c r="D75" s="46" t="s">
        <v>340</v>
      </c>
      <c r="E75" s="47">
        <v>0.53013624785912405</v>
      </c>
      <c r="F75" s="48">
        <v>36.727766463000698</v>
      </c>
      <c r="G75" s="47">
        <v>0.65312145676011102</v>
      </c>
      <c r="H75" s="50">
        <v>60.1246105919003</v>
      </c>
      <c r="I75" s="76" t="str">
        <f t="shared" si="2"/>
        <v>No</v>
      </c>
      <c r="J75" s="49" t="str">
        <f t="shared" si="3"/>
        <v>No</v>
      </c>
      <c r="K75" s="47">
        <v>0.104745407147862</v>
      </c>
      <c r="L75" s="50">
        <v>56.6191446028513</v>
      </c>
      <c r="M75" s="47">
        <v>0.15816587286738901</v>
      </c>
      <c r="N75" s="50">
        <v>61.993769470404999</v>
      </c>
    </row>
    <row r="76" spans="1:14" x14ac:dyDescent="0.2">
      <c r="A76" s="57" t="s">
        <v>479</v>
      </c>
      <c r="B76" s="44" t="s">
        <v>480</v>
      </c>
      <c r="C76" s="45">
        <v>55</v>
      </c>
      <c r="D76" s="46" t="s">
        <v>340</v>
      </c>
      <c r="E76" s="47">
        <v>0.49619746560889699</v>
      </c>
      <c r="F76" s="48">
        <v>20.9775967413442</v>
      </c>
      <c r="G76" s="47">
        <v>0.62379791251686201</v>
      </c>
      <c r="H76" s="50">
        <v>47.663551401869199</v>
      </c>
      <c r="I76" s="76" t="str">
        <f t="shared" si="2"/>
        <v>No</v>
      </c>
      <c r="J76" s="49" t="str">
        <f t="shared" si="3"/>
        <v>No</v>
      </c>
      <c r="K76" s="47">
        <v>9.3561269714937403E-2</v>
      </c>
      <c r="L76" s="50">
        <v>36.727766463000698</v>
      </c>
      <c r="M76" s="47">
        <v>0.14498116765487101</v>
      </c>
      <c r="N76" s="50">
        <v>49.688473520249197</v>
      </c>
    </row>
    <row r="77" spans="1:14" x14ac:dyDescent="0.2">
      <c r="A77" s="57" t="s">
        <v>481</v>
      </c>
      <c r="B77" s="44" t="s">
        <v>482</v>
      </c>
      <c r="C77" s="45">
        <v>55</v>
      </c>
      <c r="D77" s="46" t="s">
        <v>340</v>
      </c>
      <c r="E77" s="47">
        <v>0.503381803952898</v>
      </c>
      <c r="F77" s="48">
        <v>23.353699932111301</v>
      </c>
      <c r="G77" s="47">
        <v>0.523229787837594</v>
      </c>
      <c r="H77" s="50">
        <v>11.526479750778799</v>
      </c>
      <c r="I77" s="76" t="str">
        <f t="shared" si="2"/>
        <v>No</v>
      </c>
      <c r="J77" s="49" t="str">
        <f t="shared" si="3"/>
        <v>No</v>
      </c>
      <c r="K77" s="47">
        <v>9.0092119401547002E-2</v>
      </c>
      <c r="L77" s="50">
        <v>26.816021724372</v>
      </c>
      <c r="M77" s="47">
        <v>0.13497106510146001</v>
      </c>
      <c r="N77" s="50">
        <v>32.632398753894101</v>
      </c>
    </row>
    <row r="78" spans="1:14" x14ac:dyDescent="0.2">
      <c r="A78" s="57" t="s">
        <v>483</v>
      </c>
      <c r="B78" s="44" t="s">
        <v>484</v>
      </c>
      <c r="C78" s="45">
        <v>55</v>
      </c>
      <c r="D78" s="46" t="s">
        <v>340</v>
      </c>
      <c r="E78" s="47">
        <v>0.49105247419921499</v>
      </c>
      <c r="F78" s="48">
        <v>19.076714188730499</v>
      </c>
      <c r="G78" s="47">
        <v>0.53132538599457602</v>
      </c>
      <c r="H78" s="50">
        <v>12.8504672897196</v>
      </c>
      <c r="I78" s="76" t="str">
        <f t="shared" si="2"/>
        <v>No</v>
      </c>
      <c r="J78" s="49" t="str">
        <f t="shared" si="3"/>
        <v>No</v>
      </c>
      <c r="K78" s="47">
        <v>0.120021930824359</v>
      </c>
      <c r="L78" s="50">
        <v>70.128988458927395</v>
      </c>
      <c r="M78" s="47">
        <v>0.18251343579524901</v>
      </c>
      <c r="N78" s="50">
        <v>74.299065420560794</v>
      </c>
    </row>
    <row r="79" spans="1:14" x14ac:dyDescent="0.2">
      <c r="A79" s="57" t="s">
        <v>485</v>
      </c>
      <c r="B79" s="44" t="s">
        <v>486</v>
      </c>
      <c r="C79" s="45">
        <v>55</v>
      </c>
      <c r="D79" s="46" t="s">
        <v>340</v>
      </c>
      <c r="E79" s="47">
        <v>0.50006416269180098</v>
      </c>
      <c r="F79" s="48">
        <v>22.1317040054311</v>
      </c>
      <c r="G79" s="47">
        <v>0.60634505286020202</v>
      </c>
      <c r="H79" s="50">
        <v>42.445482866043598</v>
      </c>
      <c r="I79" s="76" t="str">
        <f t="shared" si="2"/>
        <v>No</v>
      </c>
      <c r="J79" s="49" t="str">
        <f t="shared" si="3"/>
        <v>No</v>
      </c>
      <c r="K79" s="47">
        <v>9.6725228374597003E-2</v>
      </c>
      <c r="L79" s="50">
        <v>43.3808553971487</v>
      </c>
      <c r="M79" s="47">
        <v>0.14537455154750001</v>
      </c>
      <c r="N79" s="50">
        <v>50.467289719626201</v>
      </c>
    </row>
    <row r="80" spans="1:14" x14ac:dyDescent="0.2">
      <c r="A80" s="57" t="s">
        <v>487</v>
      </c>
      <c r="B80" s="44" t="s">
        <v>488</v>
      </c>
      <c r="C80" s="45">
        <v>55</v>
      </c>
      <c r="D80" s="46" t="s">
        <v>340</v>
      </c>
      <c r="E80" s="47">
        <v>0.55068709886665201</v>
      </c>
      <c r="F80" s="48">
        <v>44.467073998642199</v>
      </c>
      <c r="G80" s="47">
        <v>0.66143098019844304</v>
      </c>
      <c r="H80" s="50">
        <v>63.7071651090343</v>
      </c>
      <c r="I80" s="76" t="str">
        <f t="shared" si="2"/>
        <v>No</v>
      </c>
      <c r="J80" s="49" t="str">
        <f t="shared" si="3"/>
        <v>No</v>
      </c>
      <c r="K80" s="47">
        <v>0.10863107709212599</v>
      </c>
      <c r="L80" s="50">
        <v>60.353021045485399</v>
      </c>
      <c r="M80" s="47">
        <v>0.16487084677616001</v>
      </c>
      <c r="N80" s="50">
        <v>66.355140186915904</v>
      </c>
    </row>
    <row r="81" spans="1:14" x14ac:dyDescent="0.2">
      <c r="A81" s="57" t="s">
        <v>455</v>
      </c>
      <c r="B81" s="44" t="s">
        <v>489</v>
      </c>
      <c r="C81" s="45">
        <v>55</v>
      </c>
      <c r="D81" s="46" t="s">
        <v>340</v>
      </c>
      <c r="E81" s="47">
        <v>0.43818393919804799</v>
      </c>
      <c r="F81" s="48">
        <v>6.9246435845213901</v>
      </c>
      <c r="G81" s="47">
        <v>0.49771715417362999</v>
      </c>
      <c r="H81" s="50">
        <v>6.4641744548286599</v>
      </c>
      <c r="I81" s="76" t="str">
        <f t="shared" si="2"/>
        <v>No</v>
      </c>
      <c r="J81" s="49" t="str">
        <f t="shared" si="3"/>
        <v>No</v>
      </c>
      <c r="K81" s="47">
        <v>0.11638089638131099</v>
      </c>
      <c r="L81" s="50">
        <v>67.5492192803802</v>
      </c>
      <c r="M81" s="47">
        <v>0.212844340457014</v>
      </c>
      <c r="N81" s="50">
        <v>82.009345794392502</v>
      </c>
    </row>
    <row r="82" spans="1:14" x14ac:dyDescent="0.2">
      <c r="A82" s="57" t="s">
        <v>490</v>
      </c>
      <c r="B82" s="44" t="s">
        <v>491</v>
      </c>
      <c r="C82" s="45">
        <v>55</v>
      </c>
      <c r="D82" s="46" t="s">
        <v>340</v>
      </c>
      <c r="E82" s="47">
        <v>0.44243814291192302</v>
      </c>
      <c r="F82" s="48">
        <v>7.8071961982348901</v>
      </c>
      <c r="G82" s="47">
        <v>0.54351320231990297</v>
      </c>
      <c r="H82" s="50">
        <v>16.199376947040498</v>
      </c>
      <c r="I82" s="76" t="str">
        <f t="shared" si="2"/>
        <v>No</v>
      </c>
      <c r="J82" s="49" t="str">
        <f t="shared" si="3"/>
        <v>No</v>
      </c>
      <c r="K82" s="47">
        <v>0.13036363348003799</v>
      </c>
      <c r="L82" s="50">
        <v>75.220638153428396</v>
      </c>
      <c r="M82" s="47">
        <v>0.22351682319501001</v>
      </c>
      <c r="N82" s="50">
        <v>84.112149532710305</v>
      </c>
    </row>
    <row r="83" spans="1:14" x14ac:dyDescent="0.2">
      <c r="A83" s="57" t="s">
        <v>492</v>
      </c>
      <c r="B83" s="44" t="s">
        <v>493</v>
      </c>
      <c r="C83" s="45">
        <v>55</v>
      </c>
      <c r="D83" s="46" t="s">
        <v>340</v>
      </c>
      <c r="E83" s="47">
        <v>0.470528271318779</v>
      </c>
      <c r="F83" s="48">
        <v>13.2382892057026</v>
      </c>
      <c r="G83" s="47">
        <v>0.55514490875857503</v>
      </c>
      <c r="H83" s="50">
        <v>21.1059190031153</v>
      </c>
      <c r="I83" s="76" t="str">
        <f t="shared" si="2"/>
        <v>No</v>
      </c>
      <c r="J83" s="49" t="str">
        <f t="shared" si="3"/>
        <v>No</v>
      </c>
      <c r="K83" s="47">
        <v>0.101325190738437</v>
      </c>
      <c r="L83" s="50">
        <v>52.477936184657203</v>
      </c>
      <c r="M83" s="47">
        <v>0.16934074625135601</v>
      </c>
      <c r="N83" s="50">
        <v>68.925233644859802</v>
      </c>
    </row>
    <row r="84" spans="1:14" x14ac:dyDescent="0.2">
      <c r="A84" s="57" t="s">
        <v>494</v>
      </c>
      <c r="B84" s="44" t="s">
        <v>495</v>
      </c>
      <c r="C84" s="45">
        <v>55</v>
      </c>
      <c r="D84" s="46" t="s">
        <v>340</v>
      </c>
      <c r="E84" s="47">
        <v>0.44736400202514898</v>
      </c>
      <c r="F84" s="48">
        <v>9.1649694501018306</v>
      </c>
      <c r="G84" s="47">
        <v>0.56324731899408198</v>
      </c>
      <c r="H84" s="50">
        <v>24.376947040498401</v>
      </c>
      <c r="I84" s="76" t="str">
        <f t="shared" si="2"/>
        <v>No</v>
      </c>
      <c r="J84" s="49" t="str">
        <f t="shared" si="3"/>
        <v>No</v>
      </c>
      <c r="K84" s="47">
        <v>0.143546285553796</v>
      </c>
      <c r="L84" s="50">
        <v>79.633401221995896</v>
      </c>
      <c r="M84" s="47">
        <v>0.25404632840624403</v>
      </c>
      <c r="N84" s="50">
        <v>87.538940809968807</v>
      </c>
    </row>
    <row r="85" spans="1:14" x14ac:dyDescent="0.2">
      <c r="A85" s="57" t="s">
        <v>496</v>
      </c>
      <c r="B85" s="44" t="s">
        <v>497</v>
      </c>
      <c r="C85" s="45">
        <v>55</v>
      </c>
      <c r="D85" s="46" t="s">
        <v>340</v>
      </c>
      <c r="E85" s="47">
        <v>0.45009261490521402</v>
      </c>
      <c r="F85" s="48">
        <v>9.5044127630685704</v>
      </c>
      <c r="G85" s="47">
        <v>0.504492378335617</v>
      </c>
      <c r="H85" s="50">
        <v>7.3208722741432997</v>
      </c>
      <c r="I85" s="76" t="str">
        <f t="shared" si="2"/>
        <v>No</v>
      </c>
      <c r="J85" s="49" t="str">
        <f t="shared" si="3"/>
        <v>No</v>
      </c>
      <c r="K85" s="47">
        <v>8.9191327410964999E-2</v>
      </c>
      <c r="L85" s="50">
        <v>24.1683638832315</v>
      </c>
      <c r="M85" s="47">
        <v>0.14281706230254301</v>
      </c>
      <c r="N85" s="50">
        <v>46.651090342679097</v>
      </c>
    </row>
    <row r="86" spans="1:14" x14ac:dyDescent="0.2">
      <c r="A86" s="57" t="s">
        <v>498</v>
      </c>
      <c r="B86" s="44" t="s">
        <v>499</v>
      </c>
      <c r="C86" s="45">
        <v>55</v>
      </c>
      <c r="D86" s="46" t="s">
        <v>340</v>
      </c>
      <c r="E86" s="47">
        <v>0.41227954188488303</v>
      </c>
      <c r="F86" s="48">
        <v>3.93754243041412</v>
      </c>
      <c r="G86" s="47">
        <v>0.447861915882587</v>
      </c>
      <c r="H86" s="50">
        <v>3.6604361370716498</v>
      </c>
      <c r="I86" s="76" t="str">
        <f t="shared" si="2"/>
        <v>No</v>
      </c>
      <c r="J86" s="49" t="str">
        <f t="shared" si="3"/>
        <v>No</v>
      </c>
      <c r="K86" s="47">
        <v>0.108218599002533</v>
      </c>
      <c r="L86" s="50">
        <v>60.013577732518698</v>
      </c>
      <c r="M86" s="47">
        <v>0.16925357471060101</v>
      </c>
      <c r="N86" s="50">
        <v>68.769470404984403</v>
      </c>
    </row>
    <row r="87" spans="1:14" x14ac:dyDescent="0.2">
      <c r="A87" s="57" t="s">
        <v>500</v>
      </c>
      <c r="B87" s="44" t="s">
        <v>501</v>
      </c>
      <c r="C87" s="45">
        <v>57</v>
      </c>
      <c r="D87" s="46" t="s">
        <v>340</v>
      </c>
      <c r="E87" s="47">
        <v>0.46117754713829701</v>
      </c>
      <c r="F87" s="48">
        <v>11.133740665308901</v>
      </c>
      <c r="G87" s="47">
        <v>0.493617796328856</v>
      </c>
      <c r="H87" s="50">
        <v>10.4477611940298</v>
      </c>
      <c r="I87" s="76" t="str">
        <f t="shared" si="2"/>
        <v>No</v>
      </c>
      <c r="J87" s="49" t="str">
        <f t="shared" si="3"/>
        <v>No</v>
      </c>
      <c r="K87" s="47">
        <v>8.4424550251303396E-2</v>
      </c>
      <c r="L87" s="50">
        <v>9.5723014256619106</v>
      </c>
      <c r="M87" s="47">
        <v>0.12549202519066999</v>
      </c>
      <c r="N87" s="50">
        <v>5.4726368159204002</v>
      </c>
    </row>
    <row r="88" spans="1:14" x14ac:dyDescent="0.2">
      <c r="A88" s="57" t="s">
        <v>502</v>
      </c>
      <c r="B88" s="44" t="s">
        <v>503</v>
      </c>
      <c r="C88" s="45">
        <v>57</v>
      </c>
      <c r="D88" s="46" t="s">
        <v>340</v>
      </c>
      <c r="E88" s="47">
        <v>0.475063752460752</v>
      </c>
      <c r="F88" s="48">
        <v>14.392396469789499</v>
      </c>
      <c r="G88" s="47">
        <v>0.62333423814251798</v>
      </c>
      <c r="H88" s="50">
        <v>51.990049751243802</v>
      </c>
      <c r="I88" s="76" t="str">
        <f t="shared" si="2"/>
        <v>No</v>
      </c>
      <c r="J88" s="49" t="str">
        <f t="shared" si="3"/>
        <v>No</v>
      </c>
      <c r="K88" s="47">
        <v>8.5974971756024796E-2</v>
      </c>
      <c r="L88" s="50">
        <v>14.2566191446028</v>
      </c>
      <c r="M88" s="47">
        <v>0.12770093595441601</v>
      </c>
      <c r="N88" s="50">
        <v>12.686567164179101</v>
      </c>
    </row>
    <row r="89" spans="1:14" x14ac:dyDescent="0.2">
      <c r="A89" s="57" t="s">
        <v>504</v>
      </c>
      <c r="B89" s="44" t="s">
        <v>505</v>
      </c>
      <c r="C89" s="45">
        <v>55</v>
      </c>
      <c r="D89" s="46" t="s">
        <v>340</v>
      </c>
      <c r="E89" s="47">
        <v>0.48581037077832101</v>
      </c>
      <c r="F89" s="48">
        <v>17.4473862864902</v>
      </c>
      <c r="G89" s="47">
        <v>0.58395558212201204</v>
      </c>
      <c r="H89" s="50">
        <v>32.866043613707198</v>
      </c>
      <c r="I89" s="76" t="str">
        <f t="shared" si="2"/>
        <v>No</v>
      </c>
      <c r="J89" s="49" t="str">
        <f t="shared" si="3"/>
        <v>No</v>
      </c>
      <c r="K89" s="47">
        <v>0.106156190525983</v>
      </c>
      <c r="L89" s="50">
        <v>58.180583842498301</v>
      </c>
      <c r="M89" s="47">
        <v>0.18083877097121401</v>
      </c>
      <c r="N89" s="50">
        <v>73.442367601246104</v>
      </c>
    </row>
    <row r="90" spans="1:14" x14ac:dyDescent="0.2">
      <c r="A90" s="57" t="s">
        <v>506</v>
      </c>
      <c r="B90" s="44" t="s">
        <v>507</v>
      </c>
      <c r="C90" s="45">
        <v>57</v>
      </c>
      <c r="D90" s="46" t="s">
        <v>340</v>
      </c>
      <c r="E90" s="47">
        <v>0.44605803822378398</v>
      </c>
      <c r="F90" s="48">
        <v>8.8255261371350997</v>
      </c>
      <c r="G90" s="47">
        <v>0.52017818245638103</v>
      </c>
      <c r="H90" s="50">
        <v>15.920398009950199</v>
      </c>
      <c r="I90" s="76" t="str">
        <f t="shared" si="2"/>
        <v>No</v>
      </c>
      <c r="J90" s="49" t="str">
        <f t="shared" si="3"/>
        <v>No</v>
      </c>
      <c r="K90" s="47">
        <v>9.4483328104005407E-2</v>
      </c>
      <c r="L90" s="50">
        <v>39.375424304141198</v>
      </c>
      <c r="M90" s="47">
        <v>0.13349968373270901</v>
      </c>
      <c r="N90" s="50">
        <v>25.124378109452699</v>
      </c>
    </row>
    <row r="91" spans="1:14" x14ac:dyDescent="0.2">
      <c r="A91" s="57" t="s">
        <v>508</v>
      </c>
      <c r="B91" s="44" t="s">
        <v>509</v>
      </c>
      <c r="C91" s="45">
        <v>57</v>
      </c>
      <c r="D91" s="46" t="s">
        <v>340</v>
      </c>
      <c r="E91" s="47">
        <v>0.439075688379714</v>
      </c>
      <c r="F91" s="48">
        <v>7.2640868974881201</v>
      </c>
      <c r="G91" s="47">
        <v>0.58452772675536702</v>
      </c>
      <c r="H91" s="50">
        <v>35.074626865671597</v>
      </c>
      <c r="I91" s="76" t="str">
        <f t="shared" si="2"/>
        <v>No</v>
      </c>
      <c r="J91" s="49" t="str">
        <f t="shared" si="3"/>
        <v>No</v>
      </c>
      <c r="K91" s="47">
        <v>8.9594785184678602E-2</v>
      </c>
      <c r="L91" s="50">
        <v>25.254582484725098</v>
      </c>
      <c r="M91" s="47">
        <v>0.13339594807645999</v>
      </c>
      <c r="N91" s="50">
        <v>24.875621890547301</v>
      </c>
    </row>
    <row r="92" spans="1:14" x14ac:dyDescent="0.2">
      <c r="A92" s="57" t="s">
        <v>510</v>
      </c>
      <c r="B92" s="44" t="s">
        <v>511</v>
      </c>
      <c r="C92" s="45">
        <v>55</v>
      </c>
      <c r="D92" s="46" t="s">
        <v>340</v>
      </c>
      <c r="E92" s="47">
        <v>0.59999691821248802</v>
      </c>
      <c r="F92" s="48">
        <v>57.094365241004802</v>
      </c>
      <c r="G92" s="47">
        <v>0.48161176136066702</v>
      </c>
      <c r="H92" s="50">
        <v>5.29595015576324</v>
      </c>
      <c r="I92" s="76" t="str">
        <f t="shared" si="2"/>
        <v>No</v>
      </c>
      <c r="J92" s="49" t="str">
        <f t="shared" si="3"/>
        <v>No</v>
      </c>
      <c r="K92" s="47">
        <v>8.3614831953404106E-2</v>
      </c>
      <c r="L92" s="50">
        <v>5.7705363204344904</v>
      </c>
      <c r="M92" s="47">
        <v>0.12523043109781501</v>
      </c>
      <c r="N92" s="50">
        <v>3.8940809968847301</v>
      </c>
    </row>
    <row r="93" spans="1:14" x14ac:dyDescent="0.2">
      <c r="A93" s="57" t="s">
        <v>512</v>
      </c>
      <c r="B93" s="44" t="s">
        <v>513</v>
      </c>
      <c r="C93" s="45">
        <v>55</v>
      </c>
      <c r="D93" s="46" t="s">
        <v>340</v>
      </c>
      <c r="E93" s="47">
        <v>0.61868897795423605</v>
      </c>
      <c r="F93" s="48">
        <v>61.235573659198899</v>
      </c>
      <c r="G93" s="47">
        <v>0.51098934087686398</v>
      </c>
      <c r="H93" s="50">
        <v>8.5669781931464204</v>
      </c>
      <c r="I93" s="76" t="str">
        <f t="shared" si="2"/>
        <v>No</v>
      </c>
      <c r="J93" s="49" t="str">
        <f t="shared" si="3"/>
        <v>No</v>
      </c>
      <c r="K93" s="47">
        <v>8.4492189836389606E-2</v>
      </c>
      <c r="L93" s="50">
        <v>9.9117447386286504</v>
      </c>
      <c r="M93" s="47">
        <v>0.126605462152489</v>
      </c>
      <c r="N93" s="50">
        <v>9.1121495327102799</v>
      </c>
    </row>
    <row r="94" spans="1:14" x14ac:dyDescent="0.2">
      <c r="A94" s="57" t="s">
        <v>514</v>
      </c>
      <c r="B94" s="44" t="s">
        <v>515</v>
      </c>
      <c r="C94" s="45">
        <v>55</v>
      </c>
      <c r="D94" s="46" t="s">
        <v>340</v>
      </c>
      <c r="E94" s="47">
        <v>0.62643693143309498</v>
      </c>
      <c r="F94" s="48">
        <v>62.661235573659198</v>
      </c>
      <c r="G94" s="47">
        <v>0.58778231117504098</v>
      </c>
      <c r="H94" s="50">
        <v>34.813084112149497</v>
      </c>
      <c r="I94" s="76" t="str">
        <f t="shared" si="2"/>
        <v>No</v>
      </c>
      <c r="J94" s="49" t="str">
        <f t="shared" si="3"/>
        <v>No</v>
      </c>
      <c r="K94" s="47">
        <v>8.4427833177263906E-2</v>
      </c>
      <c r="L94" s="50">
        <v>9.6401900882552596</v>
      </c>
      <c r="M94" s="47">
        <v>0.12666972685432701</v>
      </c>
      <c r="N94" s="50">
        <v>9.2679127725856691</v>
      </c>
    </row>
    <row r="95" spans="1:14" x14ac:dyDescent="0.2">
      <c r="A95" s="57" t="s">
        <v>516</v>
      </c>
      <c r="B95" s="44" t="s">
        <v>517</v>
      </c>
      <c r="C95" s="45">
        <v>57</v>
      </c>
      <c r="D95" s="46" t="s">
        <v>340</v>
      </c>
      <c r="E95" s="47">
        <v>0.44542344631658898</v>
      </c>
      <c r="F95" s="48">
        <v>8.6897488119483999</v>
      </c>
      <c r="G95" s="47">
        <v>0.556892989491936</v>
      </c>
      <c r="H95" s="50">
        <v>26.865671641791</v>
      </c>
      <c r="I95" s="76" t="str">
        <f t="shared" si="2"/>
        <v>No</v>
      </c>
      <c r="J95" s="49" t="str">
        <f t="shared" si="3"/>
        <v>No</v>
      </c>
      <c r="K95" s="47">
        <v>9.1323623640672993E-2</v>
      </c>
      <c r="L95" s="50">
        <v>30.617786829599499</v>
      </c>
      <c r="M95" s="47">
        <v>0.13110211576431299</v>
      </c>
      <c r="N95" s="50">
        <v>20.1492537313433</v>
      </c>
    </row>
    <row r="96" spans="1:14" x14ac:dyDescent="0.2">
      <c r="A96" s="57" t="s">
        <v>518</v>
      </c>
      <c r="B96" s="44" t="s">
        <v>519</v>
      </c>
      <c r="C96" s="45">
        <v>57</v>
      </c>
      <c r="D96" s="46" t="s">
        <v>340</v>
      </c>
      <c r="E96" s="47">
        <v>0.55612888193809196</v>
      </c>
      <c r="F96" s="48">
        <v>46.096401900882498</v>
      </c>
      <c r="G96" s="47">
        <v>0.59476643799071205</v>
      </c>
      <c r="H96" s="50">
        <v>38.308457711442799</v>
      </c>
      <c r="I96" s="76" t="str">
        <f t="shared" si="2"/>
        <v>No</v>
      </c>
      <c r="J96" s="49" t="str">
        <f t="shared" si="3"/>
        <v>No</v>
      </c>
      <c r="K96" s="47">
        <v>8.86559039886088E-2</v>
      </c>
      <c r="L96" s="50">
        <v>23.0142566191446</v>
      </c>
      <c r="M96" s="47">
        <v>0.130896393144116</v>
      </c>
      <c r="N96" s="50">
        <v>19.6517412935323</v>
      </c>
    </row>
    <row r="97" spans="1:14" x14ac:dyDescent="0.2">
      <c r="A97" s="57" t="s">
        <v>520</v>
      </c>
      <c r="B97" s="44" t="s">
        <v>521</v>
      </c>
      <c r="C97" s="45">
        <v>57</v>
      </c>
      <c r="D97" s="46" t="s">
        <v>340</v>
      </c>
      <c r="E97" s="47">
        <v>0.582680548989846</v>
      </c>
      <c r="F97" s="48">
        <v>53.360488798370703</v>
      </c>
      <c r="G97" s="47">
        <v>0.53264145105049399</v>
      </c>
      <c r="H97" s="50">
        <v>18.656716417910399</v>
      </c>
      <c r="I97" s="76" t="str">
        <f t="shared" si="2"/>
        <v>No</v>
      </c>
      <c r="J97" s="49" t="str">
        <f t="shared" si="3"/>
        <v>No</v>
      </c>
      <c r="K97" s="47">
        <v>8.6297193880346901E-2</v>
      </c>
      <c r="L97" s="50">
        <v>16.021724372029901</v>
      </c>
      <c r="M97" s="47">
        <v>0.12637050887089499</v>
      </c>
      <c r="N97" s="50">
        <v>9.4527363184079594</v>
      </c>
    </row>
    <row r="98" spans="1:14" x14ac:dyDescent="0.2">
      <c r="A98" s="57" t="s">
        <v>443</v>
      </c>
      <c r="B98" s="44" t="s">
        <v>522</v>
      </c>
      <c r="C98" s="45">
        <v>57</v>
      </c>
      <c r="D98" s="46" t="s">
        <v>340</v>
      </c>
      <c r="E98" s="47">
        <v>0.53654366474450998</v>
      </c>
      <c r="F98" s="48">
        <v>39.307535641547901</v>
      </c>
      <c r="G98" s="47">
        <v>0.49759832421429501</v>
      </c>
      <c r="H98" s="50">
        <v>10.6965174129353</v>
      </c>
      <c r="I98" s="76" t="str">
        <f t="shared" si="2"/>
        <v>No</v>
      </c>
      <c r="J98" s="49" t="str">
        <f t="shared" si="3"/>
        <v>No</v>
      </c>
      <c r="K98" s="47">
        <v>8.6286069546817806E-2</v>
      </c>
      <c r="L98" s="50">
        <v>15.885947046843199</v>
      </c>
      <c r="M98" s="47">
        <v>0.12761398200538299</v>
      </c>
      <c r="N98" s="50">
        <v>12.437810945273601</v>
      </c>
    </row>
    <row r="99" spans="1:14" x14ac:dyDescent="0.2">
      <c r="A99" s="57" t="s">
        <v>523</v>
      </c>
      <c r="B99" s="44" t="s">
        <v>524</v>
      </c>
      <c r="C99" s="45">
        <v>57</v>
      </c>
      <c r="D99" s="46" t="s">
        <v>340</v>
      </c>
      <c r="E99" s="47">
        <v>0.57723052931108598</v>
      </c>
      <c r="F99" s="48">
        <v>52.342158859470501</v>
      </c>
      <c r="G99" s="47">
        <v>0.53664817649015795</v>
      </c>
      <c r="H99" s="50">
        <v>19.900497512437799</v>
      </c>
      <c r="I99" s="76" t="str">
        <f t="shared" si="2"/>
        <v>No</v>
      </c>
      <c r="J99" s="49" t="str">
        <f t="shared" si="3"/>
        <v>No</v>
      </c>
      <c r="K99" s="47">
        <v>8.6183630780277701E-2</v>
      </c>
      <c r="L99" s="50">
        <v>15.4786150712831</v>
      </c>
      <c r="M99" s="47">
        <v>0.126324206649572</v>
      </c>
      <c r="N99" s="50">
        <v>9.2039800995024894</v>
      </c>
    </row>
    <row r="100" spans="1:14" x14ac:dyDescent="0.2">
      <c r="A100" s="57" t="s">
        <v>525</v>
      </c>
      <c r="B100" s="44" t="s">
        <v>526</v>
      </c>
      <c r="C100" s="45">
        <v>55</v>
      </c>
      <c r="D100" s="46" t="s">
        <v>340</v>
      </c>
      <c r="E100" s="47">
        <v>0.62721163506784605</v>
      </c>
      <c r="F100" s="48">
        <v>63.000678886625899</v>
      </c>
      <c r="G100" s="47">
        <v>0.50918912007666495</v>
      </c>
      <c r="H100" s="50">
        <v>8.3333333333333304</v>
      </c>
      <c r="I100" s="76" t="str">
        <f t="shared" si="2"/>
        <v>No</v>
      </c>
      <c r="J100" s="49" t="str">
        <f t="shared" si="3"/>
        <v>No</v>
      </c>
      <c r="K100" s="47">
        <v>8.4351942415883702E-2</v>
      </c>
      <c r="L100" s="50">
        <v>8.9613034623217906</v>
      </c>
      <c r="M100" s="47">
        <v>0.126451711508624</v>
      </c>
      <c r="N100" s="50">
        <v>8.3333333333333304</v>
      </c>
    </row>
    <row r="101" spans="1:14" x14ac:dyDescent="0.2">
      <c r="A101" s="57" t="s">
        <v>527</v>
      </c>
      <c r="B101" s="44" t="s">
        <v>528</v>
      </c>
      <c r="C101" s="45">
        <v>55</v>
      </c>
      <c r="D101" s="46" t="s">
        <v>340</v>
      </c>
      <c r="E101" s="47">
        <v>0.58331773597424097</v>
      </c>
      <c r="F101" s="48">
        <v>53.496266123557398</v>
      </c>
      <c r="G101" s="47">
        <v>0.49576376706289399</v>
      </c>
      <c r="H101" s="50">
        <v>6.2305295950155797</v>
      </c>
      <c r="I101" s="76" t="str">
        <f t="shared" si="2"/>
        <v>No</v>
      </c>
      <c r="J101" s="49" t="str">
        <f t="shared" si="3"/>
        <v>No</v>
      </c>
      <c r="K101" s="47">
        <v>8.8745553510441597E-2</v>
      </c>
      <c r="L101" s="50">
        <v>23.150033944331302</v>
      </c>
      <c r="M101" s="47">
        <v>0.137292529576658</v>
      </c>
      <c r="N101" s="50">
        <v>36.9158878504673</v>
      </c>
    </row>
    <row r="102" spans="1:14" x14ac:dyDescent="0.2">
      <c r="A102" s="57" t="s">
        <v>529</v>
      </c>
      <c r="B102" s="44" t="s">
        <v>530</v>
      </c>
      <c r="C102" s="45">
        <v>57</v>
      </c>
      <c r="D102" s="46" t="s">
        <v>340</v>
      </c>
      <c r="E102" s="47">
        <v>0.63568561052851402</v>
      </c>
      <c r="F102" s="48">
        <v>65.308893414799698</v>
      </c>
      <c r="G102" s="47">
        <v>0.52953488001467697</v>
      </c>
      <c r="H102" s="50">
        <v>18.407960199005</v>
      </c>
      <c r="I102" s="76" t="str">
        <f t="shared" si="2"/>
        <v>No</v>
      </c>
      <c r="J102" s="49" t="str">
        <f t="shared" si="3"/>
        <v>No</v>
      </c>
      <c r="K102" s="47">
        <v>0.102827903171839</v>
      </c>
      <c r="L102" s="50">
        <v>53.835709436524098</v>
      </c>
      <c r="M102" s="47">
        <v>0.135911556353148</v>
      </c>
      <c r="N102" s="50">
        <v>27.860696517412901</v>
      </c>
    </row>
    <row r="103" spans="1:14" x14ac:dyDescent="0.2">
      <c r="A103" s="57" t="s">
        <v>531</v>
      </c>
      <c r="B103" s="44" t="s">
        <v>532</v>
      </c>
      <c r="C103" s="45">
        <v>57</v>
      </c>
      <c r="D103" s="46" t="s">
        <v>340</v>
      </c>
      <c r="E103" s="47">
        <v>0.55707160113097198</v>
      </c>
      <c r="F103" s="48">
        <v>46.435845213849298</v>
      </c>
      <c r="G103" s="47">
        <v>0.56256515694712295</v>
      </c>
      <c r="H103" s="50">
        <v>28.855721393034798</v>
      </c>
      <c r="I103" s="76" t="str">
        <f t="shared" si="2"/>
        <v>No</v>
      </c>
      <c r="J103" s="49" t="str">
        <f t="shared" si="3"/>
        <v>No</v>
      </c>
      <c r="K103" s="47">
        <v>8.3629605070380794E-2</v>
      </c>
      <c r="L103" s="50">
        <v>5.9063136456211804</v>
      </c>
      <c r="M103" s="47">
        <v>0.12502963389322999</v>
      </c>
      <c r="N103" s="50">
        <v>2.98507462686567</v>
      </c>
    </row>
    <row r="104" spans="1:14" x14ac:dyDescent="0.2">
      <c r="A104" s="57" t="s">
        <v>533</v>
      </c>
      <c r="B104" s="44" t="s">
        <v>534</v>
      </c>
      <c r="C104" s="45">
        <v>57</v>
      </c>
      <c r="D104" s="46" t="s">
        <v>340</v>
      </c>
      <c r="E104" s="47">
        <v>0.58580621788419696</v>
      </c>
      <c r="F104" s="48">
        <v>54.243041412084203</v>
      </c>
      <c r="G104" s="47">
        <v>0.64571987016882704</v>
      </c>
      <c r="H104" s="50">
        <v>62.189054726368198</v>
      </c>
      <c r="I104" s="76" t="str">
        <f t="shared" si="2"/>
        <v>No</v>
      </c>
      <c r="J104" s="49" t="str">
        <f t="shared" si="3"/>
        <v>No</v>
      </c>
      <c r="K104" s="47">
        <v>8.3994619970195902E-2</v>
      </c>
      <c r="L104" s="50">
        <v>7.2640868974881201</v>
      </c>
      <c r="M104" s="47">
        <v>0.12521238799057499</v>
      </c>
      <c r="N104" s="50">
        <v>3.7313432835820901</v>
      </c>
    </row>
    <row r="105" spans="1:14" x14ac:dyDescent="0.2">
      <c r="A105" s="57" t="s">
        <v>535</v>
      </c>
      <c r="B105" s="44" t="s">
        <v>536</v>
      </c>
      <c r="C105" s="45">
        <v>55</v>
      </c>
      <c r="D105" s="46" t="s">
        <v>340</v>
      </c>
      <c r="E105" s="47">
        <v>0.48978456742511101</v>
      </c>
      <c r="F105" s="48">
        <v>18.465716225390398</v>
      </c>
      <c r="G105" s="47">
        <v>0.48520717932914398</v>
      </c>
      <c r="H105" s="50">
        <v>5.5295950155763203</v>
      </c>
      <c r="I105" s="76" t="str">
        <f t="shared" si="2"/>
        <v>No</v>
      </c>
      <c r="J105" s="49" t="str">
        <f t="shared" si="3"/>
        <v>No</v>
      </c>
      <c r="K105" s="47">
        <v>8.7617750230803204E-2</v>
      </c>
      <c r="L105" s="50">
        <v>19.7556008146639</v>
      </c>
      <c r="M105" s="47">
        <v>0.13142531311193401</v>
      </c>
      <c r="N105" s="50">
        <v>24.299065420560702</v>
      </c>
    </row>
    <row r="106" spans="1:14" x14ac:dyDescent="0.2">
      <c r="A106" s="57" t="s">
        <v>537</v>
      </c>
      <c r="B106" s="44" t="s">
        <v>538</v>
      </c>
      <c r="C106" s="45">
        <v>55</v>
      </c>
      <c r="D106" s="46" t="s">
        <v>340</v>
      </c>
      <c r="E106" s="47">
        <v>0.47178679500098702</v>
      </c>
      <c r="F106" s="48">
        <v>13.645621181262699</v>
      </c>
      <c r="G106" s="47">
        <v>0.48087626413803097</v>
      </c>
      <c r="H106" s="50">
        <v>5.2180685358255499</v>
      </c>
      <c r="I106" s="76" t="str">
        <f t="shared" si="2"/>
        <v>No</v>
      </c>
      <c r="J106" s="49" t="str">
        <f t="shared" si="3"/>
        <v>No</v>
      </c>
      <c r="K106" s="47">
        <v>8.7329519884856099E-2</v>
      </c>
      <c r="L106" s="50">
        <v>19.076714188730499</v>
      </c>
      <c r="M106" s="47">
        <v>0.13087955798553</v>
      </c>
      <c r="N106" s="50">
        <v>22.741433021806898</v>
      </c>
    </row>
    <row r="107" spans="1:14" x14ac:dyDescent="0.2">
      <c r="A107" s="57" t="s">
        <v>539</v>
      </c>
      <c r="B107" s="44" t="s">
        <v>540</v>
      </c>
      <c r="C107" s="45">
        <v>55</v>
      </c>
      <c r="D107" s="46" t="s">
        <v>340</v>
      </c>
      <c r="E107" s="47">
        <v>0.433377071098208</v>
      </c>
      <c r="F107" s="48">
        <v>5.9742023082145304</v>
      </c>
      <c r="G107" s="47">
        <v>0.47524788816832803</v>
      </c>
      <c r="H107" s="50">
        <v>4.9065420560747697</v>
      </c>
      <c r="I107" s="76" t="str">
        <f t="shared" si="2"/>
        <v>No</v>
      </c>
      <c r="J107" s="49" t="str">
        <f t="shared" si="3"/>
        <v>No</v>
      </c>
      <c r="K107" s="47">
        <v>9.9961890142561793E-2</v>
      </c>
      <c r="L107" s="50">
        <v>50.373387644263403</v>
      </c>
      <c r="M107" s="47">
        <v>0.153721676610411</v>
      </c>
      <c r="N107" s="50">
        <v>58.021806853582603</v>
      </c>
    </row>
    <row r="108" spans="1:14" x14ac:dyDescent="0.2">
      <c r="A108" s="57" t="s">
        <v>541</v>
      </c>
      <c r="B108" s="44" t="s">
        <v>542</v>
      </c>
      <c r="C108" s="45">
        <v>57</v>
      </c>
      <c r="D108" s="46" t="s">
        <v>340</v>
      </c>
      <c r="E108" s="47">
        <v>0.459143248429983</v>
      </c>
      <c r="F108" s="48">
        <v>10.997963340122199</v>
      </c>
      <c r="G108" s="47">
        <v>0.627230905609655</v>
      </c>
      <c r="H108" s="50">
        <v>53.980099502487597</v>
      </c>
      <c r="I108" s="76" t="str">
        <f t="shared" si="2"/>
        <v>No</v>
      </c>
      <c r="J108" s="49" t="str">
        <f t="shared" si="3"/>
        <v>No</v>
      </c>
      <c r="K108" s="47">
        <v>8.6092154532724605E-2</v>
      </c>
      <c r="L108" s="50">
        <v>14.663951120162899</v>
      </c>
      <c r="M108" s="47">
        <v>0.12648218290470001</v>
      </c>
      <c r="N108" s="50">
        <v>9.7014925373134293</v>
      </c>
    </row>
    <row r="109" spans="1:14" x14ac:dyDescent="0.2">
      <c r="A109" s="57" t="s">
        <v>543</v>
      </c>
      <c r="B109" s="44" t="s">
        <v>544</v>
      </c>
      <c r="C109" s="45">
        <v>57</v>
      </c>
      <c r="D109" s="46" t="s">
        <v>340</v>
      </c>
      <c r="E109" s="47">
        <v>0.45635658411248198</v>
      </c>
      <c r="F109" s="48">
        <v>10.251188051595401</v>
      </c>
      <c r="G109" s="47">
        <v>0.61832436991511097</v>
      </c>
      <c r="H109" s="50">
        <v>49.004975124378099</v>
      </c>
      <c r="I109" s="76" t="str">
        <f t="shared" si="2"/>
        <v>No</v>
      </c>
      <c r="J109" s="49" t="str">
        <f t="shared" si="3"/>
        <v>No</v>
      </c>
      <c r="K109" s="47">
        <v>8.46365561349217E-2</v>
      </c>
      <c r="L109" s="50">
        <v>10.386965376782101</v>
      </c>
      <c r="M109" s="47">
        <v>0.12558064762357499</v>
      </c>
      <c r="N109" s="50">
        <v>6.2189054726368198</v>
      </c>
    </row>
    <row r="110" spans="1:14" x14ac:dyDescent="0.2">
      <c r="A110" s="57" t="s">
        <v>443</v>
      </c>
      <c r="B110" s="44" t="s">
        <v>545</v>
      </c>
      <c r="C110" s="45">
        <v>57</v>
      </c>
      <c r="D110" s="46" t="s">
        <v>340</v>
      </c>
      <c r="E110" s="47">
        <v>0.48700095360592</v>
      </c>
      <c r="F110" s="48">
        <v>17.854718262050199</v>
      </c>
      <c r="G110" s="47">
        <v>0.55278165820214598</v>
      </c>
      <c r="H110" s="50">
        <v>25.373134328358201</v>
      </c>
      <c r="I110" s="76" t="str">
        <f t="shared" si="2"/>
        <v>No</v>
      </c>
      <c r="J110" s="49" t="str">
        <f t="shared" si="3"/>
        <v>No</v>
      </c>
      <c r="K110" s="47">
        <v>8.4508510828686101E-2</v>
      </c>
      <c r="L110" s="50">
        <v>10.115410726408699</v>
      </c>
      <c r="M110" s="47">
        <v>0.125569689431725</v>
      </c>
      <c r="N110" s="50">
        <v>5.9701492537313401</v>
      </c>
    </row>
    <row r="111" spans="1:14" x14ac:dyDescent="0.2">
      <c r="A111" s="57" t="s">
        <v>546</v>
      </c>
      <c r="B111" s="44" t="s">
        <v>547</v>
      </c>
      <c r="C111" s="45">
        <v>57</v>
      </c>
      <c r="D111" s="46" t="s">
        <v>340</v>
      </c>
      <c r="E111" s="47">
        <v>0.45782837127119003</v>
      </c>
      <c r="F111" s="48">
        <v>10.5906313645621</v>
      </c>
      <c r="G111" s="47">
        <v>0.68838305835317704</v>
      </c>
      <c r="H111" s="50">
        <v>74.875621890547293</v>
      </c>
      <c r="I111" s="76" t="str">
        <f t="shared" si="2"/>
        <v>No</v>
      </c>
      <c r="J111" s="49" t="str">
        <f t="shared" si="3"/>
        <v>No</v>
      </c>
      <c r="K111" s="47">
        <v>8.4868995013737306E-2</v>
      </c>
      <c r="L111" s="50">
        <v>11.269517990495601</v>
      </c>
      <c r="M111" s="47">
        <v>0.12565016634401899</v>
      </c>
      <c r="N111" s="50">
        <v>6.7164179104477597</v>
      </c>
    </row>
    <row r="112" spans="1:14" x14ac:dyDescent="0.2">
      <c r="A112" s="57" t="s">
        <v>548</v>
      </c>
      <c r="B112" s="44" t="s">
        <v>549</v>
      </c>
      <c r="C112" s="45">
        <v>57</v>
      </c>
      <c r="D112" s="46" t="s">
        <v>340</v>
      </c>
      <c r="E112" s="47">
        <v>0.57470778611295803</v>
      </c>
      <c r="F112" s="48">
        <v>51.527494908350299</v>
      </c>
      <c r="G112" s="47">
        <v>0.48406013947429399</v>
      </c>
      <c r="H112" s="50">
        <v>8.4577114427860707</v>
      </c>
      <c r="I112" s="76" t="str">
        <f t="shared" si="2"/>
        <v>No</v>
      </c>
      <c r="J112" s="49" t="str">
        <f t="shared" si="3"/>
        <v>No</v>
      </c>
      <c r="K112" s="47">
        <v>8.3712560253840496E-2</v>
      </c>
      <c r="L112" s="50">
        <v>6.1099796334012204</v>
      </c>
      <c r="M112" s="47">
        <v>0.125071167539339</v>
      </c>
      <c r="N112" s="50">
        <v>3.4825870646766202</v>
      </c>
    </row>
    <row r="113" spans="1:14" x14ac:dyDescent="0.2">
      <c r="A113" s="57" t="s">
        <v>550</v>
      </c>
      <c r="B113" s="44" t="s">
        <v>551</v>
      </c>
      <c r="C113" s="45">
        <v>55</v>
      </c>
      <c r="D113" s="46" t="s">
        <v>340</v>
      </c>
      <c r="E113" s="47">
        <v>0.583510697936793</v>
      </c>
      <c r="F113" s="48">
        <v>53.632043448744099</v>
      </c>
      <c r="G113" s="47">
        <v>0.45578910836369502</v>
      </c>
      <c r="H113" s="50">
        <v>4.0498442367601202</v>
      </c>
      <c r="I113" s="76" t="str">
        <f t="shared" si="2"/>
        <v>No</v>
      </c>
      <c r="J113" s="49" t="str">
        <f t="shared" si="3"/>
        <v>No</v>
      </c>
      <c r="K113" s="47">
        <v>8.9776139209032393E-2</v>
      </c>
      <c r="L113" s="50">
        <v>25.6619144602851</v>
      </c>
      <c r="M113" s="47">
        <v>0.134631161073231</v>
      </c>
      <c r="N113" s="50">
        <v>31.775700934579401</v>
      </c>
    </row>
    <row r="114" spans="1:14" x14ac:dyDescent="0.2">
      <c r="A114" s="57" t="s">
        <v>552</v>
      </c>
      <c r="B114" s="44" t="s">
        <v>553</v>
      </c>
      <c r="C114" s="45">
        <v>57</v>
      </c>
      <c r="D114" s="46" t="s">
        <v>340</v>
      </c>
      <c r="E114" s="47">
        <v>0.51373339915172</v>
      </c>
      <c r="F114" s="48">
        <v>28.3095723014257</v>
      </c>
      <c r="G114" s="47">
        <v>0.47067938352898903</v>
      </c>
      <c r="H114" s="50">
        <v>6.9651741293532297</v>
      </c>
      <c r="I114" s="76" t="str">
        <f t="shared" si="2"/>
        <v>No</v>
      </c>
      <c r="J114" s="49" t="str">
        <f t="shared" si="3"/>
        <v>No</v>
      </c>
      <c r="K114" s="47">
        <v>8.3417967400107804E-2</v>
      </c>
      <c r="L114" s="50">
        <v>5.2274270196877097</v>
      </c>
      <c r="M114" s="47">
        <v>0.12503578121195499</v>
      </c>
      <c r="N114" s="50">
        <v>3.23383084577114</v>
      </c>
    </row>
    <row r="115" spans="1:14" x14ac:dyDescent="0.2">
      <c r="A115" s="57" t="s">
        <v>554</v>
      </c>
      <c r="B115" s="44" t="s">
        <v>555</v>
      </c>
      <c r="C115" s="45">
        <v>57</v>
      </c>
      <c r="D115" s="46" t="s">
        <v>340</v>
      </c>
      <c r="E115" s="47">
        <v>0.52701245351500003</v>
      </c>
      <c r="F115" s="48">
        <v>35.302104548540399</v>
      </c>
      <c r="G115" s="47">
        <v>0.52348836403058097</v>
      </c>
      <c r="H115" s="50">
        <v>16.6666666666667</v>
      </c>
      <c r="I115" s="76" t="str">
        <f t="shared" si="2"/>
        <v>No</v>
      </c>
      <c r="J115" s="49" t="str">
        <f t="shared" si="3"/>
        <v>No</v>
      </c>
      <c r="K115" s="47">
        <v>9.2329311650437396E-2</v>
      </c>
      <c r="L115" s="50">
        <v>33.061778682959897</v>
      </c>
      <c r="M115" s="47">
        <v>0.145461607369236</v>
      </c>
      <c r="N115" s="50">
        <v>41.044776119402997</v>
      </c>
    </row>
    <row r="116" spans="1:14" x14ac:dyDescent="0.2">
      <c r="A116" s="57" t="s">
        <v>556</v>
      </c>
      <c r="B116" s="44" t="s">
        <v>557</v>
      </c>
      <c r="C116" s="45">
        <v>57</v>
      </c>
      <c r="D116" s="46" t="s">
        <v>340</v>
      </c>
      <c r="E116" s="47">
        <v>0.44659673115923898</v>
      </c>
      <c r="F116" s="48">
        <v>9.0291921249151397</v>
      </c>
      <c r="G116" s="47">
        <v>0.59111883515915098</v>
      </c>
      <c r="H116" s="50">
        <v>36.81592039801</v>
      </c>
      <c r="I116" s="76" t="str">
        <f t="shared" si="2"/>
        <v>No</v>
      </c>
      <c r="J116" s="49" t="str">
        <f t="shared" si="3"/>
        <v>No</v>
      </c>
      <c r="K116" s="47">
        <v>9.3801642329247203E-2</v>
      </c>
      <c r="L116" s="50">
        <v>37.270875763747497</v>
      </c>
      <c r="M116" s="47">
        <v>0.15085571835060299</v>
      </c>
      <c r="N116" s="50">
        <v>47.263681592039802</v>
      </c>
    </row>
    <row r="117" spans="1:14" x14ac:dyDescent="0.2">
      <c r="A117" s="57" t="s">
        <v>558</v>
      </c>
      <c r="B117" s="44" t="s">
        <v>559</v>
      </c>
      <c r="C117" s="45">
        <v>57</v>
      </c>
      <c r="D117" s="46" t="s">
        <v>340</v>
      </c>
      <c r="E117" s="47">
        <v>0.456395056913939</v>
      </c>
      <c r="F117" s="48">
        <v>10.3190767141887</v>
      </c>
      <c r="G117" s="47">
        <v>0.59282835641078002</v>
      </c>
      <c r="H117" s="50">
        <v>37.313432835820898</v>
      </c>
      <c r="I117" s="76" t="str">
        <f t="shared" si="2"/>
        <v>No</v>
      </c>
      <c r="J117" s="49" t="str">
        <f t="shared" si="3"/>
        <v>No</v>
      </c>
      <c r="K117" s="47">
        <v>0.10774679845323</v>
      </c>
      <c r="L117" s="50">
        <v>59.402579769178502</v>
      </c>
      <c r="M117" s="47">
        <v>0.186453168426372</v>
      </c>
      <c r="N117" s="50">
        <v>75.621890547263703</v>
      </c>
    </row>
    <row r="118" spans="1:14" x14ac:dyDescent="0.2">
      <c r="A118" s="57" t="s">
        <v>560</v>
      </c>
      <c r="B118" s="44" t="s">
        <v>561</v>
      </c>
      <c r="C118" s="45">
        <v>57</v>
      </c>
      <c r="D118" s="46" t="s">
        <v>340</v>
      </c>
      <c r="E118" s="47">
        <v>0.44547321815269098</v>
      </c>
      <c r="F118" s="48">
        <v>8.7576374745417507</v>
      </c>
      <c r="G118" s="47">
        <v>0.57010596325823804</v>
      </c>
      <c r="H118" s="50">
        <v>30.597014925373099</v>
      </c>
      <c r="I118" s="76" t="str">
        <f t="shared" si="2"/>
        <v>No</v>
      </c>
      <c r="J118" s="49" t="str">
        <f t="shared" si="3"/>
        <v>No</v>
      </c>
      <c r="K118" s="47">
        <v>9.8624838200793694E-2</v>
      </c>
      <c r="L118" s="50">
        <v>47.7936184657162</v>
      </c>
      <c r="M118" s="47">
        <v>0.15898297383190901</v>
      </c>
      <c r="N118" s="50">
        <v>57.960199004975102</v>
      </c>
    </row>
    <row r="119" spans="1:14" x14ac:dyDescent="0.2">
      <c r="A119" s="57" t="s">
        <v>562</v>
      </c>
      <c r="B119" s="44" t="s">
        <v>563</v>
      </c>
      <c r="C119" s="45">
        <v>57</v>
      </c>
      <c r="D119" s="46" t="s">
        <v>340</v>
      </c>
      <c r="E119" s="47">
        <v>0.51280399478410799</v>
      </c>
      <c r="F119" s="48">
        <v>27.562797012898798</v>
      </c>
      <c r="G119" s="47">
        <v>0.68183566330385204</v>
      </c>
      <c r="H119" s="50">
        <v>72.139303482587096</v>
      </c>
      <c r="I119" s="76" t="str">
        <f t="shared" si="2"/>
        <v>No</v>
      </c>
      <c r="J119" s="49" t="str">
        <f t="shared" si="3"/>
        <v>No</v>
      </c>
      <c r="K119" s="47">
        <v>8.7094676937234494E-2</v>
      </c>
      <c r="L119" s="50">
        <v>18.2620502376103</v>
      </c>
      <c r="M119" s="47">
        <v>0.131553959964471</v>
      </c>
      <c r="N119" s="50">
        <v>21.144278606965202</v>
      </c>
    </row>
    <row r="120" spans="1:14" x14ac:dyDescent="0.2">
      <c r="A120" s="57" t="s">
        <v>564</v>
      </c>
      <c r="B120" s="44" t="s">
        <v>565</v>
      </c>
      <c r="C120" s="45">
        <v>57</v>
      </c>
      <c r="D120" s="46" t="s">
        <v>340</v>
      </c>
      <c r="E120" s="47">
        <v>0.40818516406545402</v>
      </c>
      <c r="F120" s="48">
        <v>3.6659877800407301</v>
      </c>
      <c r="G120" s="47">
        <v>0.52640335841091301</v>
      </c>
      <c r="H120" s="50">
        <v>17.412935323383099</v>
      </c>
      <c r="I120" s="76" t="str">
        <f t="shared" si="2"/>
        <v>No</v>
      </c>
      <c r="J120" s="49" t="str">
        <f t="shared" si="3"/>
        <v>No</v>
      </c>
      <c r="K120" s="47">
        <v>9.9584553161110007E-2</v>
      </c>
      <c r="L120" s="50">
        <v>49.89816700611</v>
      </c>
      <c r="M120" s="47">
        <v>0.16017634175904899</v>
      </c>
      <c r="N120" s="50">
        <v>58.706467661691498</v>
      </c>
    </row>
    <row r="121" spans="1:14" x14ac:dyDescent="0.2">
      <c r="A121" s="57" t="s">
        <v>566</v>
      </c>
      <c r="B121" s="44" t="s">
        <v>567</v>
      </c>
      <c r="C121" s="45">
        <v>57</v>
      </c>
      <c r="D121" s="46" t="s">
        <v>340</v>
      </c>
      <c r="E121" s="47">
        <v>0.44042273875252602</v>
      </c>
      <c r="F121" s="48">
        <v>7.53564154786151</v>
      </c>
      <c r="G121" s="47">
        <v>0.56711530081137396</v>
      </c>
      <c r="H121" s="50">
        <v>29.601990049751201</v>
      </c>
      <c r="I121" s="76" t="str">
        <f t="shared" si="2"/>
        <v>No</v>
      </c>
      <c r="J121" s="49" t="str">
        <f t="shared" si="3"/>
        <v>No</v>
      </c>
      <c r="K121" s="47">
        <v>9.8007117816154898E-2</v>
      </c>
      <c r="L121" s="50">
        <v>46.232179226069199</v>
      </c>
      <c r="M121" s="47">
        <v>0.14686883958444399</v>
      </c>
      <c r="N121" s="50">
        <v>42.7860696517413</v>
      </c>
    </row>
    <row r="122" spans="1:14" x14ac:dyDescent="0.2">
      <c r="A122" s="57" t="s">
        <v>568</v>
      </c>
      <c r="B122" s="44" t="s">
        <v>569</v>
      </c>
      <c r="C122" s="45">
        <v>57</v>
      </c>
      <c r="D122" s="46" t="s">
        <v>340</v>
      </c>
      <c r="E122" s="47">
        <v>0.39365652331828399</v>
      </c>
      <c r="F122" s="48">
        <v>2.9871011541072598</v>
      </c>
      <c r="G122" s="47">
        <v>0.47178680418799501</v>
      </c>
      <c r="H122" s="50">
        <v>7.2139303482587103</v>
      </c>
      <c r="I122" s="76" t="str">
        <f t="shared" si="2"/>
        <v>No</v>
      </c>
      <c r="J122" s="49" t="str">
        <f t="shared" si="3"/>
        <v>No</v>
      </c>
      <c r="K122" s="47">
        <v>8.6348996995775099E-2</v>
      </c>
      <c r="L122" s="50">
        <v>16.293279022403301</v>
      </c>
      <c r="M122" s="47">
        <v>0.13181419784790599</v>
      </c>
      <c r="N122" s="50">
        <v>21.641791044776099</v>
      </c>
    </row>
    <row r="123" spans="1:14" x14ac:dyDescent="0.2">
      <c r="A123" s="57" t="s">
        <v>385</v>
      </c>
      <c r="B123" s="44" t="s">
        <v>570</v>
      </c>
      <c r="C123" s="45">
        <v>57</v>
      </c>
      <c r="D123" s="46" t="s">
        <v>340</v>
      </c>
      <c r="E123" s="47">
        <v>0.43491721161128</v>
      </c>
      <c r="F123" s="48">
        <v>6.1778682959945703</v>
      </c>
      <c r="G123" s="47">
        <v>0.50864158319602404</v>
      </c>
      <c r="H123" s="50">
        <v>12.1890547263682</v>
      </c>
      <c r="I123" s="76" t="str">
        <f t="shared" si="2"/>
        <v>No</v>
      </c>
      <c r="J123" s="49" t="str">
        <f t="shared" si="3"/>
        <v>No</v>
      </c>
      <c r="K123" s="47">
        <v>9.5394322831316103E-2</v>
      </c>
      <c r="L123" s="50">
        <v>41.208418194161602</v>
      </c>
      <c r="M123" s="47">
        <v>0.15556192528004401</v>
      </c>
      <c r="N123" s="50">
        <v>54.726368159204</v>
      </c>
    </row>
    <row r="124" spans="1:14" x14ac:dyDescent="0.2">
      <c r="A124" s="57" t="s">
        <v>571</v>
      </c>
      <c r="B124" s="44" t="s">
        <v>572</v>
      </c>
      <c r="C124" s="45">
        <v>57</v>
      </c>
      <c r="D124" s="46" t="s">
        <v>340</v>
      </c>
      <c r="E124" s="47">
        <v>0.456287028052689</v>
      </c>
      <c r="F124" s="48">
        <v>10.183299389002</v>
      </c>
      <c r="G124" s="47">
        <v>0.59626216343146698</v>
      </c>
      <c r="H124" s="50">
        <v>40.298507462686601</v>
      </c>
      <c r="I124" s="76" t="str">
        <f t="shared" si="2"/>
        <v>No</v>
      </c>
      <c r="J124" s="49" t="str">
        <f t="shared" si="3"/>
        <v>No</v>
      </c>
      <c r="K124" s="47">
        <v>0.10696856083169901</v>
      </c>
      <c r="L124" s="50">
        <v>58.791581805838398</v>
      </c>
      <c r="M124" s="47">
        <v>0.15741920415223501</v>
      </c>
      <c r="N124" s="50">
        <v>56.716417910447802</v>
      </c>
    </row>
    <row r="125" spans="1:14" x14ac:dyDescent="0.2">
      <c r="A125" s="57" t="s">
        <v>573</v>
      </c>
      <c r="B125" s="44" t="s">
        <v>574</v>
      </c>
      <c r="C125" s="45">
        <v>55</v>
      </c>
      <c r="D125" s="46" t="s">
        <v>340</v>
      </c>
      <c r="E125" s="47">
        <v>0.517829925516472</v>
      </c>
      <c r="F125" s="48">
        <v>30.549898167006099</v>
      </c>
      <c r="G125" s="47">
        <v>0.58153508626695105</v>
      </c>
      <c r="H125" s="50">
        <v>32.009345794392502</v>
      </c>
      <c r="I125" s="76" t="str">
        <f t="shared" si="2"/>
        <v>No</v>
      </c>
      <c r="J125" s="49" t="str">
        <f t="shared" si="3"/>
        <v>No</v>
      </c>
      <c r="K125" s="47">
        <v>8.6118729613862105E-2</v>
      </c>
      <c r="L125" s="50">
        <v>14.935505770536301</v>
      </c>
      <c r="M125" s="47">
        <v>0.12946660996724299</v>
      </c>
      <c r="N125" s="50">
        <v>18.302180685358302</v>
      </c>
    </row>
    <row r="126" spans="1:14" x14ac:dyDescent="0.2">
      <c r="A126" s="57" t="s">
        <v>575</v>
      </c>
      <c r="B126" s="44" t="s">
        <v>576</v>
      </c>
      <c r="C126" s="45">
        <v>55</v>
      </c>
      <c r="D126" s="46" t="s">
        <v>340</v>
      </c>
      <c r="E126" s="47">
        <v>0.49646227520354003</v>
      </c>
      <c r="F126" s="48">
        <v>21.045485403937501</v>
      </c>
      <c r="G126" s="47">
        <v>0.56005496697236601</v>
      </c>
      <c r="H126" s="50">
        <v>23.286604361370699</v>
      </c>
      <c r="I126" s="76" t="str">
        <f t="shared" si="2"/>
        <v>No</v>
      </c>
      <c r="J126" s="49" t="str">
        <f t="shared" si="3"/>
        <v>No</v>
      </c>
      <c r="K126" s="47">
        <v>9.3192791216935397E-2</v>
      </c>
      <c r="L126" s="50">
        <v>35.4378818737271</v>
      </c>
      <c r="M126" s="47">
        <v>0.15305033592211501</v>
      </c>
      <c r="N126" s="50">
        <v>57.398753894080997</v>
      </c>
    </row>
    <row r="127" spans="1:14" x14ac:dyDescent="0.2">
      <c r="A127" s="57" t="s">
        <v>577</v>
      </c>
      <c r="B127" s="44" t="s">
        <v>578</v>
      </c>
      <c r="C127" s="45">
        <v>55</v>
      </c>
      <c r="D127" s="46" t="s">
        <v>340</v>
      </c>
      <c r="E127" s="47">
        <v>0.50466027721553997</v>
      </c>
      <c r="F127" s="48">
        <v>23.828920570264799</v>
      </c>
      <c r="G127" s="47">
        <v>0.63021458443596801</v>
      </c>
      <c r="H127" s="50">
        <v>50.233644859813097</v>
      </c>
      <c r="I127" s="76" t="str">
        <f t="shared" si="2"/>
        <v>No</v>
      </c>
      <c r="J127" s="49" t="str">
        <f t="shared" si="3"/>
        <v>No</v>
      </c>
      <c r="K127" s="47">
        <v>9.2398923923113593E-2</v>
      </c>
      <c r="L127" s="50">
        <v>33.197556008146599</v>
      </c>
      <c r="M127" s="47">
        <v>0.14093245684172301</v>
      </c>
      <c r="N127" s="50">
        <v>43.535825545171299</v>
      </c>
    </row>
    <row r="128" spans="1:14" x14ac:dyDescent="0.2">
      <c r="A128" s="57" t="s">
        <v>579</v>
      </c>
      <c r="B128" s="44" t="s">
        <v>580</v>
      </c>
      <c r="C128" s="45">
        <v>55</v>
      </c>
      <c r="D128" s="46" t="s">
        <v>340</v>
      </c>
      <c r="E128" s="47">
        <v>0.48695927869337902</v>
      </c>
      <c r="F128" s="48">
        <v>17.7189409368635</v>
      </c>
      <c r="G128" s="47">
        <v>0.53426079045867203</v>
      </c>
      <c r="H128" s="50">
        <v>13.785046728972</v>
      </c>
      <c r="I128" s="76" t="str">
        <f t="shared" si="2"/>
        <v>No</v>
      </c>
      <c r="J128" s="49" t="str">
        <f t="shared" si="3"/>
        <v>No</v>
      </c>
      <c r="K128" s="47">
        <v>0.1011991592062</v>
      </c>
      <c r="L128" s="50">
        <v>52.410047522063799</v>
      </c>
      <c r="M128" s="47">
        <v>0.160388150359624</v>
      </c>
      <c r="N128" s="50">
        <v>63.551401869158902</v>
      </c>
    </row>
    <row r="129" spans="1:14" x14ac:dyDescent="0.2">
      <c r="A129" s="57" t="s">
        <v>581</v>
      </c>
      <c r="B129" s="44" t="s">
        <v>582</v>
      </c>
      <c r="C129" s="45">
        <v>55</v>
      </c>
      <c r="D129" s="46" t="s">
        <v>340</v>
      </c>
      <c r="E129" s="47">
        <v>0.52345367246089203</v>
      </c>
      <c r="F129" s="48">
        <v>33.265444670740003</v>
      </c>
      <c r="G129" s="47">
        <v>0.63851284533642005</v>
      </c>
      <c r="H129" s="50">
        <v>54.2056074766355</v>
      </c>
      <c r="I129" s="76" t="str">
        <f t="shared" si="2"/>
        <v>No</v>
      </c>
      <c r="J129" s="49" t="str">
        <f t="shared" si="3"/>
        <v>No</v>
      </c>
      <c r="K129" s="47">
        <v>0.11910033133625</v>
      </c>
      <c r="L129" s="50">
        <v>69.585879158180603</v>
      </c>
      <c r="M129" s="47">
        <v>0.18686705418542099</v>
      </c>
      <c r="N129" s="50">
        <v>76.479750778816197</v>
      </c>
    </row>
    <row r="130" spans="1:14" x14ac:dyDescent="0.2">
      <c r="A130" s="57" t="s">
        <v>583</v>
      </c>
      <c r="B130" s="44" t="s">
        <v>584</v>
      </c>
      <c r="C130" s="45">
        <v>55</v>
      </c>
      <c r="D130" s="46" t="s">
        <v>340</v>
      </c>
      <c r="E130" s="47">
        <v>0.49706755411464898</v>
      </c>
      <c r="F130" s="48">
        <v>21.317040054310901</v>
      </c>
      <c r="G130" s="47">
        <v>0.51854014472153498</v>
      </c>
      <c r="H130" s="50">
        <v>10.202492211838001</v>
      </c>
      <c r="I130" s="76" t="str">
        <f t="shared" si="2"/>
        <v>No</v>
      </c>
      <c r="J130" s="49" t="str">
        <f t="shared" si="3"/>
        <v>No</v>
      </c>
      <c r="K130" s="47">
        <v>0.120131398670639</v>
      </c>
      <c r="L130" s="50">
        <v>70.264765784114104</v>
      </c>
      <c r="M130" s="47">
        <v>0.203846855627732</v>
      </c>
      <c r="N130" s="50">
        <v>79.7507788161994</v>
      </c>
    </row>
    <row r="131" spans="1:14" x14ac:dyDescent="0.2">
      <c r="A131" s="57" t="s">
        <v>585</v>
      </c>
      <c r="B131" s="44" t="s">
        <v>586</v>
      </c>
      <c r="C131" s="45">
        <v>55</v>
      </c>
      <c r="D131" s="46" t="s">
        <v>340</v>
      </c>
      <c r="E131" s="47">
        <v>0.53208091170819805</v>
      </c>
      <c r="F131" s="48">
        <v>37.610319076714198</v>
      </c>
      <c r="G131" s="47">
        <v>0.56573702676684001</v>
      </c>
      <c r="H131" s="50">
        <v>25.467289719626201</v>
      </c>
      <c r="I131" s="76" t="str">
        <f t="shared" si="2"/>
        <v>No</v>
      </c>
      <c r="J131" s="49" t="str">
        <f t="shared" si="3"/>
        <v>No</v>
      </c>
      <c r="K131" s="47">
        <v>9.5460335850900996E-2</v>
      </c>
      <c r="L131" s="50">
        <v>41.479972844534998</v>
      </c>
      <c r="M131" s="47">
        <v>0.14327905588818601</v>
      </c>
      <c r="N131" s="50">
        <v>47.5856697819315</v>
      </c>
    </row>
    <row r="132" spans="1:14" x14ac:dyDescent="0.2">
      <c r="A132" s="57" t="s">
        <v>587</v>
      </c>
      <c r="B132" s="44" t="s">
        <v>588</v>
      </c>
      <c r="C132" s="45">
        <v>55</v>
      </c>
      <c r="D132" s="46" t="s">
        <v>340</v>
      </c>
      <c r="E132" s="47">
        <v>0.53222586855309395</v>
      </c>
      <c r="F132" s="48">
        <v>37.678207739307503</v>
      </c>
      <c r="G132" s="47">
        <v>0.67579184797468606</v>
      </c>
      <c r="H132" s="50">
        <v>68.847352024922102</v>
      </c>
      <c r="I132" s="76" t="str">
        <f t="shared" si="2"/>
        <v>No</v>
      </c>
      <c r="J132" s="49" t="str">
        <f t="shared" si="3"/>
        <v>No</v>
      </c>
      <c r="K132" s="47">
        <v>0.115961469939611</v>
      </c>
      <c r="L132" s="50">
        <v>67.006109979633393</v>
      </c>
      <c r="M132" s="47">
        <v>0.18566786995415099</v>
      </c>
      <c r="N132" s="50">
        <v>76.090342679127701</v>
      </c>
    </row>
    <row r="133" spans="1:14" x14ac:dyDescent="0.2">
      <c r="A133" s="57" t="s">
        <v>589</v>
      </c>
      <c r="B133" s="44" t="s">
        <v>590</v>
      </c>
      <c r="C133" s="45">
        <v>55</v>
      </c>
      <c r="D133" s="46" t="s">
        <v>340</v>
      </c>
      <c r="E133" s="47">
        <v>0.508831820051867</v>
      </c>
      <c r="F133" s="48">
        <v>25.3903598099117</v>
      </c>
      <c r="G133" s="47">
        <v>0.55441226910468</v>
      </c>
      <c r="H133" s="50">
        <v>20.716510903426801</v>
      </c>
      <c r="I133" s="76" t="str">
        <f t="shared" si="2"/>
        <v>No</v>
      </c>
      <c r="J133" s="49" t="str">
        <f t="shared" si="3"/>
        <v>No</v>
      </c>
      <c r="K133" s="47">
        <v>0.13815758611856799</v>
      </c>
      <c r="L133" s="50">
        <v>77.800407331975606</v>
      </c>
      <c r="M133" s="47">
        <v>0.24379801394008899</v>
      </c>
      <c r="N133" s="50">
        <v>86.682242990654203</v>
      </c>
    </row>
    <row r="134" spans="1:14" x14ac:dyDescent="0.2">
      <c r="A134" s="57" t="s">
        <v>591</v>
      </c>
      <c r="B134" s="44" t="s">
        <v>592</v>
      </c>
      <c r="C134" s="45">
        <v>55</v>
      </c>
      <c r="D134" s="46" t="s">
        <v>340</v>
      </c>
      <c r="E134" s="47">
        <v>0.41732039382838299</v>
      </c>
      <c r="F134" s="48">
        <v>4.3448744059741999</v>
      </c>
      <c r="G134" s="47">
        <v>0.51051808409330002</v>
      </c>
      <c r="H134" s="50">
        <v>8.4890965732087196</v>
      </c>
      <c r="I134" s="76" t="str">
        <f t="shared" si="2"/>
        <v>No</v>
      </c>
      <c r="J134" s="49" t="str">
        <f t="shared" si="3"/>
        <v>No</v>
      </c>
      <c r="K134" s="47">
        <v>0.165501445783516</v>
      </c>
      <c r="L134" s="50">
        <v>84.453496266123594</v>
      </c>
      <c r="M134" s="47">
        <v>0.35767516291418</v>
      </c>
      <c r="N134" s="50">
        <v>93.146417445482896</v>
      </c>
    </row>
    <row r="135" spans="1:14" x14ac:dyDescent="0.2">
      <c r="A135" s="57" t="s">
        <v>593</v>
      </c>
      <c r="B135" s="44" t="s">
        <v>594</v>
      </c>
      <c r="C135" s="45">
        <v>55</v>
      </c>
      <c r="D135" s="46" t="s">
        <v>340</v>
      </c>
      <c r="E135" s="47">
        <v>0.511290853619083</v>
      </c>
      <c r="F135" s="48">
        <v>26.748133061778699</v>
      </c>
      <c r="G135" s="47">
        <v>0.564258737326924</v>
      </c>
      <c r="H135" s="50">
        <v>24.610591900311501</v>
      </c>
      <c r="I135" s="76" t="str">
        <f t="shared" ref="I135:I198" si="4">IF(AND(F135&gt;=90,H135&gt;=90),"Yes","No")</f>
        <v>No</v>
      </c>
      <c r="J135" s="49" t="str">
        <f t="shared" ref="J135:J198" si="5">IF(AND(F135&gt;=75,H135&gt;=75),"Yes","No")</f>
        <v>No</v>
      </c>
      <c r="K135" s="47">
        <v>0.129629193474569</v>
      </c>
      <c r="L135" s="50">
        <v>75.152749490835006</v>
      </c>
      <c r="M135" s="47">
        <v>0.216560401528091</v>
      </c>
      <c r="N135" s="50">
        <v>82.788161993769506</v>
      </c>
    </row>
    <row r="136" spans="1:14" x14ac:dyDescent="0.2">
      <c r="A136" s="57" t="s">
        <v>595</v>
      </c>
      <c r="B136" s="44" t="s">
        <v>596</v>
      </c>
      <c r="C136" s="45">
        <v>55</v>
      </c>
      <c r="D136" s="46" t="s">
        <v>340</v>
      </c>
      <c r="E136" s="47">
        <v>0.52982480870126603</v>
      </c>
      <c r="F136" s="48">
        <v>36.456211812627302</v>
      </c>
      <c r="G136" s="47">
        <v>0.62325135121143904</v>
      </c>
      <c r="H136" s="50">
        <v>47.429906542056102</v>
      </c>
      <c r="I136" s="76" t="str">
        <f t="shared" si="4"/>
        <v>No</v>
      </c>
      <c r="J136" s="49" t="str">
        <f t="shared" si="5"/>
        <v>No</v>
      </c>
      <c r="K136" s="47">
        <v>0.17506264146959499</v>
      </c>
      <c r="L136" s="50">
        <v>85.743380855397106</v>
      </c>
      <c r="M136" s="47">
        <v>0.38220023941009301</v>
      </c>
      <c r="N136" s="50">
        <v>94.470404984423695</v>
      </c>
    </row>
    <row r="137" spans="1:14" x14ac:dyDescent="0.2">
      <c r="A137" s="57" t="s">
        <v>597</v>
      </c>
      <c r="B137" s="44" t="s">
        <v>598</v>
      </c>
      <c r="C137" s="45">
        <v>55</v>
      </c>
      <c r="D137" s="46" t="s">
        <v>340</v>
      </c>
      <c r="E137" s="47">
        <v>0.50658333441016101</v>
      </c>
      <c r="F137" s="48">
        <v>24.575695858791601</v>
      </c>
      <c r="G137" s="47">
        <v>0.53887053295929599</v>
      </c>
      <c r="H137" s="50">
        <v>14.7196261682243</v>
      </c>
      <c r="I137" s="76" t="str">
        <f t="shared" si="4"/>
        <v>No</v>
      </c>
      <c r="J137" s="49" t="str">
        <f t="shared" si="5"/>
        <v>No</v>
      </c>
      <c r="K137" s="47">
        <v>0.12620350876095701</v>
      </c>
      <c r="L137" s="50">
        <v>73.862864901561395</v>
      </c>
      <c r="M137" s="47">
        <v>0.28696381160506201</v>
      </c>
      <c r="N137" s="50">
        <v>88.940809968847404</v>
      </c>
    </row>
    <row r="138" spans="1:14" x14ac:dyDescent="0.2">
      <c r="A138" s="57" t="s">
        <v>599</v>
      </c>
      <c r="B138" s="44" t="s">
        <v>600</v>
      </c>
      <c r="C138" s="45">
        <v>55</v>
      </c>
      <c r="D138" s="46" t="s">
        <v>340</v>
      </c>
      <c r="E138" s="47">
        <v>0.46103843135689299</v>
      </c>
      <c r="F138" s="48">
        <v>11.0658520027155</v>
      </c>
      <c r="G138" s="47">
        <v>0.59114329266947996</v>
      </c>
      <c r="H138" s="50">
        <v>36.448598130841098</v>
      </c>
      <c r="I138" s="76" t="str">
        <f t="shared" si="4"/>
        <v>No</v>
      </c>
      <c r="J138" s="49" t="str">
        <f t="shared" si="5"/>
        <v>No</v>
      </c>
      <c r="K138" s="47">
        <v>0.27402404247662299</v>
      </c>
      <c r="L138" s="50">
        <v>93.618465716225401</v>
      </c>
      <c r="M138" s="47">
        <v>0.46725467152107097</v>
      </c>
      <c r="N138" s="50">
        <v>97.507788161993801</v>
      </c>
    </row>
    <row r="139" spans="1:14" x14ac:dyDescent="0.2">
      <c r="A139" s="57" t="s">
        <v>601</v>
      </c>
      <c r="B139" s="44" t="s">
        <v>602</v>
      </c>
      <c r="C139" s="45">
        <v>55</v>
      </c>
      <c r="D139" s="46" t="s">
        <v>340</v>
      </c>
      <c r="E139" s="47">
        <v>0.48920397885833</v>
      </c>
      <c r="F139" s="48">
        <v>18.3299389002037</v>
      </c>
      <c r="G139" s="47">
        <v>0.53149434272940199</v>
      </c>
      <c r="H139" s="50">
        <v>12.9283489096573</v>
      </c>
      <c r="I139" s="76" t="str">
        <f t="shared" si="4"/>
        <v>No</v>
      </c>
      <c r="J139" s="49" t="str">
        <f t="shared" si="5"/>
        <v>No</v>
      </c>
      <c r="K139" s="47">
        <v>0.101615249787641</v>
      </c>
      <c r="L139" s="50">
        <v>52.749490835030599</v>
      </c>
      <c r="M139" s="47">
        <v>0.162587861076229</v>
      </c>
      <c r="N139" s="50">
        <v>64.875389408099693</v>
      </c>
    </row>
    <row r="140" spans="1:14" x14ac:dyDescent="0.2">
      <c r="A140" s="57" t="s">
        <v>603</v>
      </c>
      <c r="B140" s="44" t="s">
        <v>604</v>
      </c>
      <c r="C140" s="45">
        <v>55</v>
      </c>
      <c r="D140" s="46" t="s">
        <v>340</v>
      </c>
      <c r="E140" s="47">
        <v>0.51944483992922197</v>
      </c>
      <c r="F140" s="48">
        <v>31.432450780719599</v>
      </c>
      <c r="G140" s="47">
        <v>0.57572675644206295</v>
      </c>
      <c r="H140" s="50">
        <v>29.283489096573199</v>
      </c>
      <c r="I140" s="76" t="str">
        <f t="shared" si="4"/>
        <v>No</v>
      </c>
      <c r="J140" s="49" t="str">
        <f t="shared" si="5"/>
        <v>No</v>
      </c>
      <c r="K140" s="47">
        <v>0.100419419031806</v>
      </c>
      <c r="L140" s="50">
        <v>51.120162932790201</v>
      </c>
      <c r="M140" s="47">
        <v>0.15311147515498999</v>
      </c>
      <c r="N140" s="50">
        <v>57.476635514018703</v>
      </c>
    </row>
    <row r="141" spans="1:14" x14ac:dyDescent="0.2">
      <c r="A141" s="57" t="s">
        <v>605</v>
      </c>
      <c r="B141" s="44" t="s">
        <v>606</v>
      </c>
      <c r="C141" s="45">
        <v>55</v>
      </c>
      <c r="D141" s="46" t="s">
        <v>340</v>
      </c>
      <c r="E141" s="47">
        <v>0.48417746802915401</v>
      </c>
      <c r="F141" s="48">
        <v>17.040054310930099</v>
      </c>
      <c r="G141" s="47">
        <v>0.53305458493109903</v>
      </c>
      <c r="H141" s="50">
        <v>13.5514018691589</v>
      </c>
      <c r="I141" s="76" t="str">
        <f t="shared" si="4"/>
        <v>No</v>
      </c>
      <c r="J141" s="49" t="str">
        <f t="shared" si="5"/>
        <v>No</v>
      </c>
      <c r="K141" s="47">
        <v>8.9330204974349903E-2</v>
      </c>
      <c r="L141" s="50">
        <v>24.5078071961982</v>
      </c>
      <c r="M141" s="47">
        <v>0.13464703871804301</v>
      </c>
      <c r="N141" s="50">
        <v>31.931464174454799</v>
      </c>
    </row>
    <row r="142" spans="1:14" x14ac:dyDescent="0.2">
      <c r="A142" s="57" t="s">
        <v>607</v>
      </c>
      <c r="B142" s="44" t="s">
        <v>608</v>
      </c>
      <c r="C142" s="45">
        <v>55</v>
      </c>
      <c r="D142" s="46" t="s">
        <v>340</v>
      </c>
      <c r="E142" s="47">
        <v>0.470410770859714</v>
      </c>
      <c r="F142" s="48">
        <v>13.170400543109301</v>
      </c>
      <c r="G142" s="47">
        <v>0.51467632237494398</v>
      </c>
      <c r="H142" s="50">
        <v>9.4236760124610601</v>
      </c>
      <c r="I142" s="76" t="str">
        <f t="shared" si="4"/>
        <v>No</v>
      </c>
      <c r="J142" s="49" t="str">
        <f t="shared" si="5"/>
        <v>No</v>
      </c>
      <c r="K142" s="47">
        <v>0.107340406437168</v>
      </c>
      <c r="L142" s="50">
        <v>58.995247793618503</v>
      </c>
      <c r="M142" s="47">
        <v>0.18561274408200801</v>
      </c>
      <c r="N142" s="50">
        <v>76.012461059190002</v>
      </c>
    </row>
    <row r="143" spans="1:14" x14ac:dyDescent="0.2">
      <c r="A143" s="57" t="s">
        <v>609</v>
      </c>
      <c r="B143" s="44" t="s">
        <v>610</v>
      </c>
      <c r="C143" s="45">
        <v>55</v>
      </c>
      <c r="D143" s="46" t="s">
        <v>340</v>
      </c>
      <c r="E143" s="47">
        <v>0.47731524994384</v>
      </c>
      <c r="F143" s="48">
        <v>15.3428377460964</v>
      </c>
      <c r="G143" s="47">
        <v>0.56501158707899601</v>
      </c>
      <c r="H143" s="50">
        <v>25.155763239875402</v>
      </c>
      <c r="I143" s="76" t="str">
        <f t="shared" si="4"/>
        <v>No</v>
      </c>
      <c r="J143" s="49" t="str">
        <f t="shared" si="5"/>
        <v>No</v>
      </c>
      <c r="K143" s="47">
        <v>9.1379597604892907E-2</v>
      </c>
      <c r="L143" s="50">
        <v>30.889341479972799</v>
      </c>
      <c r="M143" s="47">
        <v>0.14365426257892799</v>
      </c>
      <c r="N143" s="50">
        <v>48.130841121495301</v>
      </c>
    </row>
    <row r="144" spans="1:14" x14ac:dyDescent="0.2">
      <c r="A144" s="57" t="s">
        <v>611</v>
      </c>
      <c r="B144" s="44" t="s">
        <v>612</v>
      </c>
      <c r="C144" s="45">
        <v>55</v>
      </c>
      <c r="D144" s="46" t="s">
        <v>340</v>
      </c>
      <c r="E144" s="47">
        <v>0.51336210384255698</v>
      </c>
      <c r="F144" s="48">
        <v>28.0380176510523</v>
      </c>
      <c r="G144" s="47">
        <v>0.53112118348334902</v>
      </c>
      <c r="H144" s="50">
        <v>12.6947040498442</v>
      </c>
      <c r="I144" s="76" t="str">
        <f t="shared" si="4"/>
        <v>No</v>
      </c>
      <c r="J144" s="49" t="str">
        <f t="shared" si="5"/>
        <v>No</v>
      </c>
      <c r="K144" s="47">
        <v>0.117548186438676</v>
      </c>
      <c r="L144" s="50">
        <v>68.635437881873699</v>
      </c>
      <c r="M144" s="47">
        <v>0.17619196355550901</v>
      </c>
      <c r="N144" s="50">
        <v>71.884735202492195</v>
      </c>
    </row>
    <row r="145" spans="1:14" x14ac:dyDescent="0.2">
      <c r="A145" s="57" t="s">
        <v>613</v>
      </c>
      <c r="B145" s="44" t="s">
        <v>614</v>
      </c>
      <c r="C145" s="45">
        <v>55</v>
      </c>
      <c r="D145" s="46" t="s">
        <v>340</v>
      </c>
      <c r="E145" s="47">
        <v>0.51890291930543297</v>
      </c>
      <c r="F145" s="48">
        <v>31.160896130346199</v>
      </c>
      <c r="G145" s="47">
        <v>0.59891471055611201</v>
      </c>
      <c r="H145" s="50">
        <v>39.797507788162001</v>
      </c>
      <c r="I145" s="76" t="str">
        <f t="shared" si="4"/>
        <v>No</v>
      </c>
      <c r="J145" s="49" t="str">
        <f t="shared" si="5"/>
        <v>No</v>
      </c>
      <c r="K145" s="47">
        <v>0.19285076124030801</v>
      </c>
      <c r="L145" s="50">
        <v>88.255261371350997</v>
      </c>
      <c r="M145" s="47">
        <v>0.32508182327367302</v>
      </c>
      <c r="N145" s="50">
        <v>91.6666666666667</v>
      </c>
    </row>
    <row r="146" spans="1:14" x14ac:dyDescent="0.2">
      <c r="A146" s="57" t="s">
        <v>615</v>
      </c>
      <c r="B146" s="44" t="s">
        <v>616</v>
      </c>
      <c r="C146" s="45">
        <v>57</v>
      </c>
      <c r="D146" s="46" t="s">
        <v>340</v>
      </c>
      <c r="E146" s="47">
        <v>0.49670892107296299</v>
      </c>
      <c r="F146" s="48">
        <v>21.181262729124199</v>
      </c>
      <c r="G146" s="47">
        <v>0.51947763154794602</v>
      </c>
      <c r="H146" s="50">
        <v>15.6716417910448</v>
      </c>
      <c r="I146" s="76" t="str">
        <f t="shared" si="4"/>
        <v>No</v>
      </c>
      <c r="J146" s="49" t="str">
        <f t="shared" si="5"/>
        <v>No</v>
      </c>
      <c r="K146" s="47">
        <v>8.8653856745155801E-2</v>
      </c>
      <c r="L146" s="50">
        <v>22.946367956551299</v>
      </c>
      <c r="M146" s="47">
        <v>0.13839295075595201</v>
      </c>
      <c r="N146" s="50">
        <v>31.343283582089601</v>
      </c>
    </row>
    <row r="147" spans="1:14" x14ac:dyDescent="0.2">
      <c r="A147" s="57" t="s">
        <v>617</v>
      </c>
      <c r="B147" s="44" t="s">
        <v>618</v>
      </c>
      <c r="C147" s="45">
        <v>55</v>
      </c>
      <c r="D147" s="46" t="s">
        <v>340</v>
      </c>
      <c r="E147" s="47">
        <v>0.47938171705716798</v>
      </c>
      <c r="F147" s="48">
        <v>15.818058384249801</v>
      </c>
      <c r="G147" s="47">
        <v>0.47116022053699402</v>
      </c>
      <c r="H147" s="50">
        <v>4.6728971962616797</v>
      </c>
      <c r="I147" s="76" t="str">
        <f t="shared" si="4"/>
        <v>No</v>
      </c>
      <c r="J147" s="49" t="str">
        <f t="shared" si="5"/>
        <v>No</v>
      </c>
      <c r="K147" s="47">
        <v>9.2165068616072099E-2</v>
      </c>
      <c r="L147" s="50">
        <v>32.722335369993203</v>
      </c>
      <c r="M147" s="47">
        <v>0.13807166637481399</v>
      </c>
      <c r="N147" s="50">
        <v>39.096573208722702</v>
      </c>
    </row>
    <row r="148" spans="1:14" x14ac:dyDescent="0.2">
      <c r="A148" s="57" t="s">
        <v>619</v>
      </c>
      <c r="B148" s="44" t="s">
        <v>620</v>
      </c>
      <c r="C148" s="45">
        <v>55</v>
      </c>
      <c r="D148" s="46" t="s">
        <v>340</v>
      </c>
      <c r="E148" s="47">
        <v>0.445188915633008</v>
      </c>
      <c r="F148" s="48">
        <v>8.6218601493550597</v>
      </c>
      <c r="G148" s="47">
        <v>0.42513002982106002</v>
      </c>
      <c r="H148" s="50">
        <v>2.8037383177570101</v>
      </c>
      <c r="I148" s="76" t="str">
        <f t="shared" si="4"/>
        <v>No</v>
      </c>
      <c r="J148" s="49" t="str">
        <f t="shared" si="5"/>
        <v>No</v>
      </c>
      <c r="K148" s="47">
        <v>8.4248871294845207E-2</v>
      </c>
      <c r="L148" s="50">
        <v>8.4181941615750198</v>
      </c>
      <c r="M148" s="47">
        <v>0.12742030472240701</v>
      </c>
      <c r="N148" s="50">
        <v>11.7601246105919</v>
      </c>
    </row>
    <row r="149" spans="1:14" x14ac:dyDescent="0.2">
      <c r="A149" s="57" t="s">
        <v>621</v>
      </c>
      <c r="B149" s="44" t="s">
        <v>622</v>
      </c>
      <c r="C149" s="45">
        <v>57</v>
      </c>
      <c r="D149" s="46" t="s">
        <v>340</v>
      </c>
      <c r="E149" s="47">
        <v>0.48321096182834999</v>
      </c>
      <c r="F149" s="48">
        <v>16.904276985743401</v>
      </c>
      <c r="G149" s="47">
        <v>0.60623377324369099</v>
      </c>
      <c r="H149" s="50">
        <v>44.0298507462687</v>
      </c>
      <c r="I149" s="76" t="str">
        <f t="shared" si="4"/>
        <v>No</v>
      </c>
      <c r="J149" s="49" t="str">
        <f t="shared" si="5"/>
        <v>No</v>
      </c>
      <c r="K149" s="47">
        <v>0.103898355998851</v>
      </c>
      <c r="L149" s="50">
        <v>55.261371350984398</v>
      </c>
      <c r="M149" s="47">
        <v>0.174616756301639</v>
      </c>
      <c r="N149" s="50">
        <v>68.656716417910403</v>
      </c>
    </row>
    <row r="150" spans="1:14" x14ac:dyDescent="0.2">
      <c r="A150" s="57" t="s">
        <v>623</v>
      </c>
      <c r="B150" s="44" t="s">
        <v>624</v>
      </c>
      <c r="C150" s="45">
        <v>55</v>
      </c>
      <c r="D150" s="46" t="s">
        <v>340</v>
      </c>
      <c r="E150" s="47">
        <v>0.46629715992843002</v>
      </c>
      <c r="F150" s="48">
        <v>11.880515953835699</v>
      </c>
      <c r="G150" s="47">
        <v>0.485071982097106</v>
      </c>
      <c r="H150" s="50">
        <v>5.4517133956386301</v>
      </c>
      <c r="I150" s="76" t="str">
        <f t="shared" si="4"/>
        <v>No</v>
      </c>
      <c r="J150" s="49" t="str">
        <f t="shared" si="5"/>
        <v>No</v>
      </c>
      <c r="K150" s="47">
        <v>9.2057472560156894E-2</v>
      </c>
      <c r="L150" s="50">
        <v>32.382892057026503</v>
      </c>
      <c r="M150" s="47">
        <v>0.140283504669308</v>
      </c>
      <c r="N150" s="50">
        <v>42.367601246105899</v>
      </c>
    </row>
    <row r="151" spans="1:14" x14ac:dyDescent="0.2">
      <c r="A151" s="57" t="s">
        <v>625</v>
      </c>
      <c r="B151" s="44" t="s">
        <v>626</v>
      </c>
      <c r="C151" s="45">
        <v>57</v>
      </c>
      <c r="D151" s="46" t="s">
        <v>340</v>
      </c>
      <c r="E151" s="47">
        <v>0.44018586493950601</v>
      </c>
      <c r="F151" s="48">
        <v>7.4677528852681601</v>
      </c>
      <c r="G151" s="47">
        <v>0.62182727555252704</v>
      </c>
      <c r="H151" s="50">
        <v>51.243781094527399</v>
      </c>
      <c r="I151" s="76" t="str">
        <f t="shared" si="4"/>
        <v>No</v>
      </c>
      <c r="J151" s="49" t="str">
        <f t="shared" si="5"/>
        <v>No</v>
      </c>
      <c r="K151" s="47">
        <v>9.9159787220770998E-2</v>
      </c>
      <c r="L151" s="50">
        <v>48.811948404616402</v>
      </c>
      <c r="M151" s="47">
        <v>0.13726153914874101</v>
      </c>
      <c r="N151" s="50">
        <v>29.601990049751201</v>
      </c>
    </row>
    <row r="152" spans="1:14" x14ac:dyDescent="0.2">
      <c r="A152" s="57" t="s">
        <v>627</v>
      </c>
      <c r="B152" s="44" t="s">
        <v>628</v>
      </c>
      <c r="C152" s="45">
        <v>57</v>
      </c>
      <c r="D152" s="46" t="s">
        <v>340</v>
      </c>
      <c r="E152" s="47">
        <v>0.41986214787474102</v>
      </c>
      <c r="F152" s="48">
        <v>4.5485403937542399</v>
      </c>
      <c r="G152" s="47">
        <v>0.53327042078963305</v>
      </c>
      <c r="H152" s="50">
        <v>19.154228855721399</v>
      </c>
      <c r="I152" s="76" t="str">
        <f t="shared" si="4"/>
        <v>No</v>
      </c>
      <c r="J152" s="49" t="str">
        <f t="shared" si="5"/>
        <v>No</v>
      </c>
      <c r="K152" s="47">
        <v>8.48811703158346E-2</v>
      </c>
      <c r="L152" s="50">
        <v>11.4731839782756</v>
      </c>
      <c r="M152" s="47">
        <v>0.125757369355116</v>
      </c>
      <c r="N152" s="50">
        <v>7.4626865671641802</v>
      </c>
    </row>
    <row r="153" spans="1:14" x14ac:dyDescent="0.2">
      <c r="A153" s="57" t="s">
        <v>365</v>
      </c>
      <c r="B153" s="44" t="s">
        <v>629</v>
      </c>
      <c r="C153" s="45">
        <v>57</v>
      </c>
      <c r="D153" s="46" t="s">
        <v>340</v>
      </c>
      <c r="E153" s="47">
        <v>0.43937757532425098</v>
      </c>
      <c r="F153" s="48">
        <v>7.33197556008147</v>
      </c>
      <c r="G153" s="47">
        <v>0.515304432406681</v>
      </c>
      <c r="H153" s="50">
        <v>13.4328358208955</v>
      </c>
      <c r="I153" s="76" t="str">
        <f t="shared" si="4"/>
        <v>No</v>
      </c>
      <c r="J153" s="49" t="str">
        <f t="shared" si="5"/>
        <v>No</v>
      </c>
      <c r="K153" s="47">
        <v>8.9554460168652095E-2</v>
      </c>
      <c r="L153" s="50">
        <v>25.050916496945</v>
      </c>
      <c r="M153" s="47">
        <v>0.139337194451681</v>
      </c>
      <c r="N153" s="50">
        <v>33.084577114427901</v>
      </c>
    </row>
    <row r="154" spans="1:14" x14ac:dyDescent="0.2">
      <c r="A154" s="57" t="s">
        <v>630</v>
      </c>
      <c r="B154" s="44" t="s">
        <v>631</v>
      </c>
      <c r="C154" s="45">
        <v>57</v>
      </c>
      <c r="D154" s="46" t="s">
        <v>340</v>
      </c>
      <c r="E154" s="47">
        <v>0.46818004775914601</v>
      </c>
      <c r="F154" s="48">
        <v>12.3557365919891</v>
      </c>
      <c r="G154" s="47">
        <v>0.67463178807229396</v>
      </c>
      <c r="H154" s="50">
        <v>71.144278606965202</v>
      </c>
      <c r="I154" s="76" t="str">
        <f t="shared" si="4"/>
        <v>No</v>
      </c>
      <c r="J154" s="49" t="str">
        <f t="shared" si="5"/>
        <v>No</v>
      </c>
      <c r="K154" s="47">
        <v>9.51228586671026E-2</v>
      </c>
      <c r="L154" s="50">
        <v>40.7331975560082</v>
      </c>
      <c r="M154" s="47">
        <v>0.149672325212025</v>
      </c>
      <c r="N154" s="50">
        <v>45.522388059701498</v>
      </c>
    </row>
    <row r="155" spans="1:14" x14ac:dyDescent="0.2">
      <c r="A155" s="57" t="s">
        <v>632</v>
      </c>
      <c r="B155" s="44" t="s">
        <v>633</v>
      </c>
      <c r="C155" s="45">
        <v>57</v>
      </c>
      <c r="D155" s="46" t="s">
        <v>340</v>
      </c>
      <c r="E155" s="47">
        <v>0.43259061430370599</v>
      </c>
      <c r="F155" s="48">
        <v>5.9063136456211804</v>
      </c>
      <c r="G155" s="47">
        <v>0.46711306863145302</v>
      </c>
      <c r="H155" s="50">
        <v>6.4676616915422898</v>
      </c>
      <c r="I155" s="76" t="str">
        <f t="shared" si="4"/>
        <v>No</v>
      </c>
      <c r="J155" s="49" t="str">
        <f t="shared" si="5"/>
        <v>No</v>
      </c>
      <c r="K155" s="47">
        <v>8.4001504124366799E-2</v>
      </c>
      <c r="L155" s="50">
        <v>7.3998642226748101</v>
      </c>
      <c r="M155" s="47">
        <v>0.125340277840398</v>
      </c>
      <c r="N155" s="50">
        <v>4.4776119402985097</v>
      </c>
    </row>
    <row r="156" spans="1:14" x14ac:dyDescent="0.2">
      <c r="A156" s="57" t="s">
        <v>634</v>
      </c>
      <c r="B156" s="44" t="s">
        <v>635</v>
      </c>
      <c r="C156" s="45">
        <v>57</v>
      </c>
      <c r="D156" s="46" t="s">
        <v>340</v>
      </c>
      <c r="E156" s="47">
        <v>0.43055376215104402</v>
      </c>
      <c r="F156" s="48">
        <v>5.7705363204344904</v>
      </c>
      <c r="G156" s="47">
        <v>0.48437293775641999</v>
      </c>
      <c r="H156" s="50">
        <v>8.7064676616915406</v>
      </c>
      <c r="I156" s="76" t="str">
        <f t="shared" si="4"/>
        <v>No</v>
      </c>
      <c r="J156" s="49" t="str">
        <f t="shared" si="5"/>
        <v>No</v>
      </c>
      <c r="K156" s="47">
        <v>8.9549107205311201E-2</v>
      </c>
      <c r="L156" s="50">
        <v>24.983027834351699</v>
      </c>
      <c r="M156" s="47">
        <v>0.13240304546131601</v>
      </c>
      <c r="N156" s="50">
        <v>22.636815920398</v>
      </c>
    </row>
    <row r="157" spans="1:14" x14ac:dyDescent="0.2">
      <c r="A157" s="57" t="s">
        <v>636</v>
      </c>
      <c r="B157" s="44" t="s">
        <v>637</v>
      </c>
      <c r="C157" s="45">
        <v>57</v>
      </c>
      <c r="D157" s="46" t="s">
        <v>340</v>
      </c>
      <c r="E157" s="47">
        <v>0.43571467208255699</v>
      </c>
      <c r="F157" s="48">
        <v>6.3815342837746103</v>
      </c>
      <c r="G157" s="47">
        <v>0.51850692751449901</v>
      </c>
      <c r="H157" s="50">
        <v>15.1741293532338</v>
      </c>
      <c r="I157" s="76" t="str">
        <f t="shared" si="4"/>
        <v>No</v>
      </c>
      <c r="J157" s="49" t="str">
        <f t="shared" si="5"/>
        <v>No</v>
      </c>
      <c r="K157" s="47">
        <v>9.4211902949006304E-2</v>
      </c>
      <c r="L157" s="50">
        <v>38.696537678207697</v>
      </c>
      <c r="M157" s="47">
        <v>0.14043911411953999</v>
      </c>
      <c r="N157" s="50">
        <v>34.825870646766198</v>
      </c>
    </row>
    <row r="158" spans="1:14" x14ac:dyDescent="0.2">
      <c r="A158" s="57" t="s">
        <v>638</v>
      </c>
      <c r="B158" s="44" t="s">
        <v>639</v>
      </c>
      <c r="C158" s="45">
        <v>57</v>
      </c>
      <c r="D158" s="46" t="s">
        <v>340</v>
      </c>
      <c r="E158" s="47">
        <v>0.43032310209763902</v>
      </c>
      <c r="F158" s="48">
        <v>5.5668703326544504</v>
      </c>
      <c r="G158" s="47">
        <v>0.53362465210263299</v>
      </c>
      <c r="H158" s="50">
        <v>19.6517412935323</v>
      </c>
      <c r="I158" s="76" t="str">
        <f t="shared" si="4"/>
        <v>No</v>
      </c>
      <c r="J158" s="49" t="str">
        <f t="shared" si="5"/>
        <v>No</v>
      </c>
      <c r="K158" s="47">
        <v>8.5819119747049394E-2</v>
      </c>
      <c r="L158" s="50">
        <v>13.7135098438561</v>
      </c>
      <c r="M158" s="47">
        <v>0.126651641365987</v>
      </c>
      <c r="N158" s="50">
        <v>10.199004975124399</v>
      </c>
    </row>
    <row r="159" spans="1:14" x14ac:dyDescent="0.2">
      <c r="A159" s="57" t="s">
        <v>640</v>
      </c>
      <c r="B159" s="44" t="s">
        <v>641</v>
      </c>
      <c r="C159" s="45">
        <v>57</v>
      </c>
      <c r="D159" s="46" t="s">
        <v>340</v>
      </c>
      <c r="E159" s="47">
        <v>0.42067739949459898</v>
      </c>
      <c r="F159" s="48">
        <v>4.6164290563475898</v>
      </c>
      <c r="G159" s="47">
        <v>0.53360551385366495</v>
      </c>
      <c r="H159" s="50">
        <v>19.402985074626901</v>
      </c>
      <c r="I159" s="76" t="str">
        <f t="shared" si="4"/>
        <v>No</v>
      </c>
      <c r="J159" s="49" t="str">
        <f t="shared" si="5"/>
        <v>No</v>
      </c>
      <c r="K159" s="47">
        <v>8.4741464389856497E-2</v>
      </c>
      <c r="L159" s="50">
        <v>10.7942973523422</v>
      </c>
      <c r="M159" s="47">
        <v>0.126032152151584</v>
      </c>
      <c r="N159" s="50">
        <v>8.9552238805970106</v>
      </c>
    </row>
    <row r="160" spans="1:14" x14ac:dyDescent="0.2">
      <c r="A160" s="57" t="s">
        <v>642</v>
      </c>
      <c r="B160" s="44" t="s">
        <v>643</v>
      </c>
      <c r="C160" s="45">
        <v>57</v>
      </c>
      <c r="D160" s="46" t="s">
        <v>340</v>
      </c>
      <c r="E160" s="47">
        <v>0.51329402793709</v>
      </c>
      <c r="F160" s="48">
        <v>27.902240325865598</v>
      </c>
      <c r="G160" s="47">
        <v>0.66983327179264496</v>
      </c>
      <c r="H160" s="50">
        <v>69.651741293532297</v>
      </c>
      <c r="I160" s="76" t="str">
        <f t="shared" si="4"/>
        <v>No</v>
      </c>
      <c r="J160" s="49" t="str">
        <f t="shared" si="5"/>
        <v>No</v>
      </c>
      <c r="K160" s="47">
        <v>8.4460175070082799E-2</v>
      </c>
      <c r="L160" s="50">
        <v>9.8438560760352996</v>
      </c>
      <c r="M160" s="47">
        <v>0.12657893492949701</v>
      </c>
      <c r="N160" s="50">
        <v>9.9502487562189099</v>
      </c>
    </row>
    <row r="161" spans="1:14" x14ac:dyDescent="0.2">
      <c r="A161" s="57" t="s">
        <v>644</v>
      </c>
      <c r="B161" s="44" t="s">
        <v>645</v>
      </c>
      <c r="C161" s="45">
        <v>57</v>
      </c>
      <c r="D161" s="46" t="s">
        <v>340</v>
      </c>
      <c r="E161" s="47">
        <v>0.42973864227764902</v>
      </c>
      <c r="F161" s="48">
        <v>5.4989816700610996</v>
      </c>
      <c r="G161" s="47">
        <v>0.60947530736993705</v>
      </c>
      <c r="H161" s="50">
        <v>45.024875621890502</v>
      </c>
      <c r="I161" s="76" t="str">
        <f t="shared" si="4"/>
        <v>No</v>
      </c>
      <c r="J161" s="49" t="str">
        <f t="shared" si="5"/>
        <v>No</v>
      </c>
      <c r="K161" s="47">
        <v>0.10415965909260901</v>
      </c>
      <c r="L161" s="50">
        <v>55.804480651731197</v>
      </c>
      <c r="M161" s="47">
        <v>0.15310751380448401</v>
      </c>
      <c r="N161" s="50">
        <v>51.741293532338297</v>
      </c>
    </row>
    <row r="162" spans="1:14" x14ac:dyDescent="0.2">
      <c r="A162" s="57" t="s">
        <v>646</v>
      </c>
      <c r="B162" s="44" t="s">
        <v>647</v>
      </c>
      <c r="C162" s="45">
        <v>57</v>
      </c>
      <c r="D162" s="46" t="s">
        <v>340</v>
      </c>
      <c r="E162" s="47">
        <v>0.429186015893322</v>
      </c>
      <c r="F162" s="48">
        <v>5.4310930074677497</v>
      </c>
      <c r="G162" s="47">
        <v>0.53269826098491901</v>
      </c>
      <c r="H162" s="50">
        <v>18.905472636815901</v>
      </c>
      <c r="I162" s="76" t="str">
        <f t="shared" si="4"/>
        <v>No</v>
      </c>
      <c r="J162" s="49" t="str">
        <f t="shared" si="5"/>
        <v>No</v>
      </c>
      <c r="K162" s="47">
        <v>8.4620867462017496E-2</v>
      </c>
      <c r="L162" s="50">
        <v>10.3190767141887</v>
      </c>
      <c r="M162" s="47">
        <v>0.12593979886013301</v>
      </c>
      <c r="N162" s="50">
        <v>8.2089552238806007</v>
      </c>
    </row>
    <row r="163" spans="1:14" x14ac:dyDescent="0.2">
      <c r="A163" s="57" t="s">
        <v>648</v>
      </c>
      <c r="B163" s="44" t="s">
        <v>649</v>
      </c>
      <c r="C163" s="45">
        <v>57</v>
      </c>
      <c r="D163" s="46" t="s">
        <v>340</v>
      </c>
      <c r="E163" s="47">
        <v>0.44464631944932498</v>
      </c>
      <c r="F163" s="48">
        <v>8.4860828241683706</v>
      </c>
      <c r="G163" s="47">
        <v>0.62744167003131701</v>
      </c>
      <c r="H163" s="50">
        <v>54.228855721393003</v>
      </c>
      <c r="I163" s="76" t="str">
        <f t="shared" si="4"/>
        <v>No</v>
      </c>
      <c r="J163" s="49" t="str">
        <f t="shared" si="5"/>
        <v>No</v>
      </c>
      <c r="K163" s="47">
        <v>8.9695602157159701E-2</v>
      </c>
      <c r="L163" s="50">
        <v>25.458248472505101</v>
      </c>
      <c r="M163" s="47">
        <v>0.13625391650215099</v>
      </c>
      <c r="N163" s="50">
        <v>28.358208955223901</v>
      </c>
    </row>
    <row r="164" spans="1:14" x14ac:dyDescent="0.2">
      <c r="A164" s="57" t="s">
        <v>650</v>
      </c>
      <c r="B164" s="44" t="s">
        <v>651</v>
      </c>
      <c r="C164" s="45">
        <v>57</v>
      </c>
      <c r="D164" s="46" t="s">
        <v>340</v>
      </c>
      <c r="E164" s="47">
        <v>0.42602900203191302</v>
      </c>
      <c r="F164" s="48">
        <v>5.0237610319076698</v>
      </c>
      <c r="G164" s="47">
        <v>0.51287929625659801</v>
      </c>
      <c r="H164" s="50">
        <v>12.437810945273601</v>
      </c>
      <c r="I164" s="76" t="str">
        <f t="shared" si="4"/>
        <v>No</v>
      </c>
      <c r="J164" s="49" t="str">
        <f t="shared" si="5"/>
        <v>No</v>
      </c>
      <c r="K164" s="47">
        <v>9.1091390188056801E-2</v>
      </c>
      <c r="L164" s="50">
        <v>29.8031228784793</v>
      </c>
      <c r="M164" s="47">
        <v>0.131683599957124</v>
      </c>
      <c r="N164" s="50">
        <v>21.3930348258706</v>
      </c>
    </row>
    <row r="165" spans="1:14" x14ac:dyDescent="0.2">
      <c r="A165" s="57" t="s">
        <v>652</v>
      </c>
      <c r="B165" s="44" t="s">
        <v>653</v>
      </c>
      <c r="C165" s="45">
        <v>57</v>
      </c>
      <c r="D165" s="46" t="s">
        <v>340</v>
      </c>
      <c r="E165" s="47">
        <v>0.4311852780789</v>
      </c>
      <c r="F165" s="48">
        <v>5.8384249830278296</v>
      </c>
      <c r="G165" s="47">
        <v>0.51364745079837604</v>
      </c>
      <c r="H165" s="50">
        <v>12.935323383084601</v>
      </c>
      <c r="I165" s="76" t="str">
        <f t="shared" si="4"/>
        <v>No</v>
      </c>
      <c r="J165" s="49" t="str">
        <f t="shared" si="5"/>
        <v>No</v>
      </c>
      <c r="K165" s="47">
        <v>0.102252703249188</v>
      </c>
      <c r="L165" s="50">
        <v>53.224711473184001</v>
      </c>
      <c r="M165" s="47">
        <v>0.14104677301362101</v>
      </c>
      <c r="N165" s="50">
        <v>35.323383084577102</v>
      </c>
    </row>
    <row r="166" spans="1:14" x14ac:dyDescent="0.2">
      <c r="A166" s="57" t="s">
        <v>654</v>
      </c>
      <c r="B166" s="44" t="s">
        <v>655</v>
      </c>
      <c r="C166" s="45">
        <v>57</v>
      </c>
      <c r="D166" s="46" t="s">
        <v>340</v>
      </c>
      <c r="E166" s="47">
        <v>0.42670167624444699</v>
      </c>
      <c r="F166" s="48">
        <v>5.0916496945010197</v>
      </c>
      <c r="G166" s="47">
        <v>0.57683891828043099</v>
      </c>
      <c r="H166" s="50">
        <v>33.084577114427901</v>
      </c>
      <c r="I166" s="76" t="str">
        <f t="shared" si="4"/>
        <v>No</v>
      </c>
      <c r="J166" s="49" t="str">
        <f t="shared" si="5"/>
        <v>No</v>
      </c>
      <c r="K166" s="47">
        <v>0.10644395398808</v>
      </c>
      <c r="L166" s="50">
        <v>58.3842498302783</v>
      </c>
      <c r="M166" s="47">
        <v>0.155665277109198</v>
      </c>
      <c r="N166" s="50">
        <v>54.975124378109498</v>
      </c>
    </row>
    <row r="167" spans="1:14" x14ac:dyDescent="0.2">
      <c r="A167" s="57" t="s">
        <v>656</v>
      </c>
      <c r="B167" s="44" t="s">
        <v>657</v>
      </c>
      <c r="C167" s="45">
        <v>57</v>
      </c>
      <c r="D167" s="46" t="s">
        <v>340</v>
      </c>
      <c r="E167" s="47">
        <v>0.47942126352827702</v>
      </c>
      <c r="F167" s="48">
        <v>15.885947046843199</v>
      </c>
      <c r="G167" s="47">
        <v>0.70903867552635802</v>
      </c>
      <c r="H167" s="50">
        <v>80.348258706467703</v>
      </c>
      <c r="I167" s="76" t="str">
        <f t="shared" si="4"/>
        <v>No</v>
      </c>
      <c r="J167" s="49" t="str">
        <f t="shared" si="5"/>
        <v>No</v>
      </c>
      <c r="K167" s="47">
        <v>9.2834583477003796E-2</v>
      </c>
      <c r="L167" s="50">
        <v>34.487440597420203</v>
      </c>
      <c r="M167" s="47">
        <v>0.135321192067449</v>
      </c>
      <c r="N167" s="50">
        <v>26.616915422885601</v>
      </c>
    </row>
    <row r="168" spans="1:14" x14ac:dyDescent="0.2">
      <c r="A168" s="57" t="s">
        <v>658</v>
      </c>
      <c r="B168" s="44" t="s">
        <v>659</v>
      </c>
      <c r="C168" s="45">
        <v>57</v>
      </c>
      <c r="D168" s="46" t="s">
        <v>340</v>
      </c>
      <c r="E168" s="47">
        <v>0.47375050323163098</v>
      </c>
      <c r="F168" s="48">
        <v>13.985064494229499</v>
      </c>
      <c r="G168" s="47">
        <v>0.58628639027974105</v>
      </c>
      <c r="H168" s="50">
        <v>35.572139303482601</v>
      </c>
      <c r="I168" s="76" t="str">
        <f t="shared" si="4"/>
        <v>No</v>
      </c>
      <c r="J168" s="49" t="str">
        <f t="shared" si="5"/>
        <v>No</v>
      </c>
      <c r="K168" s="47">
        <v>8.4422018173188507E-2</v>
      </c>
      <c r="L168" s="50">
        <v>9.5044127630685704</v>
      </c>
      <c r="M168" s="47">
        <v>0.12546079052447601</v>
      </c>
      <c r="N168" s="50">
        <v>4.9751243781094496</v>
      </c>
    </row>
    <row r="169" spans="1:14" x14ac:dyDescent="0.2">
      <c r="A169" s="57" t="s">
        <v>660</v>
      </c>
      <c r="B169" s="44" t="s">
        <v>661</v>
      </c>
      <c r="C169" s="45">
        <v>57</v>
      </c>
      <c r="D169" s="46" t="s">
        <v>340</v>
      </c>
      <c r="E169" s="47">
        <v>0.44305119590201703</v>
      </c>
      <c r="F169" s="48">
        <v>8.07875084860828</v>
      </c>
      <c r="G169" s="47">
        <v>0.55257666977165298</v>
      </c>
      <c r="H169" s="50">
        <v>25.124378109452699</v>
      </c>
      <c r="I169" s="76" t="str">
        <f t="shared" si="4"/>
        <v>No</v>
      </c>
      <c r="J169" s="49" t="str">
        <f t="shared" si="5"/>
        <v>No</v>
      </c>
      <c r="K169" s="47">
        <v>9.4524854252073007E-2</v>
      </c>
      <c r="L169" s="50">
        <v>39.5112016293279</v>
      </c>
      <c r="M169" s="47">
        <v>0.13536594913805999</v>
      </c>
      <c r="N169" s="50">
        <v>26.865671641791</v>
      </c>
    </row>
    <row r="170" spans="1:14" x14ac:dyDescent="0.2">
      <c r="A170" s="57" t="s">
        <v>662</v>
      </c>
      <c r="B170" s="44" t="s">
        <v>663</v>
      </c>
      <c r="C170" s="45">
        <v>57</v>
      </c>
      <c r="D170" s="46" t="s">
        <v>340</v>
      </c>
      <c r="E170" s="47">
        <v>0.451365843885361</v>
      </c>
      <c r="F170" s="48">
        <v>9.5723014256619106</v>
      </c>
      <c r="G170" s="47">
        <v>0.52725755580576195</v>
      </c>
      <c r="H170" s="50">
        <v>17.910447761194</v>
      </c>
      <c r="I170" s="76" t="str">
        <f t="shared" si="4"/>
        <v>No</v>
      </c>
      <c r="J170" s="49" t="str">
        <f t="shared" si="5"/>
        <v>No</v>
      </c>
      <c r="K170" s="47">
        <v>8.6950818995173096E-2</v>
      </c>
      <c r="L170" s="50">
        <v>17.515274949083501</v>
      </c>
      <c r="M170" s="47">
        <v>0.13042524349509901</v>
      </c>
      <c r="N170" s="50">
        <v>19.154228855721399</v>
      </c>
    </row>
    <row r="171" spans="1:14" x14ac:dyDescent="0.2">
      <c r="A171" s="57" t="s">
        <v>664</v>
      </c>
      <c r="B171" s="44" t="s">
        <v>665</v>
      </c>
      <c r="C171" s="45">
        <v>57</v>
      </c>
      <c r="D171" s="46" t="s">
        <v>340</v>
      </c>
      <c r="E171" s="47">
        <v>0.44128884845544297</v>
      </c>
      <c r="F171" s="48">
        <v>7.6035302104548501</v>
      </c>
      <c r="G171" s="47">
        <v>0.59100279942348799</v>
      </c>
      <c r="H171" s="50">
        <v>36.567164179104502</v>
      </c>
      <c r="I171" s="76" t="str">
        <f t="shared" si="4"/>
        <v>No</v>
      </c>
      <c r="J171" s="49" t="str">
        <f t="shared" si="5"/>
        <v>No</v>
      </c>
      <c r="K171" s="47">
        <v>9.7572641659152803E-2</v>
      </c>
      <c r="L171" s="50">
        <v>45.281737949762402</v>
      </c>
      <c r="M171" s="47">
        <v>0.137707085531447</v>
      </c>
      <c r="N171" s="50">
        <v>30.3482587064677</v>
      </c>
    </row>
    <row r="172" spans="1:14" x14ac:dyDescent="0.2">
      <c r="A172" s="57" t="s">
        <v>666</v>
      </c>
      <c r="B172" s="44" t="s">
        <v>667</v>
      </c>
      <c r="C172" s="45">
        <v>57</v>
      </c>
      <c r="D172" s="46" t="s">
        <v>340</v>
      </c>
      <c r="E172" s="47">
        <v>0.42792228218536799</v>
      </c>
      <c r="F172" s="48">
        <v>5.2274270196877097</v>
      </c>
      <c r="G172" s="47">
        <v>0.61675618213879801</v>
      </c>
      <c r="H172" s="50">
        <v>47.761194029850699</v>
      </c>
      <c r="I172" s="76" t="str">
        <f t="shared" si="4"/>
        <v>No</v>
      </c>
      <c r="J172" s="49" t="str">
        <f t="shared" si="5"/>
        <v>No</v>
      </c>
      <c r="K172" s="47">
        <v>9.0361989503418602E-2</v>
      </c>
      <c r="L172" s="50">
        <v>27.6985743380855</v>
      </c>
      <c r="M172" s="47">
        <v>0.13132329122306199</v>
      </c>
      <c r="N172" s="50">
        <v>20.646766169154201</v>
      </c>
    </row>
    <row r="173" spans="1:14" x14ac:dyDescent="0.2">
      <c r="A173" s="57" t="s">
        <v>668</v>
      </c>
      <c r="B173" s="44" t="s">
        <v>669</v>
      </c>
      <c r="C173" s="45">
        <v>57</v>
      </c>
      <c r="D173" s="46" t="s">
        <v>340</v>
      </c>
      <c r="E173" s="47">
        <v>0.42782351436652499</v>
      </c>
      <c r="F173" s="48">
        <v>5.1595383570943696</v>
      </c>
      <c r="G173" s="47">
        <v>0.55234254826338203</v>
      </c>
      <c r="H173" s="50">
        <v>24.875621890547301</v>
      </c>
      <c r="I173" s="76" t="str">
        <f t="shared" si="4"/>
        <v>No</v>
      </c>
      <c r="J173" s="49" t="str">
        <f t="shared" si="5"/>
        <v>No</v>
      </c>
      <c r="K173" s="47">
        <v>8.8924927156152606E-2</v>
      </c>
      <c r="L173" s="50">
        <v>23.421588594704701</v>
      </c>
      <c r="M173" s="47">
        <v>0.13037047561614801</v>
      </c>
      <c r="N173" s="50">
        <v>18.905472636815901</v>
      </c>
    </row>
    <row r="174" spans="1:14" x14ac:dyDescent="0.2">
      <c r="A174" s="57" t="s">
        <v>670</v>
      </c>
      <c r="B174" s="44" t="s">
        <v>671</v>
      </c>
      <c r="C174" s="45">
        <v>57</v>
      </c>
      <c r="D174" s="46" t="s">
        <v>340</v>
      </c>
      <c r="E174" s="47">
        <v>0.402949342052072</v>
      </c>
      <c r="F174" s="48">
        <v>3.5302104548540401</v>
      </c>
      <c r="G174" s="47">
        <v>0.46313181130083397</v>
      </c>
      <c r="H174" s="50">
        <v>5.7213930348258701</v>
      </c>
      <c r="I174" s="76" t="str">
        <f t="shared" si="4"/>
        <v>No</v>
      </c>
      <c r="J174" s="49" t="str">
        <f t="shared" si="5"/>
        <v>No</v>
      </c>
      <c r="K174" s="47">
        <v>8.6033378488279993E-2</v>
      </c>
      <c r="L174" s="50">
        <v>14.4602851323829</v>
      </c>
      <c r="M174" s="47">
        <v>0.126797342765676</v>
      </c>
      <c r="N174" s="50">
        <v>11.194029850746301</v>
      </c>
    </row>
    <row r="175" spans="1:14" x14ac:dyDescent="0.2">
      <c r="A175" s="57" t="s">
        <v>672</v>
      </c>
      <c r="B175" s="44" t="s">
        <v>673</v>
      </c>
      <c r="C175" s="45">
        <v>57</v>
      </c>
      <c r="D175" s="46" t="s">
        <v>340</v>
      </c>
      <c r="E175" s="47">
        <v>0.41469281589857698</v>
      </c>
      <c r="F175" s="48">
        <v>4.0733197556008101</v>
      </c>
      <c r="G175" s="47">
        <v>0.47406753320110101</v>
      </c>
      <c r="H175" s="50">
        <v>7.7114427860696502</v>
      </c>
      <c r="I175" s="76" t="str">
        <f t="shared" si="4"/>
        <v>No</v>
      </c>
      <c r="J175" s="49" t="str">
        <f t="shared" si="5"/>
        <v>No</v>
      </c>
      <c r="K175" s="47">
        <v>8.4290659077357097E-2</v>
      </c>
      <c r="L175" s="50">
        <v>8.6218601493550597</v>
      </c>
      <c r="M175" s="47">
        <v>0.12577447154193799</v>
      </c>
      <c r="N175" s="50">
        <v>7.7114427860696502</v>
      </c>
    </row>
    <row r="176" spans="1:14" x14ac:dyDescent="0.2">
      <c r="A176" s="57" t="s">
        <v>674</v>
      </c>
      <c r="B176" s="44" t="s">
        <v>675</v>
      </c>
      <c r="C176" s="45">
        <v>57</v>
      </c>
      <c r="D176" s="46" t="s">
        <v>340</v>
      </c>
      <c r="E176" s="47">
        <v>0.43392256333096901</v>
      </c>
      <c r="F176" s="48">
        <v>6.0420909708078696</v>
      </c>
      <c r="G176" s="47">
        <v>0.50204296511365598</v>
      </c>
      <c r="H176" s="50">
        <v>11.194029850746301</v>
      </c>
      <c r="I176" s="76" t="str">
        <f t="shared" si="4"/>
        <v>No</v>
      </c>
      <c r="J176" s="49" t="str">
        <f t="shared" si="5"/>
        <v>No</v>
      </c>
      <c r="K176" s="47">
        <v>9.7114280073857501E-2</v>
      </c>
      <c r="L176" s="50">
        <v>44.059742023082102</v>
      </c>
      <c r="M176" s="47">
        <v>0.152353137704998</v>
      </c>
      <c r="N176" s="50">
        <v>49.502487562189103</v>
      </c>
    </row>
    <row r="177" spans="1:14" x14ac:dyDescent="0.2">
      <c r="A177" s="57" t="s">
        <v>449</v>
      </c>
      <c r="B177" s="44" t="s">
        <v>676</v>
      </c>
      <c r="C177" s="45">
        <v>57</v>
      </c>
      <c r="D177" s="46" t="s">
        <v>340</v>
      </c>
      <c r="E177" s="47">
        <v>0.44399169314407499</v>
      </c>
      <c r="F177" s="48">
        <v>8.3503054989816707</v>
      </c>
      <c r="G177" s="47">
        <v>0.48745707807413202</v>
      </c>
      <c r="H177" s="50">
        <v>9.2039800995024894</v>
      </c>
      <c r="I177" s="76" t="str">
        <f t="shared" si="4"/>
        <v>No</v>
      </c>
      <c r="J177" s="49" t="str">
        <f t="shared" si="5"/>
        <v>No</v>
      </c>
      <c r="K177" s="47">
        <v>9.3459186074456302E-2</v>
      </c>
      <c r="L177" s="50">
        <v>36.3204344874406</v>
      </c>
      <c r="M177" s="47">
        <v>0.133615271053419</v>
      </c>
      <c r="N177" s="50">
        <v>25.373134328358201</v>
      </c>
    </row>
    <row r="178" spans="1:14" x14ac:dyDescent="0.2">
      <c r="A178" s="57" t="s">
        <v>677</v>
      </c>
      <c r="B178" s="44" t="s">
        <v>678</v>
      </c>
      <c r="C178" s="45">
        <v>57</v>
      </c>
      <c r="D178" s="46" t="s">
        <v>340</v>
      </c>
      <c r="E178" s="47">
        <v>0.44975741612015002</v>
      </c>
      <c r="F178" s="48">
        <v>9.3007467752885304</v>
      </c>
      <c r="G178" s="47">
        <v>0.51598171919305003</v>
      </c>
      <c r="H178" s="50">
        <v>14.179104477611901</v>
      </c>
      <c r="I178" s="76" t="str">
        <f t="shared" si="4"/>
        <v>No</v>
      </c>
      <c r="J178" s="49" t="str">
        <f t="shared" si="5"/>
        <v>No</v>
      </c>
      <c r="K178" s="47">
        <v>9.4529712052334694E-2</v>
      </c>
      <c r="L178" s="50">
        <v>39.579090291921197</v>
      </c>
      <c r="M178" s="47">
        <v>0.153586425942566</v>
      </c>
      <c r="N178" s="50">
        <v>51.990049751243802</v>
      </c>
    </row>
    <row r="179" spans="1:14" x14ac:dyDescent="0.2">
      <c r="A179" s="57" t="s">
        <v>679</v>
      </c>
      <c r="B179" s="44" t="s">
        <v>680</v>
      </c>
      <c r="C179" s="45">
        <v>57</v>
      </c>
      <c r="D179" s="46" t="s">
        <v>340</v>
      </c>
      <c r="E179" s="47">
        <v>0.43034397220522602</v>
      </c>
      <c r="F179" s="48">
        <v>5.6347589952477897</v>
      </c>
      <c r="G179" s="47">
        <v>0.561160119476796</v>
      </c>
      <c r="H179" s="50">
        <v>28.6069651741293</v>
      </c>
      <c r="I179" s="76" t="str">
        <f t="shared" si="4"/>
        <v>No</v>
      </c>
      <c r="J179" s="49" t="str">
        <f t="shared" si="5"/>
        <v>No</v>
      </c>
      <c r="K179" s="47">
        <v>8.8057715508283702E-2</v>
      </c>
      <c r="L179" s="50">
        <v>21.384928716904302</v>
      </c>
      <c r="M179" s="47">
        <v>0.136740445015929</v>
      </c>
      <c r="N179" s="50">
        <v>28.6069651741293</v>
      </c>
    </row>
    <row r="180" spans="1:14" x14ac:dyDescent="0.2">
      <c r="A180" s="57" t="s">
        <v>681</v>
      </c>
      <c r="B180" s="44" t="s">
        <v>682</v>
      </c>
      <c r="C180" s="45">
        <v>57</v>
      </c>
      <c r="D180" s="46" t="s">
        <v>340</v>
      </c>
      <c r="E180" s="47">
        <v>0.437351434764915</v>
      </c>
      <c r="F180" s="48">
        <v>6.7209775967413403</v>
      </c>
      <c r="G180" s="47">
        <v>0.54426880145055301</v>
      </c>
      <c r="H180" s="50">
        <v>22.388059701492502</v>
      </c>
      <c r="I180" s="76" t="str">
        <f t="shared" si="4"/>
        <v>No</v>
      </c>
      <c r="J180" s="49" t="str">
        <f t="shared" si="5"/>
        <v>No</v>
      </c>
      <c r="K180" s="47">
        <v>8.6113683927018694E-2</v>
      </c>
      <c r="L180" s="50">
        <v>14.867617107943</v>
      </c>
      <c r="M180" s="47">
        <v>0.12895506731787901</v>
      </c>
      <c r="N180" s="50">
        <v>16.1691542288557</v>
      </c>
    </row>
    <row r="181" spans="1:14" x14ac:dyDescent="0.2">
      <c r="A181" s="57" t="s">
        <v>683</v>
      </c>
      <c r="B181" s="44" t="s">
        <v>684</v>
      </c>
      <c r="C181" s="45">
        <v>57</v>
      </c>
      <c r="D181" s="46" t="s">
        <v>340</v>
      </c>
      <c r="E181" s="47">
        <v>0.50239299398916704</v>
      </c>
      <c r="F181" s="48">
        <v>22.7427019687712</v>
      </c>
      <c r="G181" s="47">
        <v>0.64961935193447995</v>
      </c>
      <c r="H181" s="50">
        <v>63.18407960199</v>
      </c>
      <c r="I181" s="76" t="str">
        <f t="shared" si="4"/>
        <v>No</v>
      </c>
      <c r="J181" s="49" t="str">
        <f t="shared" si="5"/>
        <v>No</v>
      </c>
      <c r="K181" s="47">
        <v>8.6021021932875794E-2</v>
      </c>
      <c r="L181" s="50">
        <v>14.392396469789499</v>
      </c>
      <c r="M181" s="47">
        <v>0.13016107329700899</v>
      </c>
      <c r="N181" s="50">
        <v>18.159203980099502</v>
      </c>
    </row>
    <row r="182" spans="1:14" x14ac:dyDescent="0.2">
      <c r="A182" s="57" t="s">
        <v>685</v>
      </c>
      <c r="B182" s="44" t="s">
        <v>686</v>
      </c>
      <c r="C182" s="45">
        <v>57</v>
      </c>
      <c r="D182" s="46" t="s">
        <v>340</v>
      </c>
      <c r="E182" s="47">
        <v>0.47137762617200302</v>
      </c>
      <c r="F182" s="48">
        <v>13.509843856075999</v>
      </c>
      <c r="G182" s="47">
        <v>0.60069701762255701</v>
      </c>
      <c r="H182" s="50">
        <v>41.293532338308502</v>
      </c>
      <c r="I182" s="76" t="str">
        <f t="shared" si="4"/>
        <v>No</v>
      </c>
      <c r="J182" s="49" t="str">
        <f t="shared" si="5"/>
        <v>No</v>
      </c>
      <c r="K182" s="47">
        <v>8.73350689351544E-2</v>
      </c>
      <c r="L182" s="50">
        <v>19.1446028513238</v>
      </c>
      <c r="M182" s="47">
        <v>0.12756167539282501</v>
      </c>
      <c r="N182" s="50">
        <v>12.1890547263682</v>
      </c>
    </row>
    <row r="183" spans="1:14" x14ac:dyDescent="0.2">
      <c r="A183" s="57" t="s">
        <v>687</v>
      </c>
      <c r="B183" s="44" t="s">
        <v>688</v>
      </c>
      <c r="C183" s="45">
        <v>57</v>
      </c>
      <c r="D183" s="46" t="s">
        <v>340</v>
      </c>
      <c r="E183" s="47">
        <v>0.52191300321061096</v>
      </c>
      <c r="F183" s="48">
        <v>32.4507807196198</v>
      </c>
      <c r="G183" s="47">
        <v>0.528891088954074</v>
      </c>
      <c r="H183" s="50">
        <v>18.159203980099502</v>
      </c>
      <c r="I183" s="76" t="str">
        <f t="shared" si="4"/>
        <v>No</v>
      </c>
      <c r="J183" s="49" t="str">
        <f t="shared" si="5"/>
        <v>No</v>
      </c>
      <c r="K183" s="47">
        <v>9.2167759122451995E-2</v>
      </c>
      <c r="L183" s="50">
        <v>32.7902240325866</v>
      </c>
      <c r="M183" s="47">
        <v>0.13915672961610701</v>
      </c>
      <c r="N183" s="50">
        <v>32.835820895522403</v>
      </c>
    </row>
    <row r="184" spans="1:14" x14ac:dyDescent="0.2">
      <c r="A184" s="57" t="s">
        <v>689</v>
      </c>
      <c r="B184" s="44" t="s">
        <v>690</v>
      </c>
      <c r="C184" s="45">
        <v>57</v>
      </c>
      <c r="D184" s="46" t="s">
        <v>340</v>
      </c>
      <c r="E184" s="47">
        <v>0.52794095285585596</v>
      </c>
      <c r="F184" s="48">
        <v>35.777325186693801</v>
      </c>
      <c r="G184" s="47">
        <v>0.64070302962849301</v>
      </c>
      <c r="H184" s="50">
        <v>59.203980099502502</v>
      </c>
      <c r="I184" s="76" t="str">
        <f t="shared" si="4"/>
        <v>No</v>
      </c>
      <c r="J184" s="49" t="str">
        <f t="shared" si="5"/>
        <v>No</v>
      </c>
      <c r="K184" s="47">
        <v>7.7461493167796894E-2</v>
      </c>
      <c r="L184" s="50">
        <v>3.4623217922606901</v>
      </c>
      <c r="M184" s="47">
        <v>0.116085590122174</v>
      </c>
      <c r="N184" s="50">
        <v>2.23880597014925</v>
      </c>
    </row>
    <row r="185" spans="1:14" x14ac:dyDescent="0.2">
      <c r="A185" s="57" t="s">
        <v>691</v>
      </c>
      <c r="B185" s="44" t="s">
        <v>692</v>
      </c>
      <c r="C185" s="45">
        <v>57</v>
      </c>
      <c r="D185" s="46" t="s">
        <v>340</v>
      </c>
      <c r="E185" s="47">
        <v>0.67984824376889197</v>
      </c>
      <c r="F185" s="48">
        <v>76.714188730481993</v>
      </c>
      <c r="G185" s="47">
        <v>0.67297583821093399</v>
      </c>
      <c r="H185" s="50">
        <v>70.149253731343293</v>
      </c>
      <c r="I185" s="76" t="str">
        <f t="shared" si="4"/>
        <v>No</v>
      </c>
      <c r="J185" s="49" t="str">
        <f t="shared" si="5"/>
        <v>No</v>
      </c>
      <c r="K185" s="47">
        <v>9.8140878946635202E-2</v>
      </c>
      <c r="L185" s="50">
        <v>46.775288526815999</v>
      </c>
      <c r="M185" s="47">
        <v>0.149231755847165</v>
      </c>
      <c r="N185" s="50">
        <v>44.776119402985103</v>
      </c>
    </row>
    <row r="186" spans="1:14" x14ac:dyDescent="0.2">
      <c r="A186" s="57" t="s">
        <v>693</v>
      </c>
      <c r="B186" s="44" t="s">
        <v>694</v>
      </c>
      <c r="C186" s="45">
        <v>57</v>
      </c>
      <c r="D186" s="46" t="s">
        <v>340</v>
      </c>
      <c r="E186" s="47">
        <v>0.49230211838165899</v>
      </c>
      <c r="F186" s="48">
        <v>19.619823489477302</v>
      </c>
      <c r="G186" s="47">
        <v>0.62851580811073204</v>
      </c>
      <c r="H186" s="50">
        <v>54.975124378109498</v>
      </c>
      <c r="I186" s="76" t="str">
        <f t="shared" si="4"/>
        <v>No</v>
      </c>
      <c r="J186" s="49" t="str">
        <f t="shared" si="5"/>
        <v>No</v>
      </c>
      <c r="K186" s="47">
        <v>8.8504127527210694E-2</v>
      </c>
      <c r="L186" s="50">
        <v>22.4032586558045</v>
      </c>
      <c r="M186" s="47">
        <v>0.12816983793860101</v>
      </c>
      <c r="N186" s="50">
        <v>14.179104477611901</v>
      </c>
    </row>
    <row r="187" spans="1:14" x14ac:dyDescent="0.2">
      <c r="A187" s="57" t="s">
        <v>695</v>
      </c>
      <c r="B187" s="44" t="s">
        <v>696</v>
      </c>
      <c r="C187" s="45">
        <v>57</v>
      </c>
      <c r="D187" s="46" t="s">
        <v>340</v>
      </c>
      <c r="E187" s="47">
        <v>0.44638449364023403</v>
      </c>
      <c r="F187" s="48">
        <v>8.9613034623217906</v>
      </c>
      <c r="G187" s="47">
        <v>0.59238848401372202</v>
      </c>
      <c r="H187" s="50">
        <v>37.064676616915399</v>
      </c>
      <c r="I187" s="76" t="str">
        <f t="shared" si="4"/>
        <v>No</v>
      </c>
      <c r="J187" s="49" t="str">
        <f t="shared" si="5"/>
        <v>No</v>
      </c>
      <c r="K187" s="47">
        <v>8.8336449687515806E-2</v>
      </c>
      <c r="L187" s="50">
        <v>22.0638153428377</v>
      </c>
      <c r="M187" s="47">
        <v>0.128946021873412</v>
      </c>
      <c r="N187" s="50">
        <v>15.920398009950199</v>
      </c>
    </row>
    <row r="188" spans="1:14" x14ac:dyDescent="0.2">
      <c r="A188" s="57" t="s">
        <v>697</v>
      </c>
      <c r="B188" s="44" t="s">
        <v>698</v>
      </c>
      <c r="C188" s="45">
        <v>57</v>
      </c>
      <c r="D188" s="46" t="s">
        <v>340</v>
      </c>
      <c r="E188" s="47">
        <v>0.66829835772818302</v>
      </c>
      <c r="F188" s="48">
        <v>73.251866938221298</v>
      </c>
      <c r="G188" s="47">
        <v>0.80365939863681501</v>
      </c>
      <c r="H188" s="50">
        <v>93.283582089552198</v>
      </c>
      <c r="I188" s="76" t="str">
        <f t="shared" si="4"/>
        <v>No</v>
      </c>
      <c r="J188" s="49" t="str">
        <f t="shared" si="5"/>
        <v>No</v>
      </c>
      <c r="K188" s="47">
        <v>3.62422479602088E-2</v>
      </c>
      <c r="L188" s="50">
        <v>1.42566191446029</v>
      </c>
      <c r="M188" s="47">
        <v>6.2130090980679301E-2</v>
      </c>
      <c r="N188" s="50">
        <v>1.4925373134328399</v>
      </c>
    </row>
    <row r="189" spans="1:14" x14ac:dyDescent="0.2">
      <c r="A189" s="57" t="s">
        <v>550</v>
      </c>
      <c r="B189" s="44" t="s">
        <v>699</v>
      </c>
      <c r="C189" s="45">
        <v>57</v>
      </c>
      <c r="D189" s="46" t="s">
        <v>340</v>
      </c>
      <c r="E189" s="47">
        <v>0.57039278688801598</v>
      </c>
      <c r="F189" s="48">
        <v>49.966055668703298</v>
      </c>
      <c r="G189" s="47">
        <v>0.70117131697869595</v>
      </c>
      <c r="H189" s="50">
        <v>78.855721393034798</v>
      </c>
      <c r="I189" s="76" t="str">
        <f t="shared" si="4"/>
        <v>No</v>
      </c>
      <c r="J189" s="49" t="str">
        <f t="shared" si="5"/>
        <v>No</v>
      </c>
      <c r="K189" s="47">
        <v>8.8473625706393999E-2</v>
      </c>
      <c r="L189" s="50">
        <v>22.267481330617802</v>
      </c>
      <c r="M189" s="47">
        <v>0.128926099832603</v>
      </c>
      <c r="N189" s="50">
        <v>15.6716417910448</v>
      </c>
    </row>
    <row r="190" spans="1:14" x14ac:dyDescent="0.2">
      <c r="A190" s="57" t="s">
        <v>554</v>
      </c>
      <c r="B190" s="44" t="s">
        <v>700</v>
      </c>
      <c r="C190" s="45">
        <v>57</v>
      </c>
      <c r="D190" s="46" t="s">
        <v>340</v>
      </c>
      <c r="E190" s="47">
        <v>0.49673975237384899</v>
      </c>
      <c r="F190" s="48">
        <v>21.2491513917176</v>
      </c>
      <c r="G190" s="47">
        <v>0.61537526953256905</v>
      </c>
      <c r="H190" s="50">
        <v>47.5124378109453</v>
      </c>
      <c r="I190" s="76" t="str">
        <f t="shared" si="4"/>
        <v>No</v>
      </c>
      <c r="J190" s="49" t="str">
        <f t="shared" si="5"/>
        <v>No</v>
      </c>
      <c r="K190" s="47">
        <v>9.24012653145104E-2</v>
      </c>
      <c r="L190" s="50">
        <v>33.265444670740003</v>
      </c>
      <c r="M190" s="47">
        <v>0.13675754118882799</v>
      </c>
      <c r="N190" s="50">
        <v>28.855721393034798</v>
      </c>
    </row>
    <row r="191" spans="1:14" x14ac:dyDescent="0.2">
      <c r="A191" s="57" t="s">
        <v>701</v>
      </c>
      <c r="B191" s="44" t="s">
        <v>702</v>
      </c>
      <c r="C191" s="45">
        <v>57</v>
      </c>
      <c r="D191" s="46" t="s">
        <v>340</v>
      </c>
      <c r="E191" s="47">
        <v>0.47174974769760097</v>
      </c>
      <c r="F191" s="48">
        <v>13.5777325186694</v>
      </c>
      <c r="G191" s="47">
        <v>0.55128350953623595</v>
      </c>
      <c r="H191" s="50">
        <v>24.626865671641799</v>
      </c>
      <c r="I191" s="76" t="str">
        <f t="shared" si="4"/>
        <v>No</v>
      </c>
      <c r="J191" s="49" t="str">
        <f t="shared" si="5"/>
        <v>No</v>
      </c>
      <c r="K191" s="47">
        <v>0.25903942108147698</v>
      </c>
      <c r="L191" s="50">
        <v>92.803801765105206</v>
      </c>
      <c r="M191" s="47">
        <v>0.37396260738000198</v>
      </c>
      <c r="N191" s="50">
        <v>94.278606965174106</v>
      </c>
    </row>
    <row r="192" spans="1:14" x14ac:dyDescent="0.2">
      <c r="A192" s="57" t="s">
        <v>703</v>
      </c>
      <c r="B192" s="44" t="s">
        <v>704</v>
      </c>
      <c r="C192" s="45">
        <v>57</v>
      </c>
      <c r="D192" s="46" t="s">
        <v>340</v>
      </c>
      <c r="E192" s="47">
        <v>0.38812270275552901</v>
      </c>
      <c r="F192" s="48">
        <v>2.7834351663272199</v>
      </c>
      <c r="G192" s="47">
        <v>0.50684338684237296</v>
      </c>
      <c r="H192" s="50">
        <v>11.6915422885572</v>
      </c>
      <c r="I192" s="76" t="str">
        <f t="shared" si="4"/>
        <v>No</v>
      </c>
      <c r="J192" s="49" t="str">
        <f t="shared" si="5"/>
        <v>No</v>
      </c>
      <c r="K192" s="47">
        <v>0.33001251319150299</v>
      </c>
      <c r="L192" s="50">
        <v>96.673455532925999</v>
      </c>
      <c r="M192" s="47">
        <v>0.38768091888564199</v>
      </c>
      <c r="N192" s="50">
        <v>95.273631840796</v>
      </c>
    </row>
    <row r="193" spans="1:14" x14ac:dyDescent="0.2">
      <c r="A193" s="57" t="s">
        <v>705</v>
      </c>
      <c r="B193" s="44" t="s">
        <v>706</v>
      </c>
      <c r="C193" s="45">
        <v>57</v>
      </c>
      <c r="D193" s="46" t="s">
        <v>340</v>
      </c>
      <c r="E193" s="47">
        <v>0.409846469539629</v>
      </c>
      <c r="F193" s="48">
        <v>3.8017651052274299</v>
      </c>
      <c r="G193" s="47">
        <v>0.472293843752223</v>
      </c>
      <c r="H193" s="50">
        <v>7.4626865671641802</v>
      </c>
      <c r="I193" s="76" t="str">
        <f t="shared" si="4"/>
        <v>No</v>
      </c>
      <c r="J193" s="49" t="str">
        <f t="shared" si="5"/>
        <v>No</v>
      </c>
      <c r="K193" s="47">
        <v>0.12158552810883599</v>
      </c>
      <c r="L193" s="50">
        <v>71.147318397827604</v>
      </c>
      <c r="M193" s="47">
        <v>0.174030691779471</v>
      </c>
      <c r="N193" s="50">
        <v>68.407960199005004</v>
      </c>
    </row>
    <row r="194" spans="1:14" x14ac:dyDescent="0.2">
      <c r="A194" s="57" t="s">
        <v>707</v>
      </c>
      <c r="B194" s="44" t="s">
        <v>708</v>
      </c>
      <c r="C194" s="45">
        <v>57</v>
      </c>
      <c r="D194" s="46" t="s">
        <v>340</v>
      </c>
      <c r="E194" s="47">
        <v>0.32062181542613499</v>
      </c>
      <c r="F194" s="48">
        <v>1.5614392396469801</v>
      </c>
      <c r="G194" s="47">
        <v>0.39304517064972899</v>
      </c>
      <c r="H194" s="50">
        <v>1.99004975124378</v>
      </c>
      <c r="I194" s="76" t="str">
        <f t="shared" si="4"/>
        <v>No</v>
      </c>
      <c r="J194" s="49" t="str">
        <f t="shared" si="5"/>
        <v>No</v>
      </c>
      <c r="K194" s="47">
        <v>0.14539939276025399</v>
      </c>
      <c r="L194" s="50">
        <v>80.176510522742703</v>
      </c>
      <c r="M194" s="47">
        <v>0.20817269189260401</v>
      </c>
      <c r="N194" s="50">
        <v>82.089552238805993</v>
      </c>
    </row>
    <row r="195" spans="1:14" x14ac:dyDescent="0.2">
      <c r="A195" s="57" t="s">
        <v>709</v>
      </c>
      <c r="B195" s="44" t="s">
        <v>710</v>
      </c>
      <c r="C195" s="45">
        <v>57</v>
      </c>
      <c r="D195" s="46" t="s">
        <v>340</v>
      </c>
      <c r="E195" s="47">
        <v>0.47067292510487002</v>
      </c>
      <c r="F195" s="48">
        <v>13.3740665308893</v>
      </c>
      <c r="G195" s="47">
        <v>0.64245976273708005</v>
      </c>
      <c r="H195" s="50">
        <v>60.6965174129353</v>
      </c>
      <c r="I195" s="76" t="str">
        <f t="shared" si="4"/>
        <v>No</v>
      </c>
      <c r="J195" s="49" t="str">
        <f t="shared" si="5"/>
        <v>No</v>
      </c>
      <c r="K195" s="47">
        <v>0.12510106997308801</v>
      </c>
      <c r="L195" s="50">
        <v>73.116089613034603</v>
      </c>
      <c r="M195" s="47">
        <v>0.182530789291832</v>
      </c>
      <c r="N195" s="50">
        <v>73.631840796019901</v>
      </c>
    </row>
    <row r="196" spans="1:14" x14ac:dyDescent="0.2">
      <c r="A196" s="57" t="s">
        <v>711</v>
      </c>
      <c r="B196" s="44" t="s">
        <v>712</v>
      </c>
      <c r="C196" s="45">
        <v>57</v>
      </c>
      <c r="D196" s="46" t="s">
        <v>340</v>
      </c>
      <c r="E196" s="47">
        <v>0.387329956128451</v>
      </c>
      <c r="F196" s="48">
        <v>2.6476578411405298</v>
      </c>
      <c r="G196" s="47">
        <v>0.52260194792167902</v>
      </c>
      <c r="H196" s="50">
        <v>16.417910447761201</v>
      </c>
      <c r="I196" s="76" t="str">
        <f t="shared" si="4"/>
        <v>No</v>
      </c>
      <c r="J196" s="49" t="str">
        <f t="shared" si="5"/>
        <v>No</v>
      </c>
      <c r="K196" s="47">
        <v>0.27885718853432501</v>
      </c>
      <c r="L196" s="50">
        <v>94.025797691785499</v>
      </c>
      <c r="M196" s="47">
        <v>0.35466035080925601</v>
      </c>
      <c r="N196" s="50">
        <v>93.781094527363194</v>
      </c>
    </row>
    <row r="197" spans="1:14" x14ac:dyDescent="0.2">
      <c r="A197" s="57" t="s">
        <v>713</v>
      </c>
      <c r="B197" s="44" t="s">
        <v>714</v>
      </c>
      <c r="C197" s="45">
        <v>57</v>
      </c>
      <c r="D197" s="46" t="s">
        <v>340</v>
      </c>
      <c r="E197" s="47">
        <v>0.47746623153949402</v>
      </c>
      <c r="F197" s="48">
        <v>15.410726408689699</v>
      </c>
      <c r="G197" s="47">
        <v>0.54126167245116497</v>
      </c>
      <c r="H197" s="50">
        <v>21.144278606965202</v>
      </c>
      <c r="I197" s="76" t="str">
        <f t="shared" si="4"/>
        <v>No</v>
      </c>
      <c r="J197" s="49" t="str">
        <f t="shared" si="5"/>
        <v>No</v>
      </c>
      <c r="K197" s="47">
        <v>0.108541505037522</v>
      </c>
      <c r="L197" s="50">
        <v>60.285132382892101</v>
      </c>
      <c r="M197" s="47">
        <v>0.16442938943430199</v>
      </c>
      <c r="N197" s="50">
        <v>61.9402985074627</v>
      </c>
    </row>
    <row r="198" spans="1:14" x14ac:dyDescent="0.2">
      <c r="A198" s="57" t="s">
        <v>715</v>
      </c>
      <c r="B198" s="44" t="s">
        <v>716</v>
      </c>
      <c r="C198" s="45">
        <v>57</v>
      </c>
      <c r="D198" s="46" t="s">
        <v>340</v>
      </c>
      <c r="E198" s="47">
        <v>0.42881600505207801</v>
      </c>
      <c r="F198" s="48">
        <v>5.3632043448744096</v>
      </c>
      <c r="G198" s="47">
        <v>0.489706764200802</v>
      </c>
      <c r="H198" s="50">
        <v>9.4527363184079594</v>
      </c>
      <c r="I198" s="76" t="str">
        <f t="shared" si="4"/>
        <v>No</v>
      </c>
      <c r="J198" s="49" t="str">
        <f t="shared" si="5"/>
        <v>No</v>
      </c>
      <c r="K198" s="47">
        <v>9.2857834018083604E-2</v>
      </c>
      <c r="L198" s="50">
        <v>34.5553292600136</v>
      </c>
      <c r="M198" s="47">
        <v>0.148929317469851</v>
      </c>
      <c r="N198" s="50">
        <v>44.278606965174099</v>
      </c>
    </row>
    <row r="199" spans="1:14" x14ac:dyDescent="0.2">
      <c r="A199" s="57" t="s">
        <v>717</v>
      </c>
      <c r="B199" s="44" t="s">
        <v>718</v>
      </c>
      <c r="C199" s="45">
        <v>55</v>
      </c>
      <c r="D199" s="46" t="s">
        <v>340</v>
      </c>
      <c r="E199" s="47">
        <v>0.50132128007948196</v>
      </c>
      <c r="F199" s="48">
        <v>22.4032586558045</v>
      </c>
      <c r="G199" s="47">
        <v>0.57893369497262004</v>
      </c>
      <c r="H199" s="50">
        <v>30.9190031152648</v>
      </c>
      <c r="I199" s="76" t="str">
        <f t="shared" ref="I199:I262" si="6">IF(AND(F199&gt;=90,H199&gt;=90),"Yes","No")</f>
        <v>No</v>
      </c>
      <c r="J199" s="49" t="str">
        <f t="shared" ref="J199:J262" si="7">IF(AND(F199&gt;=75,H199&gt;=75),"Yes","No")</f>
        <v>No</v>
      </c>
      <c r="K199" s="47">
        <v>0.16910314749619501</v>
      </c>
      <c r="L199" s="50">
        <v>84.928716904276996</v>
      </c>
      <c r="M199" s="47">
        <v>0.36237111642321401</v>
      </c>
      <c r="N199" s="50">
        <v>93.457943925233593</v>
      </c>
    </row>
    <row r="200" spans="1:14" x14ac:dyDescent="0.2">
      <c r="A200" s="57" t="s">
        <v>719</v>
      </c>
      <c r="B200" s="44" t="s">
        <v>720</v>
      </c>
      <c r="C200" s="45">
        <v>57</v>
      </c>
      <c r="D200" s="46" t="s">
        <v>340</v>
      </c>
      <c r="E200" s="47">
        <v>0.45730584852080902</v>
      </c>
      <c r="F200" s="48">
        <v>10.4548540393754</v>
      </c>
      <c r="G200" s="47">
        <v>0.54996804599887605</v>
      </c>
      <c r="H200" s="50">
        <v>24.3781094527363</v>
      </c>
      <c r="I200" s="76" t="str">
        <f t="shared" si="6"/>
        <v>No</v>
      </c>
      <c r="J200" s="49" t="str">
        <f t="shared" si="7"/>
        <v>No</v>
      </c>
      <c r="K200" s="47">
        <v>8.7845560894919697E-2</v>
      </c>
      <c r="L200" s="50">
        <v>20.9097080787508</v>
      </c>
      <c r="M200" s="47">
        <v>0.131814575956653</v>
      </c>
      <c r="N200" s="50">
        <v>21.890547263681601</v>
      </c>
    </row>
    <row r="201" spans="1:14" x14ac:dyDescent="0.2">
      <c r="A201" s="57" t="s">
        <v>721</v>
      </c>
      <c r="B201" s="44" t="s">
        <v>722</v>
      </c>
      <c r="C201" s="45">
        <v>57</v>
      </c>
      <c r="D201" s="46" t="s">
        <v>340</v>
      </c>
      <c r="E201" s="47">
        <v>0.486121002905472</v>
      </c>
      <c r="F201" s="48">
        <v>17.515274949083501</v>
      </c>
      <c r="G201" s="47">
        <v>0.54318786651621798</v>
      </c>
      <c r="H201" s="50">
        <v>21.890547263681601</v>
      </c>
      <c r="I201" s="76" t="str">
        <f t="shared" si="6"/>
        <v>No</v>
      </c>
      <c r="J201" s="49" t="str">
        <f t="shared" si="7"/>
        <v>No</v>
      </c>
      <c r="K201" s="47">
        <v>9.0527083903545302E-2</v>
      </c>
      <c r="L201" s="50">
        <v>28.445349626612401</v>
      </c>
      <c r="M201" s="47">
        <v>0.13682019974449799</v>
      </c>
      <c r="N201" s="50">
        <v>29.1044776119403</v>
      </c>
    </row>
    <row r="202" spans="1:14" x14ac:dyDescent="0.2">
      <c r="A202" s="57" t="s">
        <v>723</v>
      </c>
      <c r="B202" s="44" t="s">
        <v>724</v>
      </c>
      <c r="C202" s="45">
        <v>57</v>
      </c>
      <c r="D202" s="46" t="s">
        <v>340</v>
      </c>
      <c r="E202" s="47">
        <v>0.48280292168332001</v>
      </c>
      <c r="F202" s="48">
        <v>16.700610997963299</v>
      </c>
      <c r="G202" s="47">
        <v>0.54907495316256405</v>
      </c>
      <c r="H202" s="50">
        <v>24.129353233830798</v>
      </c>
      <c r="I202" s="76" t="str">
        <f t="shared" si="6"/>
        <v>No</v>
      </c>
      <c r="J202" s="49" t="str">
        <f t="shared" si="7"/>
        <v>No</v>
      </c>
      <c r="K202" s="47">
        <v>0.11365975271537899</v>
      </c>
      <c r="L202" s="50">
        <v>64.969450101833004</v>
      </c>
      <c r="M202" s="47">
        <v>0.161640172554222</v>
      </c>
      <c r="N202" s="50">
        <v>59.452736318408</v>
      </c>
    </row>
    <row r="203" spans="1:14" x14ac:dyDescent="0.2">
      <c r="A203" s="57" t="s">
        <v>725</v>
      </c>
      <c r="B203" s="44" t="s">
        <v>726</v>
      </c>
      <c r="C203" s="45">
        <v>57</v>
      </c>
      <c r="D203" s="46" t="s">
        <v>340</v>
      </c>
      <c r="E203" s="47">
        <v>0.49903451605725802</v>
      </c>
      <c r="F203" s="48">
        <v>21.792260692464399</v>
      </c>
      <c r="G203" s="47">
        <v>0.58030911410133401</v>
      </c>
      <c r="H203" s="50">
        <v>34.079601990049802</v>
      </c>
      <c r="I203" s="76" t="str">
        <f t="shared" si="6"/>
        <v>No</v>
      </c>
      <c r="J203" s="49" t="str">
        <f t="shared" si="7"/>
        <v>No</v>
      </c>
      <c r="K203" s="47">
        <v>0.107499664493258</v>
      </c>
      <c r="L203" s="50">
        <v>59.198913781398502</v>
      </c>
      <c r="M203" s="47">
        <v>0.17767793821120101</v>
      </c>
      <c r="N203" s="50">
        <v>70.149253731343293</v>
      </c>
    </row>
    <row r="204" spans="1:14" x14ac:dyDescent="0.2">
      <c r="A204" s="57" t="s">
        <v>727</v>
      </c>
      <c r="B204" s="44" t="s">
        <v>728</v>
      </c>
      <c r="C204" s="45">
        <v>57</v>
      </c>
      <c r="D204" s="46" t="s">
        <v>340</v>
      </c>
      <c r="E204" s="47">
        <v>0.495232758077504</v>
      </c>
      <c r="F204" s="48">
        <v>20.706042090970801</v>
      </c>
      <c r="G204" s="47">
        <v>0.64982725979218803</v>
      </c>
      <c r="H204" s="50">
        <v>63.432835820895498</v>
      </c>
      <c r="I204" s="76" t="str">
        <f t="shared" si="6"/>
        <v>No</v>
      </c>
      <c r="J204" s="49" t="str">
        <f t="shared" si="7"/>
        <v>No</v>
      </c>
      <c r="K204" s="47">
        <v>8.5091931048710504E-2</v>
      </c>
      <c r="L204" s="50">
        <v>12.287847929395801</v>
      </c>
      <c r="M204" s="47">
        <v>0.12671931011950699</v>
      </c>
      <c r="N204" s="50">
        <v>10.6965174129353</v>
      </c>
    </row>
    <row r="205" spans="1:14" x14ac:dyDescent="0.2">
      <c r="A205" s="57" t="s">
        <v>729</v>
      </c>
      <c r="B205" s="44" t="s">
        <v>730</v>
      </c>
      <c r="C205" s="45">
        <v>57</v>
      </c>
      <c r="D205" s="46" t="s">
        <v>340</v>
      </c>
      <c r="E205" s="47">
        <v>0.474799609941224</v>
      </c>
      <c r="F205" s="48">
        <v>14.1887304820095</v>
      </c>
      <c r="G205" s="47">
        <v>0.59578702238765502</v>
      </c>
      <c r="H205" s="50">
        <v>39.3034825870647</v>
      </c>
      <c r="I205" s="76" t="str">
        <f t="shared" si="6"/>
        <v>No</v>
      </c>
      <c r="J205" s="49" t="str">
        <f t="shared" si="7"/>
        <v>No</v>
      </c>
      <c r="K205" s="47">
        <v>8.4319219320057703E-2</v>
      </c>
      <c r="L205" s="50">
        <v>8.7576374745417507</v>
      </c>
      <c r="M205" s="47">
        <v>0.12598185327064301</v>
      </c>
      <c r="N205" s="50">
        <v>8.7064676616915406</v>
      </c>
    </row>
    <row r="206" spans="1:14" x14ac:dyDescent="0.2">
      <c r="A206" s="57" t="s">
        <v>731</v>
      </c>
      <c r="B206" s="44" t="s">
        <v>732</v>
      </c>
      <c r="C206" s="45">
        <v>57</v>
      </c>
      <c r="D206" s="46" t="s">
        <v>340</v>
      </c>
      <c r="E206" s="47">
        <v>0.43048252600386999</v>
      </c>
      <c r="F206" s="48">
        <v>5.7026476578411396</v>
      </c>
      <c r="G206" s="47">
        <v>0.50709083139650701</v>
      </c>
      <c r="H206" s="50">
        <v>11.9402985074627</v>
      </c>
      <c r="I206" s="76" t="str">
        <f t="shared" si="6"/>
        <v>No</v>
      </c>
      <c r="J206" s="49" t="str">
        <f t="shared" si="7"/>
        <v>No</v>
      </c>
      <c r="K206" s="47">
        <v>0.111208745490208</v>
      </c>
      <c r="L206" s="50">
        <v>62.864901561439197</v>
      </c>
      <c r="M206" s="47">
        <v>0.157633582130938</v>
      </c>
      <c r="N206" s="50">
        <v>57.2139303482587</v>
      </c>
    </row>
    <row r="207" spans="1:14" x14ac:dyDescent="0.2">
      <c r="A207" s="57" t="s">
        <v>733</v>
      </c>
      <c r="B207" s="44" t="s">
        <v>734</v>
      </c>
      <c r="C207" s="45">
        <v>57</v>
      </c>
      <c r="D207" s="46" t="s">
        <v>340</v>
      </c>
      <c r="E207" s="47">
        <v>0.49097143846804597</v>
      </c>
      <c r="F207" s="48">
        <v>18.940936863543801</v>
      </c>
      <c r="G207" s="47">
        <v>0.62684020376889404</v>
      </c>
      <c r="H207" s="50">
        <v>53.731343283582099</v>
      </c>
      <c r="I207" s="76" t="str">
        <f t="shared" si="6"/>
        <v>No</v>
      </c>
      <c r="J207" s="49" t="str">
        <f t="shared" si="7"/>
        <v>No</v>
      </c>
      <c r="K207" s="47">
        <v>8.70860892209743E-2</v>
      </c>
      <c r="L207" s="50">
        <v>18.126272912423602</v>
      </c>
      <c r="M207" s="47">
        <v>0.12890244979996801</v>
      </c>
      <c r="N207" s="50">
        <v>15.4228855721393</v>
      </c>
    </row>
    <row r="208" spans="1:14" x14ac:dyDescent="0.2">
      <c r="A208" s="57" t="s">
        <v>504</v>
      </c>
      <c r="B208" s="44" t="s">
        <v>735</v>
      </c>
      <c r="C208" s="45">
        <v>57</v>
      </c>
      <c r="D208" s="46" t="s">
        <v>340</v>
      </c>
      <c r="E208" s="47">
        <v>0.49267906762380898</v>
      </c>
      <c r="F208" s="48">
        <v>19.823489477257301</v>
      </c>
      <c r="G208" s="47">
        <v>0.61475014277797102</v>
      </c>
      <c r="H208" s="50">
        <v>47.263681592039802</v>
      </c>
      <c r="I208" s="76" t="str">
        <f t="shared" si="6"/>
        <v>No</v>
      </c>
      <c r="J208" s="49" t="str">
        <f t="shared" si="7"/>
        <v>No</v>
      </c>
      <c r="K208" s="47">
        <v>9.9421180047409505E-2</v>
      </c>
      <c r="L208" s="50">
        <v>49.626612355736597</v>
      </c>
      <c r="M208" s="47">
        <v>0.146241682277718</v>
      </c>
      <c r="N208" s="50">
        <v>41.791044776119399</v>
      </c>
    </row>
    <row r="209" spans="1:14" x14ac:dyDescent="0.2">
      <c r="A209" s="57" t="s">
        <v>736</v>
      </c>
      <c r="B209" s="44" t="s">
        <v>737</v>
      </c>
      <c r="C209" s="45">
        <v>57</v>
      </c>
      <c r="D209" s="46" t="s">
        <v>340</v>
      </c>
      <c r="E209" s="47">
        <v>0.47060900735397299</v>
      </c>
      <c r="F209" s="48">
        <v>13.306177868296</v>
      </c>
      <c r="G209" s="47">
        <v>0.65039737742074399</v>
      </c>
      <c r="H209" s="50">
        <v>64.676616915422898</v>
      </c>
      <c r="I209" s="76" t="str">
        <f t="shared" si="6"/>
        <v>No</v>
      </c>
      <c r="J209" s="49" t="str">
        <f t="shared" si="7"/>
        <v>No</v>
      </c>
      <c r="K209" s="47">
        <v>9.4757268435745806E-2</v>
      </c>
      <c r="L209" s="50">
        <v>40.190088255261401</v>
      </c>
      <c r="M209" s="47">
        <v>0.133155184855765</v>
      </c>
      <c r="N209" s="50">
        <v>24.129353233830798</v>
      </c>
    </row>
    <row r="210" spans="1:14" x14ac:dyDescent="0.2">
      <c r="A210" s="57" t="s">
        <v>738</v>
      </c>
      <c r="B210" s="44" t="s">
        <v>739</v>
      </c>
      <c r="C210" s="45">
        <v>57</v>
      </c>
      <c r="D210" s="46" t="s">
        <v>340</v>
      </c>
      <c r="E210" s="47">
        <v>0.45700762523208499</v>
      </c>
      <c r="F210" s="48">
        <v>10.386965376782101</v>
      </c>
      <c r="G210" s="47">
        <v>0.60153316880099095</v>
      </c>
      <c r="H210" s="50">
        <v>41.791044776119399</v>
      </c>
      <c r="I210" s="76" t="str">
        <f t="shared" si="6"/>
        <v>No</v>
      </c>
      <c r="J210" s="49" t="str">
        <f t="shared" si="7"/>
        <v>No</v>
      </c>
      <c r="K210" s="47">
        <v>9.8092493396132796E-2</v>
      </c>
      <c r="L210" s="50">
        <v>46.503733876442602</v>
      </c>
      <c r="M210" s="47">
        <v>0.15525368447406601</v>
      </c>
      <c r="N210" s="50">
        <v>54.228855721393003</v>
      </c>
    </row>
    <row r="211" spans="1:14" x14ac:dyDescent="0.2">
      <c r="A211" s="57" t="s">
        <v>740</v>
      </c>
      <c r="B211" s="44" t="s">
        <v>741</v>
      </c>
      <c r="C211" s="45">
        <v>57</v>
      </c>
      <c r="D211" s="46" t="s">
        <v>340</v>
      </c>
      <c r="E211" s="47">
        <v>0.470313011341431</v>
      </c>
      <c r="F211" s="48">
        <v>13.102511880515999</v>
      </c>
      <c r="G211" s="47">
        <v>0.63304969169454695</v>
      </c>
      <c r="H211" s="50">
        <v>56.218905472636798</v>
      </c>
      <c r="I211" s="76" t="str">
        <f t="shared" si="6"/>
        <v>No</v>
      </c>
      <c r="J211" s="49" t="str">
        <f t="shared" si="7"/>
        <v>No</v>
      </c>
      <c r="K211" s="47">
        <v>0.107535868883474</v>
      </c>
      <c r="L211" s="50">
        <v>59.2668024439918</v>
      </c>
      <c r="M211" s="47">
        <v>0.15419789450813401</v>
      </c>
      <c r="N211" s="50">
        <v>52.4875621890547</v>
      </c>
    </row>
    <row r="212" spans="1:14" x14ac:dyDescent="0.2">
      <c r="A212" s="57" t="s">
        <v>742</v>
      </c>
      <c r="B212" s="44" t="s">
        <v>743</v>
      </c>
      <c r="C212" s="45">
        <v>57</v>
      </c>
      <c r="D212" s="46" t="s">
        <v>340</v>
      </c>
      <c r="E212" s="47">
        <v>0.59948074372897997</v>
      </c>
      <c r="F212" s="48">
        <v>56.687033265444697</v>
      </c>
      <c r="G212" s="47">
        <v>0.62031912899631103</v>
      </c>
      <c r="H212" s="50">
        <v>50.497512437810897</v>
      </c>
      <c r="I212" s="76" t="str">
        <f t="shared" si="6"/>
        <v>No</v>
      </c>
      <c r="J212" s="49" t="str">
        <f t="shared" si="7"/>
        <v>No</v>
      </c>
      <c r="K212" s="47">
        <v>9.9922733460852703E-2</v>
      </c>
      <c r="L212" s="50">
        <v>50.305498981670098</v>
      </c>
      <c r="M212" s="47">
        <v>0.129172036666095</v>
      </c>
      <c r="N212" s="50">
        <v>16.417910447761201</v>
      </c>
    </row>
    <row r="213" spans="1:14" x14ac:dyDescent="0.2">
      <c r="A213" s="57" t="s">
        <v>744</v>
      </c>
      <c r="B213" s="44" t="s">
        <v>745</v>
      </c>
      <c r="C213" s="45">
        <v>57</v>
      </c>
      <c r="D213" s="46" t="s">
        <v>340</v>
      </c>
      <c r="E213" s="47">
        <v>0.468213112103884</v>
      </c>
      <c r="F213" s="48">
        <v>12.4915139171758</v>
      </c>
      <c r="G213" s="47">
        <v>0.55773442274089002</v>
      </c>
      <c r="H213" s="50">
        <v>27.114427860696502</v>
      </c>
      <c r="I213" s="76" t="str">
        <f t="shared" si="6"/>
        <v>No</v>
      </c>
      <c r="J213" s="49" t="str">
        <f t="shared" si="7"/>
        <v>No</v>
      </c>
      <c r="K213" s="47">
        <v>0.10831577501551699</v>
      </c>
      <c r="L213" s="50">
        <v>60.149355057705399</v>
      </c>
      <c r="M213" s="47">
        <v>0.15613444707031399</v>
      </c>
      <c r="N213" s="50">
        <v>55.223880597014897</v>
      </c>
    </row>
    <row r="214" spans="1:14" x14ac:dyDescent="0.2">
      <c r="A214" s="57" t="s">
        <v>746</v>
      </c>
      <c r="B214" s="44" t="s">
        <v>747</v>
      </c>
      <c r="C214" s="45">
        <v>57</v>
      </c>
      <c r="D214" s="46" t="s">
        <v>340</v>
      </c>
      <c r="E214" s="47">
        <v>0.43887002691803501</v>
      </c>
      <c r="F214" s="48">
        <v>7.1283095723014203</v>
      </c>
      <c r="G214" s="47">
        <v>0.54497169922570299</v>
      </c>
      <c r="H214" s="50">
        <v>22.636815920398</v>
      </c>
      <c r="I214" s="76" t="str">
        <f t="shared" si="6"/>
        <v>No</v>
      </c>
      <c r="J214" s="49" t="str">
        <f t="shared" si="7"/>
        <v>No</v>
      </c>
      <c r="K214" s="47">
        <v>9.2569569579446495E-2</v>
      </c>
      <c r="L214" s="50">
        <v>33.740665308893398</v>
      </c>
      <c r="M214" s="47">
        <v>0.13451056733077399</v>
      </c>
      <c r="N214" s="50">
        <v>25.870646766169202</v>
      </c>
    </row>
    <row r="215" spans="1:14" x14ac:dyDescent="0.2">
      <c r="A215" s="57" t="s">
        <v>748</v>
      </c>
      <c r="B215" s="44" t="s">
        <v>749</v>
      </c>
      <c r="C215" s="45">
        <v>57</v>
      </c>
      <c r="D215" s="46" t="s">
        <v>340</v>
      </c>
      <c r="E215" s="47">
        <v>0.461872407024633</v>
      </c>
      <c r="F215" s="48">
        <v>11.269517990495601</v>
      </c>
      <c r="G215" s="47">
        <v>0.635348471721074</v>
      </c>
      <c r="H215" s="50">
        <v>56.965174129353201</v>
      </c>
      <c r="I215" s="76" t="str">
        <f t="shared" si="6"/>
        <v>No</v>
      </c>
      <c r="J215" s="49" t="str">
        <f t="shared" si="7"/>
        <v>No</v>
      </c>
      <c r="K215" s="47">
        <v>8.5868061207628396E-2</v>
      </c>
      <c r="L215" s="50">
        <v>13.8492871690428</v>
      </c>
      <c r="M215" s="47">
        <v>0.12589113401058799</v>
      </c>
      <c r="N215" s="50">
        <v>7.9601990049751201</v>
      </c>
    </row>
    <row r="216" spans="1:14" x14ac:dyDescent="0.2">
      <c r="A216" s="57" t="s">
        <v>750</v>
      </c>
      <c r="B216" s="44" t="s">
        <v>751</v>
      </c>
      <c r="C216" s="45">
        <v>57</v>
      </c>
      <c r="D216" s="46" t="s">
        <v>340</v>
      </c>
      <c r="E216" s="47">
        <v>0.47432300445876002</v>
      </c>
      <c r="F216" s="48">
        <v>14.052953156822801</v>
      </c>
      <c r="G216" s="47">
        <v>0.569283488785714</v>
      </c>
      <c r="H216" s="50">
        <v>30.3482587064677</v>
      </c>
      <c r="I216" s="76" t="str">
        <f t="shared" si="6"/>
        <v>No</v>
      </c>
      <c r="J216" s="49" t="str">
        <f t="shared" si="7"/>
        <v>No</v>
      </c>
      <c r="K216" s="47">
        <v>9.8038997647309903E-2</v>
      </c>
      <c r="L216" s="50">
        <v>46.435845213849298</v>
      </c>
      <c r="M216" s="47">
        <v>0.139891639097249</v>
      </c>
      <c r="N216" s="50">
        <v>33.830845771144297</v>
      </c>
    </row>
    <row r="217" spans="1:14" x14ac:dyDescent="0.2">
      <c r="A217" s="57" t="s">
        <v>752</v>
      </c>
      <c r="B217" s="44" t="s">
        <v>753</v>
      </c>
      <c r="C217" s="45">
        <v>57</v>
      </c>
      <c r="D217" s="46" t="s">
        <v>340</v>
      </c>
      <c r="E217" s="47">
        <v>0.46548186679199699</v>
      </c>
      <c r="F217" s="48">
        <v>11.744738628648999</v>
      </c>
      <c r="G217" s="47">
        <v>0.55430794096962799</v>
      </c>
      <c r="H217" s="50">
        <v>26.368159203980099</v>
      </c>
      <c r="I217" s="76" t="str">
        <f t="shared" si="6"/>
        <v>No</v>
      </c>
      <c r="J217" s="49" t="str">
        <f t="shared" si="7"/>
        <v>No</v>
      </c>
      <c r="K217" s="47">
        <v>0.100805421470749</v>
      </c>
      <c r="L217" s="50">
        <v>51.934826883910397</v>
      </c>
      <c r="M217" s="47">
        <v>0.147295454881849</v>
      </c>
      <c r="N217" s="50">
        <v>43.283582089552198</v>
      </c>
    </row>
    <row r="218" spans="1:14" x14ac:dyDescent="0.2">
      <c r="A218" s="57" t="s">
        <v>754</v>
      </c>
      <c r="B218" s="44" t="s">
        <v>755</v>
      </c>
      <c r="C218" s="45">
        <v>57</v>
      </c>
      <c r="D218" s="46" t="s">
        <v>340</v>
      </c>
      <c r="E218" s="47">
        <v>0.42560689804469798</v>
      </c>
      <c r="F218" s="48">
        <v>4.8879837067209797</v>
      </c>
      <c r="G218" s="47">
        <v>0.51906970904752703</v>
      </c>
      <c r="H218" s="50">
        <v>15.4228855721393</v>
      </c>
      <c r="I218" s="76" t="str">
        <f t="shared" si="6"/>
        <v>No</v>
      </c>
      <c r="J218" s="49" t="str">
        <f t="shared" si="7"/>
        <v>No</v>
      </c>
      <c r="K218" s="47">
        <v>0.138676276659015</v>
      </c>
      <c r="L218" s="50">
        <v>78.071961982348995</v>
      </c>
      <c r="M218" s="47">
        <v>0.20255502944595499</v>
      </c>
      <c r="N218" s="50">
        <v>80.597014925373102</v>
      </c>
    </row>
    <row r="219" spans="1:14" x14ac:dyDescent="0.2">
      <c r="A219" s="57" t="s">
        <v>756</v>
      </c>
      <c r="B219" s="44" t="s">
        <v>757</v>
      </c>
      <c r="C219" s="45">
        <v>57</v>
      </c>
      <c r="D219" s="46" t="s">
        <v>340</v>
      </c>
      <c r="E219" s="47">
        <v>0.60749053977034895</v>
      </c>
      <c r="F219" s="48">
        <v>58.587915818058399</v>
      </c>
      <c r="G219" s="47">
        <v>0.75977571230720697</v>
      </c>
      <c r="H219" s="50">
        <v>87.810945273631802</v>
      </c>
      <c r="I219" s="76" t="str">
        <f t="shared" si="6"/>
        <v>No</v>
      </c>
      <c r="J219" s="49" t="str">
        <f t="shared" si="7"/>
        <v>No</v>
      </c>
      <c r="K219" s="47">
        <v>7.6216346265375601E-2</v>
      </c>
      <c r="L219" s="50">
        <v>3.1907671418872998</v>
      </c>
      <c r="M219" s="47">
        <v>0.117047354300503</v>
      </c>
      <c r="N219" s="50">
        <v>2.7363184079602001</v>
      </c>
    </row>
    <row r="220" spans="1:14" x14ac:dyDescent="0.2">
      <c r="A220" s="57" t="s">
        <v>758</v>
      </c>
      <c r="B220" s="44" t="s">
        <v>759</v>
      </c>
      <c r="C220" s="45">
        <v>57</v>
      </c>
      <c r="D220" s="46" t="s">
        <v>340</v>
      </c>
      <c r="E220" s="47">
        <v>0.44199406816389403</v>
      </c>
      <c r="F220" s="48">
        <v>7.7393075356415499</v>
      </c>
      <c r="G220" s="47">
        <v>0.58056848489935597</v>
      </c>
      <c r="H220" s="50">
        <v>34.328358208955201</v>
      </c>
      <c r="I220" s="76" t="str">
        <f t="shared" si="6"/>
        <v>No</v>
      </c>
      <c r="J220" s="49" t="str">
        <f t="shared" si="7"/>
        <v>No</v>
      </c>
      <c r="K220" s="47">
        <v>9.9236939497828205E-2</v>
      </c>
      <c r="L220" s="50">
        <v>49.083503054989798</v>
      </c>
      <c r="M220" s="47">
        <v>0.16491351686422601</v>
      </c>
      <c r="N220" s="50">
        <v>62.686567164179102</v>
      </c>
    </row>
    <row r="221" spans="1:14" x14ac:dyDescent="0.2">
      <c r="A221" s="57" t="s">
        <v>760</v>
      </c>
      <c r="B221" s="44" t="s">
        <v>761</v>
      </c>
      <c r="C221" s="45">
        <v>57</v>
      </c>
      <c r="D221" s="46" t="s">
        <v>340</v>
      </c>
      <c r="E221" s="47">
        <v>0.437100339527631</v>
      </c>
      <c r="F221" s="48">
        <v>6.5852002715546503</v>
      </c>
      <c r="G221" s="47">
        <v>0.44171736584364601</v>
      </c>
      <c r="H221" s="50">
        <v>4.9751243781094496</v>
      </c>
      <c r="I221" s="76" t="str">
        <f t="shared" si="6"/>
        <v>No</v>
      </c>
      <c r="J221" s="49" t="str">
        <f t="shared" si="7"/>
        <v>No</v>
      </c>
      <c r="K221" s="47">
        <v>0.25030428706981001</v>
      </c>
      <c r="L221" s="50">
        <v>92.532247114731803</v>
      </c>
      <c r="M221" s="47">
        <v>0.37746544202440502</v>
      </c>
      <c r="N221" s="50">
        <v>94.527363184079604</v>
      </c>
    </row>
    <row r="222" spans="1:14" x14ac:dyDescent="0.2">
      <c r="A222" s="57" t="s">
        <v>762</v>
      </c>
      <c r="B222" s="44" t="s">
        <v>763</v>
      </c>
      <c r="C222" s="45">
        <v>57</v>
      </c>
      <c r="D222" s="46" t="s">
        <v>340</v>
      </c>
      <c r="E222" s="47">
        <v>0.44992690989506601</v>
      </c>
      <c r="F222" s="48">
        <v>9.4365241004752196</v>
      </c>
      <c r="G222" s="47">
        <v>0.55953000084728099</v>
      </c>
      <c r="H222" s="50">
        <v>28.109452736318399</v>
      </c>
      <c r="I222" s="76" t="str">
        <f t="shared" si="6"/>
        <v>No</v>
      </c>
      <c r="J222" s="49" t="str">
        <f t="shared" si="7"/>
        <v>No</v>
      </c>
      <c r="K222" s="47">
        <v>8.8708114674163202E-2</v>
      </c>
      <c r="L222" s="50">
        <v>23.082145281738001</v>
      </c>
      <c r="M222" s="47">
        <v>0.137383437645692</v>
      </c>
      <c r="N222" s="50">
        <v>30.099502487562201</v>
      </c>
    </row>
    <row r="223" spans="1:14" x14ac:dyDescent="0.2">
      <c r="A223" s="57" t="s">
        <v>764</v>
      </c>
      <c r="B223" s="44" t="s">
        <v>765</v>
      </c>
      <c r="C223" s="45">
        <v>57</v>
      </c>
      <c r="D223" s="46" t="s">
        <v>340</v>
      </c>
      <c r="E223" s="47">
        <v>0.43760765988766498</v>
      </c>
      <c r="F223" s="48">
        <v>6.8567549219280401</v>
      </c>
      <c r="G223" s="47">
        <v>0.51773082936871395</v>
      </c>
      <c r="H223" s="50">
        <v>14.9253731343284</v>
      </c>
      <c r="I223" s="76" t="str">
        <f t="shared" si="6"/>
        <v>No</v>
      </c>
      <c r="J223" s="49" t="str">
        <f t="shared" si="7"/>
        <v>No</v>
      </c>
      <c r="K223" s="47">
        <v>0.179732556213137</v>
      </c>
      <c r="L223" s="50">
        <v>86.218601493550594</v>
      </c>
      <c r="M223" s="47">
        <v>0.24405476434911899</v>
      </c>
      <c r="N223" s="50">
        <v>86.069651741293498</v>
      </c>
    </row>
    <row r="224" spans="1:14" x14ac:dyDescent="0.2">
      <c r="A224" s="57" t="s">
        <v>766</v>
      </c>
      <c r="B224" s="44" t="s">
        <v>767</v>
      </c>
      <c r="C224" s="45">
        <v>57</v>
      </c>
      <c r="D224" s="46" t="s">
        <v>340</v>
      </c>
      <c r="E224" s="47">
        <v>0.43838015571574901</v>
      </c>
      <c r="F224" s="48">
        <v>6.9925322471147302</v>
      </c>
      <c r="G224" s="47">
        <v>0.52368080587879595</v>
      </c>
      <c r="H224" s="50">
        <v>16.915422885572099</v>
      </c>
      <c r="I224" s="76" t="str">
        <f t="shared" si="6"/>
        <v>No</v>
      </c>
      <c r="J224" s="49" t="str">
        <f t="shared" si="7"/>
        <v>No</v>
      </c>
      <c r="K224" s="47">
        <v>0.13754856674021099</v>
      </c>
      <c r="L224" s="50">
        <v>77.664630006788897</v>
      </c>
      <c r="M224" s="47">
        <v>0.196651098630171</v>
      </c>
      <c r="N224" s="50">
        <v>78.358208955223901</v>
      </c>
    </row>
    <row r="225" spans="1:14" x14ac:dyDescent="0.2">
      <c r="A225" s="57" t="s">
        <v>768</v>
      </c>
      <c r="B225" s="44" t="s">
        <v>769</v>
      </c>
      <c r="C225" s="45">
        <v>57</v>
      </c>
      <c r="D225" s="46" t="s">
        <v>340</v>
      </c>
      <c r="E225" s="47">
        <v>0.52386807536424396</v>
      </c>
      <c r="F225" s="48">
        <v>33.740665308893398</v>
      </c>
      <c r="G225" s="47">
        <v>0.61740597904057803</v>
      </c>
      <c r="H225" s="50">
        <v>48.507462686567202</v>
      </c>
      <c r="I225" s="76" t="str">
        <f t="shared" si="6"/>
        <v>No</v>
      </c>
      <c r="J225" s="49" t="str">
        <f t="shared" si="7"/>
        <v>No</v>
      </c>
      <c r="K225" s="47">
        <v>0.10430911683989701</v>
      </c>
      <c r="L225" s="50">
        <v>56.143923964697898</v>
      </c>
      <c r="M225" s="47">
        <v>0.15458242065024799</v>
      </c>
      <c r="N225" s="50">
        <v>53.233830845771102</v>
      </c>
    </row>
    <row r="226" spans="1:14" x14ac:dyDescent="0.2">
      <c r="A226" s="57" t="s">
        <v>770</v>
      </c>
      <c r="B226" s="44" t="s">
        <v>771</v>
      </c>
      <c r="C226" s="45">
        <v>57</v>
      </c>
      <c r="D226" s="46" t="s">
        <v>340</v>
      </c>
      <c r="E226" s="47">
        <v>0.482633173962359</v>
      </c>
      <c r="F226" s="48">
        <v>16.564833672776601</v>
      </c>
      <c r="G226" s="47">
        <v>0.588349047497431</v>
      </c>
      <c r="H226" s="50">
        <v>35.820895522388099</v>
      </c>
      <c r="I226" s="76" t="str">
        <f t="shared" si="6"/>
        <v>No</v>
      </c>
      <c r="J226" s="49" t="str">
        <f t="shared" si="7"/>
        <v>No</v>
      </c>
      <c r="K226" s="47">
        <v>9.0267405595811895E-2</v>
      </c>
      <c r="L226" s="50">
        <v>27.4270196877121</v>
      </c>
      <c r="M226" s="47">
        <v>0.14094862243034501</v>
      </c>
      <c r="N226" s="50">
        <v>35.074626865671597</v>
      </c>
    </row>
    <row r="227" spans="1:14" x14ac:dyDescent="0.2">
      <c r="A227" s="57" t="s">
        <v>772</v>
      </c>
      <c r="B227" s="44" t="s">
        <v>773</v>
      </c>
      <c r="C227" s="45">
        <v>57</v>
      </c>
      <c r="D227" s="46" t="s">
        <v>340</v>
      </c>
      <c r="E227" s="47">
        <v>0.50249464622265505</v>
      </c>
      <c r="F227" s="48">
        <v>22.810590631364601</v>
      </c>
      <c r="G227" s="47">
        <v>0.60854789807785603</v>
      </c>
      <c r="H227" s="50">
        <v>44.776119402985103</v>
      </c>
      <c r="I227" s="76" t="str">
        <f t="shared" si="6"/>
        <v>No</v>
      </c>
      <c r="J227" s="49" t="str">
        <f t="shared" si="7"/>
        <v>No</v>
      </c>
      <c r="K227" s="47">
        <v>0.11979912705692</v>
      </c>
      <c r="L227" s="50">
        <v>69.993211133740701</v>
      </c>
      <c r="M227" s="47">
        <v>0.21304351431760399</v>
      </c>
      <c r="N227" s="50">
        <v>82.835820895522403</v>
      </c>
    </row>
    <row r="228" spans="1:14" x14ac:dyDescent="0.2">
      <c r="A228" s="57" t="s">
        <v>774</v>
      </c>
      <c r="B228" s="44" t="s">
        <v>775</v>
      </c>
      <c r="C228" s="45">
        <v>57</v>
      </c>
      <c r="D228" s="46" t="s">
        <v>340</v>
      </c>
      <c r="E228" s="47">
        <v>0.514420855103496</v>
      </c>
      <c r="F228" s="48">
        <v>28.6490156143924</v>
      </c>
      <c r="G228" s="47">
        <v>0.65385466406662296</v>
      </c>
      <c r="H228" s="50">
        <v>65.174129353233795</v>
      </c>
      <c r="I228" s="76" t="str">
        <f t="shared" si="6"/>
        <v>No</v>
      </c>
      <c r="J228" s="49" t="str">
        <f t="shared" si="7"/>
        <v>No</v>
      </c>
      <c r="K228" s="47">
        <v>0.10959170254153</v>
      </c>
      <c r="L228" s="50">
        <v>61.439239646978898</v>
      </c>
      <c r="M228" s="47">
        <v>0.16061295071318199</v>
      </c>
      <c r="N228" s="50">
        <v>58.955223880597003</v>
      </c>
    </row>
    <row r="229" spans="1:14" x14ac:dyDescent="0.2">
      <c r="A229" s="57" t="s">
        <v>776</v>
      </c>
      <c r="B229" s="44" t="s">
        <v>777</v>
      </c>
      <c r="C229" s="45">
        <v>57</v>
      </c>
      <c r="D229" s="46" t="s">
        <v>340</v>
      </c>
      <c r="E229" s="47">
        <v>0.48062176268096701</v>
      </c>
      <c r="F229" s="48">
        <v>16.293279022403301</v>
      </c>
      <c r="G229" s="47">
        <v>0.60607631061225997</v>
      </c>
      <c r="H229" s="50">
        <v>43.781094527363202</v>
      </c>
      <c r="I229" s="76" t="str">
        <f t="shared" si="6"/>
        <v>No</v>
      </c>
      <c r="J229" s="49" t="str">
        <f t="shared" si="7"/>
        <v>No</v>
      </c>
      <c r="K229" s="47">
        <v>0.10014132142092599</v>
      </c>
      <c r="L229" s="50">
        <v>50.712830957230103</v>
      </c>
      <c r="M229" s="47">
        <v>0.162129830020173</v>
      </c>
      <c r="N229" s="50">
        <v>59.701492537313399</v>
      </c>
    </row>
    <row r="230" spans="1:14" x14ac:dyDescent="0.2">
      <c r="A230" s="57" t="s">
        <v>778</v>
      </c>
      <c r="B230" s="44" t="s">
        <v>779</v>
      </c>
      <c r="C230" s="45">
        <v>55</v>
      </c>
      <c r="D230" s="46" t="s">
        <v>340</v>
      </c>
      <c r="E230" s="47">
        <v>0.51848931630933404</v>
      </c>
      <c r="F230" s="48">
        <v>30.821452817379502</v>
      </c>
      <c r="G230" s="47">
        <v>0.58521878916713599</v>
      </c>
      <c r="H230" s="50">
        <v>33.644859813084103</v>
      </c>
      <c r="I230" s="76" t="str">
        <f t="shared" si="6"/>
        <v>No</v>
      </c>
      <c r="J230" s="49" t="str">
        <f t="shared" si="7"/>
        <v>No</v>
      </c>
      <c r="K230" s="47">
        <v>0.19836118403852601</v>
      </c>
      <c r="L230" s="50">
        <v>89.341479972844496</v>
      </c>
      <c r="M230" s="47">
        <v>0.30183875673918398</v>
      </c>
      <c r="N230" s="50">
        <v>90.342679127725901</v>
      </c>
    </row>
    <row r="231" spans="1:14" x14ac:dyDescent="0.2">
      <c r="A231" s="57" t="s">
        <v>780</v>
      </c>
      <c r="B231" s="44" t="s">
        <v>781</v>
      </c>
      <c r="C231" s="45">
        <v>55</v>
      </c>
      <c r="D231" s="46" t="s">
        <v>340</v>
      </c>
      <c r="E231" s="47">
        <v>0.54021385411463996</v>
      </c>
      <c r="F231" s="48">
        <v>41.004752206381497</v>
      </c>
      <c r="G231" s="47">
        <v>0.67170831102747497</v>
      </c>
      <c r="H231" s="50">
        <v>67.757009345794401</v>
      </c>
      <c r="I231" s="76" t="str">
        <f t="shared" si="6"/>
        <v>No</v>
      </c>
      <c r="J231" s="49" t="str">
        <f t="shared" si="7"/>
        <v>No</v>
      </c>
      <c r="K231" s="47">
        <v>0.196665959688821</v>
      </c>
      <c r="L231" s="50">
        <v>89.273591310251206</v>
      </c>
      <c r="M231" s="47">
        <v>0.29574682080249998</v>
      </c>
      <c r="N231" s="50">
        <v>89.797507788161994</v>
      </c>
    </row>
    <row r="232" spans="1:14" x14ac:dyDescent="0.2">
      <c r="A232" s="57" t="s">
        <v>782</v>
      </c>
      <c r="B232" s="44" t="s">
        <v>783</v>
      </c>
      <c r="C232" s="45">
        <v>55</v>
      </c>
      <c r="D232" s="46" t="s">
        <v>340</v>
      </c>
      <c r="E232" s="47">
        <v>0.48975039790411401</v>
      </c>
      <c r="F232" s="48">
        <v>18.397827562797001</v>
      </c>
      <c r="G232" s="47">
        <v>0.58926689073084004</v>
      </c>
      <c r="H232" s="50">
        <v>35.6697819314642</v>
      </c>
      <c r="I232" s="76" t="str">
        <f t="shared" si="6"/>
        <v>No</v>
      </c>
      <c r="J232" s="49" t="str">
        <f t="shared" si="7"/>
        <v>No</v>
      </c>
      <c r="K232" s="47">
        <v>0.157307019623914</v>
      </c>
      <c r="L232" s="50">
        <v>82.484725050916495</v>
      </c>
      <c r="M232" s="47">
        <v>0.26615346959728797</v>
      </c>
      <c r="N232" s="50">
        <v>88.0841121495327</v>
      </c>
    </row>
    <row r="233" spans="1:14" x14ac:dyDescent="0.2">
      <c r="A233" s="57" t="s">
        <v>784</v>
      </c>
      <c r="B233" s="44" t="s">
        <v>785</v>
      </c>
      <c r="C233" s="45">
        <v>55</v>
      </c>
      <c r="D233" s="46" t="s">
        <v>340</v>
      </c>
      <c r="E233" s="47">
        <v>0.53576606297400298</v>
      </c>
      <c r="F233" s="48">
        <v>38.900203665987803</v>
      </c>
      <c r="G233" s="47">
        <v>0.656315797606704</v>
      </c>
      <c r="H233" s="50">
        <v>61.214953271028001</v>
      </c>
      <c r="I233" s="76" t="str">
        <f t="shared" si="6"/>
        <v>No</v>
      </c>
      <c r="J233" s="49" t="str">
        <f t="shared" si="7"/>
        <v>No</v>
      </c>
      <c r="K233" s="47">
        <v>0.19922280217890501</v>
      </c>
      <c r="L233" s="50">
        <v>89.477257298031205</v>
      </c>
      <c r="M233" s="47">
        <v>0.30511851224839998</v>
      </c>
      <c r="N233" s="50">
        <v>90.576323987538899</v>
      </c>
    </row>
    <row r="234" spans="1:14" x14ac:dyDescent="0.2">
      <c r="A234" s="57" t="s">
        <v>786</v>
      </c>
      <c r="B234" s="44" t="s">
        <v>787</v>
      </c>
      <c r="C234" s="45">
        <v>55</v>
      </c>
      <c r="D234" s="46" t="s">
        <v>340</v>
      </c>
      <c r="E234" s="47">
        <v>0.49500153519394002</v>
      </c>
      <c r="F234" s="48">
        <v>20.6381534283775</v>
      </c>
      <c r="G234" s="47">
        <v>0.62664456324919804</v>
      </c>
      <c r="H234" s="50">
        <v>48.909657320872299</v>
      </c>
      <c r="I234" s="76" t="str">
        <f t="shared" si="6"/>
        <v>No</v>
      </c>
      <c r="J234" s="49" t="str">
        <f t="shared" si="7"/>
        <v>No</v>
      </c>
      <c r="K234" s="47">
        <v>0.209339296813636</v>
      </c>
      <c r="L234" s="50">
        <v>90.156143923964706</v>
      </c>
      <c r="M234" s="47">
        <v>0.32077543239121598</v>
      </c>
      <c r="N234" s="50">
        <v>91.433021806853603</v>
      </c>
    </row>
    <row r="235" spans="1:14" x14ac:dyDescent="0.2">
      <c r="A235" s="57" t="s">
        <v>788</v>
      </c>
      <c r="B235" s="44" t="s">
        <v>789</v>
      </c>
      <c r="C235" s="45">
        <v>55</v>
      </c>
      <c r="D235" s="46" t="s">
        <v>340</v>
      </c>
      <c r="E235" s="47">
        <v>0.49218140081196199</v>
      </c>
      <c r="F235" s="48">
        <v>19.551934826883901</v>
      </c>
      <c r="G235" s="47">
        <v>0.54903694744424003</v>
      </c>
      <c r="H235" s="50">
        <v>18.302180685358302</v>
      </c>
      <c r="I235" s="76" t="str">
        <f t="shared" si="6"/>
        <v>No</v>
      </c>
      <c r="J235" s="49" t="str">
        <f t="shared" si="7"/>
        <v>No</v>
      </c>
      <c r="K235" s="47">
        <v>0.12666587825806599</v>
      </c>
      <c r="L235" s="50">
        <v>74.134419551934798</v>
      </c>
      <c r="M235" s="47">
        <v>0.18987531244387401</v>
      </c>
      <c r="N235" s="50">
        <v>77.4143302180685</v>
      </c>
    </row>
    <row r="236" spans="1:14" x14ac:dyDescent="0.2">
      <c r="A236" s="57" t="s">
        <v>790</v>
      </c>
      <c r="B236" s="44" t="s">
        <v>791</v>
      </c>
      <c r="C236" s="45">
        <v>55</v>
      </c>
      <c r="D236" s="46" t="s">
        <v>340</v>
      </c>
      <c r="E236" s="47">
        <v>0.56912169051656103</v>
      </c>
      <c r="F236" s="48">
        <v>49.626612355736597</v>
      </c>
      <c r="G236" s="47">
        <v>0.72355249867867</v>
      </c>
      <c r="H236" s="50">
        <v>82.554517133956395</v>
      </c>
      <c r="I236" s="76" t="str">
        <f t="shared" si="6"/>
        <v>No</v>
      </c>
      <c r="J236" s="49" t="str">
        <f t="shared" si="7"/>
        <v>No</v>
      </c>
      <c r="K236" s="47">
        <v>0.12273677462653</v>
      </c>
      <c r="L236" s="50">
        <v>71.622539035981006</v>
      </c>
      <c r="M236" s="47">
        <v>0.184242417441114</v>
      </c>
      <c r="N236" s="50">
        <v>75.077881619937699</v>
      </c>
    </row>
    <row r="237" spans="1:14" x14ac:dyDescent="0.2">
      <c r="A237" s="57" t="s">
        <v>792</v>
      </c>
      <c r="B237" s="44" t="s">
        <v>793</v>
      </c>
      <c r="C237" s="45">
        <v>55</v>
      </c>
      <c r="D237" s="46" t="s">
        <v>340</v>
      </c>
      <c r="E237" s="47">
        <v>0.50714171481316395</v>
      </c>
      <c r="F237" s="48">
        <v>24.7793618465716</v>
      </c>
      <c r="G237" s="47">
        <v>0.500604875735286</v>
      </c>
      <c r="H237" s="50">
        <v>6.8535825545171303</v>
      </c>
      <c r="I237" s="76" t="str">
        <f t="shared" si="6"/>
        <v>No</v>
      </c>
      <c r="J237" s="49" t="str">
        <f t="shared" si="7"/>
        <v>No</v>
      </c>
      <c r="K237" s="47">
        <v>9.84981837889502E-2</v>
      </c>
      <c r="L237" s="50">
        <v>47.386286490156103</v>
      </c>
      <c r="M237" s="47">
        <v>0.147558659677715</v>
      </c>
      <c r="N237" s="50">
        <v>52.492211838006199</v>
      </c>
    </row>
    <row r="238" spans="1:14" x14ac:dyDescent="0.2">
      <c r="A238" s="57" t="s">
        <v>794</v>
      </c>
      <c r="B238" s="44" t="s">
        <v>795</v>
      </c>
      <c r="C238" s="45">
        <v>55</v>
      </c>
      <c r="D238" s="46" t="s">
        <v>340</v>
      </c>
      <c r="E238" s="47">
        <v>0.49811230044604099</v>
      </c>
      <c r="F238" s="48">
        <v>21.452817379497599</v>
      </c>
      <c r="G238" s="47">
        <v>0.61870701400765604</v>
      </c>
      <c r="H238" s="50">
        <v>46.339563862928401</v>
      </c>
      <c r="I238" s="76" t="str">
        <f t="shared" si="6"/>
        <v>No</v>
      </c>
      <c r="J238" s="49" t="str">
        <f t="shared" si="7"/>
        <v>No</v>
      </c>
      <c r="K238" s="47">
        <v>0.11191463716014401</v>
      </c>
      <c r="L238" s="50">
        <v>63.747454175152797</v>
      </c>
      <c r="M238" s="47">
        <v>0.16777967838801999</v>
      </c>
      <c r="N238" s="50">
        <v>67.912772585669799</v>
      </c>
    </row>
    <row r="239" spans="1:14" x14ac:dyDescent="0.2">
      <c r="A239" s="57" t="s">
        <v>796</v>
      </c>
      <c r="B239" s="44" t="s">
        <v>797</v>
      </c>
      <c r="C239" s="45">
        <v>55</v>
      </c>
      <c r="D239" s="46" t="s">
        <v>340</v>
      </c>
      <c r="E239" s="47">
        <v>0.52643529339448503</v>
      </c>
      <c r="F239" s="48">
        <v>35.0984385607603</v>
      </c>
      <c r="G239" s="47">
        <v>0.57949021333417206</v>
      </c>
      <c r="H239" s="50">
        <v>31.152647975077901</v>
      </c>
      <c r="I239" s="76" t="str">
        <f t="shared" si="6"/>
        <v>No</v>
      </c>
      <c r="J239" s="49" t="str">
        <f t="shared" si="7"/>
        <v>No</v>
      </c>
      <c r="K239" s="47">
        <v>7.03562795188135E-2</v>
      </c>
      <c r="L239" s="50">
        <v>2.6476578411405298</v>
      </c>
      <c r="M239" s="47">
        <v>0.10481589544962</v>
      </c>
      <c r="N239" s="50">
        <v>2.3364485981308398</v>
      </c>
    </row>
    <row r="240" spans="1:14" x14ac:dyDescent="0.2">
      <c r="A240" s="57" t="s">
        <v>798</v>
      </c>
      <c r="B240" s="44" t="s">
        <v>799</v>
      </c>
      <c r="C240" s="45">
        <v>55</v>
      </c>
      <c r="D240" s="46" t="s">
        <v>340</v>
      </c>
      <c r="E240" s="47">
        <v>0.52283454940131002</v>
      </c>
      <c r="F240" s="48">
        <v>32.858112695179898</v>
      </c>
      <c r="G240" s="47">
        <v>0.602274793073451</v>
      </c>
      <c r="H240" s="50">
        <v>41.510903426791302</v>
      </c>
      <c r="I240" s="76" t="str">
        <f t="shared" si="6"/>
        <v>No</v>
      </c>
      <c r="J240" s="49" t="str">
        <f t="shared" si="7"/>
        <v>No</v>
      </c>
      <c r="K240" s="47">
        <v>8.3713487352586602E-2</v>
      </c>
      <c r="L240" s="50">
        <v>6.1778682959945703</v>
      </c>
      <c r="M240" s="47">
        <v>0.12538504786278401</v>
      </c>
      <c r="N240" s="50">
        <v>4.3613707165109004</v>
      </c>
    </row>
    <row r="241" spans="1:14" x14ac:dyDescent="0.2">
      <c r="A241" s="57" t="s">
        <v>800</v>
      </c>
      <c r="B241" s="44" t="s">
        <v>801</v>
      </c>
      <c r="C241" s="45">
        <v>55</v>
      </c>
      <c r="D241" s="46" t="s">
        <v>340</v>
      </c>
      <c r="E241" s="47">
        <v>0.51314945702535097</v>
      </c>
      <c r="F241" s="48">
        <v>27.6985743380855</v>
      </c>
      <c r="G241" s="47">
        <v>0.54884476249005199</v>
      </c>
      <c r="H241" s="50">
        <v>18.1464174454829</v>
      </c>
      <c r="I241" s="76" t="str">
        <f t="shared" si="6"/>
        <v>No</v>
      </c>
      <c r="J241" s="49" t="str">
        <f t="shared" si="7"/>
        <v>No</v>
      </c>
      <c r="K241" s="47">
        <v>8.3792781371785793E-2</v>
      </c>
      <c r="L241" s="50">
        <v>6.4494229463679602</v>
      </c>
      <c r="M241" s="47">
        <v>0.126104504813419</v>
      </c>
      <c r="N241" s="50">
        <v>6.7757009345794401</v>
      </c>
    </row>
    <row r="242" spans="1:14" x14ac:dyDescent="0.2">
      <c r="A242" s="57" t="s">
        <v>802</v>
      </c>
      <c r="B242" s="44" t="s">
        <v>803</v>
      </c>
      <c r="C242" s="45">
        <v>55</v>
      </c>
      <c r="D242" s="46" t="s">
        <v>340</v>
      </c>
      <c r="E242" s="47">
        <v>0.51597467037854206</v>
      </c>
      <c r="F242" s="48">
        <v>29.5315682281059</v>
      </c>
      <c r="G242" s="47">
        <v>0.56214741854681005</v>
      </c>
      <c r="H242" s="50">
        <v>23.909657320872299</v>
      </c>
      <c r="I242" s="76" t="str">
        <f t="shared" si="6"/>
        <v>No</v>
      </c>
      <c r="J242" s="49" t="str">
        <f t="shared" si="7"/>
        <v>No</v>
      </c>
      <c r="K242" s="47">
        <v>8.3794709264477504E-2</v>
      </c>
      <c r="L242" s="50">
        <v>6.5173116089613004</v>
      </c>
      <c r="M242" s="47">
        <v>0.125512342155496</v>
      </c>
      <c r="N242" s="50">
        <v>4.9065420560747697</v>
      </c>
    </row>
    <row r="243" spans="1:14" x14ac:dyDescent="0.2">
      <c r="A243" s="57" t="s">
        <v>804</v>
      </c>
      <c r="B243" s="44" t="s">
        <v>805</v>
      </c>
      <c r="C243" s="45">
        <v>55</v>
      </c>
      <c r="D243" s="46" t="s">
        <v>340</v>
      </c>
      <c r="E243" s="47">
        <v>0.53969157837677495</v>
      </c>
      <c r="F243" s="48">
        <v>40.665308893414803</v>
      </c>
      <c r="G243" s="47">
        <v>0.58722235105362497</v>
      </c>
      <c r="H243" s="50">
        <v>34.345794392523402</v>
      </c>
      <c r="I243" s="76" t="str">
        <f t="shared" si="6"/>
        <v>No</v>
      </c>
      <c r="J243" s="49" t="str">
        <f t="shared" si="7"/>
        <v>No</v>
      </c>
      <c r="K243" s="47">
        <v>8.4452308581962995E-2</v>
      </c>
      <c r="L243" s="50">
        <v>9.7759674134419505</v>
      </c>
      <c r="M243" s="47">
        <v>0.12726615754697199</v>
      </c>
      <c r="N243" s="50">
        <v>11.370716510903399</v>
      </c>
    </row>
    <row r="244" spans="1:14" x14ac:dyDescent="0.2">
      <c r="A244" s="57" t="s">
        <v>806</v>
      </c>
      <c r="B244" s="44" t="s">
        <v>807</v>
      </c>
      <c r="C244" s="45">
        <v>55</v>
      </c>
      <c r="D244" s="46" t="s">
        <v>340</v>
      </c>
      <c r="E244" s="47">
        <v>0.49181320301223003</v>
      </c>
      <c r="F244" s="48">
        <v>19.280380176510501</v>
      </c>
      <c r="G244" s="47">
        <v>0.51127623180682802</v>
      </c>
      <c r="H244" s="50">
        <v>8.7227414330218096</v>
      </c>
      <c r="I244" s="76" t="str">
        <f t="shared" si="6"/>
        <v>No</v>
      </c>
      <c r="J244" s="49" t="str">
        <f t="shared" si="7"/>
        <v>No</v>
      </c>
      <c r="K244" s="47">
        <v>8.3837146566332399E-2</v>
      </c>
      <c r="L244" s="50">
        <v>6.7209775967413403</v>
      </c>
      <c r="M244" s="47">
        <v>0.12556191088879901</v>
      </c>
      <c r="N244" s="50">
        <v>5.0623052959501598</v>
      </c>
    </row>
    <row r="245" spans="1:14" x14ac:dyDescent="0.2">
      <c r="A245" s="57" t="s">
        <v>808</v>
      </c>
      <c r="B245" s="44" t="s">
        <v>809</v>
      </c>
      <c r="C245" s="45">
        <v>55</v>
      </c>
      <c r="D245" s="46" t="s">
        <v>340</v>
      </c>
      <c r="E245" s="47">
        <v>0.54078475502657797</v>
      </c>
      <c r="F245" s="48">
        <v>41.140529531568198</v>
      </c>
      <c r="G245" s="47">
        <v>0.69015406622478703</v>
      </c>
      <c r="H245" s="50">
        <v>73.052959501557595</v>
      </c>
      <c r="I245" s="76" t="str">
        <f t="shared" si="6"/>
        <v>No</v>
      </c>
      <c r="J245" s="49" t="str">
        <f t="shared" si="7"/>
        <v>No</v>
      </c>
      <c r="K245" s="47">
        <v>9.0021483194231505E-2</v>
      </c>
      <c r="L245" s="50">
        <v>26.748133061778699</v>
      </c>
      <c r="M245" s="47">
        <v>0.13473970382087699</v>
      </c>
      <c r="N245" s="50">
        <v>32.1651090342679</v>
      </c>
    </row>
    <row r="246" spans="1:14" x14ac:dyDescent="0.2">
      <c r="A246" s="57" t="s">
        <v>810</v>
      </c>
      <c r="B246" s="44" t="s">
        <v>811</v>
      </c>
      <c r="C246" s="45">
        <v>55</v>
      </c>
      <c r="D246" s="46" t="s">
        <v>340</v>
      </c>
      <c r="E246" s="47">
        <v>0.49979726571618999</v>
      </c>
      <c r="F246" s="48">
        <v>22.0638153428377</v>
      </c>
      <c r="G246" s="47">
        <v>0.52524098000500796</v>
      </c>
      <c r="H246" s="50">
        <v>11.9158878504673</v>
      </c>
      <c r="I246" s="76" t="str">
        <f t="shared" si="6"/>
        <v>No</v>
      </c>
      <c r="J246" s="49" t="str">
        <f t="shared" si="7"/>
        <v>No</v>
      </c>
      <c r="K246" s="47">
        <v>8.35064823260281E-2</v>
      </c>
      <c r="L246" s="50">
        <v>5.3632043448744096</v>
      </c>
      <c r="M246" s="47">
        <v>0.12506062114307001</v>
      </c>
      <c r="N246" s="50">
        <v>3.6604361370716498</v>
      </c>
    </row>
    <row r="247" spans="1:14" x14ac:dyDescent="0.2">
      <c r="A247" s="57" t="s">
        <v>812</v>
      </c>
      <c r="B247" s="44" t="s">
        <v>813</v>
      </c>
      <c r="C247" s="45">
        <v>55</v>
      </c>
      <c r="D247" s="46" t="s">
        <v>340</v>
      </c>
      <c r="E247" s="47">
        <v>0.52002578870633698</v>
      </c>
      <c r="F247" s="48">
        <v>31.771894093686399</v>
      </c>
      <c r="G247" s="47">
        <v>0.64433110646837699</v>
      </c>
      <c r="H247" s="50">
        <v>56.775700934579397</v>
      </c>
      <c r="I247" s="76" t="str">
        <f t="shared" si="6"/>
        <v>No</v>
      </c>
      <c r="J247" s="49" t="str">
        <f t="shared" si="7"/>
        <v>No</v>
      </c>
      <c r="K247" s="47">
        <v>8.5620526506627007E-2</v>
      </c>
      <c r="L247" s="50">
        <v>13.3740665308893</v>
      </c>
      <c r="M247" s="47">
        <v>0.128276065145525</v>
      </c>
      <c r="N247" s="50">
        <v>14.252336448598101</v>
      </c>
    </row>
    <row r="248" spans="1:14" x14ac:dyDescent="0.2">
      <c r="A248" s="57" t="s">
        <v>814</v>
      </c>
      <c r="B248" s="44" t="s">
        <v>815</v>
      </c>
      <c r="C248" s="45">
        <v>55</v>
      </c>
      <c r="D248" s="46" t="s">
        <v>340</v>
      </c>
      <c r="E248" s="47">
        <v>0.48909683237318502</v>
      </c>
      <c r="F248" s="48">
        <v>18.2620502376103</v>
      </c>
      <c r="G248" s="47">
        <v>0.55553863368690404</v>
      </c>
      <c r="H248" s="50">
        <v>21.339563862928301</v>
      </c>
      <c r="I248" s="76" t="str">
        <f t="shared" si="6"/>
        <v>No</v>
      </c>
      <c r="J248" s="49" t="str">
        <f t="shared" si="7"/>
        <v>No</v>
      </c>
      <c r="K248" s="47">
        <v>9.3227990574082306E-2</v>
      </c>
      <c r="L248" s="50">
        <v>35.573659198913802</v>
      </c>
      <c r="M248" s="47">
        <v>0.15287335517355899</v>
      </c>
      <c r="N248" s="50">
        <v>57.242990654205599</v>
      </c>
    </row>
    <row r="249" spans="1:14" x14ac:dyDescent="0.2">
      <c r="A249" s="57" t="s">
        <v>816</v>
      </c>
      <c r="B249" s="44" t="s">
        <v>817</v>
      </c>
      <c r="C249" s="45">
        <v>55</v>
      </c>
      <c r="D249" s="46" t="s">
        <v>340</v>
      </c>
      <c r="E249" s="47">
        <v>0.47952418237221101</v>
      </c>
      <c r="F249" s="48">
        <v>15.9538357094365</v>
      </c>
      <c r="G249" s="47">
        <v>0.51160609800346601</v>
      </c>
      <c r="H249" s="50">
        <v>8.8006230529594998</v>
      </c>
      <c r="I249" s="76" t="str">
        <f t="shared" si="6"/>
        <v>No</v>
      </c>
      <c r="J249" s="49" t="str">
        <f t="shared" si="7"/>
        <v>No</v>
      </c>
      <c r="K249" s="47">
        <v>0.111563939497435</v>
      </c>
      <c r="L249" s="50">
        <v>63.272233536999302</v>
      </c>
      <c r="M249" s="47">
        <v>0.17972858454629201</v>
      </c>
      <c r="N249" s="50">
        <v>72.975077881619896</v>
      </c>
    </row>
    <row r="250" spans="1:14" x14ac:dyDescent="0.2">
      <c r="A250" s="57" t="s">
        <v>818</v>
      </c>
      <c r="B250" s="44" t="s">
        <v>819</v>
      </c>
      <c r="C250" s="45">
        <v>55</v>
      </c>
      <c r="D250" s="46" t="s">
        <v>340</v>
      </c>
      <c r="E250" s="47">
        <v>0.51486342031600196</v>
      </c>
      <c r="F250" s="48">
        <v>28.784792939579098</v>
      </c>
      <c r="G250" s="47">
        <v>0.67998186650070502</v>
      </c>
      <c r="H250" s="50">
        <v>69.704049844236806</v>
      </c>
      <c r="I250" s="76" t="str">
        <f t="shared" si="6"/>
        <v>No</v>
      </c>
      <c r="J250" s="49" t="str">
        <f t="shared" si="7"/>
        <v>No</v>
      </c>
      <c r="K250" s="47">
        <v>9.6294812780841899E-2</v>
      </c>
      <c r="L250" s="50">
        <v>42.566191446028498</v>
      </c>
      <c r="M250" s="47">
        <v>0.14429324694541901</v>
      </c>
      <c r="N250" s="50">
        <v>48.8317757009346</v>
      </c>
    </row>
    <row r="251" spans="1:14" x14ac:dyDescent="0.2">
      <c r="A251" s="57" t="s">
        <v>820</v>
      </c>
      <c r="B251" s="44" t="s">
        <v>821</v>
      </c>
      <c r="C251" s="45">
        <v>55</v>
      </c>
      <c r="D251" s="46" t="s">
        <v>340</v>
      </c>
      <c r="E251" s="47">
        <v>0.50934304226913296</v>
      </c>
      <c r="F251" s="48">
        <v>25.594025797691799</v>
      </c>
      <c r="G251" s="47">
        <v>0.57566495207256896</v>
      </c>
      <c r="H251" s="50">
        <v>29.2056074766355</v>
      </c>
      <c r="I251" s="76" t="str">
        <f t="shared" si="6"/>
        <v>No</v>
      </c>
      <c r="J251" s="49" t="str">
        <f t="shared" si="7"/>
        <v>No</v>
      </c>
      <c r="K251" s="47">
        <v>0.12559721939417601</v>
      </c>
      <c r="L251" s="50">
        <v>73.455532926001396</v>
      </c>
      <c r="M251" s="47">
        <v>0.18901782412214499</v>
      </c>
      <c r="N251" s="50">
        <v>77.180685358255403</v>
      </c>
    </row>
    <row r="252" spans="1:14" x14ac:dyDescent="0.2">
      <c r="A252" s="57" t="s">
        <v>822</v>
      </c>
      <c r="B252" s="44" t="s">
        <v>823</v>
      </c>
      <c r="C252" s="45">
        <v>55</v>
      </c>
      <c r="D252" s="46" t="s">
        <v>340</v>
      </c>
      <c r="E252" s="47">
        <v>0.49437439080541901</v>
      </c>
      <c r="F252" s="48">
        <v>20.434487440597401</v>
      </c>
      <c r="G252" s="47">
        <v>0.63779911522634303</v>
      </c>
      <c r="H252" s="50">
        <v>54.049844236760102</v>
      </c>
      <c r="I252" s="76" t="str">
        <f t="shared" si="6"/>
        <v>No</v>
      </c>
      <c r="J252" s="49" t="str">
        <f t="shared" si="7"/>
        <v>No</v>
      </c>
      <c r="K252" s="47">
        <v>0.100122371952222</v>
      </c>
      <c r="L252" s="50">
        <v>50.644942294636799</v>
      </c>
      <c r="M252" s="47">
        <v>0.16737117924001799</v>
      </c>
      <c r="N252" s="50">
        <v>67.757009345794401</v>
      </c>
    </row>
    <row r="253" spans="1:14" x14ac:dyDescent="0.2">
      <c r="A253" s="57" t="s">
        <v>824</v>
      </c>
      <c r="B253" s="44" t="s">
        <v>825</v>
      </c>
      <c r="C253" s="45">
        <v>55</v>
      </c>
      <c r="D253" s="46" t="s">
        <v>340</v>
      </c>
      <c r="E253" s="47">
        <v>0.53246158815860101</v>
      </c>
      <c r="F253" s="48">
        <v>37.7460964019009</v>
      </c>
      <c r="G253" s="47">
        <v>0.56914448678774898</v>
      </c>
      <c r="H253" s="50">
        <v>27.1028037383178</v>
      </c>
      <c r="I253" s="76" t="str">
        <f t="shared" si="6"/>
        <v>No</v>
      </c>
      <c r="J253" s="49" t="str">
        <f t="shared" si="7"/>
        <v>No</v>
      </c>
      <c r="K253" s="47">
        <v>0.14223972493741999</v>
      </c>
      <c r="L253" s="50">
        <v>79.226069246435898</v>
      </c>
      <c r="M253" s="47">
        <v>0.21384814975455499</v>
      </c>
      <c r="N253" s="50">
        <v>82.242990654205599</v>
      </c>
    </row>
    <row r="254" spans="1:14" x14ac:dyDescent="0.2">
      <c r="A254" s="57" t="s">
        <v>826</v>
      </c>
      <c r="B254" s="44" t="s">
        <v>827</v>
      </c>
      <c r="C254" s="45">
        <v>55</v>
      </c>
      <c r="D254" s="46" t="s">
        <v>340</v>
      </c>
      <c r="E254" s="47">
        <v>0.52274661097869302</v>
      </c>
      <c r="F254" s="48">
        <v>32.7902240325866</v>
      </c>
      <c r="G254" s="47">
        <v>0.64873911302004295</v>
      </c>
      <c r="H254" s="50">
        <v>58.255451713395601</v>
      </c>
      <c r="I254" s="76" t="str">
        <f t="shared" si="6"/>
        <v>No</v>
      </c>
      <c r="J254" s="49" t="str">
        <f t="shared" si="7"/>
        <v>No</v>
      </c>
      <c r="K254" s="47">
        <v>9.0453783228337095E-2</v>
      </c>
      <c r="L254" s="50">
        <v>28.0380176510523</v>
      </c>
      <c r="M254" s="47">
        <v>0.13621607126537</v>
      </c>
      <c r="N254" s="50">
        <v>35.1246105919003</v>
      </c>
    </row>
    <row r="255" spans="1:14" x14ac:dyDescent="0.2">
      <c r="A255" s="57" t="s">
        <v>828</v>
      </c>
      <c r="B255" s="44" t="s">
        <v>829</v>
      </c>
      <c r="C255" s="45">
        <v>55</v>
      </c>
      <c r="D255" s="46" t="s">
        <v>340</v>
      </c>
      <c r="E255" s="47">
        <v>0.52594958789410295</v>
      </c>
      <c r="F255" s="48">
        <v>34.7589952477936</v>
      </c>
      <c r="G255" s="47">
        <v>0.66546723290409404</v>
      </c>
      <c r="H255" s="50">
        <v>65.420560747663501</v>
      </c>
      <c r="I255" s="76" t="str">
        <f t="shared" si="6"/>
        <v>No</v>
      </c>
      <c r="J255" s="49" t="str">
        <f t="shared" si="7"/>
        <v>No</v>
      </c>
      <c r="K255" s="47">
        <v>9.8958196193750403E-2</v>
      </c>
      <c r="L255" s="50">
        <v>48.540393754242999</v>
      </c>
      <c r="M255" s="47">
        <v>0.14867475255988799</v>
      </c>
      <c r="N255" s="50">
        <v>53.816199376946997</v>
      </c>
    </row>
    <row r="256" spans="1:14" x14ac:dyDescent="0.2">
      <c r="A256" s="57" t="s">
        <v>830</v>
      </c>
      <c r="B256" s="44" t="s">
        <v>831</v>
      </c>
      <c r="C256" s="45">
        <v>55</v>
      </c>
      <c r="D256" s="46" t="s">
        <v>340</v>
      </c>
      <c r="E256" s="47">
        <v>0.50464192901473104</v>
      </c>
      <c r="F256" s="48">
        <v>23.761031907671398</v>
      </c>
      <c r="G256" s="47">
        <v>0.54865859373967796</v>
      </c>
      <c r="H256" s="50">
        <v>17.990654205607498</v>
      </c>
      <c r="I256" s="76" t="str">
        <f t="shared" si="6"/>
        <v>No</v>
      </c>
      <c r="J256" s="49" t="str">
        <f t="shared" si="7"/>
        <v>No</v>
      </c>
      <c r="K256" s="47">
        <v>0.17738814330243599</v>
      </c>
      <c r="L256" s="50">
        <v>85.879158180583801</v>
      </c>
      <c r="M256" s="47">
        <v>0.26629394058432199</v>
      </c>
      <c r="N256" s="50">
        <v>88.161993769470399</v>
      </c>
    </row>
    <row r="257" spans="1:14" x14ac:dyDescent="0.2">
      <c r="A257" s="57" t="s">
        <v>832</v>
      </c>
      <c r="B257" s="44" t="s">
        <v>833</v>
      </c>
      <c r="C257" s="45">
        <v>55</v>
      </c>
      <c r="D257" s="46" t="s">
        <v>340</v>
      </c>
      <c r="E257" s="47">
        <v>0.51877708366293696</v>
      </c>
      <c r="F257" s="48">
        <v>31.025118805159501</v>
      </c>
      <c r="G257" s="47">
        <v>0.56901955431851103</v>
      </c>
      <c r="H257" s="50">
        <v>26.947040498442401</v>
      </c>
      <c r="I257" s="76" t="str">
        <f t="shared" si="6"/>
        <v>No</v>
      </c>
      <c r="J257" s="49" t="str">
        <f t="shared" si="7"/>
        <v>No</v>
      </c>
      <c r="K257" s="47">
        <v>0.19629842509216999</v>
      </c>
      <c r="L257" s="50">
        <v>89.137813985064497</v>
      </c>
      <c r="M257" s="47">
        <v>0.29594833768789103</v>
      </c>
      <c r="N257" s="50">
        <v>89.953271028037406</v>
      </c>
    </row>
    <row r="258" spans="1:14" x14ac:dyDescent="0.2">
      <c r="A258" s="57" t="s">
        <v>834</v>
      </c>
      <c r="B258" s="44" t="s">
        <v>835</v>
      </c>
      <c r="C258" s="45">
        <v>55</v>
      </c>
      <c r="D258" s="46" t="s">
        <v>340</v>
      </c>
      <c r="E258" s="47">
        <v>0.52187733037660999</v>
      </c>
      <c r="F258" s="48">
        <v>32.382892057026503</v>
      </c>
      <c r="G258" s="47">
        <v>0.56652941191929895</v>
      </c>
      <c r="H258" s="50">
        <v>26.012461059189999</v>
      </c>
      <c r="I258" s="76" t="str">
        <f t="shared" si="6"/>
        <v>No</v>
      </c>
      <c r="J258" s="49" t="str">
        <f t="shared" si="7"/>
        <v>No</v>
      </c>
      <c r="K258" s="47">
        <v>8.7373905422831896E-2</v>
      </c>
      <c r="L258" s="50">
        <v>19.348268839103898</v>
      </c>
      <c r="M258" s="47">
        <v>0.13615648687625201</v>
      </c>
      <c r="N258" s="50">
        <v>34.968847352024902</v>
      </c>
    </row>
    <row r="259" spans="1:14" x14ac:dyDescent="0.2">
      <c r="A259" s="57" t="s">
        <v>836</v>
      </c>
      <c r="B259" s="44" t="s">
        <v>837</v>
      </c>
      <c r="C259" s="45">
        <v>55</v>
      </c>
      <c r="D259" s="46" t="s">
        <v>340</v>
      </c>
      <c r="E259" s="47">
        <v>0.54098729998014305</v>
      </c>
      <c r="F259" s="48">
        <v>41.412084181941601</v>
      </c>
      <c r="G259" s="47">
        <v>0.58781212095157698</v>
      </c>
      <c r="H259" s="50">
        <v>34.890965732087203</v>
      </c>
      <c r="I259" s="76" t="str">
        <f t="shared" si="6"/>
        <v>No</v>
      </c>
      <c r="J259" s="49" t="str">
        <f t="shared" si="7"/>
        <v>No</v>
      </c>
      <c r="K259" s="47">
        <v>0.194729193299123</v>
      </c>
      <c r="L259" s="50">
        <v>88.391038696537706</v>
      </c>
      <c r="M259" s="47">
        <v>0.29207127889048701</v>
      </c>
      <c r="N259" s="50">
        <v>89.252336448598101</v>
      </c>
    </row>
    <row r="260" spans="1:14" x14ac:dyDescent="0.2">
      <c r="A260" s="57" t="s">
        <v>838</v>
      </c>
      <c r="B260" s="44" t="s">
        <v>839</v>
      </c>
      <c r="C260" s="45">
        <v>55</v>
      </c>
      <c r="D260" s="46" t="s">
        <v>340</v>
      </c>
      <c r="E260" s="47">
        <v>0.54079534796262296</v>
      </c>
      <c r="F260" s="48">
        <v>41.208418194161602</v>
      </c>
      <c r="G260" s="47">
        <v>0.686041917008957</v>
      </c>
      <c r="H260" s="50">
        <v>71.806853582554496</v>
      </c>
      <c r="I260" s="76" t="str">
        <f t="shared" si="6"/>
        <v>No</v>
      </c>
      <c r="J260" s="49" t="str">
        <f t="shared" si="7"/>
        <v>No</v>
      </c>
      <c r="K260" s="47">
        <v>9.3301193209561498E-2</v>
      </c>
      <c r="L260" s="50">
        <v>35.777325186693801</v>
      </c>
      <c r="M260" s="47">
        <v>0.140609151371685</v>
      </c>
      <c r="N260" s="50">
        <v>42.912772585669799</v>
      </c>
    </row>
    <row r="261" spans="1:14" x14ac:dyDescent="0.2">
      <c r="A261" s="57" t="s">
        <v>840</v>
      </c>
      <c r="B261" s="44" t="s">
        <v>841</v>
      </c>
      <c r="C261" s="45">
        <v>55</v>
      </c>
      <c r="D261" s="46" t="s">
        <v>340</v>
      </c>
      <c r="E261" s="47">
        <v>0.51675964712448696</v>
      </c>
      <c r="F261" s="48">
        <v>29.8031228784793</v>
      </c>
      <c r="G261" s="47">
        <v>0.66041271968309101</v>
      </c>
      <c r="H261" s="50">
        <v>63.006230529595001</v>
      </c>
      <c r="I261" s="76" t="str">
        <f t="shared" si="6"/>
        <v>No</v>
      </c>
      <c r="J261" s="49" t="str">
        <f t="shared" si="7"/>
        <v>No</v>
      </c>
      <c r="K261" s="47">
        <v>0.11589141505954299</v>
      </c>
      <c r="L261" s="50">
        <v>66.938221317040103</v>
      </c>
      <c r="M261" s="47">
        <v>0.182764700518635</v>
      </c>
      <c r="N261" s="50">
        <v>74.454828660436107</v>
      </c>
    </row>
    <row r="262" spans="1:14" x14ac:dyDescent="0.2">
      <c r="A262" s="57" t="s">
        <v>842</v>
      </c>
      <c r="B262" s="44" t="s">
        <v>843</v>
      </c>
      <c r="C262" s="45">
        <v>55</v>
      </c>
      <c r="D262" s="46" t="s">
        <v>340</v>
      </c>
      <c r="E262" s="47">
        <v>0.49913741038725201</v>
      </c>
      <c r="F262" s="48">
        <v>21.8601493550577</v>
      </c>
      <c r="G262" s="47">
        <v>0.56199083015040896</v>
      </c>
      <c r="H262" s="50">
        <v>23.8317757009346</v>
      </c>
      <c r="I262" s="76" t="str">
        <f t="shared" si="6"/>
        <v>No</v>
      </c>
      <c r="J262" s="49" t="str">
        <f t="shared" si="7"/>
        <v>No</v>
      </c>
      <c r="K262" s="47">
        <v>0.123874578653776</v>
      </c>
      <c r="L262" s="50">
        <v>72.505091649694506</v>
      </c>
      <c r="M262" s="47">
        <v>0.18611734073099201</v>
      </c>
      <c r="N262" s="50">
        <v>76.1682242990654</v>
      </c>
    </row>
    <row r="263" spans="1:14" x14ac:dyDescent="0.2">
      <c r="A263" s="57" t="s">
        <v>844</v>
      </c>
      <c r="B263" s="44" t="s">
        <v>845</v>
      </c>
      <c r="C263" s="45">
        <v>55</v>
      </c>
      <c r="D263" s="46" t="s">
        <v>340</v>
      </c>
      <c r="E263" s="47">
        <v>0.53261594077591601</v>
      </c>
      <c r="F263" s="48">
        <v>37.881873727087601</v>
      </c>
      <c r="G263" s="47">
        <v>0.59206543458952599</v>
      </c>
      <c r="H263" s="50">
        <v>36.760124610591902</v>
      </c>
      <c r="I263" s="76" t="str">
        <f t="shared" ref="I263:I326" si="8">IF(AND(F263&gt;=90,H263&gt;=90),"Yes","No")</f>
        <v>No</v>
      </c>
      <c r="J263" s="49" t="str">
        <f t="shared" ref="J263:J326" si="9">IF(AND(F263&gt;=75,H263&gt;=75),"Yes","No")</f>
        <v>No</v>
      </c>
      <c r="K263" s="47">
        <v>0.19532403790357999</v>
      </c>
      <c r="L263" s="50">
        <v>88.662593346911095</v>
      </c>
      <c r="M263" s="47">
        <v>0.29283997878969398</v>
      </c>
      <c r="N263" s="50">
        <v>89.3302180685358</v>
      </c>
    </row>
    <row r="264" spans="1:14" x14ac:dyDescent="0.2">
      <c r="A264" s="57" t="s">
        <v>846</v>
      </c>
      <c r="B264" s="44" t="s">
        <v>847</v>
      </c>
      <c r="C264" s="45">
        <v>55</v>
      </c>
      <c r="D264" s="46" t="s">
        <v>340</v>
      </c>
      <c r="E264" s="47">
        <v>0.52843886005068097</v>
      </c>
      <c r="F264" s="48">
        <v>35.845213849287198</v>
      </c>
      <c r="G264" s="47">
        <v>0.629139744066055</v>
      </c>
      <c r="H264" s="50">
        <v>49.844236760124602</v>
      </c>
      <c r="I264" s="76" t="str">
        <f t="shared" si="8"/>
        <v>No</v>
      </c>
      <c r="J264" s="49" t="str">
        <f t="shared" si="9"/>
        <v>No</v>
      </c>
      <c r="K264" s="47">
        <v>0.19573720214907001</v>
      </c>
      <c r="L264" s="50">
        <v>88.798370672097803</v>
      </c>
      <c r="M264" s="47">
        <v>0.29387781693103998</v>
      </c>
      <c r="N264" s="50">
        <v>89.485981308411198</v>
      </c>
    </row>
    <row r="265" spans="1:14" x14ac:dyDescent="0.2">
      <c r="A265" s="57" t="s">
        <v>848</v>
      </c>
      <c r="B265" s="44" t="s">
        <v>849</v>
      </c>
      <c r="C265" s="45">
        <v>55</v>
      </c>
      <c r="D265" s="46" t="s">
        <v>340</v>
      </c>
      <c r="E265" s="47">
        <v>0.52485250939448802</v>
      </c>
      <c r="F265" s="48">
        <v>34.351663272233502</v>
      </c>
      <c r="G265" s="47">
        <v>0.71182278180690395</v>
      </c>
      <c r="H265" s="50">
        <v>79.7507788161994</v>
      </c>
      <c r="I265" s="76" t="str">
        <f t="shared" si="8"/>
        <v>No</v>
      </c>
      <c r="J265" s="49" t="str">
        <f t="shared" si="9"/>
        <v>No</v>
      </c>
      <c r="K265" s="47">
        <v>0.11273309761751001</v>
      </c>
      <c r="L265" s="50">
        <v>64.154786150712795</v>
      </c>
      <c r="M265" s="47">
        <v>0.16896339202887101</v>
      </c>
      <c r="N265" s="50">
        <v>68.613707165109005</v>
      </c>
    </row>
    <row r="266" spans="1:14" x14ac:dyDescent="0.2">
      <c r="A266" s="57" t="s">
        <v>850</v>
      </c>
      <c r="B266" s="44" t="s">
        <v>851</v>
      </c>
      <c r="C266" s="45">
        <v>55</v>
      </c>
      <c r="D266" s="46" t="s">
        <v>340</v>
      </c>
      <c r="E266" s="47">
        <v>0.57537321506899297</v>
      </c>
      <c r="F266" s="48">
        <v>51.799049558723702</v>
      </c>
      <c r="G266" s="47">
        <v>0.76400648394540804</v>
      </c>
      <c r="H266" s="50">
        <v>91.6666666666667</v>
      </c>
      <c r="I266" s="76" t="str">
        <f t="shared" si="8"/>
        <v>No</v>
      </c>
      <c r="J266" s="49" t="str">
        <f t="shared" si="9"/>
        <v>No</v>
      </c>
      <c r="K266" s="47">
        <v>0.123671541051374</v>
      </c>
      <c r="L266" s="50">
        <v>72.233536999321103</v>
      </c>
      <c r="M266" s="47">
        <v>0.18536511990799601</v>
      </c>
      <c r="N266" s="50">
        <v>75.856697819314604</v>
      </c>
    </row>
    <row r="267" spans="1:14" x14ac:dyDescent="0.2">
      <c r="A267" s="57" t="s">
        <v>852</v>
      </c>
      <c r="B267" s="44" t="s">
        <v>853</v>
      </c>
      <c r="C267" s="45">
        <v>55</v>
      </c>
      <c r="D267" s="46" t="s">
        <v>340</v>
      </c>
      <c r="E267" s="47">
        <v>0.49835523836932399</v>
      </c>
      <c r="F267" s="48">
        <v>21.520706042091</v>
      </c>
      <c r="G267" s="47">
        <v>0.56615040432844999</v>
      </c>
      <c r="H267" s="50">
        <v>25.9345794392523</v>
      </c>
      <c r="I267" s="76" t="str">
        <f t="shared" si="8"/>
        <v>No</v>
      </c>
      <c r="J267" s="49" t="str">
        <f t="shared" si="9"/>
        <v>No</v>
      </c>
      <c r="K267" s="47">
        <v>9.9378989431738493E-2</v>
      </c>
      <c r="L267" s="50">
        <v>49.422946367956499</v>
      </c>
      <c r="M267" s="47">
        <v>0.17529970945465101</v>
      </c>
      <c r="N267" s="50">
        <v>71.261682242990702</v>
      </c>
    </row>
    <row r="268" spans="1:14" x14ac:dyDescent="0.2">
      <c r="A268" s="57" t="s">
        <v>854</v>
      </c>
      <c r="B268" s="44" t="s">
        <v>855</v>
      </c>
      <c r="C268" s="45">
        <v>55</v>
      </c>
      <c r="D268" s="46" t="s">
        <v>340</v>
      </c>
      <c r="E268" s="47">
        <v>0.49258100302565899</v>
      </c>
      <c r="F268" s="48">
        <v>19.7556008146639</v>
      </c>
      <c r="G268" s="47">
        <v>0.55388441189064996</v>
      </c>
      <c r="H268" s="50">
        <v>20.2492211838006</v>
      </c>
      <c r="I268" s="76" t="str">
        <f t="shared" si="8"/>
        <v>No</v>
      </c>
      <c r="J268" s="49" t="str">
        <f t="shared" si="9"/>
        <v>No</v>
      </c>
      <c r="K268" s="47">
        <v>8.7500507068976996E-2</v>
      </c>
      <c r="L268" s="50">
        <v>19.551934826883901</v>
      </c>
      <c r="M268" s="47">
        <v>0.134258860805125</v>
      </c>
      <c r="N268" s="50">
        <v>30.763239875389399</v>
      </c>
    </row>
    <row r="269" spans="1:14" x14ac:dyDescent="0.2">
      <c r="A269" s="57" t="s">
        <v>856</v>
      </c>
      <c r="B269" s="44" t="s">
        <v>857</v>
      </c>
      <c r="C269" s="45">
        <v>57</v>
      </c>
      <c r="D269" s="46" t="s">
        <v>340</v>
      </c>
      <c r="E269" s="47">
        <v>0.50754892046043198</v>
      </c>
      <c r="F269" s="48">
        <v>25.1188051595384</v>
      </c>
      <c r="G269" s="47">
        <v>0.59600887803542402</v>
      </c>
      <c r="H269" s="50">
        <v>39.800995024875597</v>
      </c>
      <c r="I269" s="76" t="str">
        <f t="shared" si="8"/>
        <v>No</v>
      </c>
      <c r="J269" s="49" t="str">
        <f t="shared" si="9"/>
        <v>No</v>
      </c>
      <c r="K269" s="47">
        <v>8.6074060878413503E-2</v>
      </c>
      <c r="L269" s="50">
        <v>14.5960624575696</v>
      </c>
      <c r="M269" s="47">
        <v>0.127821258700858</v>
      </c>
      <c r="N269" s="50">
        <v>12.935323383084601</v>
      </c>
    </row>
    <row r="270" spans="1:14" x14ac:dyDescent="0.2">
      <c r="A270" s="57" t="s">
        <v>858</v>
      </c>
      <c r="B270" s="44" t="s">
        <v>859</v>
      </c>
      <c r="C270" s="45">
        <v>57</v>
      </c>
      <c r="D270" s="46" t="s">
        <v>340</v>
      </c>
      <c r="E270" s="47">
        <v>0.47497391849634502</v>
      </c>
      <c r="F270" s="48">
        <v>14.2566191446028</v>
      </c>
      <c r="G270" s="47">
        <v>0.59433575776620096</v>
      </c>
      <c r="H270" s="50">
        <v>38.0597014925373</v>
      </c>
      <c r="I270" s="76" t="str">
        <f t="shared" si="8"/>
        <v>No</v>
      </c>
      <c r="J270" s="49" t="str">
        <f t="shared" si="9"/>
        <v>No</v>
      </c>
      <c r="K270" s="47">
        <v>0.100693463707974</v>
      </c>
      <c r="L270" s="50">
        <v>51.595383570943703</v>
      </c>
      <c r="M270" s="47">
        <v>0.150718234315982</v>
      </c>
      <c r="N270" s="50">
        <v>46.766169154228898</v>
      </c>
    </row>
    <row r="271" spans="1:14" x14ac:dyDescent="0.2">
      <c r="A271" s="57" t="s">
        <v>860</v>
      </c>
      <c r="B271" s="44" t="s">
        <v>861</v>
      </c>
      <c r="C271" s="45">
        <v>57</v>
      </c>
      <c r="D271" s="46" t="s">
        <v>340</v>
      </c>
      <c r="E271" s="47">
        <v>0.52433530181499199</v>
      </c>
      <c r="F271" s="48">
        <v>34.147997284453503</v>
      </c>
      <c r="G271" s="47">
        <v>0.63873860333649302</v>
      </c>
      <c r="H271" s="50">
        <v>58.208955223880601</v>
      </c>
      <c r="I271" s="76" t="str">
        <f t="shared" si="8"/>
        <v>No</v>
      </c>
      <c r="J271" s="49" t="str">
        <f t="shared" si="9"/>
        <v>No</v>
      </c>
      <c r="K271" s="47">
        <v>9.4969402729845304E-2</v>
      </c>
      <c r="L271" s="50">
        <v>40.3937542430414</v>
      </c>
      <c r="M271" s="47">
        <v>0.14444411764033499</v>
      </c>
      <c r="N271" s="50">
        <v>39.054726368159201</v>
      </c>
    </row>
    <row r="272" spans="1:14" x14ac:dyDescent="0.2">
      <c r="A272" s="57" t="s">
        <v>862</v>
      </c>
      <c r="B272" s="44" t="s">
        <v>863</v>
      </c>
      <c r="C272" s="45">
        <v>57</v>
      </c>
      <c r="D272" s="46" t="s">
        <v>340</v>
      </c>
      <c r="E272" s="47">
        <v>0.511179716382688</v>
      </c>
      <c r="F272" s="48">
        <v>26.5444670739986</v>
      </c>
      <c r="G272" s="47">
        <v>0.59078962246200195</v>
      </c>
      <c r="H272" s="50">
        <v>36.318407960199004</v>
      </c>
      <c r="I272" s="76" t="str">
        <f t="shared" si="8"/>
        <v>No</v>
      </c>
      <c r="J272" s="49" t="str">
        <f t="shared" si="9"/>
        <v>No</v>
      </c>
      <c r="K272" s="47">
        <v>8.7539739389375495E-2</v>
      </c>
      <c r="L272" s="50">
        <v>19.619823489477302</v>
      </c>
      <c r="M272" s="47">
        <v>0.13310622655586299</v>
      </c>
      <c r="N272" s="50">
        <v>23.880597014925399</v>
      </c>
    </row>
    <row r="273" spans="1:14" x14ac:dyDescent="0.2">
      <c r="A273" s="57" t="s">
        <v>864</v>
      </c>
      <c r="B273" s="44" t="s">
        <v>865</v>
      </c>
      <c r="C273" s="45">
        <v>57</v>
      </c>
      <c r="D273" s="46" t="s">
        <v>340</v>
      </c>
      <c r="E273" s="47">
        <v>0.39771813586930199</v>
      </c>
      <c r="F273" s="48">
        <v>3.4623217922606901</v>
      </c>
      <c r="G273" s="47">
        <v>0.54344540318474599</v>
      </c>
      <c r="H273" s="50">
        <v>22.139303482587099</v>
      </c>
      <c r="I273" s="76" t="str">
        <f t="shared" si="8"/>
        <v>No</v>
      </c>
      <c r="J273" s="49" t="str">
        <f t="shared" si="9"/>
        <v>No</v>
      </c>
      <c r="K273" s="47">
        <v>0.104788833390894</v>
      </c>
      <c r="L273" s="50">
        <v>56.822810590631398</v>
      </c>
      <c r="M273" s="47">
        <v>0.143692198417018</v>
      </c>
      <c r="N273" s="50">
        <v>37.810945273631802</v>
      </c>
    </row>
    <row r="274" spans="1:14" x14ac:dyDescent="0.2">
      <c r="A274" s="57" t="s">
        <v>504</v>
      </c>
      <c r="B274" s="44" t="s">
        <v>866</v>
      </c>
      <c r="C274" s="45">
        <v>57</v>
      </c>
      <c r="D274" s="46" t="s">
        <v>340</v>
      </c>
      <c r="E274" s="47">
        <v>0.56256851295211596</v>
      </c>
      <c r="F274" s="48">
        <v>48.133061778683</v>
      </c>
      <c r="G274" s="47">
        <v>0.66597543700772699</v>
      </c>
      <c r="H274" s="50">
        <v>68.407960199005004</v>
      </c>
      <c r="I274" s="76" t="str">
        <f t="shared" si="8"/>
        <v>No</v>
      </c>
      <c r="J274" s="49" t="str">
        <f t="shared" si="9"/>
        <v>No</v>
      </c>
      <c r="K274" s="47">
        <v>8.4421106089353701E-2</v>
      </c>
      <c r="L274" s="50">
        <v>9.4365241004752196</v>
      </c>
      <c r="M274" s="47">
        <v>0.127262685039402</v>
      </c>
      <c r="N274" s="50">
        <v>11.9402985074627</v>
      </c>
    </row>
    <row r="275" spans="1:14" x14ac:dyDescent="0.2">
      <c r="A275" s="57" t="s">
        <v>867</v>
      </c>
      <c r="B275" s="44" t="s">
        <v>868</v>
      </c>
      <c r="C275" s="45">
        <v>57</v>
      </c>
      <c r="D275" s="46" t="s">
        <v>340</v>
      </c>
      <c r="E275" s="47">
        <v>0.55066773450423001</v>
      </c>
      <c r="F275" s="48">
        <v>44.399185336048902</v>
      </c>
      <c r="G275" s="47">
        <v>0.76515305938740397</v>
      </c>
      <c r="H275" s="50">
        <v>89.054726368159194</v>
      </c>
      <c r="I275" s="76" t="str">
        <f t="shared" si="8"/>
        <v>No</v>
      </c>
      <c r="J275" s="49" t="str">
        <f t="shared" si="9"/>
        <v>No</v>
      </c>
      <c r="K275" s="47">
        <v>8.6094938064876197E-2</v>
      </c>
      <c r="L275" s="50">
        <v>14.7318397827563</v>
      </c>
      <c r="M275" s="47">
        <v>0.12814767245455999</v>
      </c>
      <c r="N275" s="50">
        <v>13.9303482587065</v>
      </c>
    </row>
    <row r="276" spans="1:14" x14ac:dyDescent="0.2">
      <c r="A276" s="57" t="s">
        <v>869</v>
      </c>
      <c r="B276" s="44" t="s">
        <v>870</v>
      </c>
      <c r="C276" s="45">
        <v>57</v>
      </c>
      <c r="D276" s="46" t="s">
        <v>340</v>
      </c>
      <c r="E276" s="47">
        <v>0.51355717885077001</v>
      </c>
      <c r="F276" s="48">
        <v>28.241683638832299</v>
      </c>
      <c r="G276" s="47">
        <v>0.583896816385441</v>
      </c>
      <c r="H276" s="50">
        <v>34.825870646766198</v>
      </c>
      <c r="I276" s="76" t="str">
        <f t="shared" si="8"/>
        <v>No</v>
      </c>
      <c r="J276" s="49" t="str">
        <f t="shared" si="9"/>
        <v>No</v>
      </c>
      <c r="K276" s="47">
        <v>8.8496489330806505E-2</v>
      </c>
      <c r="L276" s="50">
        <v>22.335369993211099</v>
      </c>
      <c r="M276" s="47">
        <v>0.13815119487795299</v>
      </c>
      <c r="N276" s="50">
        <v>30.845771144278601</v>
      </c>
    </row>
    <row r="277" spans="1:14" x14ac:dyDescent="0.2">
      <c r="A277" s="57" t="s">
        <v>447</v>
      </c>
      <c r="B277" s="44" t="s">
        <v>871</v>
      </c>
      <c r="C277" s="45">
        <v>57</v>
      </c>
      <c r="D277" s="46" t="s">
        <v>340</v>
      </c>
      <c r="E277" s="47">
        <v>0.52080443960827605</v>
      </c>
      <c r="F277" s="48">
        <v>32.043448744059702</v>
      </c>
      <c r="G277" s="47">
        <v>0.62075576080378803</v>
      </c>
      <c r="H277" s="50">
        <v>50.746268656716403</v>
      </c>
      <c r="I277" s="76" t="str">
        <f t="shared" si="8"/>
        <v>No</v>
      </c>
      <c r="J277" s="49" t="str">
        <f t="shared" si="9"/>
        <v>No</v>
      </c>
      <c r="K277" s="47">
        <v>8.7194675174986705E-2</v>
      </c>
      <c r="L277" s="50">
        <v>18.533604887983699</v>
      </c>
      <c r="M277" s="47">
        <v>0.13335271869753501</v>
      </c>
      <c r="N277" s="50">
        <v>24.626865671641799</v>
      </c>
    </row>
    <row r="278" spans="1:14" x14ac:dyDescent="0.2">
      <c r="A278" s="57" t="s">
        <v>872</v>
      </c>
      <c r="B278" s="44" t="s">
        <v>873</v>
      </c>
      <c r="C278" s="45">
        <v>57</v>
      </c>
      <c r="D278" s="46" t="s">
        <v>340</v>
      </c>
      <c r="E278" s="47">
        <v>0.51155249309192696</v>
      </c>
      <c r="F278" s="48">
        <v>26.816021724372</v>
      </c>
      <c r="G278" s="47">
        <v>0.68443255312579099</v>
      </c>
      <c r="H278" s="50">
        <v>73.383084577114403</v>
      </c>
      <c r="I278" s="76" t="str">
        <f t="shared" si="8"/>
        <v>No</v>
      </c>
      <c r="J278" s="49" t="str">
        <f t="shared" si="9"/>
        <v>No</v>
      </c>
      <c r="K278" s="47">
        <v>9.9357844770673803E-2</v>
      </c>
      <c r="L278" s="50">
        <v>49.287169042769897</v>
      </c>
      <c r="M278" s="47">
        <v>0.15522899689320499</v>
      </c>
      <c r="N278" s="50">
        <v>53.980099502487597</v>
      </c>
    </row>
    <row r="279" spans="1:14" x14ac:dyDescent="0.2">
      <c r="A279" s="57" t="s">
        <v>874</v>
      </c>
      <c r="B279" s="44" t="s">
        <v>875</v>
      </c>
      <c r="C279" s="45">
        <v>57</v>
      </c>
      <c r="D279" s="46" t="s">
        <v>340</v>
      </c>
      <c r="E279" s="47">
        <v>0.55650378382433097</v>
      </c>
      <c r="F279" s="48">
        <v>46.300067888662603</v>
      </c>
      <c r="G279" s="47">
        <v>0.54605788657319798</v>
      </c>
      <c r="H279" s="50">
        <v>23.134328358209</v>
      </c>
      <c r="I279" s="76" t="str">
        <f t="shared" si="8"/>
        <v>No</v>
      </c>
      <c r="J279" s="49" t="str">
        <f t="shared" si="9"/>
        <v>No</v>
      </c>
      <c r="K279" s="47">
        <v>0.12960529885049499</v>
      </c>
      <c r="L279" s="50">
        <v>75.084860828241702</v>
      </c>
      <c r="M279" s="47">
        <v>0.22043849448476899</v>
      </c>
      <c r="N279" s="50">
        <v>83.582089552238799</v>
      </c>
    </row>
    <row r="280" spans="1:14" x14ac:dyDescent="0.2">
      <c r="A280" s="57" t="s">
        <v>876</v>
      </c>
      <c r="B280" s="44" t="s">
        <v>877</v>
      </c>
      <c r="C280" s="45">
        <v>57</v>
      </c>
      <c r="D280" s="46" t="s">
        <v>340</v>
      </c>
      <c r="E280" s="47">
        <v>0.63960963512148294</v>
      </c>
      <c r="F280" s="48">
        <v>66.259334691106602</v>
      </c>
      <c r="G280" s="47">
        <v>0.63534463837667898</v>
      </c>
      <c r="H280" s="50">
        <v>56.716417910447802</v>
      </c>
      <c r="I280" s="76" t="str">
        <f t="shared" si="8"/>
        <v>No</v>
      </c>
      <c r="J280" s="49" t="str">
        <f t="shared" si="9"/>
        <v>No</v>
      </c>
      <c r="K280" s="47">
        <v>0.13747832835805801</v>
      </c>
      <c r="L280" s="50">
        <v>77.596741344195493</v>
      </c>
      <c r="M280" s="47">
        <v>0.18165982911369299</v>
      </c>
      <c r="N280" s="50">
        <v>72.885572139303505</v>
      </c>
    </row>
    <row r="281" spans="1:14" x14ac:dyDescent="0.2">
      <c r="A281" s="57" t="s">
        <v>878</v>
      </c>
      <c r="B281" s="44" t="s">
        <v>879</v>
      </c>
      <c r="C281" s="45">
        <v>57</v>
      </c>
      <c r="D281" s="46" t="s">
        <v>340</v>
      </c>
      <c r="E281" s="47">
        <v>0.58709049394161705</v>
      </c>
      <c r="F281" s="48">
        <v>54.446707399864202</v>
      </c>
      <c r="G281" s="47">
        <v>0.66465270079639105</v>
      </c>
      <c r="H281" s="50">
        <v>68.159203980099505</v>
      </c>
      <c r="I281" s="76" t="str">
        <f t="shared" si="8"/>
        <v>No</v>
      </c>
      <c r="J281" s="49" t="str">
        <f t="shared" si="9"/>
        <v>No</v>
      </c>
      <c r="K281" s="47">
        <v>0.131706481443502</v>
      </c>
      <c r="L281" s="50">
        <v>75.627970128988494</v>
      </c>
      <c r="M281" s="47">
        <v>0.20758638901245899</v>
      </c>
      <c r="N281" s="50">
        <v>81.840796019900495</v>
      </c>
    </row>
    <row r="282" spans="1:14" x14ac:dyDescent="0.2">
      <c r="A282" s="57" t="s">
        <v>880</v>
      </c>
      <c r="B282" s="44" t="s">
        <v>881</v>
      </c>
      <c r="C282" s="45">
        <v>57</v>
      </c>
      <c r="D282" s="46" t="s">
        <v>340</v>
      </c>
      <c r="E282" s="47">
        <v>0.56949644067879701</v>
      </c>
      <c r="F282" s="48">
        <v>49.694501018329902</v>
      </c>
      <c r="G282" s="47">
        <v>0.52088245180257897</v>
      </c>
      <c r="H282" s="50">
        <v>16.1691542288557</v>
      </c>
      <c r="I282" s="76" t="str">
        <f t="shared" si="8"/>
        <v>No</v>
      </c>
      <c r="J282" s="49" t="str">
        <f t="shared" si="9"/>
        <v>No</v>
      </c>
      <c r="K282" s="47">
        <v>9.48764275965681E-2</v>
      </c>
      <c r="L282" s="50">
        <v>40.325865580448102</v>
      </c>
      <c r="M282" s="47">
        <v>0.154649987292864</v>
      </c>
      <c r="N282" s="50">
        <v>53.482587064676601</v>
      </c>
    </row>
    <row r="283" spans="1:14" x14ac:dyDescent="0.2">
      <c r="A283" s="57" t="s">
        <v>882</v>
      </c>
      <c r="B283" s="44" t="s">
        <v>883</v>
      </c>
      <c r="C283" s="45">
        <v>57</v>
      </c>
      <c r="D283" s="46" t="s">
        <v>340</v>
      </c>
      <c r="E283" s="47">
        <v>0.56770532901410398</v>
      </c>
      <c r="F283" s="48">
        <v>49.2192803801765</v>
      </c>
      <c r="G283" s="47">
        <v>0.54013576715214395</v>
      </c>
      <c r="H283" s="50">
        <v>20.8955223880597</v>
      </c>
      <c r="I283" s="76" t="str">
        <f t="shared" si="8"/>
        <v>No</v>
      </c>
      <c r="J283" s="49" t="str">
        <f t="shared" si="9"/>
        <v>No</v>
      </c>
      <c r="K283" s="47">
        <v>0.103924203964968</v>
      </c>
      <c r="L283" s="50">
        <v>55.329260013577702</v>
      </c>
      <c r="M283" s="47">
        <v>0.16130664065707201</v>
      </c>
      <c r="N283" s="50">
        <v>59.203980099502502</v>
      </c>
    </row>
    <row r="284" spans="1:14" x14ac:dyDescent="0.2">
      <c r="A284" s="57" t="s">
        <v>884</v>
      </c>
      <c r="B284" s="44" t="s">
        <v>885</v>
      </c>
      <c r="C284" s="45">
        <v>57</v>
      </c>
      <c r="D284" s="46" t="s">
        <v>340</v>
      </c>
      <c r="E284" s="47">
        <v>0.57206998220263705</v>
      </c>
      <c r="F284" s="48">
        <v>50.4412763068568</v>
      </c>
      <c r="G284" s="47">
        <v>0.57145400523520995</v>
      </c>
      <c r="H284" s="50">
        <v>30.845771144278601</v>
      </c>
      <c r="I284" s="76" t="str">
        <f t="shared" si="8"/>
        <v>No</v>
      </c>
      <c r="J284" s="49" t="str">
        <f t="shared" si="9"/>
        <v>No</v>
      </c>
      <c r="K284" s="47">
        <v>0.106011709783247</v>
      </c>
      <c r="L284" s="50">
        <v>58.044806517311599</v>
      </c>
      <c r="M284" s="47">
        <v>0.18134834055968699</v>
      </c>
      <c r="N284" s="50">
        <v>72.139303482587096</v>
      </c>
    </row>
    <row r="285" spans="1:14" x14ac:dyDescent="0.2">
      <c r="A285" s="57" t="s">
        <v>886</v>
      </c>
      <c r="B285" s="44" t="s">
        <v>887</v>
      </c>
      <c r="C285" s="45">
        <v>57</v>
      </c>
      <c r="D285" s="46" t="s">
        <v>340</v>
      </c>
      <c r="E285" s="47">
        <v>0.59793416102528296</v>
      </c>
      <c r="F285" s="48">
        <v>56.415478615071301</v>
      </c>
      <c r="G285" s="47">
        <v>0.65608140466947895</v>
      </c>
      <c r="H285" s="50">
        <v>66.169154228855703</v>
      </c>
      <c r="I285" s="76" t="str">
        <f t="shared" si="8"/>
        <v>No</v>
      </c>
      <c r="J285" s="49" t="str">
        <f t="shared" si="9"/>
        <v>No</v>
      </c>
      <c r="K285" s="47">
        <v>9.9095203856213704E-2</v>
      </c>
      <c r="L285" s="50">
        <v>48.744059742023097</v>
      </c>
      <c r="M285" s="47">
        <v>0.16309627183049699</v>
      </c>
      <c r="N285" s="50">
        <v>60.6965174129353</v>
      </c>
    </row>
    <row r="286" spans="1:14" x14ac:dyDescent="0.2">
      <c r="A286" s="57" t="s">
        <v>888</v>
      </c>
      <c r="B286" s="44" t="s">
        <v>889</v>
      </c>
      <c r="C286" s="45">
        <v>57</v>
      </c>
      <c r="D286" s="46" t="s">
        <v>340</v>
      </c>
      <c r="E286" s="47">
        <v>0.63022216061545699</v>
      </c>
      <c r="F286" s="48">
        <v>63.815342837746101</v>
      </c>
      <c r="G286" s="47">
        <v>0.56569298041351201</v>
      </c>
      <c r="H286" s="50">
        <v>29.353233830845799</v>
      </c>
      <c r="I286" s="76" t="str">
        <f t="shared" si="8"/>
        <v>No</v>
      </c>
      <c r="J286" s="49" t="str">
        <f t="shared" si="9"/>
        <v>No</v>
      </c>
      <c r="K286" s="47">
        <v>0.102774450090175</v>
      </c>
      <c r="L286" s="50">
        <v>53.767820773930801</v>
      </c>
      <c r="M286" s="47">
        <v>0.139124238848507</v>
      </c>
      <c r="N286" s="50">
        <v>32.587064676616897</v>
      </c>
    </row>
    <row r="287" spans="1:14" x14ac:dyDescent="0.2">
      <c r="A287" s="57" t="s">
        <v>890</v>
      </c>
      <c r="B287" s="44" t="s">
        <v>891</v>
      </c>
      <c r="C287" s="45">
        <v>61</v>
      </c>
      <c r="D287" s="46" t="s">
        <v>340</v>
      </c>
      <c r="E287" s="47">
        <v>0.53429981291508399</v>
      </c>
      <c r="F287" s="48">
        <v>38.289205702647699</v>
      </c>
      <c r="G287" s="47">
        <v>0.540886994995179</v>
      </c>
      <c r="H287" s="50">
        <v>24.75</v>
      </c>
      <c r="I287" s="76" t="str">
        <f t="shared" si="8"/>
        <v>No</v>
      </c>
      <c r="J287" s="49" t="str">
        <f t="shared" si="9"/>
        <v>No</v>
      </c>
      <c r="K287" s="47">
        <v>8.6793979177171104E-2</v>
      </c>
      <c r="L287" s="50">
        <v>17.040054310930099</v>
      </c>
      <c r="M287" s="47">
        <v>0.13199483325991301</v>
      </c>
      <c r="N287" s="50">
        <v>25</v>
      </c>
    </row>
    <row r="288" spans="1:14" x14ac:dyDescent="0.2">
      <c r="A288" s="57" t="s">
        <v>892</v>
      </c>
      <c r="B288" s="44" t="s">
        <v>893</v>
      </c>
      <c r="C288" s="45">
        <v>61</v>
      </c>
      <c r="D288" s="46" t="s">
        <v>340</v>
      </c>
      <c r="E288" s="47">
        <v>0.53662900590268003</v>
      </c>
      <c r="F288" s="48">
        <v>39.375424304141198</v>
      </c>
      <c r="G288" s="47">
        <v>0.542722384114808</v>
      </c>
      <c r="H288" s="50">
        <v>25.75</v>
      </c>
      <c r="I288" s="76" t="str">
        <f t="shared" si="8"/>
        <v>No</v>
      </c>
      <c r="J288" s="49" t="str">
        <f t="shared" si="9"/>
        <v>No</v>
      </c>
      <c r="K288" s="47">
        <v>9.2681854209192505E-2</v>
      </c>
      <c r="L288" s="50">
        <v>34.012219959266801</v>
      </c>
      <c r="M288" s="47">
        <v>0.136927531190248</v>
      </c>
      <c r="N288" s="50">
        <v>34.25</v>
      </c>
    </row>
    <row r="289" spans="1:14" x14ac:dyDescent="0.2">
      <c r="A289" s="57" t="s">
        <v>894</v>
      </c>
      <c r="B289" s="44" t="s">
        <v>895</v>
      </c>
      <c r="C289" s="45">
        <v>55</v>
      </c>
      <c r="D289" s="46" t="s">
        <v>340</v>
      </c>
      <c r="E289" s="47">
        <v>0.514803633034705</v>
      </c>
      <c r="F289" s="48">
        <v>28.716904276985701</v>
      </c>
      <c r="G289" s="47">
        <v>0.58181270567613697</v>
      </c>
      <c r="H289" s="50">
        <v>32.1651090342679</v>
      </c>
      <c r="I289" s="76" t="str">
        <f t="shared" si="8"/>
        <v>No</v>
      </c>
      <c r="J289" s="49" t="str">
        <f t="shared" si="9"/>
        <v>No</v>
      </c>
      <c r="K289" s="47">
        <v>9.5970026281652507E-2</v>
      </c>
      <c r="L289" s="50">
        <v>42.1588594704684</v>
      </c>
      <c r="M289" s="47">
        <v>0.15876580748008301</v>
      </c>
      <c r="N289" s="50">
        <v>62.694704049844198</v>
      </c>
    </row>
    <row r="290" spans="1:14" x14ac:dyDescent="0.2">
      <c r="A290" s="57" t="s">
        <v>896</v>
      </c>
      <c r="B290" s="44" t="s">
        <v>897</v>
      </c>
      <c r="C290" s="45">
        <v>61</v>
      </c>
      <c r="D290" s="46" t="s">
        <v>340</v>
      </c>
      <c r="E290" s="47">
        <v>0.55479250005862801</v>
      </c>
      <c r="F290" s="48">
        <v>45.621181262729102</v>
      </c>
      <c r="G290" s="47">
        <v>0.64012057818592705</v>
      </c>
      <c r="H290" s="50">
        <v>54.75</v>
      </c>
      <c r="I290" s="76" t="str">
        <f t="shared" si="8"/>
        <v>No</v>
      </c>
      <c r="J290" s="49" t="str">
        <f t="shared" si="9"/>
        <v>No</v>
      </c>
      <c r="K290" s="47">
        <v>0.16429703569443799</v>
      </c>
      <c r="L290" s="50">
        <v>84.249830278343495</v>
      </c>
      <c r="M290" s="47">
        <v>0.250103099714443</v>
      </c>
      <c r="N290" s="50">
        <v>84.25</v>
      </c>
    </row>
    <row r="291" spans="1:14" x14ac:dyDescent="0.2">
      <c r="A291" s="57" t="s">
        <v>898</v>
      </c>
      <c r="B291" s="44" t="s">
        <v>899</v>
      </c>
      <c r="C291" s="45">
        <v>55</v>
      </c>
      <c r="D291" s="46" t="s">
        <v>340</v>
      </c>
      <c r="E291" s="47">
        <v>0.57015060703365406</v>
      </c>
      <c r="F291" s="48">
        <v>49.830278343516603</v>
      </c>
      <c r="G291" s="47">
        <v>0.73073313027447595</v>
      </c>
      <c r="H291" s="50">
        <v>84.813084112149497</v>
      </c>
      <c r="I291" s="76" t="str">
        <f t="shared" si="8"/>
        <v>No</v>
      </c>
      <c r="J291" s="49" t="str">
        <f t="shared" si="9"/>
        <v>No</v>
      </c>
      <c r="K291" s="47">
        <v>0.110112091950772</v>
      </c>
      <c r="L291" s="50">
        <v>61.982348947725697</v>
      </c>
      <c r="M291" s="47">
        <v>0.21309689583997399</v>
      </c>
      <c r="N291" s="50">
        <v>82.087227414330201</v>
      </c>
    </row>
    <row r="292" spans="1:14" x14ac:dyDescent="0.2">
      <c r="A292" s="57" t="s">
        <v>900</v>
      </c>
      <c r="B292" s="44" t="s">
        <v>901</v>
      </c>
      <c r="C292" s="45">
        <v>61</v>
      </c>
      <c r="D292" s="46" t="s">
        <v>340</v>
      </c>
      <c r="E292" s="47">
        <v>0.515754450134151</v>
      </c>
      <c r="F292" s="48">
        <v>29.327902240325901</v>
      </c>
      <c r="G292" s="47">
        <v>0.57871391588799903</v>
      </c>
      <c r="H292" s="50">
        <v>36.5</v>
      </c>
      <c r="I292" s="76" t="str">
        <f t="shared" si="8"/>
        <v>No</v>
      </c>
      <c r="J292" s="49" t="str">
        <f t="shared" si="9"/>
        <v>No</v>
      </c>
      <c r="K292" s="47">
        <v>9.8480937126019505E-2</v>
      </c>
      <c r="L292" s="50">
        <v>47.318397827562798</v>
      </c>
      <c r="M292" s="47">
        <v>0.144591310099628</v>
      </c>
      <c r="N292" s="50">
        <v>45.75</v>
      </c>
    </row>
    <row r="293" spans="1:14" x14ac:dyDescent="0.2">
      <c r="A293" s="57" t="s">
        <v>902</v>
      </c>
      <c r="B293" s="44" t="s">
        <v>903</v>
      </c>
      <c r="C293" s="45">
        <v>55</v>
      </c>
      <c r="D293" s="46" t="s">
        <v>340</v>
      </c>
      <c r="E293" s="47">
        <v>0.55729246544726196</v>
      </c>
      <c r="F293" s="48">
        <v>46.571622539035999</v>
      </c>
      <c r="G293" s="47">
        <v>0.69097983772385096</v>
      </c>
      <c r="H293" s="50">
        <v>73.442367601246104</v>
      </c>
      <c r="I293" s="76" t="str">
        <f t="shared" si="8"/>
        <v>No</v>
      </c>
      <c r="J293" s="49" t="str">
        <f t="shared" si="9"/>
        <v>No</v>
      </c>
      <c r="K293" s="47">
        <v>9.5401025216943505E-2</v>
      </c>
      <c r="L293" s="50">
        <v>41.2763068567549</v>
      </c>
      <c r="M293" s="47">
        <v>0.16993237346368101</v>
      </c>
      <c r="N293" s="50">
        <v>69.236760124610598</v>
      </c>
    </row>
    <row r="294" spans="1:14" x14ac:dyDescent="0.2">
      <c r="A294" s="57" t="s">
        <v>904</v>
      </c>
      <c r="B294" s="44" t="s">
        <v>905</v>
      </c>
      <c r="C294" s="45">
        <v>55</v>
      </c>
      <c r="D294" s="46" t="s">
        <v>340</v>
      </c>
      <c r="E294" s="47">
        <v>0.56429069326582504</v>
      </c>
      <c r="F294" s="48">
        <v>48.6761710794297</v>
      </c>
      <c r="G294" s="47">
        <v>0.71524369608632699</v>
      </c>
      <c r="H294" s="50">
        <v>80.529595015576305</v>
      </c>
      <c r="I294" s="76" t="str">
        <f t="shared" si="8"/>
        <v>No</v>
      </c>
      <c r="J294" s="49" t="str">
        <f t="shared" si="9"/>
        <v>No</v>
      </c>
      <c r="K294" s="47">
        <v>8.7247857063289705E-2</v>
      </c>
      <c r="L294" s="50">
        <v>18.805159538357099</v>
      </c>
      <c r="M294" s="47">
        <v>0.13245519899963001</v>
      </c>
      <c r="N294" s="50">
        <v>26.635514018691602</v>
      </c>
    </row>
    <row r="295" spans="1:14" x14ac:dyDescent="0.2">
      <c r="A295" s="57" t="s">
        <v>906</v>
      </c>
      <c r="B295" s="44" t="s">
        <v>907</v>
      </c>
      <c r="C295" s="45">
        <v>55</v>
      </c>
      <c r="D295" s="46" t="s">
        <v>340</v>
      </c>
      <c r="E295" s="47">
        <v>0.62253606649876803</v>
      </c>
      <c r="F295" s="48">
        <v>62.050237610319101</v>
      </c>
      <c r="G295" s="47">
        <v>0.62675310563198405</v>
      </c>
      <c r="H295" s="50">
        <v>48.987538940809998</v>
      </c>
      <c r="I295" s="76" t="str">
        <f t="shared" si="8"/>
        <v>No</v>
      </c>
      <c r="J295" s="49" t="str">
        <f t="shared" si="9"/>
        <v>No</v>
      </c>
      <c r="K295" s="47">
        <v>0.125927888455866</v>
      </c>
      <c r="L295" s="50">
        <v>73.659198913781395</v>
      </c>
      <c r="M295" s="47">
        <v>0.29349933280440499</v>
      </c>
      <c r="N295" s="50">
        <v>89.408099688473499</v>
      </c>
    </row>
    <row r="296" spans="1:14" x14ac:dyDescent="0.2">
      <c r="A296" s="57" t="s">
        <v>908</v>
      </c>
      <c r="B296" s="44" t="s">
        <v>909</v>
      </c>
      <c r="C296" s="45">
        <v>83</v>
      </c>
      <c r="D296" s="46" t="s">
        <v>340</v>
      </c>
      <c r="E296" s="47">
        <v>0.72904126957001703</v>
      </c>
      <c r="F296" s="48">
        <v>87.101154107264094</v>
      </c>
      <c r="G296" s="47">
        <v>0.45246412324942298</v>
      </c>
      <c r="H296" s="50">
        <v>7.8740157480314998</v>
      </c>
      <c r="I296" s="76" t="str">
        <f t="shared" si="8"/>
        <v>No</v>
      </c>
      <c r="J296" s="49" t="str">
        <f t="shared" si="9"/>
        <v>No</v>
      </c>
      <c r="K296" s="47">
        <v>9.6399673699337093E-2</v>
      </c>
      <c r="L296" s="50">
        <v>42.905634758995198</v>
      </c>
      <c r="M296" s="47">
        <v>9.7651513195204195E-2</v>
      </c>
      <c r="N296" s="50">
        <v>7.4803149606299204</v>
      </c>
    </row>
    <row r="297" spans="1:14" x14ac:dyDescent="0.2">
      <c r="A297" s="57" t="s">
        <v>910</v>
      </c>
      <c r="B297" s="44" t="s">
        <v>911</v>
      </c>
      <c r="C297" s="45">
        <v>55</v>
      </c>
      <c r="D297" s="46" t="s">
        <v>340</v>
      </c>
      <c r="E297" s="47">
        <v>0.62571762220824301</v>
      </c>
      <c r="F297" s="48">
        <v>62.5933469110659</v>
      </c>
      <c r="G297" s="47">
        <v>0.55712359965466296</v>
      </c>
      <c r="H297" s="50">
        <v>22.2741433021807</v>
      </c>
      <c r="I297" s="76" t="str">
        <f t="shared" si="8"/>
        <v>No</v>
      </c>
      <c r="J297" s="49" t="str">
        <f t="shared" si="9"/>
        <v>No</v>
      </c>
      <c r="K297" s="47">
        <v>8.5710929176501097E-2</v>
      </c>
      <c r="L297" s="50">
        <v>13.4419551934827</v>
      </c>
      <c r="M297" s="47">
        <v>0.129895725188544</v>
      </c>
      <c r="N297" s="50">
        <v>19.6261682242991</v>
      </c>
    </row>
    <row r="298" spans="1:14" x14ac:dyDescent="0.2">
      <c r="A298" s="57" t="s">
        <v>912</v>
      </c>
      <c r="B298" s="44" t="s">
        <v>913</v>
      </c>
      <c r="C298" s="45">
        <v>83</v>
      </c>
      <c r="D298" s="46" t="s">
        <v>340</v>
      </c>
      <c r="E298" s="47">
        <v>0.69702780556885302</v>
      </c>
      <c r="F298" s="48">
        <v>81.126951799049607</v>
      </c>
      <c r="G298" s="47">
        <v>0.42778347230336999</v>
      </c>
      <c r="H298" s="50">
        <v>6.2992125984251999</v>
      </c>
      <c r="I298" s="76" t="str">
        <f t="shared" si="8"/>
        <v>No</v>
      </c>
      <c r="J298" s="49" t="str">
        <f t="shared" si="9"/>
        <v>No</v>
      </c>
      <c r="K298" s="47">
        <v>8.9997538943555999E-2</v>
      </c>
      <c r="L298" s="50">
        <v>26.612355736592001</v>
      </c>
      <c r="M298" s="47">
        <v>9.0716781200541996E-2</v>
      </c>
      <c r="N298" s="50">
        <v>5.1181102362204696</v>
      </c>
    </row>
    <row r="299" spans="1:14" x14ac:dyDescent="0.2">
      <c r="A299" s="57" t="s">
        <v>914</v>
      </c>
      <c r="B299" s="44" t="s">
        <v>915</v>
      </c>
      <c r="C299" s="45">
        <v>83</v>
      </c>
      <c r="D299" s="46" t="s">
        <v>340</v>
      </c>
      <c r="E299" s="47">
        <v>0.64762814384352896</v>
      </c>
      <c r="F299" s="48">
        <v>68.024439918533602</v>
      </c>
      <c r="G299" s="47">
        <v>0.45799906641092097</v>
      </c>
      <c r="H299" s="50">
        <v>9.0551181102362204</v>
      </c>
      <c r="I299" s="76" t="str">
        <f t="shared" si="8"/>
        <v>No</v>
      </c>
      <c r="J299" s="49" t="str">
        <f t="shared" si="9"/>
        <v>No</v>
      </c>
      <c r="K299" s="47">
        <v>8.8636897569225298E-2</v>
      </c>
      <c r="L299" s="50">
        <v>22.810590631364601</v>
      </c>
      <c r="M299" s="47">
        <v>0.120626764659183</v>
      </c>
      <c r="N299" s="50">
        <v>25.984251968503902</v>
      </c>
    </row>
    <row r="300" spans="1:14" x14ac:dyDescent="0.2">
      <c r="A300" s="57" t="s">
        <v>916</v>
      </c>
      <c r="B300" s="44" t="s">
        <v>917</v>
      </c>
      <c r="C300" s="45">
        <v>55</v>
      </c>
      <c r="D300" s="46" t="s">
        <v>340</v>
      </c>
      <c r="E300" s="47">
        <v>0.64611139174840704</v>
      </c>
      <c r="F300" s="48">
        <v>67.752885268160199</v>
      </c>
      <c r="G300" s="47">
        <v>0.56466743181490797</v>
      </c>
      <c r="H300" s="50">
        <v>24.766355140186899</v>
      </c>
      <c r="I300" s="76" t="str">
        <f t="shared" si="8"/>
        <v>No</v>
      </c>
      <c r="J300" s="49" t="str">
        <f t="shared" si="9"/>
        <v>No</v>
      </c>
      <c r="K300" s="47">
        <v>0.126337405792493</v>
      </c>
      <c r="L300" s="50">
        <v>73.930753564154799</v>
      </c>
      <c r="M300" s="47">
        <v>0.205492665486154</v>
      </c>
      <c r="N300" s="50">
        <v>80.062305295950196</v>
      </c>
    </row>
    <row r="301" spans="1:14" x14ac:dyDescent="0.2">
      <c r="A301" s="57" t="s">
        <v>918</v>
      </c>
      <c r="B301" s="44" t="s">
        <v>919</v>
      </c>
      <c r="C301" s="45">
        <v>55</v>
      </c>
      <c r="D301" s="46" t="s">
        <v>340</v>
      </c>
      <c r="E301" s="47">
        <v>0.727413845732647</v>
      </c>
      <c r="F301" s="48">
        <v>87.033265444670704</v>
      </c>
      <c r="G301" s="47">
        <v>0.67753246317938198</v>
      </c>
      <c r="H301" s="50">
        <v>69.236760124610598</v>
      </c>
      <c r="I301" s="76" t="str">
        <f t="shared" si="8"/>
        <v>No</v>
      </c>
      <c r="J301" s="49" t="str">
        <f t="shared" si="9"/>
        <v>No</v>
      </c>
      <c r="K301" s="47">
        <v>9.5680844054208194E-2</v>
      </c>
      <c r="L301" s="50">
        <v>41.6157501697217</v>
      </c>
      <c r="M301" s="47">
        <v>0.15886886056710101</v>
      </c>
      <c r="N301" s="50">
        <v>62.850467289719603</v>
      </c>
    </row>
    <row r="302" spans="1:14" x14ac:dyDescent="0.2">
      <c r="A302" s="57" t="s">
        <v>920</v>
      </c>
      <c r="B302" s="44" t="s">
        <v>921</v>
      </c>
      <c r="C302" s="45">
        <v>55</v>
      </c>
      <c r="D302" s="46" t="s">
        <v>340</v>
      </c>
      <c r="E302" s="47">
        <v>0.70437406801062197</v>
      </c>
      <c r="F302" s="48">
        <v>83.842498302783397</v>
      </c>
      <c r="G302" s="47">
        <v>0.63664064387054697</v>
      </c>
      <c r="H302" s="50">
        <v>53.426791277258602</v>
      </c>
      <c r="I302" s="76" t="str">
        <f t="shared" si="8"/>
        <v>No</v>
      </c>
      <c r="J302" s="49" t="str">
        <f t="shared" si="9"/>
        <v>No</v>
      </c>
      <c r="K302" s="47">
        <v>8.7560787170958096E-2</v>
      </c>
      <c r="L302" s="50">
        <v>19.687712152070599</v>
      </c>
      <c r="M302" s="47">
        <v>0.13125622873814599</v>
      </c>
      <c r="N302" s="50">
        <v>23.8317757009346</v>
      </c>
    </row>
    <row r="303" spans="1:14" x14ac:dyDescent="0.2">
      <c r="A303" s="57" t="s">
        <v>922</v>
      </c>
      <c r="B303" s="44" t="s">
        <v>923</v>
      </c>
      <c r="C303" s="45">
        <v>55</v>
      </c>
      <c r="D303" s="46" t="s">
        <v>340</v>
      </c>
      <c r="E303" s="47">
        <v>0.67137782070375696</v>
      </c>
      <c r="F303" s="48">
        <v>74.338085539714896</v>
      </c>
      <c r="G303" s="47">
        <v>0.55723480508026202</v>
      </c>
      <c r="H303" s="50">
        <v>22.3520249221184</v>
      </c>
      <c r="I303" s="76" t="str">
        <f t="shared" si="8"/>
        <v>No</v>
      </c>
      <c r="J303" s="49" t="str">
        <f t="shared" si="9"/>
        <v>No</v>
      </c>
      <c r="K303" s="47">
        <v>0.10274436013865799</v>
      </c>
      <c r="L303" s="50">
        <v>53.632043448744099</v>
      </c>
      <c r="M303" s="47">
        <v>0.17532819518368001</v>
      </c>
      <c r="N303" s="50">
        <v>71.339563862928301</v>
      </c>
    </row>
    <row r="304" spans="1:14" x14ac:dyDescent="0.2">
      <c r="A304" s="147" t="s">
        <v>924</v>
      </c>
      <c r="B304" s="44" t="s">
        <v>925</v>
      </c>
      <c r="C304" s="45">
        <v>55</v>
      </c>
      <c r="D304" s="46" t="s">
        <v>340</v>
      </c>
      <c r="E304" s="47">
        <v>0.72577877801165802</v>
      </c>
      <c r="F304" s="48">
        <v>86.897488119484095</v>
      </c>
      <c r="G304" s="47">
        <v>0.730450873352121</v>
      </c>
      <c r="H304" s="50">
        <v>84.657320872274099</v>
      </c>
      <c r="I304" s="76" t="str">
        <f t="shared" si="8"/>
        <v>No</v>
      </c>
      <c r="J304" s="49" t="str">
        <f t="shared" si="9"/>
        <v>Yes</v>
      </c>
      <c r="K304" s="47">
        <v>8.7804408868640299E-2</v>
      </c>
      <c r="L304" s="50">
        <v>20.502376103190802</v>
      </c>
      <c r="M304" s="47">
        <v>0.13174630748499999</v>
      </c>
      <c r="N304" s="50">
        <v>24.6884735202492</v>
      </c>
    </row>
    <row r="305" spans="1:14" x14ac:dyDescent="0.2">
      <c r="A305" s="57" t="s">
        <v>926</v>
      </c>
      <c r="B305" s="44" t="s">
        <v>927</v>
      </c>
      <c r="C305" s="45">
        <v>55</v>
      </c>
      <c r="D305" s="46" t="s">
        <v>340</v>
      </c>
      <c r="E305" s="47">
        <v>0.73571360546026299</v>
      </c>
      <c r="F305" s="48">
        <v>87.712152070604205</v>
      </c>
      <c r="G305" s="47">
        <v>0.62601348115139699</v>
      </c>
      <c r="H305" s="50">
        <v>48.364485981308398</v>
      </c>
      <c r="I305" s="76" t="str">
        <f t="shared" si="8"/>
        <v>No</v>
      </c>
      <c r="J305" s="49" t="str">
        <f t="shared" si="9"/>
        <v>No</v>
      </c>
      <c r="K305" s="47">
        <v>9.3998266878025899E-2</v>
      </c>
      <c r="L305" s="50">
        <v>38.221317040054302</v>
      </c>
      <c r="M305" s="47">
        <v>0.14143531121647099</v>
      </c>
      <c r="N305" s="50">
        <v>44.704049844236799</v>
      </c>
    </row>
    <row r="306" spans="1:14" x14ac:dyDescent="0.2">
      <c r="A306" s="57" t="s">
        <v>928</v>
      </c>
      <c r="B306" s="44" t="s">
        <v>929</v>
      </c>
      <c r="C306" s="45">
        <v>55</v>
      </c>
      <c r="D306" s="46" t="s">
        <v>340</v>
      </c>
      <c r="E306" s="47">
        <v>0.718960346292426</v>
      </c>
      <c r="F306" s="48">
        <v>86.354378818737302</v>
      </c>
      <c r="G306" s="47">
        <v>0.52408111218893505</v>
      </c>
      <c r="H306" s="50">
        <v>11.6043613707165</v>
      </c>
      <c r="I306" s="76" t="str">
        <f t="shared" si="8"/>
        <v>No</v>
      </c>
      <c r="J306" s="49" t="str">
        <f t="shared" si="9"/>
        <v>No</v>
      </c>
      <c r="K306" s="47">
        <v>9.79859474259719E-2</v>
      </c>
      <c r="L306" s="50">
        <v>46.0285132382892</v>
      </c>
      <c r="M306" s="47">
        <v>0.15508824994165599</v>
      </c>
      <c r="N306" s="50">
        <v>59.190031152647997</v>
      </c>
    </row>
    <row r="307" spans="1:14" x14ac:dyDescent="0.2">
      <c r="A307" s="57" t="s">
        <v>930</v>
      </c>
      <c r="B307" s="44" t="s">
        <v>931</v>
      </c>
      <c r="C307" s="45">
        <v>55</v>
      </c>
      <c r="D307" s="46" t="s">
        <v>340</v>
      </c>
      <c r="E307" s="47">
        <v>0.69832104900534397</v>
      </c>
      <c r="F307" s="48">
        <v>81.941615750169703</v>
      </c>
      <c r="G307" s="47">
        <v>0.50079289197395604</v>
      </c>
      <c r="H307" s="50">
        <v>6.9314641744548302</v>
      </c>
      <c r="I307" s="76" t="str">
        <f t="shared" si="8"/>
        <v>No</v>
      </c>
      <c r="J307" s="49" t="str">
        <f t="shared" si="9"/>
        <v>No</v>
      </c>
      <c r="K307" s="47">
        <v>9.3254656425186003E-2</v>
      </c>
      <c r="L307" s="50">
        <v>35.6415478615071</v>
      </c>
      <c r="M307" s="47">
        <v>0.14668963383924699</v>
      </c>
      <c r="N307" s="50">
        <v>51.947040498442398</v>
      </c>
    </row>
    <row r="308" spans="1:14" x14ac:dyDescent="0.2">
      <c r="A308" s="57" t="s">
        <v>932</v>
      </c>
      <c r="B308" s="44" t="s">
        <v>933</v>
      </c>
      <c r="C308" s="45">
        <v>57</v>
      </c>
      <c r="D308" s="46" t="s">
        <v>340</v>
      </c>
      <c r="E308" s="47">
        <v>0.60432061469882703</v>
      </c>
      <c r="F308" s="48">
        <v>58.112695179905003</v>
      </c>
      <c r="G308" s="47">
        <v>0.44655793279301997</v>
      </c>
      <c r="H308" s="50">
        <v>5.2238805970149196</v>
      </c>
      <c r="I308" s="76" t="str">
        <f t="shared" si="8"/>
        <v>No</v>
      </c>
      <c r="J308" s="49" t="str">
        <f t="shared" si="9"/>
        <v>No</v>
      </c>
      <c r="K308" s="47">
        <v>8.4313052697744001E-2</v>
      </c>
      <c r="L308" s="50">
        <v>8.6897488119483999</v>
      </c>
      <c r="M308" s="47">
        <v>0.12665728088536801</v>
      </c>
      <c r="N308" s="50">
        <v>10.4477611940298</v>
      </c>
    </row>
    <row r="309" spans="1:14" x14ac:dyDescent="0.2">
      <c r="A309" s="57" t="s">
        <v>934</v>
      </c>
      <c r="B309" s="44" t="s">
        <v>935</v>
      </c>
      <c r="C309" s="45">
        <v>83</v>
      </c>
      <c r="D309" s="46" t="s">
        <v>340</v>
      </c>
      <c r="E309" s="47">
        <v>0.59027370046481797</v>
      </c>
      <c r="F309" s="48">
        <v>54.8540393754243</v>
      </c>
      <c r="G309" s="47">
        <v>0.35740242248762299</v>
      </c>
      <c r="H309" s="50">
        <v>1.7716535433070899</v>
      </c>
      <c r="I309" s="76" t="str">
        <f t="shared" si="8"/>
        <v>No</v>
      </c>
      <c r="J309" s="49" t="str">
        <f t="shared" si="9"/>
        <v>No</v>
      </c>
      <c r="K309" s="47">
        <v>8.9687048944960907E-2</v>
      </c>
      <c r="L309" s="50">
        <v>25.322471147318399</v>
      </c>
      <c r="M309" s="47">
        <v>0.195277019141498</v>
      </c>
      <c r="N309" s="50">
        <v>72.440944881889806</v>
      </c>
    </row>
    <row r="310" spans="1:14" x14ac:dyDescent="0.2">
      <c r="A310" s="57" t="s">
        <v>936</v>
      </c>
      <c r="B310" s="44" t="s">
        <v>937</v>
      </c>
      <c r="C310" s="45">
        <v>83</v>
      </c>
      <c r="D310" s="46" t="s">
        <v>340</v>
      </c>
      <c r="E310" s="47">
        <v>0.53787525627974497</v>
      </c>
      <c r="F310" s="48">
        <v>39.986422267481302</v>
      </c>
      <c r="G310" s="47">
        <v>0.36268375446557999</v>
      </c>
      <c r="H310" s="50">
        <v>1.9685039370078701</v>
      </c>
      <c r="I310" s="76" t="str">
        <f t="shared" si="8"/>
        <v>No</v>
      </c>
      <c r="J310" s="49" t="str">
        <f t="shared" si="9"/>
        <v>No</v>
      </c>
      <c r="K310" s="47">
        <v>8.9793987711801998E-2</v>
      </c>
      <c r="L310" s="50">
        <v>25.797691785471802</v>
      </c>
      <c r="M310" s="47">
        <v>0.16649978042432301</v>
      </c>
      <c r="N310" s="50">
        <v>62.4015748031496</v>
      </c>
    </row>
    <row r="311" spans="1:14" x14ac:dyDescent="0.2">
      <c r="A311" s="57" t="s">
        <v>938</v>
      </c>
      <c r="B311" s="44" t="s">
        <v>939</v>
      </c>
      <c r="C311" s="45">
        <v>55</v>
      </c>
      <c r="D311" s="46" t="s">
        <v>340</v>
      </c>
      <c r="E311" s="47">
        <v>0.69393001243308905</v>
      </c>
      <c r="F311" s="48">
        <v>80.651731160896105</v>
      </c>
      <c r="G311" s="47">
        <v>0.62605515106090304</v>
      </c>
      <c r="H311" s="50">
        <v>48.520249221183803</v>
      </c>
      <c r="I311" s="76" t="str">
        <f t="shared" si="8"/>
        <v>No</v>
      </c>
      <c r="J311" s="49" t="str">
        <f t="shared" si="9"/>
        <v>No</v>
      </c>
      <c r="K311" s="47">
        <v>8.9884338283145099E-2</v>
      </c>
      <c r="L311" s="50">
        <v>25.9334691106585</v>
      </c>
      <c r="M311" s="47">
        <v>0.13477836377322699</v>
      </c>
      <c r="N311" s="50">
        <v>32.320872274143298</v>
      </c>
    </row>
    <row r="312" spans="1:14" x14ac:dyDescent="0.2">
      <c r="A312" s="57" t="s">
        <v>940</v>
      </c>
      <c r="B312" s="44" t="s">
        <v>941</v>
      </c>
      <c r="C312" s="45">
        <v>55</v>
      </c>
      <c r="D312" s="46" t="s">
        <v>340</v>
      </c>
      <c r="E312" s="47">
        <v>0.71266072467003405</v>
      </c>
      <c r="F312" s="48">
        <v>85.268160217243704</v>
      </c>
      <c r="G312" s="47">
        <v>0.51298216270352803</v>
      </c>
      <c r="H312" s="50">
        <v>9.0342679127725791</v>
      </c>
      <c r="I312" s="76" t="str">
        <f t="shared" si="8"/>
        <v>No</v>
      </c>
      <c r="J312" s="49" t="str">
        <f t="shared" si="9"/>
        <v>No</v>
      </c>
      <c r="K312" s="47">
        <v>8.5392868957320803E-2</v>
      </c>
      <c r="L312" s="50">
        <v>12.9667345553293</v>
      </c>
      <c r="M312" s="47">
        <v>0.128112013981968</v>
      </c>
      <c r="N312" s="50">
        <v>13.7071651090343</v>
      </c>
    </row>
    <row r="313" spans="1:14" x14ac:dyDescent="0.2">
      <c r="A313" s="57" t="s">
        <v>942</v>
      </c>
      <c r="B313" s="44" t="s">
        <v>943</v>
      </c>
      <c r="C313" s="45">
        <v>55</v>
      </c>
      <c r="D313" s="46" t="s">
        <v>340</v>
      </c>
      <c r="E313" s="47">
        <v>0.63296367901246198</v>
      </c>
      <c r="F313" s="48">
        <v>64.697895451459601</v>
      </c>
      <c r="G313" s="47">
        <v>0.43336647792102501</v>
      </c>
      <c r="H313" s="50">
        <v>3.1152647975077898</v>
      </c>
      <c r="I313" s="76" t="str">
        <f t="shared" si="8"/>
        <v>No</v>
      </c>
      <c r="J313" s="49" t="str">
        <f t="shared" si="9"/>
        <v>No</v>
      </c>
      <c r="K313" s="47">
        <v>9.85677674277399E-2</v>
      </c>
      <c r="L313" s="50">
        <v>47.589952477936201</v>
      </c>
      <c r="M313" s="47">
        <v>0.16230406387604801</v>
      </c>
      <c r="N313" s="50">
        <v>64.641744548286596</v>
      </c>
    </row>
    <row r="314" spans="1:14" x14ac:dyDescent="0.2">
      <c r="A314" s="57" t="s">
        <v>944</v>
      </c>
      <c r="B314" s="44" t="s">
        <v>945</v>
      </c>
      <c r="C314" s="45">
        <v>83</v>
      </c>
      <c r="D314" s="46" t="s">
        <v>340</v>
      </c>
      <c r="E314" s="47">
        <v>0.65680187672664303</v>
      </c>
      <c r="F314" s="48">
        <v>70.332654446707394</v>
      </c>
      <c r="G314" s="47">
        <v>0.46227822452332301</v>
      </c>
      <c r="H314" s="50">
        <v>9.4488188976377891</v>
      </c>
      <c r="I314" s="76" t="str">
        <f t="shared" si="8"/>
        <v>No</v>
      </c>
      <c r="J314" s="49" t="str">
        <f t="shared" si="9"/>
        <v>No</v>
      </c>
      <c r="K314" s="47">
        <v>9.8923572607198307E-2</v>
      </c>
      <c r="L314" s="50">
        <v>48.404616429056297</v>
      </c>
      <c r="M314" s="47">
        <v>0.110939050782903</v>
      </c>
      <c r="N314" s="50">
        <v>19.291338582677199</v>
      </c>
    </row>
    <row r="315" spans="1:14" x14ac:dyDescent="0.2">
      <c r="A315" s="57" t="s">
        <v>946</v>
      </c>
      <c r="B315" s="44" t="s">
        <v>947</v>
      </c>
      <c r="C315" s="45">
        <v>83</v>
      </c>
      <c r="D315" s="46" t="s">
        <v>340</v>
      </c>
      <c r="E315" s="47">
        <v>0.70991743582436395</v>
      </c>
      <c r="F315" s="48">
        <v>84.792939579090302</v>
      </c>
      <c r="G315" s="47">
        <v>0.45351050340059701</v>
      </c>
      <c r="H315" s="50">
        <v>8.4645669291338592</v>
      </c>
      <c r="I315" s="76" t="str">
        <f t="shared" si="8"/>
        <v>No</v>
      </c>
      <c r="J315" s="49" t="str">
        <f t="shared" si="9"/>
        <v>No</v>
      </c>
      <c r="K315" s="47">
        <v>0.112737396656838</v>
      </c>
      <c r="L315" s="50">
        <v>64.222674813306199</v>
      </c>
      <c r="M315" s="47">
        <v>0.110110337493635</v>
      </c>
      <c r="N315" s="50">
        <v>18.503937007874001</v>
      </c>
    </row>
    <row r="316" spans="1:14" x14ac:dyDescent="0.2">
      <c r="A316" s="57" t="s">
        <v>948</v>
      </c>
      <c r="B316" s="44" t="s">
        <v>949</v>
      </c>
      <c r="C316" s="45">
        <v>83</v>
      </c>
      <c r="D316" s="46" t="s">
        <v>340</v>
      </c>
      <c r="E316" s="47">
        <v>0.67547211308329003</v>
      </c>
      <c r="F316" s="48">
        <v>75.627970128988494</v>
      </c>
      <c r="G316" s="47">
        <v>0.39214816656316098</v>
      </c>
      <c r="H316" s="50">
        <v>3.7401574803149602</v>
      </c>
      <c r="I316" s="76" t="str">
        <f t="shared" si="8"/>
        <v>No</v>
      </c>
      <c r="J316" s="49" t="str">
        <f t="shared" si="9"/>
        <v>No</v>
      </c>
      <c r="K316" s="47">
        <v>0.12914485417100899</v>
      </c>
      <c r="L316" s="50">
        <v>74.881194840461603</v>
      </c>
      <c r="M316" s="47">
        <v>0.191749487433688</v>
      </c>
      <c r="N316" s="50">
        <v>71.850393700787393</v>
      </c>
    </row>
    <row r="317" spans="1:14" x14ac:dyDescent="0.2">
      <c r="A317" s="57" t="s">
        <v>506</v>
      </c>
      <c r="B317" s="44" t="s">
        <v>950</v>
      </c>
      <c r="C317" s="45">
        <v>61</v>
      </c>
      <c r="D317" s="46" t="s">
        <v>340</v>
      </c>
      <c r="E317" s="47">
        <v>0.44372442519279298</v>
      </c>
      <c r="F317" s="48">
        <v>8.2824168363883199</v>
      </c>
      <c r="G317" s="47">
        <v>0.45328012673490697</v>
      </c>
      <c r="H317" s="50">
        <v>7</v>
      </c>
      <c r="I317" s="76" t="str">
        <f t="shared" si="8"/>
        <v>No</v>
      </c>
      <c r="J317" s="49" t="str">
        <f t="shared" si="9"/>
        <v>No</v>
      </c>
      <c r="K317" s="47">
        <v>0.29301900206463</v>
      </c>
      <c r="L317" s="50">
        <v>94.501018329938901</v>
      </c>
      <c r="M317" s="47">
        <v>0.42627181923457602</v>
      </c>
      <c r="N317" s="50">
        <v>95.25</v>
      </c>
    </row>
    <row r="318" spans="1:14" x14ac:dyDescent="0.2">
      <c r="A318" s="57" t="s">
        <v>951</v>
      </c>
      <c r="B318" s="44" t="s">
        <v>952</v>
      </c>
      <c r="C318" s="45">
        <v>61</v>
      </c>
      <c r="D318" s="46" t="s">
        <v>340</v>
      </c>
      <c r="E318" s="47">
        <v>0.63243001563299295</v>
      </c>
      <c r="F318" s="48">
        <v>64.494229463679602</v>
      </c>
      <c r="G318" s="47">
        <v>0.63139844239227105</v>
      </c>
      <c r="H318" s="50">
        <v>51.75</v>
      </c>
      <c r="I318" s="76" t="str">
        <f t="shared" si="8"/>
        <v>No</v>
      </c>
      <c r="J318" s="49" t="str">
        <f t="shared" si="9"/>
        <v>No</v>
      </c>
      <c r="K318" s="47">
        <v>0.154288425947057</v>
      </c>
      <c r="L318" s="50">
        <v>82.213170400543106</v>
      </c>
      <c r="M318" s="47">
        <v>0.212426889274625</v>
      </c>
      <c r="N318" s="50">
        <v>79</v>
      </c>
    </row>
    <row r="319" spans="1:14" x14ac:dyDescent="0.2">
      <c r="A319" s="57" t="s">
        <v>953</v>
      </c>
      <c r="B319" s="44" t="s">
        <v>954</v>
      </c>
      <c r="C319" s="45">
        <v>61</v>
      </c>
      <c r="D319" s="46" t="s">
        <v>340</v>
      </c>
      <c r="E319" s="47">
        <v>0.43907440406631099</v>
      </c>
      <c r="F319" s="48">
        <v>7.1961982348947702</v>
      </c>
      <c r="G319" s="47">
        <v>0.44155809327505502</v>
      </c>
      <c r="H319" s="50">
        <v>5.75</v>
      </c>
      <c r="I319" s="76" t="str">
        <f t="shared" si="8"/>
        <v>No</v>
      </c>
      <c r="J319" s="49" t="str">
        <f t="shared" si="9"/>
        <v>No</v>
      </c>
      <c r="K319" s="47">
        <v>0.29739410297372298</v>
      </c>
      <c r="L319" s="50">
        <v>94.772572980312304</v>
      </c>
      <c r="M319" s="47">
        <v>0.460837469547353</v>
      </c>
      <c r="N319" s="50">
        <v>96.5</v>
      </c>
    </row>
    <row r="320" spans="1:14" x14ac:dyDescent="0.2">
      <c r="A320" s="57" t="s">
        <v>955</v>
      </c>
      <c r="B320" s="44" t="s">
        <v>956</v>
      </c>
      <c r="C320" s="45">
        <v>61</v>
      </c>
      <c r="D320" s="46" t="s">
        <v>340</v>
      </c>
      <c r="E320" s="47">
        <v>0.59808622971187897</v>
      </c>
      <c r="F320" s="48">
        <v>56.483367277664598</v>
      </c>
      <c r="G320" s="47">
        <v>0.58918330146910203</v>
      </c>
      <c r="H320" s="50">
        <v>39.5</v>
      </c>
      <c r="I320" s="76" t="str">
        <f t="shared" si="8"/>
        <v>No</v>
      </c>
      <c r="J320" s="49" t="str">
        <f t="shared" si="9"/>
        <v>No</v>
      </c>
      <c r="K320" s="47">
        <v>9.5133281301124306E-2</v>
      </c>
      <c r="L320" s="50">
        <v>40.801086218601498</v>
      </c>
      <c r="M320" s="47">
        <v>0.14200630967463701</v>
      </c>
      <c r="N320" s="50">
        <v>42.75</v>
      </c>
    </row>
    <row r="321" spans="1:14" x14ac:dyDescent="0.2">
      <c r="A321" s="57" t="s">
        <v>957</v>
      </c>
      <c r="B321" s="44" t="s">
        <v>958</v>
      </c>
      <c r="C321" s="45">
        <v>61</v>
      </c>
      <c r="D321" s="46" t="s">
        <v>340</v>
      </c>
      <c r="E321" s="47">
        <v>0.52625506967052005</v>
      </c>
      <c r="F321" s="48">
        <v>34.962661235573698</v>
      </c>
      <c r="G321" s="47">
        <v>0.53363271043770999</v>
      </c>
      <c r="H321" s="50">
        <v>22</v>
      </c>
      <c r="I321" s="76" t="str">
        <f t="shared" si="8"/>
        <v>No</v>
      </c>
      <c r="J321" s="49" t="str">
        <f t="shared" si="9"/>
        <v>No</v>
      </c>
      <c r="K321" s="47">
        <v>0.29641788113128997</v>
      </c>
      <c r="L321" s="50">
        <v>94.636795655125596</v>
      </c>
      <c r="M321" s="47">
        <v>0.44716814740636601</v>
      </c>
      <c r="N321" s="50">
        <v>95.75</v>
      </c>
    </row>
    <row r="322" spans="1:14" x14ac:dyDescent="0.2">
      <c r="A322" s="57" t="s">
        <v>959</v>
      </c>
      <c r="B322" s="44" t="s">
        <v>960</v>
      </c>
      <c r="C322" s="45">
        <v>61</v>
      </c>
      <c r="D322" s="46" t="s">
        <v>340</v>
      </c>
      <c r="E322" s="47">
        <v>0.58401761879484404</v>
      </c>
      <c r="F322" s="48">
        <v>53.767820773930801</v>
      </c>
      <c r="G322" s="47">
        <v>0.57849274085784397</v>
      </c>
      <c r="H322" s="50">
        <v>36.25</v>
      </c>
      <c r="I322" s="76" t="str">
        <f t="shared" si="8"/>
        <v>No</v>
      </c>
      <c r="J322" s="49" t="str">
        <f t="shared" si="9"/>
        <v>No</v>
      </c>
      <c r="K322" s="47">
        <v>0.30194062357600399</v>
      </c>
      <c r="L322" s="50">
        <v>95.112016293278998</v>
      </c>
      <c r="M322" s="47">
        <v>0.41529133352283698</v>
      </c>
      <c r="N322" s="50">
        <v>94.75</v>
      </c>
    </row>
    <row r="323" spans="1:14" x14ac:dyDescent="0.2">
      <c r="A323" s="57" t="s">
        <v>506</v>
      </c>
      <c r="B323" s="44" t="s">
        <v>961</v>
      </c>
      <c r="C323" s="45">
        <v>61</v>
      </c>
      <c r="D323" s="46" t="s">
        <v>340</v>
      </c>
      <c r="E323" s="47">
        <v>0.55665676533428199</v>
      </c>
      <c r="F323" s="48">
        <v>46.367956551255901</v>
      </c>
      <c r="G323" s="47">
        <v>0.522871249668733</v>
      </c>
      <c r="H323" s="50">
        <v>19.25</v>
      </c>
      <c r="I323" s="76" t="str">
        <f t="shared" si="8"/>
        <v>No</v>
      </c>
      <c r="J323" s="49" t="str">
        <f t="shared" si="9"/>
        <v>No</v>
      </c>
      <c r="K323" s="47">
        <v>0.16136342397905901</v>
      </c>
      <c r="L323" s="50">
        <v>83.638832315003398</v>
      </c>
      <c r="M323" s="47">
        <v>0.23655593430278901</v>
      </c>
      <c r="N323" s="50">
        <v>83</v>
      </c>
    </row>
    <row r="324" spans="1:14" x14ac:dyDescent="0.2">
      <c r="A324" s="57" t="s">
        <v>962</v>
      </c>
      <c r="B324" s="44" t="s">
        <v>963</v>
      </c>
      <c r="C324" s="45">
        <v>61</v>
      </c>
      <c r="D324" s="46" t="s">
        <v>340</v>
      </c>
      <c r="E324" s="47">
        <v>0.39377211092798797</v>
      </c>
      <c r="F324" s="48">
        <v>3.0549898167006102</v>
      </c>
      <c r="G324" s="47">
        <v>0.383148123519509</v>
      </c>
      <c r="H324" s="50">
        <v>2.5</v>
      </c>
      <c r="I324" s="76" t="str">
        <f t="shared" si="8"/>
        <v>No</v>
      </c>
      <c r="J324" s="49" t="str">
        <f t="shared" si="9"/>
        <v>No</v>
      </c>
      <c r="K324" s="47">
        <v>0.42538992085488703</v>
      </c>
      <c r="L324" s="50">
        <v>99.185336048879805</v>
      </c>
      <c r="M324" s="47">
        <v>0.64740583015102804</v>
      </c>
      <c r="N324" s="50">
        <v>99.75</v>
      </c>
    </row>
    <row r="325" spans="1:14" x14ac:dyDescent="0.2">
      <c r="A325" s="57" t="s">
        <v>964</v>
      </c>
      <c r="B325" s="44" t="s">
        <v>965</v>
      </c>
      <c r="C325" s="45">
        <v>61</v>
      </c>
      <c r="D325" s="46" t="s">
        <v>340</v>
      </c>
      <c r="E325" s="47">
        <v>0.63788112186561796</v>
      </c>
      <c r="F325" s="48">
        <v>65.648336727766505</v>
      </c>
      <c r="G325" s="47">
        <v>0.67477708545051596</v>
      </c>
      <c r="H325" s="50">
        <v>65.25</v>
      </c>
      <c r="I325" s="76" t="str">
        <f t="shared" si="8"/>
        <v>No</v>
      </c>
      <c r="J325" s="49" t="str">
        <f t="shared" si="9"/>
        <v>No</v>
      </c>
      <c r="K325" s="47">
        <v>0.26473274643420602</v>
      </c>
      <c r="L325" s="50">
        <v>93.007467752885304</v>
      </c>
      <c r="M325" s="47">
        <v>0.36656761558376699</v>
      </c>
      <c r="N325" s="50">
        <v>92.25</v>
      </c>
    </row>
    <row r="326" spans="1:14" x14ac:dyDescent="0.2">
      <c r="A326" s="57" t="s">
        <v>966</v>
      </c>
      <c r="B326" s="44" t="s">
        <v>967</v>
      </c>
      <c r="C326" s="45">
        <v>61</v>
      </c>
      <c r="D326" s="46" t="s">
        <v>340</v>
      </c>
      <c r="E326" s="47">
        <v>0.45359822996948201</v>
      </c>
      <c r="F326" s="48">
        <v>9.9117447386286504</v>
      </c>
      <c r="G326" s="47">
        <v>0.46533259753027401</v>
      </c>
      <c r="H326" s="50">
        <v>10.5</v>
      </c>
      <c r="I326" s="76" t="str">
        <f t="shared" si="8"/>
        <v>No</v>
      </c>
      <c r="J326" s="49" t="str">
        <f t="shared" si="9"/>
        <v>No</v>
      </c>
      <c r="K326" s="47">
        <v>0.45674922485074099</v>
      </c>
      <c r="L326" s="50">
        <v>99.864222674813306</v>
      </c>
      <c r="M326" s="47">
        <v>0.71534952874296198</v>
      </c>
      <c r="N326" s="50">
        <v>100</v>
      </c>
    </row>
    <row r="327" spans="1:14" x14ac:dyDescent="0.2">
      <c r="A327" s="57" t="s">
        <v>968</v>
      </c>
      <c r="B327" s="44" t="s">
        <v>969</v>
      </c>
      <c r="C327" s="45">
        <v>61</v>
      </c>
      <c r="D327" s="46" t="s">
        <v>340</v>
      </c>
      <c r="E327" s="47">
        <v>0.39499482137594599</v>
      </c>
      <c r="F327" s="48">
        <v>3.2586558044806502</v>
      </c>
      <c r="G327" s="47">
        <v>0.38886005183801697</v>
      </c>
      <c r="H327" s="50">
        <v>2.75</v>
      </c>
      <c r="I327" s="76" t="str">
        <f t="shared" ref="I327:I390" si="10">IF(AND(F327&gt;=90,H327&gt;=90),"Yes","No")</f>
        <v>No</v>
      </c>
      <c r="J327" s="49" t="str">
        <f t="shared" ref="J327:J390" si="11">IF(AND(F327&gt;=75,H327&gt;=75),"Yes","No")</f>
        <v>No</v>
      </c>
      <c r="K327" s="47">
        <v>0.36368910393168902</v>
      </c>
      <c r="L327" s="50">
        <v>97.556008146639499</v>
      </c>
      <c r="M327" s="47">
        <v>0.55437440381634795</v>
      </c>
      <c r="N327" s="50">
        <v>99</v>
      </c>
    </row>
    <row r="328" spans="1:14" x14ac:dyDescent="0.2">
      <c r="A328" s="57" t="s">
        <v>970</v>
      </c>
      <c r="B328" s="44" t="s">
        <v>971</v>
      </c>
      <c r="C328" s="45">
        <v>83</v>
      </c>
      <c r="D328" s="46" t="s">
        <v>340</v>
      </c>
      <c r="E328" s="47">
        <v>0.29838014406201102</v>
      </c>
      <c r="F328" s="48">
        <v>0.95044127630685704</v>
      </c>
      <c r="G328" s="47">
        <v>0.299185853919814</v>
      </c>
      <c r="H328" s="50">
        <v>0.196850393700787</v>
      </c>
      <c r="I328" s="76" t="str">
        <f t="shared" si="10"/>
        <v>No</v>
      </c>
      <c r="J328" s="49" t="str">
        <f t="shared" si="11"/>
        <v>No</v>
      </c>
      <c r="K328" s="47">
        <v>0.48172694539407801</v>
      </c>
      <c r="L328" s="50">
        <v>99.932111337406695</v>
      </c>
      <c r="M328" s="47">
        <v>0.51869865257954495</v>
      </c>
      <c r="N328" s="50">
        <v>97.440944881889806</v>
      </c>
    </row>
    <row r="329" spans="1:14" x14ac:dyDescent="0.2">
      <c r="A329" s="57" t="s">
        <v>972</v>
      </c>
      <c r="B329" s="44" t="s">
        <v>973</v>
      </c>
      <c r="C329" s="45">
        <v>61</v>
      </c>
      <c r="D329" s="46" t="s">
        <v>340</v>
      </c>
      <c r="E329" s="47">
        <v>0.642270257344146</v>
      </c>
      <c r="F329" s="48">
        <v>67.006109979633393</v>
      </c>
      <c r="G329" s="47">
        <v>0.64468609695439905</v>
      </c>
      <c r="H329" s="50">
        <v>56.75</v>
      </c>
      <c r="I329" s="76" t="str">
        <f t="shared" si="10"/>
        <v>No</v>
      </c>
      <c r="J329" s="49" t="str">
        <f t="shared" si="11"/>
        <v>No</v>
      </c>
      <c r="K329" s="47">
        <v>9.7623869283398099E-2</v>
      </c>
      <c r="L329" s="50">
        <v>45.485403937542401</v>
      </c>
      <c r="M329" s="47">
        <v>0.14497866164920001</v>
      </c>
      <c r="N329" s="50">
        <v>46.75</v>
      </c>
    </row>
    <row r="330" spans="1:14" x14ac:dyDescent="0.2">
      <c r="A330" s="57" t="s">
        <v>974</v>
      </c>
      <c r="B330" s="44" t="s">
        <v>975</v>
      </c>
      <c r="C330" s="45">
        <v>61</v>
      </c>
      <c r="D330" s="46" t="s">
        <v>340</v>
      </c>
      <c r="E330" s="47">
        <v>0.562447428139487</v>
      </c>
      <c r="F330" s="48">
        <v>48.065173116089603</v>
      </c>
      <c r="G330" s="47">
        <v>0.55434680998430197</v>
      </c>
      <c r="H330" s="50">
        <v>29</v>
      </c>
      <c r="I330" s="76" t="str">
        <f t="shared" si="10"/>
        <v>No</v>
      </c>
      <c r="J330" s="49" t="str">
        <f t="shared" si="11"/>
        <v>No</v>
      </c>
      <c r="K330" s="47">
        <v>9.3787711334342397E-2</v>
      </c>
      <c r="L330" s="50">
        <v>37.2029871011541</v>
      </c>
      <c r="M330" s="47">
        <v>0.15202651033588199</v>
      </c>
      <c r="N330" s="50">
        <v>53.75</v>
      </c>
    </row>
    <row r="331" spans="1:14" x14ac:dyDescent="0.2">
      <c r="A331" s="57" t="s">
        <v>976</v>
      </c>
      <c r="B331" s="44" t="s">
        <v>977</v>
      </c>
      <c r="C331" s="45">
        <v>61</v>
      </c>
      <c r="D331" s="46" t="s">
        <v>340</v>
      </c>
      <c r="E331" s="47">
        <v>0.55969319699542197</v>
      </c>
      <c r="F331" s="48">
        <v>47.386286490156103</v>
      </c>
      <c r="G331" s="47">
        <v>0.54841850119033697</v>
      </c>
      <c r="H331" s="50">
        <v>27.5</v>
      </c>
      <c r="I331" s="76" t="str">
        <f t="shared" si="10"/>
        <v>No</v>
      </c>
      <c r="J331" s="49" t="str">
        <f t="shared" si="11"/>
        <v>No</v>
      </c>
      <c r="K331" s="47">
        <v>9.8765593470963101E-2</v>
      </c>
      <c r="L331" s="50">
        <v>47.997284453496299</v>
      </c>
      <c r="M331" s="47">
        <v>0.16099022216191</v>
      </c>
      <c r="N331" s="50">
        <v>58.5</v>
      </c>
    </row>
    <row r="332" spans="1:14" x14ac:dyDescent="0.2">
      <c r="A332" s="57" t="s">
        <v>978</v>
      </c>
      <c r="B332" s="44" t="s">
        <v>979</v>
      </c>
      <c r="C332" s="45">
        <v>61</v>
      </c>
      <c r="D332" s="46" t="s">
        <v>340</v>
      </c>
      <c r="E332" s="47">
        <v>0.53784805380108403</v>
      </c>
      <c r="F332" s="48">
        <v>39.918533604887998</v>
      </c>
      <c r="G332" s="47">
        <v>0.51424129046017397</v>
      </c>
      <c r="H332" s="50">
        <v>17.25</v>
      </c>
      <c r="I332" s="76" t="str">
        <f t="shared" si="10"/>
        <v>No</v>
      </c>
      <c r="J332" s="49" t="str">
        <f t="shared" si="11"/>
        <v>No</v>
      </c>
      <c r="K332" s="47">
        <v>9.9856215334407306E-2</v>
      </c>
      <c r="L332" s="50">
        <v>50.10183299389</v>
      </c>
      <c r="M332" s="47">
        <v>0.23547834196027201</v>
      </c>
      <c r="N332" s="50">
        <v>82.5</v>
      </c>
    </row>
    <row r="333" spans="1:14" x14ac:dyDescent="0.2">
      <c r="A333" s="57" t="s">
        <v>980</v>
      </c>
      <c r="B333" s="44" t="s">
        <v>981</v>
      </c>
      <c r="C333" s="45">
        <v>61</v>
      </c>
      <c r="D333" s="46" t="s">
        <v>340</v>
      </c>
      <c r="E333" s="47">
        <v>0.59748283747023601</v>
      </c>
      <c r="F333" s="48">
        <v>56.143923964697898</v>
      </c>
      <c r="G333" s="47">
        <v>0.56228245456791204</v>
      </c>
      <c r="H333" s="50">
        <v>30.25</v>
      </c>
      <c r="I333" s="76" t="str">
        <f t="shared" si="10"/>
        <v>No</v>
      </c>
      <c r="J333" s="49" t="str">
        <f t="shared" si="11"/>
        <v>No</v>
      </c>
      <c r="K333" s="47">
        <v>0.103618498245338</v>
      </c>
      <c r="L333" s="50">
        <v>54.786150712831002</v>
      </c>
      <c r="M333" s="47">
        <v>0.24773577243735501</v>
      </c>
      <c r="N333" s="50">
        <v>84</v>
      </c>
    </row>
    <row r="334" spans="1:14" x14ac:dyDescent="0.2">
      <c r="A334" s="57" t="s">
        <v>982</v>
      </c>
      <c r="B334" s="44" t="s">
        <v>983</v>
      </c>
      <c r="C334" s="45">
        <v>61</v>
      </c>
      <c r="D334" s="46" t="s">
        <v>340</v>
      </c>
      <c r="E334" s="47">
        <v>0.56029238281729499</v>
      </c>
      <c r="F334" s="48">
        <v>47.522063815342797</v>
      </c>
      <c r="G334" s="47">
        <v>0.50300696125514899</v>
      </c>
      <c r="H334" s="50">
        <v>14.75</v>
      </c>
      <c r="I334" s="76" t="str">
        <f t="shared" si="10"/>
        <v>No</v>
      </c>
      <c r="J334" s="49" t="str">
        <f t="shared" si="11"/>
        <v>No</v>
      </c>
      <c r="K334" s="47">
        <v>0.15845376498306299</v>
      </c>
      <c r="L334" s="50">
        <v>82.892057026476607</v>
      </c>
      <c r="M334" s="47">
        <v>0.219936167093055</v>
      </c>
      <c r="N334" s="50">
        <v>80.5</v>
      </c>
    </row>
    <row r="335" spans="1:14" x14ac:dyDescent="0.2">
      <c r="A335" s="57" t="s">
        <v>984</v>
      </c>
      <c r="B335" s="44" t="s">
        <v>985</v>
      </c>
      <c r="C335" s="45">
        <v>61</v>
      </c>
      <c r="D335" s="46" t="s">
        <v>340</v>
      </c>
      <c r="E335" s="47">
        <v>0.56788970805692196</v>
      </c>
      <c r="F335" s="48">
        <v>49.287169042769897</v>
      </c>
      <c r="G335" s="47">
        <v>0.51788164683225602</v>
      </c>
      <c r="H335" s="50">
        <v>18.25</v>
      </c>
      <c r="I335" s="76" t="str">
        <f t="shared" si="10"/>
        <v>No</v>
      </c>
      <c r="J335" s="49" t="str">
        <f t="shared" si="11"/>
        <v>No</v>
      </c>
      <c r="K335" s="47">
        <v>0.278989640068176</v>
      </c>
      <c r="L335" s="50">
        <v>94.093686354378804</v>
      </c>
      <c r="M335" s="47">
        <v>0.44794199716909699</v>
      </c>
      <c r="N335" s="50">
        <v>96</v>
      </c>
    </row>
    <row r="336" spans="1:14" x14ac:dyDescent="0.2">
      <c r="A336" s="57" t="s">
        <v>986</v>
      </c>
      <c r="B336" s="44" t="s">
        <v>987</v>
      </c>
      <c r="C336" s="45">
        <v>61</v>
      </c>
      <c r="D336" s="46" t="s">
        <v>340</v>
      </c>
      <c r="E336" s="47">
        <v>0.53392645325403099</v>
      </c>
      <c r="F336" s="48">
        <v>38.0855397148676</v>
      </c>
      <c r="G336" s="47">
        <v>0.50964828997595002</v>
      </c>
      <c r="H336" s="50">
        <v>16.25</v>
      </c>
      <c r="I336" s="76" t="str">
        <f t="shared" si="10"/>
        <v>No</v>
      </c>
      <c r="J336" s="49" t="str">
        <f t="shared" si="11"/>
        <v>No</v>
      </c>
      <c r="K336" s="47">
        <v>9.3486079449743895E-2</v>
      </c>
      <c r="L336" s="50">
        <v>36.659877800407301</v>
      </c>
      <c r="M336" s="47">
        <v>0.14482009662450199</v>
      </c>
      <c r="N336" s="50">
        <v>46.25</v>
      </c>
    </row>
    <row r="337" spans="1:14" x14ac:dyDescent="0.2">
      <c r="A337" s="57" t="s">
        <v>988</v>
      </c>
      <c r="B337" s="44" t="s">
        <v>989</v>
      </c>
      <c r="C337" s="45">
        <v>61</v>
      </c>
      <c r="D337" s="46" t="s">
        <v>340</v>
      </c>
      <c r="E337" s="47">
        <v>0.54901313212660197</v>
      </c>
      <c r="F337" s="48">
        <v>43.720298710115401</v>
      </c>
      <c r="G337" s="47">
        <v>0.50792081071454098</v>
      </c>
      <c r="H337" s="50">
        <v>15.75</v>
      </c>
      <c r="I337" s="76" t="str">
        <f t="shared" si="10"/>
        <v>No</v>
      </c>
      <c r="J337" s="49" t="str">
        <f t="shared" si="11"/>
        <v>No</v>
      </c>
      <c r="K337" s="47">
        <v>8.6793791354753999E-2</v>
      </c>
      <c r="L337" s="50">
        <v>16.972165648336698</v>
      </c>
      <c r="M337" s="47">
        <v>0.13203663968899201</v>
      </c>
      <c r="N337" s="50">
        <v>25.5</v>
      </c>
    </row>
    <row r="338" spans="1:14" x14ac:dyDescent="0.2">
      <c r="A338" s="57" t="s">
        <v>990</v>
      </c>
      <c r="B338" s="44" t="s">
        <v>991</v>
      </c>
      <c r="C338" s="45">
        <v>61</v>
      </c>
      <c r="D338" s="46" t="s">
        <v>340</v>
      </c>
      <c r="E338" s="47">
        <v>0.51192226736120805</v>
      </c>
      <c r="F338" s="48">
        <v>27.019687712152098</v>
      </c>
      <c r="G338" s="47">
        <v>0.47986444516986798</v>
      </c>
      <c r="H338" s="50">
        <v>12.25</v>
      </c>
      <c r="I338" s="76" t="str">
        <f t="shared" si="10"/>
        <v>No</v>
      </c>
      <c r="J338" s="49" t="str">
        <f t="shared" si="11"/>
        <v>No</v>
      </c>
      <c r="K338" s="47">
        <v>0.109455559027356</v>
      </c>
      <c r="L338" s="50">
        <v>61.235573659198899</v>
      </c>
      <c r="M338" s="47">
        <v>0.23557295942515899</v>
      </c>
      <c r="N338" s="50">
        <v>82.75</v>
      </c>
    </row>
    <row r="339" spans="1:14" x14ac:dyDescent="0.2">
      <c r="A339" s="57" t="s">
        <v>992</v>
      </c>
      <c r="B339" s="44" t="s">
        <v>993</v>
      </c>
      <c r="C339" s="45">
        <v>61</v>
      </c>
      <c r="D339" s="46" t="s">
        <v>340</v>
      </c>
      <c r="E339" s="47">
        <v>0.55186546812867199</v>
      </c>
      <c r="F339" s="48">
        <v>44.874405974202297</v>
      </c>
      <c r="G339" s="47">
        <v>0.51907896194867997</v>
      </c>
      <c r="H339" s="50">
        <v>18.75</v>
      </c>
      <c r="I339" s="76" t="str">
        <f t="shared" si="10"/>
        <v>No</v>
      </c>
      <c r="J339" s="49" t="str">
        <f t="shared" si="11"/>
        <v>No</v>
      </c>
      <c r="K339" s="47">
        <v>0.114403844733505</v>
      </c>
      <c r="L339" s="50">
        <v>65.512559402579797</v>
      </c>
      <c r="M339" s="47">
        <v>0.204315453021022</v>
      </c>
      <c r="N339" s="50">
        <v>75.75</v>
      </c>
    </row>
    <row r="340" spans="1:14" x14ac:dyDescent="0.2">
      <c r="A340" s="57" t="s">
        <v>506</v>
      </c>
      <c r="B340" s="44" t="s">
        <v>994</v>
      </c>
      <c r="C340" s="45">
        <v>55</v>
      </c>
      <c r="D340" s="46" t="s">
        <v>340</v>
      </c>
      <c r="E340" s="47">
        <v>0.51859859596429303</v>
      </c>
      <c r="F340" s="48">
        <v>30.889341479972799</v>
      </c>
      <c r="G340" s="47">
        <v>0.51929460424424101</v>
      </c>
      <c r="H340" s="50">
        <v>10.514018691588801</v>
      </c>
      <c r="I340" s="76" t="str">
        <f t="shared" si="10"/>
        <v>No</v>
      </c>
      <c r="J340" s="49" t="str">
        <f t="shared" si="11"/>
        <v>No</v>
      </c>
      <c r="K340" s="47">
        <v>0.16977531510227101</v>
      </c>
      <c r="L340" s="50">
        <v>84.996605566870301</v>
      </c>
      <c r="M340" s="47">
        <v>0.42336811659726498</v>
      </c>
      <c r="N340" s="50">
        <v>96.105919003115304</v>
      </c>
    </row>
    <row r="341" spans="1:14" x14ac:dyDescent="0.2">
      <c r="A341" s="57" t="s">
        <v>995</v>
      </c>
      <c r="B341" s="44" t="s">
        <v>996</v>
      </c>
      <c r="C341" s="45">
        <v>61</v>
      </c>
      <c r="D341" s="46" t="s">
        <v>340</v>
      </c>
      <c r="E341" s="47">
        <v>0.52407810607323702</v>
      </c>
      <c r="F341" s="48">
        <v>33.876442634080099</v>
      </c>
      <c r="G341" s="47">
        <v>0.46120421025083402</v>
      </c>
      <c r="H341" s="50">
        <v>9</v>
      </c>
      <c r="I341" s="76" t="str">
        <f t="shared" si="10"/>
        <v>No</v>
      </c>
      <c r="J341" s="49" t="str">
        <f t="shared" si="11"/>
        <v>No</v>
      </c>
      <c r="K341" s="47">
        <v>0.22078766725603999</v>
      </c>
      <c r="L341" s="50">
        <v>90.902919212491497</v>
      </c>
      <c r="M341" s="47">
        <v>0.47024965285182102</v>
      </c>
      <c r="N341" s="50">
        <v>97</v>
      </c>
    </row>
    <row r="342" spans="1:14" x14ac:dyDescent="0.2">
      <c r="A342" s="57" t="s">
        <v>997</v>
      </c>
      <c r="B342" s="44" t="s">
        <v>998</v>
      </c>
      <c r="C342" s="45">
        <v>83</v>
      </c>
      <c r="D342" s="46" t="s">
        <v>340</v>
      </c>
      <c r="E342" s="47">
        <v>0.43748472456126197</v>
      </c>
      <c r="F342" s="48">
        <v>6.7888662593346902</v>
      </c>
      <c r="G342" s="47">
        <v>0.38173504965477301</v>
      </c>
      <c r="H342" s="50">
        <v>3.3464566929133901</v>
      </c>
      <c r="I342" s="76" t="str">
        <f t="shared" si="10"/>
        <v>No</v>
      </c>
      <c r="J342" s="49" t="str">
        <f t="shared" si="11"/>
        <v>No</v>
      </c>
      <c r="K342" s="47">
        <v>0.44794516480610702</v>
      </c>
      <c r="L342" s="50">
        <v>99.728445349626597</v>
      </c>
      <c r="M342" s="47">
        <v>0.44176712640180898</v>
      </c>
      <c r="N342" s="50">
        <v>95.078740157480297</v>
      </c>
    </row>
    <row r="343" spans="1:14" x14ac:dyDescent="0.2">
      <c r="A343" s="57" t="s">
        <v>999</v>
      </c>
      <c r="B343" s="44" t="s">
        <v>1000</v>
      </c>
      <c r="C343" s="45">
        <v>83</v>
      </c>
      <c r="D343" s="46" t="s">
        <v>340</v>
      </c>
      <c r="E343" s="47">
        <v>0.48315312096663199</v>
      </c>
      <c r="F343" s="48">
        <v>16.83638832315</v>
      </c>
      <c r="G343" s="47">
        <v>0.42066391474806603</v>
      </c>
      <c r="H343" s="50">
        <v>5.7086614173228396</v>
      </c>
      <c r="I343" s="76" t="str">
        <f t="shared" si="10"/>
        <v>No</v>
      </c>
      <c r="J343" s="49" t="str">
        <f t="shared" si="11"/>
        <v>No</v>
      </c>
      <c r="K343" s="47">
        <v>0.36748350570566302</v>
      </c>
      <c r="L343" s="50">
        <v>97.623896809232903</v>
      </c>
      <c r="M343" s="47">
        <v>0.41681061615056197</v>
      </c>
      <c r="N343" s="50">
        <v>93.8976377952756</v>
      </c>
    </row>
    <row r="344" spans="1:14" x14ac:dyDescent="0.2">
      <c r="A344" s="57" t="s">
        <v>1001</v>
      </c>
      <c r="B344" s="44" t="s">
        <v>1002</v>
      </c>
      <c r="C344" s="45">
        <v>83</v>
      </c>
      <c r="D344" s="46" t="s">
        <v>340</v>
      </c>
      <c r="E344" s="47">
        <v>0.444242334321236</v>
      </c>
      <c r="F344" s="48">
        <v>8.4181941615750198</v>
      </c>
      <c r="G344" s="47">
        <v>0.40532665456592698</v>
      </c>
      <c r="H344" s="50">
        <v>4.5275590551181102</v>
      </c>
      <c r="I344" s="76" t="str">
        <f t="shared" si="10"/>
        <v>No</v>
      </c>
      <c r="J344" s="49" t="str">
        <f t="shared" si="11"/>
        <v>No</v>
      </c>
      <c r="K344" s="47">
        <v>0.451916248156428</v>
      </c>
      <c r="L344" s="50">
        <v>99.796334012220001</v>
      </c>
      <c r="M344" s="47">
        <v>0.44360328271209898</v>
      </c>
      <c r="N344" s="50">
        <v>95.275590551181097</v>
      </c>
    </row>
    <row r="345" spans="1:14" x14ac:dyDescent="0.2">
      <c r="A345" s="57" t="s">
        <v>672</v>
      </c>
      <c r="B345" s="44" t="s">
        <v>1003</v>
      </c>
      <c r="C345" s="45">
        <v>55</v>
      </c>
      <c r="D345" s="46" t="s">
        <v>340</v>
      </c>
      <c r="E345" s="47">
        <v>0.569762238569404</v>
      </c>
      <c r="F345" s="48">
        <v>49.762389680923299</v>
      </c>
      <c r="G345" s="47">
        <v>0.67240728966209595</v>
      </c>
      <c r="H345" s="50">
        <v>67.912772585669799</v>
      </c>
      <c r="I345" s="76" t="str">
        <f t="shared" si="10"/>
        <v>No</v>
      </c>
      <c r="J345" s="49" t="str">
        <f t="shared" si="11"/>
        <v>No</v>
      </c>
      <c r="K345" s="47">
        <v>9.9360475922610297E-2</v>
      </c>
      <c r="L345" s="50">
        <v>49.355057705363201</v>
      </c>
      <c r="M345" s="47">
        <v>0.15871931552608201</v>
      </c>
      <c r="N345" s="50">
        <v>62.616822429906499</v>
      </c>
    </row>
    <row r="346" spans="1:14" x14ac:dyDescent="0.2">
      <c r="A346" s="57" t="s">
        <v>683</v>
      </c>
      <c r="B346" s="44" t="s">
        <v>1004</v>
      </c>
      <c r="C346" s="45">
        <v>83</v>
      </c>
      <c r="D346" s="46" t="s">
        <v>340</v>
      </c>
      <c r="E346" s="47">
        <v>0.49238322027397102</v>
      </c>
      <c r="F346" s="48">
        <v>19.687712152070599</v>
      </c>
      <c r="G346" s="47">
        <v>0.40480750789301001</v>
      </c>
      <c r="H346" s="50">
        <v>4.3307086614173196</v>
      </c>
      <c r="I346" s="76" t="str">
        <f t="shared" si="10"/>
        <v>No</v>
      </c>
      <c r="J346" s="49" t="str">
        <f t="shared" si="11"/>
        <v>No</v>
      </c>
      <c r="K346" s="47">
        <v>0.32273762674655199</v>
      </c>
      <c r="L346" s="50">
        <v>96.062457569585902</v>
      </c>
      <c r="M346" s="47">
        <v>0.41361247687255098</v>
      </c>
      <c r="N346" s="50">
        <v>93.7007874015748</v>
      </c>
    </row>
    <row r="347" spans="1:14" x14ac:dyDescent="0.2">
      <c r="A347" s="57" t="s">
        <v>1005</v>
      </c>
      <c r="B347" s="44" t="s">
        <v>1006</v>
      </c>
      <c r="C347" s="45">
        <v>83</v>
      </c>
      <c r="D347" s="46" t="s">
        <v>340</v>
      </c>
      <c r="E347" s="47">
        <v>0.52027002436919501</v>
      </c>
      <c r="F347" s="48">
        <v>31.907671418873001</v>
      </c>
      <c r="G347" s="47">
        <v>0.47438031735983499</v>
      </c>
      <c r="H347" s="50">
        <v>11.6141732283465</v>
      </c>
      <c r="I347" s="76" t="str">
        <f t="shared" si="10"/>
        <v>No</v>
      </c>
      <c r="J347" s="49" t="str">
        <f t="shared" si="11"/>
        <v>No</v>
      </c>
      <c r="K347" s="47">
        <v>0.304610305747541</v>
      </c>
      <c r="L347" s="50">
        <v>95.247793618465707</v>
      </c>
      <c r="M347" s="47">
        <v>0.377830426363998</v>
      </c>
      <c r="N347" s="50">
        <v>91.732283464566905</v>
      </c>
    </row>
    <row r="348" spans="1:14" x14ac:dyDescent="0.2">
      <c r="A348" s="147" t="s">
        <v>1007</v>
      </c>
      <c r="B348" s="44" t="s">
        <v>1008</v>
      </c>
      <c r="C348" s="45">
        <v>61</v>
      </c>
      <c r="D348" s="46" t="s">
        <v>340</v>
      </c>
      <c r="E348" s="47">
        <v>0.68423780867067596</v>
      </c>
      <c r="F348" s="48">
        <v>78.004073319755605</v>
      </c>
      <c r="G348" s="47">
        <v>0.74476929536836101</v>
      </c>
      <c r="H348" s="50">
        <v>83.25</v>
      </c>
      <c r="I348" s="76" t="str">
        <f t="shared" si="10"/>
        <v>No</v>
      </c>
      <c r="J348" s="49" t="str">
        <f t="shared" si="11"/>
        <v>Yes</v>
      </c>
      <c r="K348" s="47">
        <v>8.0320746539241497E-2</v>
      </c>
      <c r="L348" s="50">
        <v>4.2090970807875099</v>
      </c>
      <c r="M348" s="47">
        <v>0.123573382880066</v>
      </c>
      <c r="N348" s="50">
        <v>6.75</v>
      </c>
    </row>
    <row r="349" spans="1:14" x14ac:dyDescent="0.2">
      <c r="A349" s="147" t="s">
        <v>1009</v>
      </c>
      <c r="B349" s="44" t="s">
        <v>1010</v>
      </c>
      <c r="C349" s="45">
        <v>61</v>
      </c>
      <c r="D349" s="46" t="s">
        <v>340</v>
      </c>
      <c r="E349" s="47">
        <v>0.69178977519821905</v>
      </c>
      <c r="F349" s="48">
        <v>79.837067209775995</v>
      </c>
      <c r="G349" s="47">
        <v>0.74511983209525601</v>
      </c>
      <c r="H349" s="50">
        <v>83.5</v>
      </c>
      <c r="I349" s="76" t="str">
        <f t="shared" si="10"/>
        <v>No</v>
      </c>
      <c r="J349" s="49" t="str">
        <f t="shared" si="11"/>
        <v>Yes</v>
      </c>
      <c r="K349" s="47">
        <v>9.1292755359443006E-2</v>
      </c>
      <c r="L349" s="50">
        <v>30.482009504412801</v>
      </c>
      <c r="M349" s="47">
        <v>0.142722980164602</v>
      </c>
      <c r="N349" s="50">
        <v>43.75</v>
      </c>
    </row>
    <row r="350" spans="1:14" x14ac:dyDescent="0.2">
      <c r="A350" s="57" t="s">
        <v>1011</v>
      </c>
      <c r="B350" s="44" t="s">
        <v>1012</v>
      </c>
      <c r="C350" s="45">
        <v>61</v>
      </c>
      <c r="D350" s="46" t="s">
        <v>340</v>
      </c>
      <c r="E350" s="47">
        <v>0.64866175524565595</v>
      </c>
      <c r="F350" s="48">
        <v>68.092328581126907</v>
      </c>
      <c r="G350" s="47">
        <v>0.67476006548115297</v>
      </c>
      <c r="H350" s="50">
        <v>65</v>
      </c>
      <c r="I350" s="76" t="str">
        <f t="shared" si="10"/>
        <v>No</v>
      </c>
      <c r="J350" s="49" t="str">
        <f t="shared" si="11"/>
        <v>No</v>
      </c>
      <c r="K350" s="47">
        <v>0.141903356923192</v>
      </c>
      <c r="L350" s="50">
        <v>78.954514596062495</v>
      </c>
      <c r="M350" s="47">
        <v>0.20615013648574701</v>
      </c>
      <c r="N350" s="50">
        <v>77</v>
      </c>
    </row>
    <row r="351" spans="1:14" x14ac:dyDescent="0.2">
      <c r="A351" s="57" t="s">
        <v>1013</v>
      </c>
      <c r="B351" s="44" t="s">
        <v>1014</v>
      </c>
      <c r="C351" s="45">
        <v>61</v>
      </c>
      <c r="D351" s="46" t="s">
        <v>340</v>
      </c>
      <c r="E351" s="47">
        <v>0.63428381592496896</v>
      </c>
      <c r="F351" s="48">
        <v>64.969450101833004</v>
      </c>
      <c r="G351" s="47">
        <v>0.69759295920672904</v>
      </c>
      <c r="H351" s="50">
        <v>73.25</v>
      </c>
      <c r="I351" s="76" t="str">
        <f t="shared" si="10"/>
        <v>No</v>
      </c>
      <c r="J351" s="49" t="str">
        <f t="shared" si="11"/>
        <v>No</v>
      </c>
      <c r="K351" s="47">
        <v>0.13704424627290199</v>
      </c>
      <c r="L351" s="50">
        <v>77.528852681602203</v>
      </c>
      <c r="M351" s="47">
        <v>0.196891272178461</v>
      </c>
      <c r="N351" s="50">
        <v>71.75</v>
      </c>
    </row>
    <row r="352" spans="1:14" x14ac:dyDescent="0.2">
      <c r="A352" s="57" t="s">
        <v>1015</v>
      </c>
      <c r="B352" s="44" t="s">
        <v>1016</v>
      </c>
      <c r="C352" s="45">
        <v>61</v>
      </c>
      <c r="D352" s="46" t="s">
        <v>340</v>
      </c>
      <c r="E352" s="47">
        <v>0.64614609240777299</v>
      </c>
      <c r="F352" s="48">
        <v>67.820773930753603</v>
      </c>
      <c r="G352" s="47">
        <v>0.68068487377242204</v>
      </c>
      <c r="H352" s="50">
        <v>66.75</v>
      </c>
      <c r="I352" s="76" t="str">
        <f t="shared" si="10"/>
        <v>No</v>
      </c>
      <c r="J352" s="49" t="str">
        <f t="shared" si="11"/>
        <v>No</v>
      </c>
      <c r="K352" s="47">
        <v>8.8647893437038203E-2</v>
      </c>
      <c r="L352" s="50">
        <v>22.878479293957898</v>
      </c>
      <c r="M352" s="47">
        <v>0.133333732289343</v>
      </c>
      <c r="N352" s="50">
        <v>27</v>
      </c>
    </row>
    <row r="353" spans="1:14" x14ac:dyDescent="0.2">
      <c r="A353" s="57" t="s">
        <v>1017</v>
      </c>
      <c r="B353" s="44" t="s">
        <v>1018</v>
      </c>
      <c r="C353" s="45">
        <v>61</v>
      </c>
      <c r="D353" s="46" t="s">
        <v>340</v>
      </c>
      <c r="E353" s="47">
        <v>0.66316201483614901</v>
      </c>
      <c r="F353" s="48">
        <v>72.301425661914493</v>
      </c>
      <c r="G353" s="47">
        <v>0.717666819323309</v>
      </c>
      <c r="H353" s="50">
        <v>77.75</v>
      </c>
      <c r="I353" s="76" t="str">
        <f t="shared" si="10"/>
        <v>No</v>
      </c>
      <c r="J353" s="49" t="str">
        <f t="shared" si="11"/>
        <v>No</v>
      </c>
      <c r="K353" s="47">
        <v>8.9194427698773907E-2</v>
      </c>
      <c r="L353" s="50">
        <v>24.236252545824801</v>
      </c>
      <c r="M353" s="47">
        <v>0.13335533849648901</v>
      </c>
      <c r="N353" s="50">
        <v>27.25</v>
      </c>
    </row>
    <row r="354" spans="1:14" x14ac:dyDescent="0.2">
      <c r="A354" s="57" t="s">
        <v>1019</v>
      </c>
      <c r="B354" s="44" t="s">
        <v>1020</v>
      </c>
      <c r="C354" s="45">
        <v>61</v>
      </c>
      <c r="D354" s="46" t="s">
        <v>340</v>
      </c>
      <c r="E354" s="47">
        <v>0.59328515384305303</v>
      </c>
      <c r="F354" s="48">
        <v>55.261371350984398</v>
      </c>
      <c r="G354" s="47">
        <v>0.610536301484076</v>
      </c>
      <c r="H354" s="50">
        <v>44.5</v>
      </c>
      <c r="I354" s="76" t="str">
        <f t="shared" si="10"/>
        <v>No</v>
      </c>
      <c r="J354" s="49" t="str">
        <f t="shared" si="11"/>
        <v>No</v>
      </c>
      <c r="K354" s="47">
        <v>0.114833755810966</v>
      </c>
      <c r="L354" s="50">
        <v>65.919891378139894</v>
      </c>
      <c r="M354" s="47">
        <v>0.31519055704841897</v>
      </c>
      <c r="N354" s="50">
        <v>89.75</v>
      </c>
    </row>
    <row r="355" spans="1:14" x14ac:dyDescent="0.2">
      <c r="A355" s="57" t="s">
        <v>1021</v>
      </c>
      <c r="B355" s="44" t="s">
        <v>1022</v>
      </c>
      <c r="C355" s="45">
        <v>61</v>
      </c>
      <c r="D355" s="46" t="s">
        <v>340</v>
      </c>
      <c r="E355" s="47">
        <v>0.57963861011831097</v>
      </c>
      <c r="F355" s="48">
        <v>52.681602172437202</v>
      </c>
      <c r="G355" s="47">
        <v>0.58647475135695304</v>
      </c>
      <c r="H355" s="50">
        <v>38.75</v>
      </c>
      <c r="I355" s="76" t="str">
        <f t="shared" si="10"/>
        <v>No</v>
      </c>
      <c r="J355" s="49" t="str">
        <f t="shared" si="11"/>
        <v>No</v>
      </c>
      <c r="K355" s="47">
        <v>0.26755460157758099</v>
      </c>
      <c r="L355" s="50">
        <v>93.279022403258693</v>
      </c>
      <c r="M355" s="47">
        <v>0.40929720733352998</v>
      </c>
      <c r="N355" s="50">
        <v>94.5</v>
      </c>
    </row>
    <row r="356" spans="1:14" x14ac:dyDescent="0.2">
      <c r="A356" s="57" t="s">
        <v>1023</v>
      </c>
      <c r="B356" s="44" t="s">
        <v>1024</v>
      </c>
      <c r="C356" s="45">
        <v>61</v>
      </c>
      <c r="D356" s="46" t="s">
        <v>340</v>
      </c>
      <c r="E356" s="47">
        <v>0.62192447528546702</v>
      </c>
      <c r="F356" s="48">
        <v>61.778682959945698</v>
      </c>
      <c r="G356" s="47">
        <v>0.65064744093132798</v>
      </c>
      <c r="H356" s="50">
        <v>57.75</v>
      </c>
      <c r="I356" s="76" t="str">
        <f t="shared" si="10"/>
        <v>No</v>
      </c>
      <c r="J356" s="49" t="str">
        <f t="shared" si="11"/>
        <v>No</v>
      </c>
      <c r="K356" s="47">
        <v>0.175032102717537</v>
      </c>
      <c r="L356" s="50">
        <v>85.675492192803802</v>
      </c>
      <c r="M356" s="47">
        <v>0.36665722183015698</v>
      </c>
      <c r="N356" s="50">
        <v>92.5</v>
      </c>
    </row>
    <row r="357" spans="1:14" x14ac:dyDescent="0.2">
      <c r="A357" s="57" t="s">
        <v>506</v>
      </c>
      <c r="B357" s="44" t="s">
        <v>1025</v>
      </c>
      <c r="C357" s="45">
        <v>61</v>
      </c>
      <c r="D357" s="46" t="s">
        <v>340</v>
      </c>
      <c r="E357" s="47">
        <v>0.49574787142576199</v>
      </c>
      <c r="F357" s="48">
        <v>20.841819416157499</v>
      </c>
      <c r="G357" s="47">
        <v>0.53425627904042805</v>
      </c>
      <c r="H357" s="50">
        <v>22.25</v>
      </c>
      <c r="I357" s="76" t="str">
        <f t="shared" si="10"/>
        <v>No</v>
      </c>
      <c r="J357" s="49" t="str">
        <f t="shared" si="11"/>
        <v>No</v>
      </c>
      <c r="K357" s="47">
        <v>0.27660853220947401</v>
      </c>
      <c r="L357" s="50">
        <v>93.8221317040054</v>
      </c>
      <c r="M357" s="47">
        <v>0.37537968610212002</v>
      </c>
      <c r="N357" s="50">
        <v>93</v>
      </c>
    </row>
    <row r="358" spans="1:14" x14ac:dyDescent="0.2">
      <c r="A358" s="57" t="s">
        <v>1026</v>
      </c>
      <c r="B358" s="44" t="s">
        <v>1027</v>
      </c>
      <c r="C358" s="45">
        <v>61</v>
      </c>
      <c r="D358" s="46" t="s">
        <v>340</v>
      </c>
      <c r="E358" s="47">
        <v>0.63484326497404098</v>
      </c>
      <c r="F358" s="48">
        <v>65.173116089613004</v>
      </c>
      <c r="G358" s="47">
        <v>0.69147803049488599</v>
      </c>
      <c r="H358" s="50">
        <v>70.5</v>
      </c>
      <c r="I358" s="76" t="str">
        <f t="shared" si="10"/>
        <v>No</v>
      </c>
      <c r="J358" s="49" t="str">
        <f t="shared" si="11"/>
        <v>No</v>
      </c>
      <c r="K358" s="47">
        <v>9.3071080008076998E-2</v>
      </c>
      <c r="L358" s="50">
        <v>35.0984385607603</v>
      </c>
      <c r="M358" s="47">
        <v>0.142536934848325</v>
      </c>
      <c r="N358" s="50">
        <v>43.25</v>
      </c>
    </row>
    <row r="359" spans="1:14" x14ac:dyDescent="0.2">
      <c r="A359" s="57" t="s">
        <v>1028</v>
      </c>
      <c r="B359" s="44" t="s">
        <v>1029</v>
      </c>
      <c r="C359" s="45">
        <v>61</v>
      </c>
      <c r="D359" s="46" t="s">
        <v>340</v>
      </c>
      <c r="E359" s="47">
        <v>0.34035912310740701</v>
      </c>
      <c r="F359" s="48">
        <v>1.9008825526137101</v>
      </c>
      <c r="G359" s="47">
        <v>0.34389588009605399</v>
      </c>
      <c r="H359" s="50">
        <v>1.75</v>
      </c>
      <c r="I359" s="76" t="str">
        <f t="shared" si="10"/>
        <v>No</v>
      </c>
      <c r="J359" s="49" t="str">
        <f t="shared" si="11"/>
        <v>No</v>
      </c>
      <c r="K359" s="47">
        <v>0.21155889869186001</v>
      </c>
      <c r="L359" s="50">
        <v>90.2919212491514</v>
      </c>
      <c r="M359" s="47">
        <v>0.29193216977814401</v>
      </c>
      <c r="N359" s="50">
        <v>88.75</v>
      </c>
    </row>
    <row r="360" spans="1:14" x14ac:dyDescent="0.2">
      <c r="A360" s="57" t="s">
        <v>1030</v>
      </c>
      <c r="B360" s="44" t="s">
        <v>1031</v>
      </c>
      <c r="C360" s="45">
        <v>61</v>
      </c>
      <c r="D360" s="46" t="s">
        <v>340</v>
      </c>
      <c r="E360" s="47">
        <v>0.39750803552612801</v>
      </c>
      <c r="F360" s="48">
        <v>3.39443312966735</v>
      </c>
      <c r="G360" s="47">
        <v>0.40578054069060798</v>
      </c>
      <c r="H360" s="50">
        <v>4</v>
      </c>
      <c r="I360" s="76" t="str">
        <f t="shared" si="10"/>
        <v>No</v>
      </c>
      <c r="J360" s="49" t="str">
        <f t="shared" si="11"/>
        <v>No</v>
      </c>
      <c r="K360" s="47">
        <v>0.23910766260701799</v>
      </c>
      <c r="L360" s="50">
        <v>91.853360488798401</v>
      </c>
      <c r="M360" s="47">
        <v>0.34421236646863201</v>
      </c>
      <c r="N360" s="50">
        <v>91.75</v>
      </c>
    </row>
    <row r="361" spans="1:14" x14ac:dyDescent="0.2">
      <c r="A361" s="57" t="s">
        <v>1032</v>
      </c>
      <c r="B361" s="44" t="s">
        <v>1033</v>
      </c>
      <c r="C361" s="45">
        <v>61</v>
      </c>
      <c r="D361" s="46" t="s">
        <v>340</v>
      </c>
      <c r="E361" s="47">
        <v>0.387795669356158</v>
      </c>
      <c r="F361" s="48">
        <v>2.7155465037338802</v>
      </c>
      <c r="G361" s="47">
        <v>0.39152450669043698</v>
      </c>
      <c r="H361" s="50">
        <v>3</v>
      </c>
      <c r="I361" s="76" t="str">
        <f t="shared" si="10"/>
        <v>No</v>
      </c>
      <c r="J361" s="49" t="str">
        <f t="shared" si="11"/>
        <v>No</v>
      </c>
      <c r="K361" s="47">
        <v>0.26526382306236101</v>
      </c>
      <c r="L361" s="50">
        <v>93.075356415478595</v>
      </c>
      <c r="M361" s="47">
        <v>0.38618560453303202</v>
      </c>
      <c r="N361" s="50">
        <v>93.5</v>
      </c>
    </row>
    <row r="362" spans="1:14" x14ac:dyDescent="0.2">
      <c r="A362" s="57" t="s">
        <v>1034</v>
      </c>
      <c r="B362" s="44" t="s">
        <v>1035</v>
      </c>
      <c r="C362" s="45">
        <v>61</v>
      </c>
      <c r="D362" s="46" t="s">
        <v>340</v>
      </c>
      <c r="E362" s="47">
        <v>0.42453669253565401</v>
      </c>
      <c r="F362" s="48">
        <v>4.8200950441276298</v>
      </c>
      <c r="G362" s="47">
        <v>0.43781460148386298</v>
      </c>
      <c r="H362" s="50">
        <v>5</v>
      </c>
      <c r="I362" s="76" t="str">
        <f t="shared" si="10"/>
        <v>No</v>
      </c>
      <c r="J362" s="49" t="str">
        <f t="shared" si="11"/>
        <v>No</v>
      </c>
      <c r="K362" s="47">
        <v>0.31102462066867798</v>
      </c>
      <c r="L362" s="50">
        <v>95.383570943652401</v>
      </c>
      <c r="M362" s="47">
        <v>0.452332098479517</v>
      </c>
      <c r="N362" s="50">
        <v>96.25</v>
      </c>
    </row>
    <row r="363" spans="1:14" x14ac:dyDescent="0.2">
      <c r="A363" s="57" t="s">
        <v>1036</v>
      </c>
      <c r="B363" s="44" t="s">
        <v>1037</v>
      </c>
      <c r="C363" s="45">
        <v>61</v>
      </c>
      <c r="D363" s="46" t="s">
        <v>340</v>
      </c>
      <c r="E363" s="47">
        <v>0.55092967031969797</v>
      </c>
      <c r="F363" s="48">
        <v>44.738628649015602</v>
      </c>
      <c r="G363" s="47">
        <v>0.59144423352118602</v>
      </c>
      <c r="H363" s="50">
        <v>40.25</v>
      </c>
      <c r="I363" s="76" t="str">
        <f t="shared" si="10"/>
        <v>No</v>
      </c>
      <c r="J363" s="49" t="str">
        <f t="shared" si="11"/>
        <v>No</v>
      </c>
      <c r="K363" s="47">
        <v>0.230813294650829</v>
      </c>
      <c r="L363" s="50">
        <v>91.242362525458205</v>
      </c>
      <c r="M363" s="47">
        <v>0.30738003026053001</v>
      </c>
      <c r="N363" s="50">
        <v>89.5</v>
      </c>
    </row>
    <row r="364" spans="1:14" x14ac:dyDescent="0.2">
      <c r="A364" s="57" t="s">
        <v>1038</v>
      </c>
      <c r="B364" s="44" t="s">
        <v>1039</v>
      </c>
      <c r="C364" s="45">
        <v>61</v>
      </c>
      <c r="D364" s="46" t="s">
        <v>340</v>
      </c>
      <c r="E364" s="47">
        <v>0.63226656806481796</v>
      </c>
      <c r="F364" s="48">
        <v>64.358452138492893</v>
      </c>
      <c r="G364" s="47">
        <v>0.69114803704394201</v>
      </c>
      <c r="H364" s="50">
        <v>70</v>
      </c>
      <c r="I364" s="76" t="str">
        <f t="shared" si="10"/>
        <v>No</v>
      </c>
      <c r="J364" s="49" t="str">
        <f t="shared" si="11"/>
        <v>No</v>
      </c>
      <c r="K364" s="47">
        <v>0.174004027221425</v>
      </c>
      <c r="L364" s="50">
        <v>85.471826205023802</v>
      </c>
      <c r="M364" s="47">
        <v>0.22251836106133799</v>
      </c>
      <c r="N364" s="50">
        <v>81.25</v>
      </c>
    </row>
    <row r="365" spans="1:14" x14ac:dyDescent="0.2">
      <c r="A365" s="57" t="s">
        <v>1040</v>
      </c>
      <c r="B365" s="44" t="s">
        <v>1041</v>
      </c>
      <c r="C365" s="45">
        <v>61</v>
      </c>
      <c r="D365" s="46" t="s">
        <v>340</v>
      </c>
      <c r="E365" s="47">
        <v>0.39533675405874402</v>
      </c>
      <c r="F365" s="48">
        <v>3.3265444670740001</v>
      </c>
      <c r="G365" s="47">
        <v>0.435837039565314</v>
      </c>
      <c r="H365" s="50">
        <v>4.75</v>
      </c>
      <c r="I365" s="76" t="str">
        <f t="shared" si="10"/>
        <v>No</v>
      </c>
      <c r="J365" s="49" t="str">
        <f t="shared" si="11"/>
        <v>No</v>
      </c>
      <c r="K365" s="47">
        <v>0.25718272519055402</v>
      </c>
      <c r="L365" s="50">
        <v>92.735913102511901</v>
      </c>
      <c r="M365" s="47">
        <v>0.36693881139102902</v>
      </c>
      <c r="N365" s="50">
        <v>92.75</v>
      </c>
    </row>
    <row r="366" spans="1:14" x14ac:dyDescent="0.2">
      <c r="A366" s="147" t="s">
        <v>1042</v>
      </c>
      <c r="B366" s="44" t="s">
        <v>1043</v>
      </c>
      <c r="C366" s="45">
        <v>61</v>
      </c>
      <c r="D366" s="46" t="s">
        <v>340</v>
      </c>
      <c r="E366" s="47">
        <v>0.67964607998973103</v>
      </c>
      <c r="F366" s="48">
        <v>76.646300067888703</v>
      </c>
      <c r="G366" s="47">
        <v>0.72437370800031198</v>
      </c>
      <c r="H366" s="50">
        <v>79.25</v>
      </c>
      <c r="I366" s="76" t="str">
        <f t="shared" si="10"/>
        <v>No</v>
      </c>
      <c r="J366" s="49" t="str">
        <f t="shared" si="11"/>
        <v>Yes</v>
      </c>
      <c r="K366" s="47">
        <v>7.8716407820355994E-2</v>
      </c>
      <c r="L366" s="50">
        <v>3.93754243041412</v>
      </c>
      <c r="M366" s="47">
        <v>0.10570159631600699</v>
      </c>
      <c r="N366" s="50">
        <v>4.75</v>
      </c>
    </row>
    <row r="367" spans="1:14" x14ac:dyDescent="0.2">
      <c r="A367" s="57" t="s">
        <v>1044</v>
      </c>
      <c r="B367" s="44" t="s">
        <v>1045</v>
      </c>
      <c r="C367" s="45">
        <v>61</v>
      </c>
      <c r="D367" s="46" t="s">
        <v>340</v>
      </c>
      <c r="E367" s="47">
        <v>0.46458411603329403</v>
      </c>
      <c r="F367" s="48">
        <v>11.541072640869</v>
      </c>
      <c r="G367" s="47">
        <v>0.51334764428995605</v>
      </c>
      <c r="H367" s="50">
        <v>17</v>
      </c>
      <c r="I367" s="76" t="str">
        <f t="shared" si="10"/>
        <v>No</v>
      </c>
      <c r="J367" s="49" t="str">
        <f t="shared" si="11"/>
        <v>No</v>
      </c>
      <c r="K367" s="47">
        <v>0.24690856966937899</v>
      </c>
      <c r="L367" s="50">
        <v>92.260692464358499</v>
      </c>
      <c r="M367" s="47">
        <v>0.338141889768383</v>
      </c>
      <c r="N367" s="50">
        <v>91.25</v>
      </c>
    </row>
    <row r="368" spans="1:14" x14ac:dyDescent="0.2">
      <c r="A368" s="57" t="s">
        <v>1046</v>
      </c>
      <c r="B368" s="44" t="s">
        <v>1047</v>
      </c>
      <c r="C368" s="45">
        <v>61</v>
      </c>
      <c r="D368" s="46" t="s">
        <v>340</v>
      </c>
      <c r="E368" s="47">
        <v>0.50184961119555305</v>
      </c>
      <c r="F368" s="48">
        <v>22.539035980991201</v>
      </c>
      <c r="G368" s="47">
        <v>0.51297633317936797</v>
      </c>
      <c r="H368" s="50">
        <v>16.5</v>
      </c>
      <c r="I368" s="76" t="str">
        <f t="shared" si="10"/>
        <v>No</v>
      </c>
      <c r="J368" s="49" t="str">
        <f t="shared" si="11"/>
        <v>No</v>
      </c>
      <c r="K368" s="47">
        <v>0.28050303065205501</v>
      </c>
      <c r="L368" s="50">
        <v>94.229463679565498</v>
      </c>
      <c r="M368" s="47">
        <v>0.389252442048448</v>
      </c>
      <c r="N368" s="50">
        <v>93.75</v>
      </c>
    </row>
    <row r="369" spans="1:14" x14ac:dyDescent="0.2">
      <c r="A369" s="57" t="s">
        <v>1048</v>
      </c>
      <c r="B369" s="44" t="s">
        <v>1049</v>
      </c>
      <c r="C369" s="45">
        <v>61</v>
      </c>
      <c r="D369" s="46" t="s">
        <v>340</v>
      </c>
      <c r="E369" s="47">
        <v>0.49100947682103202</v>
      </c>
      <c r="F369" s="48">
        <v>19.008825526137102</v>
      </c>
      <c r="G369" s="47">
        <v>0.53969314986183503</v>
      </c>
      <c r="H369" s="50">
        <v>23.75</v>
      </c>
      <c r="I369" s="76" t="str">
        <f t="shared" si="10"/>
        <v>No</v>
      </c>
      <c r="J369" s="49" t="str">
        <f t="shared" si="11"/>
        <v>No</v>
      </c>
      <c r="K369" s="47">
        <v>0.32114964150019398</v>
      </c>
      <c r="L369" s="50">
        <v>95.926680244399193</v>
      </c>
      <c r="M369" s="47">
        <v>0.507408665616362</v>
      </c>
      <c r="N369" s="50">
        <v>98</v>
      </c>
    </row>
    <row r="370" spans="1:14" x14ac:dyDescent="0.2">
      <c r="A370" s="57" t="s">
        <v>1050</v>
      </c>
      <c r="B370" s="44" t="s">
        <v>1051</v>
      </c>
      <c r="C370" s="45">
        <v>61</v>
      </c>
      <c r="D370" s="46" t="s">
        <v>340</v>
      </c>
      <c r="E370" s="47">
        <v>0.43860786144130198</v>
      </c>
      <c r="F370" s="48">
        <v>7.0604209097080801</v>
      </c>
      <c r="G370" s="47">
        <v>0.46370599328691198</v>
      </c>
      <c r="H370" s="50">
        <v>9.75</v>
      </c>
      <c r="I370" s="76" t="str">
        <f t="shared" si="10"/>
        <v>No</v>
      </c>
      <c r="J370" s="49" t="str">
        <f t="shared" si="11"/>
        <v>No</v>
      </c>
      <c r="K370" s="47">
        <v>0.42063077504215202</v>
      </c>
      <c r="L370" s="50">
        <v>98.981670061099805</v>
      </c>
      <c r="M370" s="47">
        <v>0.64301603233936799</v>
      </c>
      <c r="N370" s="50">
        <v>99.5</v>
      </c>
    </row>
    <row r="371" spans="1:14" x14ac:dyDescent="0.2">
      <c r="A371" s="57" t="s">
        <v>1052</v>
      </c>
      <c r="B371" s="44" t="s">
        <v>1053</v>
      </c>
      <c r="C371" s="45">
        <v>61</v>
      </c>
      <c r="D371" s="46" t="s">
        <v>340</v>
      </c>
      <c r="E371" s="47">
        <v>0.57722934392636005</v>
      </c>
      <c r="F371" s="48">
        <v>52.274270196877097</v>
      </c>
      <c r="G371" s="47">
        <v>0.61811990205974898</v>
      </c>
      <c r="H371" s="50">
        <v>46.5</v>
      </c>
      <c r="I371" s="76" t="str">
        <f t="shared" si="10"/>
        <v>No</v>
      </c>
      <c r="J371" s="49" t="str">
        <f t="shared" si="11"/>
        <v>No</v>
      </c>
      <c r="K371" s="47">
        <v>7.2646579358416397E-2</v>
      </c>
      <c r="L371" s="50">
        <v>2.7834351663272199</v>
      </c>
      <c r="M371" s="47">
        <v>0.11675029753954699</v>
      </c>
      <c r="N371" s="50">
        <v>5.75</v>
      </c>
    </row>
    <row r="372" spans="1:14" x14ac:dyDescent="0.2">
      <c r="A372" s="57" t="s">
        <v>429</v>
      </c>
      <c r="B372" s="44" t="s">
        <v>1054</v>
      </c>
      <c r="C372" s="45">
        <v>61</v>
      </c>
      <c r="D372" s="46" t="s">
        <v>340</v>
      </c>
      <c r="E372" s="47">
        <v>0.38888456241145403</v>
      </c>
      <c r="F372" s="48">
        <v>2.9192124915139201</v>
      </c>
      <c r="G372" s="47">
        <v>0.31095997162722699</v>
      </c>
      <c r="H372" s="50">
        <v>0.75</v>
      </c>
      <c r="I372" s="76" t="str">
        <f t="shared" si="10"/>
        <v>No</v>
      </c>
      <c r="J372" s="49" t="str">
        <f t="shared" si="11"/>
        <v>No</v>
      </c>
      <c r="K372" s="47">
        <v>0.327429611936988</v>
      </c>
      <c r="L372" s="50">
        <v>96.401900882552596</v>
      </c>
      <c r="M372" s="47">
        <v>0.52284081006740601</v>
      </c>
      <c r="N372" s="50">
        <v>98.5</v>
      </c>
    </row>
    <row r="373" spans="1:14" x14ac:dyDescent="0.2">
      <c r="A373" s="57" t="s">
        <v>1055</v>
      </c>
      <c r="B373" s="44" t="s">
        <v>1056</v>
      </c>
      <c r="C373" s="45">
        <v>61</v>
      </c>
      <c r="D373" s="46" t="s">
        <v>340</v>
      </c>
      <c r="E373" s="47">
        <v>0.62325403275756697</v>
      </c>
      <c r="F373" s="48">
        <v>62.2539035980991</v>
      </c>
      <c r="G373" s="47">
        <v>0.457246509361383</v>
      </c>
      <c r="H373" s="50">
        <v>8</v>
      </c>
      <c r="I373" s="76" t="str">
        <f t="shared" si="10"/>
        <v>No</v>
      </c>
      <c r="J373" s="49" t="str">
        <f t="shared" si="11"/>
        <v>No</v>
      </c>
      <c r="K373" s="47">
        <v>0.31200509207594102</v>
      </c>
      <c r="L373" s="50">
        <v>95.519348268839096</v>
      </c>
      <c r="M373" s="47">
        <v>0.50837823804301696</v>
      </c>
      <c r="N373" s="50">
        <v>98.25</v>
      </c>
    </row>
    <row r="374" spans="1:14" x14ac:dyDescent="0.2">
      <c r="A374" s="57" t="s">
        <v>668</v>
      </c>
      <c r="B374" s="44" t="s">
        <v>1057</v>
      </c>
      <c r="C374" s="45">
        <v>61</v>
      </c>
      <c r="D374" s="46" t="s">
        <v>340</v>
      </c>
      <c r="E374" s="47">
        <v>0.42591855286659203</v>
      </c>
      <c r="F374" s="48">
        <v>4.9558723693143198</v>
      </c>
      <c r="G374" s="47">
        <v>0.34388846998357597</v>
      </c>
      <c r="H374" s="50">
        <v>1.5</v>
      </c>
      <c r="I374" s="76" t="str">
        <f t="shared" si="10"/>
        <v>No</v>
      </c>
      <c r="J374" s="49" t="str">
        <f t="shared" si="11"/>
        <v>No</v>
      </c>
      <c r="K374" s="47">
        <v>0.38103870598960898</v>
      </c>
      <c r="L374" s="50">
        <v>97.963340122199597</v>
      </c>
      <c r="M374" s="47">
        <v>0.60752691308295803</v>
      </c>
      <c r="N374" s="50">
        <v>99.25</v>
      </c>
    </row>
    <row r="375" spans="1:14" x14ac:dyDescent="0.2">
      <c r="A375" s="57" t="s">
        <v>1058</v>
      </c>
      <c r="B375" s="44" t="s">
        <v>1059</v>
      </c>
      <c r="C375" s="45">
        <v>61</v>
      </c>
      <c r="D375" s="46" t="s">
        <v>340</v>
      </c>
      <c r="E375" s="47">
        <v>0.53688608113228997</v>
      </c>
      <c r="F375" s="48">
        <v>39.579090291921197</v>
      </c>
      <c r="G375" s="47">
        <v>0.40331249911987699</v>
      </c>
      <c r="H375" s="50">
        <v>3.5</v>
      </c>
      <c r="I375" s="76" t="str">
        <f t="shared" si="10"/>
        <v>No</v>
      </c>
      <c r="J375" s="49" t="str">
        <f t="shared" si="11"/>
        <v>No</v>
      </c>
      <c r="K375" s="47">
        <v>0.29746038172563499</v>
      </c>
      <c r="L375" s="50">
        <v>94.840461642905595</v>
      </c>
      <c r="M375" s="47">
        <v>0.47800593036217898</v>
      </c>
      <c r="N375" s="50">
        <v>97.25</v>
      </c>
    </row>
    <row r="376" spans="1:14" x14ac:dyDescent="0.2">
      <c r="A376" s="57" t="s">
        <v>1060</v>
      </c>
      <c r="B376" s="44" t="s">
        <v>1061</v>
      </c>
      <c r="C376" s="45">
        <v>83</v>
      </c>
      <c r="D376" s="46" t="s">
        <v>340</v>
      </c>
      <c r="E376" s="47">
        <v>0.41366618119265403</v>
      </c>
      <c r="F376" s="48">
        <v>4.0054310930074699</v>
      </c>
      <c r="G376" s="47">
        <v>0.36365249942202399</v>
      </c>
      <c r="H376" s="50">
        <v>2.1653543307086598</v>
      </c>
      <c r="I376" s="76" t="str">
        <f t="shared" si="10"/>
        <v>No</v>
      </c>
      <c r="J376" s="49" t="str">
        <f t="shared" si="11"/>
        <v>No</v>
      </c>
      <c r="K376" s="47">
        <v>0.35468728126374999</v>
      </c>
      <c r="L376" s="50">
        <v>97.3523421588595</v>
      </c>
      <c r="M376" s="47">
        <v>0.37928849252463798</v>
      </c>
      <c r="N376" s="50">
        <v>91.929133858267704</v>
      </c>
    </row>
    <row r="377" spans="1:14" x14ac:dyDescent="0.2">
      <c r="A377" s="57" t="s">
        <v>1062</v>
      </c>
      <c r="B377" s="44" t="s">
        <v>1063</v>
      </c>
      <c r="C377" s="45">
        <v>61</v>
      </c>
      <c r="D377" s="46" t="s">
        <v>340</v>
      </c>
      <c r="E377" s="47">
        <v>0.67895633312201997</v>
      </c>
      <c r="F377" s="48">
        <v>76.442634080108604</v>
      </c>
      <c r="G377" s="47">
        <v>0.68051392216992201</v>
      </c>
      <c r="H377" s="50">
        <v>66.25</v>
      </c>
      <c r="I377" s="76" t="str">
        <f t="shared" si="10"/>
        <v>No</v>
      </c>
      <c r="J377" s="49" t="str">
        <f t="shared" si="11"/>
        <v>No</v>
      </c>
      <c r="K377" s="47">
        <v>8.8758476747384907E-2</v>
      </c>
      <c r="L377" s="50">
        <v>23.217922606924599</v>
      </c>
      <c r="M377" s="47">
        <v>0.13438287212480299</v>
      </c>
      <c r="N377" s="50">
        <v>29.25</v>
      </c>
    </row>
    <row r="378" spans="1:14" x14ac:dyDescent="0.2">
      <c r="A378" s="57" t="s">
        <v>1064</v>
      </c>
      <c r="B378" s="44" t="s">
        <v>1065</v>
      </c>
      <c r="C378" s="45">
        <v>61</v>
      </c>
      <c r="D378" s="46" t="s">
        <v>340</v>
      </c>
      <c r="E378" s="47">
        <v>0.66205330108020999</v>
      </c>
      <c r="F378" s="48">
        <v>71.894093686354395</v>
      </c>
      <c r="G378" s="47">
        <v>0.66116050409683202</v>
      </c>
      <c r="H378" s="50">
        <v>60.25</v>
      </c>
      <c r="I378" s="76" t="str">
        <f t="shared" si="10"/>
        <v>No</v>
      </c>
      <c r="J378" s="49" t="str">
        <f t="shared" si="11"/>
        <v>No</v>
      </c>
      <c r="K378" s="47">
        <v>9.4110752408717399E-2</v>
      </c>
      <c r="L378" s="50">
        <v>38.357094365240997</v>
      </c>
      <c r="M378" s="47">
        <v>0.13751026697466701</v>
      </c>
      <c r="N378" s="50">
        <v>34.5</v>
      </c>
    </row>
    <row r="379" spans="1:14" x14ac:dyDescent="0.2">
      <c r="A379" s="57" t="s">
        <v>1066</v>
      </c>
      <c r="B379" s="44" t="s">
        <v>1067</v>
      </c>
      <c r="C379" s="45">
        <v>61</v>
      </c>
      <c r="D379" s="46" t="s">
        <v>340</v>
      </c>
      <c r="E379" s="47">
        <v>0.70119670626005104</v>
      </c>
      <c r="F379" s="48">
        <v>82.892057026476607</v>
      </c>
      <c r="G379" s="47">
        <v>0.67790937144061603</v>
      </c>
      <c r="H379" s="50">
        <v>65.75</v>
      </c>
      <c r="I379" s="76" t="str">
        <f t="shared" si="10"/>
        <v>No</v>
      </c>
      <c r="J379" s="49" t="str">
        <f t="shared" si="11"/>
        <v>No</v>
      </c>
      <c r="K379" s="47">
        <v>8.5791339473368894E-2</v>
      </c>
      <c r="L379" s="50">
        <v>13.5777325186694</v>
      </c>
      <c r="M379" s="47">
        <v>0.12834328784813501</v>
      </c>
      <c r="N379" s="50">
        <v>15.25</v>
      </c>
    </row>
    <row r="380" spans="1:14" x14ac:dyDescent="0.2">
      <c r="A380" s="57" t="s">
        <v>1068</v>
      </c>
      <c r="B380" s="44" t="s">
        <v>1069</v>
      </c>
      <c r="C380" s="45">
        <v>61</v>
      </c>
      <c r="D380" s="46" t="s">
        <v>340</v>
      </c>
      <c r="E380" s="47">
        <v>0.66321663528308705</v>
      </c>
      <c r="F380" s="48">
        <v>72.369314324507798</v>
      </c>
      <c r="G380" s="47">
        <v>0.64463982469505898</v>
      </c>
      <c r="H380" s="50">
        <v>56.5</v>
      </c>
      <c r="I380" s="76" t="str">
        <f t="shared" si="10"/>
        <v>No</v>
      </c>
      <c r="J380" s="49" t="str">
        <f t="shared" si="11"/>
        <v>No</v>
      </c>
      <c r="K380" s="47">
        <v>0.120062763454099</v>
      </c>
      <c r="L380" s="50">
        <v>70.1968771215207</v>
      </c>
      <c r="M380" s="47">
        <v>0.16816991884065999</v>
      </c>
      <c r="N380" s="50">
        <v>62.5</v>
      </c>
    </row>
    <row r="381" spans="1:14" x14ac:dyDescent="0.2">
      <c r="A381" s="57" t="s">
        <v>1070</v>
      </c>
      <c r="B381" s="44" t="s">
        <v>1071</v>
      </c>
      <c r="C381" s="45">
        <v>83</v>
      </c>
      <c r="D381" s="46" t="s">
        <v>340</v>
      </c>
      <c r="E381" s="47">
        <v>0.55733967919476901</v>
      </c>
      <c r="F381" s="48">
        <v>46.639511201629297</v>
      </c>
      <c r="G381" s="47">
        <v>0.46899890066771999</v>
      </c>
      <c r="H381" s="50">
        <v>10.629921259842501</v>
      </c>
      <c r="I381" s="76" t="str">
        <f t="shared" si="10"/>
        <v>No</v>
      </c>
      <c r="J381" s="49" t="str">
        <f t="shared" si="11"/>
        <v>No</v>
      </c>
      <c r="K381" s="47">
        <v>0.163153523234806</v>
      </c>
      <c r="L381" s="50">
        <v>83.978275627970106</v>
      </c>
      <c r="M381" s="47">
        <v>0.17030600201955601</v>
      </c>
      <c r="N381" s="50">
        <v>63.582677165354298</v>
      </c>
    </row>
    <row r="382" spans="1:14" x14ac:dyDescent="0.2">
      <c r="A382" s="57" t="s">
        <v>1072</v>
      </c>
      <c r="B382" s="44" t="s">
        <v>1073</v>
      </c>
      <c r="C382" s="45">
        <v>83</v>
      </c>
      <c r="D382" s="46" t="s">
        <v>340</v>
      </c>
      <c r="E382" s="47">
        <v>0.68086352471273803</v>
      </c>
      <c r="F382" s="48">
        <v>77.2572980312288</v>
      </c>
      <c r="G382" s="47">
        <v>0.65060157007557096</v>
      </c>
      <c r="H382" s="50">
        <v>54.527559055118097</v>
      </c>
      <c r="I382" s="76" t="str">
        <f t="shared" si="10"/>
        <v>No</v>
      </c>
      <c r="J382" s="49" t="str">
        <f t="shared" si="11"/>
        <v>No</v>
      </c>
      <c r="K382" s="47">
        <v>0.15599873175696399</v>
      </c>
      <c r="L382" s="50">
        <v>82.348947725729801</v>
      </c>
      <c r="M382" s="47">
        <v>0.162818016765476</v>
      </c>
      <c r="N382" s="50">
        <v>60.039370078740198</v>
      </c>
    </row>
    <row r="383" spans="1:14" x14ac:dyDescent="0.2">
      <c r="A383" s="57" t="s">
        <v>1074</v>
      </c>
      <c r="B383" s="44" t="s">
        <v>1075</v>
      </c>
      <c r="C383" s="45">
        <v>83</v>
      </c>
      <c r="D383" s="46" t="s">
        <v>340</v>
      </c>
      <c r="E383" s="47">
        <v>0.62662379477411501</v>
      </c>
      <c r="F383" s="48">
        <v>62.7970128988459</v>
      </c>
      <c r="G383" s="47">
        <v>0.58022808017419303</v>
      </c>
      <c r="H383" s="50">
        <v>36.220472440944903</v>
      </c>
      <c r="I383" s="76" t="str">
        <f t="shared" si="10"/>
        <v>No</v>
      </c>
      <c r="J383" s="49" t="str">
        <f t="shared" si="11"/>
        <v>No</v>
      </c>
      <c r="K383" s="47">
        <v>0.150290059638547</v>
      </c>
      <c r="L383" s="50">
        <v>81.330617786829606</v>
      </c>
      <c r="M383" s="47">
        <v>0.153858357213077</v>
      </c>
      <c r="N383" s="50">
        <v>54.330708661417297</v>
      </c>
    </row>
    <row r="384" spans="1:14" x14ac:dyDescent="0.2">
      <c r="A384" s="57" t="s">
        <v>1076</v>
      </c>
      <c r="B384" s="44" t="s">
        <v>1077</v>
      </c>
      <c r="C384" s="45">
        <v>83</v>
      </c>
      <c r="D384" s="46" t="s">
        <v>340</v>
      </c>
      <c r="E384" s="47">
        <v>0.59380329594745596</v>
      </c>
      <c r="F384" s="48">
        <v>55.532926001357801</v>
      </c>
      <c r="G384" s="47">
        <v>0.54878535005892104</v>
      </c>
      <c r="H384" s="50">
        <v>27.165354330708698</v>
      </c>
      <c r="I384" s="76" t="str">
        <f t="shared" si="10"/>
        <v>No</v>
      </c>
      <c r="J384" s="49" t="str">
        <f t="shared" si="11"/>
        <v>No</v>
      </c>
      <c r="K384" s="47">
        <v>0.113647066982376</v>
      </c>
      <c r="L384" s="50">
        <v>64.9015614392397</v>
      </c>
      <c r="M384" s="47">
        <v>0.114680528969221</v>
      </c>
      <c r="N384" s="50">
        <v>22.637795275590499</v>
      </c>
    </row>
    <row r="385" spans="1:14" x14ac:dyDescent="0.2">
      <c r="A385" s="57" t="s">
        <v>1078</v>
      </c>
      <c r="B385" s="44" t="s">
        <v>1079</v>
      </c>
      <c r="C385" s="45">
        <v>83</v>
      </c>
      <c r="D385" s="46" t="s">
        <v>340</v>
      </c>
      <c r="E385" s="47">
        <v>0.47547323781360301</v>
      </c>
      <c r="F385" s="48">
        <v>14.799728445349601</v>
      </c>
      <c r="G385" s="47">
        <v>0.42049639968505498</v>
      </c>
      <c r="H385" s="50">
        <v>5.5118110236220499</v>
      </c>
      <c r="I385" s="76" t="str">
        <f t="shared" si="10"/>
        <v>No</v>
      </c>
      <c r="J385" s="49" t="str">
        <f t="shared" si="11"/>
        <v>No</v>
      </c>
      <c r="K385" s="47">
        <v>0.195352733697746</v>
      </c>
      <c r="L385" s="50">
        <v>88.730482009504399</v>
      </c>
      <c r="M385" s="47">
        <v>0.19377688501118101</v>
      </c>
      <c r="N385" s="50">
        <v>72.244094488189006</v>
      </c>
    </row>
    <row r="386" spans="1:14" x14ac:dyDescent="0.2">
      <c r="A386" s="57" t="s">
        <v>836</v>
      </c>
      <c r="B386" s="44" t="s">
        <v>1080</v>
      </c>
      <c r="C386" s="45">
        <v>61</v>
      </c>
      <c r="D386" s="46" t="s">
        <v>340</v>
      </c>
      <c r="E386" s="47">
        <v>0.61237762255392503</v>
      </c>
      <c r="F386" s="48">
        <v>59.538357094365203</v>
      </c>
      <c r="G386" s="47">
        <v>0.67258311137292204</v>
      </c>
      <c r="H386" s="50">
        <v>63.75</v>
      </c>
      <c r="I386" s="76" t="str">
        <f t="shared" si="10"/>
        <v>No</v>
      </c>
      <c r="J386" s="49" t="str">
        <f t="shared" si="11"/>
        <v>No</v>
      </c>
      <c r="K386" s="47">
        <v>0.14261276002402101</v>
      </c>
      <c r="L386" s="50">
        <v>79.361846571622493</v>
      </c>
      <c r="M386" s="47">
        <v>0.19825705146370701</v>
      </c>
      <c r="N386" s="50">
        <v>72.5</v>
      </c>
    </row>
    <row r="387" spans="1:14" x14ac:dyDescent="0.2">
      <c r="A387" s="57" t="s">
        <v>1081</v>
      </c>
      <c r="B387" s="44" t="s">
        <v>1082</v>
      </c>
      <c r="C387" s="45">
        <v>61</v>
      </c>
      <c r="D387" s="46" t="s">
        <v>340</v>
      </c>
      <c r="E387" s="47">
        <v>0.57893507701270397</v>
      </c>
      <c r="F387" s="48">
        <v>52.545824847250501</v>
      </c>
      <c r="G387" s="47">
        <v>0.60634104028549196</v>
      </c>
      <c r="H387" s="50">
        <v>43</v>
      </c>
      <c r="I387" s="76" t="str">
        <f t="shared" si="10"/>
        <v>No</v>
      </c>
      <c r="J387" s="49" t="str">
        <f t="shared" si="11"/>
        <v>No</v>
      </c>
      <c r="K387" s="47">
        <v>0.169075880424162</v>
      </c>
      <c r="L387" s="50">
        <v>84.860828241683606</v>
      </c>
      <c r="M387" s="47">
        <v>0.24252094038116601</v>
      </c>
      <c r="N387" s="50">
        <v>83.75</v>
      </c>
    </row>
    <row r="388" spans="1:14" x14ac:dyDescent="0.2">
      <c r="A388" s="57" t="s">
        <v>1083</v>
      </c>
      <c r="B388" s="44" t="s">
        <v>1084</v>
      </c>
      <c r="C388" s="45">
        <v>61</v>
      </c>
      <c r="D388" s="46" t="s">
        <v>340</v>
      </c>
      <c r="E388" s="47">
        <v>0.482799791022686</v>
      </c>
      <c r="F388" s="48">
        <v>16.632722335370001</v>
      </c>
      <c r="G388" s="47">
        <v>0.52998311654789798</v>
      </c>
      <c r="H388" s="50">
        <v>21.25</v>
      </c>
      <c r="I388" s="76" t="str">
        <f t="shared" si="10"/>
        <v>No</v>
      </c>
      <c r="J388" s="49" t="str">
        <f t="shared" si="11"/>
        <v>No</v>
      </c>
      <c r="K388" s="47">
        <v>0.30299394462999601</v>
      </c>
      <c r="L388" s="50">
        <v>95.179904955872402</v>
      </c>
      <c r="M388" s="47">
        <v>0.43247974423498198</v>
      </c>
      <c r="N388" s="50">
        <v>95.5</v>
      </c>
    </row>
    <row r="389" spans="1:14" x14ac:dyDescent="0.2">
      <c r="A389" s="57" t="s">
        <v>1085</v>
      </c>
      <c r="B389" s="44" t="s">
        <v>1086</v>
      </c>
      <c r="C389" s="45">
        <v>61</v>
      </c>
      <c r="D389" s="46" t="s">
        <v>340</v>
      </c>
      <c r="E389" s="47">
        <v>0.62211524511431104</v>
      </c>
      <c r="F389" s="48">
        <v>61.846571622539003</v>
      </c>
      <c r="G389" s="47">
        <v>0.66465596618241396</v>
      </c>
      <c r="H389" s="50">
        <v>61.5</v>
      </c>
      <c r="I389" s="76" t="str">
        <f t="shared" si="10"/>
        <v>No</v>
      </c>
      <c r="J389" s="49" t="str">
        <f t="shared" si="11"/>
        <v>No</v>
      </c>
      <c r="K389" s="47">
        <v>0.178776943770243</v>
      </c>
      <c r="L389" s="50">
        <v>86.150712830957204</v>
      </c>
      <c r="M389" s="47">
        <v>0.26363428515556597</v>
      </c>
      <c r="N389" s="50">
        <v>85.5</v>
      </c>
    </row>
    <row r="390" spans="1:14" x14ac:dyDescent="0.2">
      <c r="A390" s="57" t="s">
        <v>1087</v>
      </c>
      <c r="B390" s="44" t="s">
        <v>1088</v>
      </c>
      <c r="C390" s="45">
        <v>61</v>
      </c>
      <c r="D390" s="46" t="s">
        <v>340</v>
      </c>
      <c r="E390" s="47">
        <v>0.64278406058919602</v>
      </c>
      <c r="F390" s="48">
        <v>67.209775967413407</v>
      </c>
      <c r="G390" s="47">
        <v>0.68848813436011902</v>
      </c>
      <c r="H390" s="50">
        <v>69.25</v>
      </c>
      <c r="I390" s="76" t="str">
        <f t="shared" si="10"/>
        <v>No</v>
      </c>
      <c r="J390" s="49" t="str">
        <f t="shared" si="11"/>
        <v>No</v>
      </c>
      <c r="K390" s="47">
        <v>0.119051946074984</v>
      </c>
      <c r="L390" s="50">
        <v>69.450101832993894</v>
      </c>
      <c r="M390" s="47">
        <v>0.17784713998042501</v>
      </c>
      <c r="N390" s="50">
        <v>66.5</v>
      </c>
    </row>
    <row r="391" spans="1:14" x14ac:dyDescent="0.2">
      <c r="A391" s="57" t="s">
        <v>1089</v>
      </c>
      <c r="B391" s="44" t="s">
        <v>1090</v>
      </c>
      <c r="C391" s="45">
        <v>61</v>
      </c>
      <c r="D391" s="46" t="s">
        <v>340</v>
      </c>
      <c r="E391" s="47">
        <v>0.52155157887690795</v>
      </c>
      <c r="F391" s="48">
        <v>32.179226069246397</v>
      </c>
      <c r="G391" s="47">
        <v>0.56358972763467696</v>
      </c>
      <c r="H391" s="50">
        <v>31</v>
      </c>
      <c r="I391" s="76" t="str">
        <f t="shared" ref="I391:I454" si="12">IF(AND(F391&gt;=90,H391&gt;=90),"Yes","No")</f>
        <v>No</v>
      </c>
      <c r="J391" s="49" t="str">
        <f t="shared" ref="J391:J454" si="13">IF(AND(F391&gt;=75,H391&gt;=75),"Yes","No")</f>
        <v>No</v>
      </c>
      <c r="K391" s="47">
        <v>0.268960154991495</v>
      </c>
      <c r="L391" s="50">
        <v>93.414799728445402</v>
      </c>
      <c r="M391" s="47">
        <v>0.40756860412407298</v>
      </c>
      <c r="N391" s="50">
        <v>94.25</v>
      </c>
    </row>
    <row r="392" spans="1:14" x14ac:dyDescent="0.2">
      <c r="A392" s="57" t="s">
        <v>1091</v>
      </c>
      <c r="B392" s="44" t="s">
        <v>1092</v>
      </c>
      <c r="C392" s="45">
        <v>83</v>
      </c>
      <c r="D392" s="46" t="s">
        <v>340</v>
      </c>
      <c r="E392" s="47">
        <v>0.32035851207343902</v>
      </c>
      <c r="F392" s="48">
        <v>1.4935505770536299</v>
      </c>
      <c r="G392" s="47">
        <v>0.317530546762467</v>
      </c>
      <c r="H392" s="50">
        <v>0.78740157480314998</v>
      </c>
      <c r="I392" s="76" t="str">
        <f t="shared" si="12"/>
        <v>No</v>
      </c>
      <c r="J392" s="49" t="str">
        <f t="shared" si="13"/>
        <v>No</v>
      </c>
      <c r="K392" s="47">
        <v>0.18244163247251399</v>
      </c>
      <c r="L392" s="50">
        <v>86.693822131703996</v>
      </c>
      <c r="M392" s="47">
        <v>0.18316648308417399</v>
      </c>
      <c r="N392" s="50">
        <v>69.685039370078698</v>
      </c>
    </row>
    <row r="393" spans="1:14" x14ac:dyDescent="0.2">
      <c r="A393" s="57" t="s">
        <v>1093</v>
      </c>
      <c r="B393" s="44" t="s">
        <v>1094</v>
      </c>
      <c r="C393" s="45">
        <v>83</v>
      </c>
      <c r="D393" s="46" t="s">
        <v>340</v>
      </c>
      <c r="E393" s="47">
        <v>0.373798897893168</v>
      </c>
      <c r="F393" s="48">
        <v>2.3761031907671399</v>
      </c>
      <c r="G393" s="47">
        <v>0.32479894108580198</v>
      </c>
      <c r="H393" s="50">
        <v>1.1811023622047201</v>
      </c>
      <c r="I393" s="76" t="str">
        <f t="shared" si="12"/>
        <v>No</v>
      </c>
      <c r="J393" s="49" t="str">
        <f t="shared" si="13"/>
        <v>No</v>
      </c>
      <c r="K393" s="47">
        <v>0.23833743438916299</v>
      </c>
      <c r="L393" s="50">
        <v>91.717583163611707</v>
      </c>
      <c r="M393" s="47">
        <v>0.227176234449254</v>
      </c>
      <c r="N393" s="50">
        <v>79.330708661417304</v>
      </c>
    </row>
    <row r="394" spans="1:14" x14ac:dyDescent="0.2">
      <c r="A394" s="57" t="s">
        <v>1095</v>
      </c>
      <c r="B394" s="44" t="s">
        <v>1096</v>
      </c>
      <c r="C394" s="45">
        <v>83</v>
      </c>
      <c r="D394" s="46" t="s">
        <v>340</v>
      </c>
      <c r="E394" s="47">
        <v>0.28849649433416902</v>
      </c>
      <c r="F394" s="48">
        <v>0.54310930074677499</v>
      </c>
      <c r="G394" s="47">
        <v>0.35592804697053099</v>
      </c>
      <c r="H394" s="50">
        <v>1.5748031496063</v>
      </c>
      <c r="I394" s="76" t="str">
        <f t="shared" si="12"/>
        <v>No</v>
      </c>
      <c r="J394" s="49" t="str">
        <f t="shared" si="13"/>
        <v>No</v>
      </c>
      <c r="K394" s="47">
        <v>0.26688435312593201</v>
      </c>
      <c r="L394" s="50">
        <v>93.211133740665304</v>
      </c>
      <c r="M394" s="47">
        <v>0.26745533807183602</v>
      </c>
      <c r="N394" s="50">
        <v>85.039370078740205</v>
      </c>
    </row>
    <row r="395" spans="1:14" x14ac:dyDescent="0.2">
      <c r="A395" s="57" t="s">
        <v>1097</v>
      </c>
      <c r="B395" s="44" t="s">
        <v>1098</v>
      </c>
      <c r="C395" s="45">
        <v>61</v>
      </c>
      <c r="D395" s="46" t="s">
        <v>340</v>
      </c>
      <c r="E395" s="47">
        <v>0.293741694930306</v>
      </c>
      <c r="F395" s="48">
        <v>0.88255261371351001</v>
      </c>
      <c r="G395" s="47">
        <v>0.33273913741043998</v>
      </c>
      <c r="H395" s="50">
        <v>1.25</v>
      </c>
      <c r="I395" s="76" t="str">
        <f t="shared" si="12"/>
        <v>No</v>
      </c>
      <c r="J395" s="49" t="str">
        <f t="shared" si="13"/>
        <v>No</v>
      </c>
      <c r="K395" s="47">
        <v>0.31879584765228802</v>
      </c>
      <c r="L395" s="50">
        <v>95.790902919212499</v>
      </c>
      <c r="M395" s="47">
        <v>0.48826153820832202</v>
      </c>
      <c r="N395" s="50">
        <v>97.75</v>
      </c>
    </row>
    <row r="396" spans="1:14" x14ac:dyDescent="0.2">
      <c r="A396" s="57" t="s">
        <v>1099</v>
      </c>
      <c r="B396" s="44" t="s">
        <v>1100</v>
      </c>
      <c r="C396" s="45">
        <v>61</v>
      </c>
      <c r="D396" s="46" t="s">
        <v>340</v>
      </c>
      <c r="E396" s="47">
        <v>0.253152314813893</v>
      </c>
      <c r="F396" s="48">
        <v>0.203665987780041</v>
      </c>
      <c r="G396" s="47">
        <v>0.289320443839098</v>
      </c>
      <c r="H396" s="50">
        <v>0.25</v>
      </c>
      <c r="I396" s="76" t="str">
        <f t="shared" si="12"/>
        <v>No</v>
      </c>
      <c r="J396" s="49" t="str">
        <f t="shared" si="13"/>
        <v>No</v>
      </c>
      <c r="K396" s="47">
        <v>0.343323592812386</v>
      </c>
      <c r="L396" s="50">
        <v>97.012898845892707</v>
      </c>
      <c r="M396" s="47">
        <v>0.55410077624791798</v>
      </c>
      <c r="N396" s="50">
        <v>98.75</v>
      </c>
    </row>
    <row r="397" spans="1:14" x14ac:dyDescent="0.2">
      <c r="A397" s="57" t="s">
        <v>1101</v>
      </c>
      <c r="B397" s="44" t="s">
        <v>1102</v>
      </c>
      <c r="C397" s="45">
        <v>61</v>
      </c>
      <c r="D397" s="46" t="s">
        <v>340</v>
      </c>
      <c r="E397" s="47">
        <v>0.699029603881132</v>
      </c>
      <c r="F397" s="48">
        <v>82.348947725729801</v>
      </c>
      <c r="G397" s="47">
        <v>0.69392954744414803</v>
      </c>
      <c r="H397" s="50">
        <v>71.5</v>
      </c>
      <c r="I397" s="76" t="str">
        <f t="shared" si="12"/>
        <v>No</v>
      </c>
      <c r="J397" s="49" t="str">
        <f t="shared" si="13"/>
        <v>No</v>
      </c>
      <c r="K397" s="47">
        <v>0.102762199976696</v>
      </c>
      <c r="L397" s="50">
        <v>53.699932111337397</v>
      </c>
      <c r="M397" s="47">
        <v>0.14585277673981101</v>
      </c>
      <c r="N397" s="50">
        <v>48.5</v>
      </c>
    </row>
    <row r="398" spans="1:14" x14ac:dyDescent="0.2">
      <c r="A398" s="57" t="s">
        <v>1103</v>
      </c>
      <c r="B398" s="44" t="s">
        <v>1104</v>
      </c>
      <c r="C398" s="45">
        <v>61</v>
      </c>
      <c r="D398" s="46" t="s">
        <v>340</v>
      </c>
      <c r="E398" s="47">
        <v>0.61651728421722296</v>
      </c>
      <c r="F398" s="48">
        <v>60.692464358452099</v>
      </c>
      <c r="G398" s="47">
        <v>0.64123172461187405</v>
      </c>
      <c r="H398" s="50">
        <v>55</v>
      </c>
      <c r="I398" s="76" t="str">
        <f t="shared" si="12"/>
        <v>No</v>
      </c>
      <c r="J398" s="49" t="str">
        <f t="shared" si="13"/>
        <v>No</v>
      </c>
      <c r="K398" s="47">
        <v>0.103310837973682</v>
      </c>
      <c r="L398" s="50">
        <v>54.446707399864202</v>
      </c>
      <c r="M398" s="47">
        <v>0.150181525963345</v>
      </c>
      <c r="N398" s="50">
        <v>53.25</v>
      </c>
    </row>
    <row r="399" spans="1:14" x14ac:dyDescent="0.2">
      <c r="A399" s="57" t="s">
        <v>1105</v>
      </c>
      <c r="B399" s="44" t="s">
        <v>1106</v>
      </c>
      <c r="C399" s="45">
        <v>61</v>
      </c>
      <c r="D399" s="46" t="s">
        <v>340</v>
      </c>
      <c r="E399" s="47">
        <v>0.66558010084169195</v>
      </c>
      <c r="F399" s="48">
        <v>72.776646300067895</v>
      </c>
      <c r="G399" s="47">
        <v>0.66725323814769899</v>
      </c>
      <c r="H399" s="50">
        <v>63</v>
      </c>
      <c r="I399" s="76" t="str">
        <f t="shared" si="12"/>
        <v>No</v>
      </c>
      <c r="J399" s="49" t="str">
        <f t="shared" si="13"/>
        <v>No</v>
      </c>
      <c r="K399" s="47">
        <v>9.6927501513571004E-2</v>
      </c>
      <c r="L399" s="50">
        <v>43.652410047522103</v>
      </c>
      <c r="M399" s="47">
        <v>0.136339358121811</v>
      </c>
      <c r="N399" s="50">
        <v>33</v>
      </c>
    </row>
    <row r="400" spans="1:14" x14ac:dyDescent="0.2">
      <c r="A400" s="147" t="s">
        <v>1107</v>
      </c>
      <c r="B400" s="44" t="s">
        <v>1108</v>
      </c>
      <c r="C400" s="45">
        <v>61</v>
      </c>
      <c r="D400" s="46" t="s">
        <v>340</v>
      </c>
      <c r="E400" s="47">
        <v>0.71078040924645502</v>
      </c>
      <c r="F400" s="48">
        <v>84.996605566870301</v>
      </c>
      <c r="G400" s="47">
        <v>0.73269523399282999</v>
      </c>
      <c r="H400" s="50">
        <v>81.25</v>
      </c>
      <c r="I400" s="76" t="str">
        <f t="shared" si="12"/>
        <v>No</v>
      </c>
      <c r="J400" s="49" t="str">
        <f t="shared" si="13"/>
        <v>Yes</v>
      </c>
      <c r="K400" s="47">
        <v>0.10845883951148</v>
      </c>
      <c r="L400" s="50">
        <v>60.217243720298697</v>
      </c>
      <c r="M400" s="47">
        <v>0.168771221748588</v>
      </c>
      <c r="N400" s="50">
        <v>62.75</v>
      </c>
    </row>
    <row r="401" spans="1:14" x14ac:dyDescent="0.2">
      <c r="A401" s="147" t="s">
        <v>1109</v>
      </c>
      <c r="B401" s="44" t="s">
        <v>1110</v>
      </c>
      <c r="C401" s="45">
        <v>61</v>
      </c>
      <c r="D401" s="46" t="s">
        <v>340</v>
      </c>
      <c r="E401" s="47">
        <v>0.70040359057338497</v>
      </c>
      <c r="F401" s="48">
        <v>82.824168363883203</v>
      </c>
      <c r="G401" s="47">
        <v>0.73486117173840004</v>
      </c>
      <c r="H401" s="50">
        <v>81.5</v>
      </c>
      <c r="I401" s="76" t="str">
        <f t="shared" si="12"/>
        <v>No</v>
      </c>
      <c r="J401" s="49" t="str">
        <f t="shared" si="13"/>
        <v>Yes</v>
      </c>
      <c r="K401" s="47">
        <v>9.5375848535668495E-2</v>
      </c>
      <c r="L401" s="50">
        <v>41.140529531568198</v>
      </c>
      <c r="M401" s="47">
        <v>0.12663876289988801</v>
      </c>
      <c r="N401" s="50">
        <v>10.25</v>
      </c>
    </row>
    <row r="402" spans="1:14" x14ac:dyDescent="0.2">
      <c r="A402" s="57" t="s">
        <v>1111</v>
      </c>
      <c r="B402" s="44" t="s">
        <v>1112</v>
      </c>
      <c r="C402" s="45">
        <v>61</v>
      </c>
      <c r="D402" s="46" t="s">
        <v>340</v>
      </c>
      <c r="E402" s="47">
        <v>0.62134002600459903</v>
      </c>
      <c r="F402" s="48">
        <v>61.710794297352301</v>
      </c>
      <c r="G402" s="47">
        <v>0.63932874944011298</v>
      </c>
      <c r="H402" s="50">
        <v>54.5</v>
      </c>
      <c r="I402" s="76" t="str">
        <f t="shared" si="12"/>
        <v>No</v>
      </c>
      <c r="J402" s="49" t="str">
        <f t="shared" si="13"/>
        <v>No</v>
      </c>
      <c r="K402" s="47">
        <v>0.109902022907147</v>
      </c>
      <c r="L402" s="50">
        <v>61.642905634759003</v>
      </c>
      <c r="M402" s="47">
        <v>0.204439764273395</v>
      </c>
      <c r="N402" s="50">
        <v>76</v>
      </c>
    </row>
    <row r="403" spans="1:14" x14ac:dyDescent="0.2">
      <c r="A403" s="57" t="s">
        <v>1113</v>
      </c>
      <c r="B403" s="44" t="s">
        <v>1114</v>
      </c>
      <c r="C403" s="45">
        <v>61</v>
      </c>
      <c r="D403" s="46" t="s">
        <v>340</v>
      </c>
      <c r="E403" s="47">
        <v>0.70474684105615104</v>
      </c>
      <c r="F403" s="48">
        <v>84.046164290563496</v>
      </c>
      <c r="G403" s="47">
        <v>0.67336044086903402</v>
      </c>
      <c r="H403" s="50">
        <v>64.5</v>
      </c>
      <c r="I403" s="76" t="str">
        <f t="shared" si="12"/>
        <v>No</v>
      </c>
      <c r="J403" s="49" t="str">
        <f t="shared" si="13"/>
        <v>No</v>
      </c>
      <c r="K403" s="47">
        <v>9.24407932336032E-2</v>
      </c>
      <c r="L403" s="50">
        <v>33.401221995926697</v>
      </c>
      <c r="M403" s="47">
        <v>0.129855727605557</v>
      </c>
      <c r="N403" s="50">
        <v>20.25</v>
      </c>
    </row>
    <row r="404" spans="1:14" x14ac:dyDescent="0.2">
      <c r="A404" s="57" t="s">
        <v>1115</v>
      </c>
      <c r="B404" s="44" t="s">
        <v>1116</v>
      </c>
      <c r="C404" s="45">
        <v>61</v>
      </c>
      <c r="D404" s="46" t="s">
        <v>340</v>
      </c>
      <c r="E404" s="47">
        <v>0.59777741503335402</v>
      </c>
      <c r="F404" s="48">
        <v>56.347589952477897</v>
      </c>
      <c r="G404" s="47">
        <v>0.58547857813083704</v>
      </c>
      <c r="H404" s="50">
        <v>38.25</v>
      </c>
      <c r="I404" s="76" t="str">
        <f t="shared" si="12"/>
        <v>No</v>
      </c>
      <c r="J404" s="49" t="str">
        <f t="shared" si="13"/>
        <v>No</v>
      </c>
      <c r="K404" s="47">
        <v>8.4767460486528404E-2</v>
      </c>
      <c r="L404" s="50">
        <v>10.862186014935499</v>
      </c>
      <c r="M404" s="47">
        <v>0.129166912827718</v>
      </c>
      <c r="N404" s="50">
        <v>18.25</v>
      </c>
    </row>
    <row r="405" spans="1:14" x14ac:dyDescent="0.2">
      <c r="A405" s="57" t="s">
        <v>1117</v>
      </c>
      <c r="B405" s="44" t="s">
        <v>1118</v>
      </c>
      <c r="C405" s="45">
        <v>61</v>
      </c>
      <c r="D405" s="46" t="s">
        <v>340</v>
      </c>
      <c r="E405" s="47">
        <v>0.57293156997657302</v>
      </c>
      <c r="F405" s="48">
        <v>50.9843856076035</v>
      </c>
      <c r="G405" s="47">
        <v>0.58075006735467904</v>
      </c>
      <c r="H405" s="50">
        <v>37.75</v>
      </c>
      <c r="I405" s="76" t="str">
        <f t="shared" si="12"/>
        <v>No</v>
      </c>
      <c r="J405" s="49" t="str">
        <f t="shared" si="13"/>
        <v>No</v>
      </c>
      <c r="K405" s="47">
        <v>9.4709768532710806E-2</v>
      </c>
      <c r="L405" s="50">
        <v>39.850644942294601</v>
      </c>
      <c r="M405" s="47">
        <v>0.14026682208824401</v>
      </c>
      <c r="N405" s="50">
        <v>41.75</v>
      </c>
    </row>
    <row r="406" spans="1:14" x14ac:dyDescent="0.2">
      <c r="A406" s="57" t="s">
        <v>1119</v>
      </c>
      <c r="B406" s="44" t="s">
        <v>1120</v>
      </c>
      <c r="C406" s="45">
        <v>61</v>
      </c>
      <c r="D406" s="46" t="s">
        <v>340</v>
      </c>
      <c r="E406" s="47">
        <v>0.65226537742105395</v>
      </c>
      <c r="F406" s="48">
        <v>69.3143245078072</v>
      </c>
      <c r="G406" s="47">
        <v>0.68298874284592004</v>
      </c>
      <c r="H406" s="50">
        <v>67.5</v>
      </c>
      <c r="I406" s="76" t="str">
        <f t="shared" si="12"/>
        <v>No</v>
      </c>
      <c r="J406" s="49" t="str">
        <f t="shared" si="13"/>
        <v>No</v>
      </c>
      <c r="K406" s="47">
        <v>9.2698662663004902E-2</v>
      </c>
      <c r="L406" s="50">
        <v>34.080108621860099</v>
      </c>
      <c r="M406" s="47">
        <v>0.139914170200025</v>
      </c>
      <c r="N406" s="50">
        <v>40</v>
      </c>
    </row>
    <row r="407" spans="1:14" x14ac:dyDescent="0.2">
      <c r="A407" s="147" t="s">
        <v>1121</v>
      </c>
      <c r="B407" s="44" t="s">
        <v>1122</v>
      </c>
      <c r="C407" s="45">
        <v>61</v>
      </c>
      <c r="D407" s="46" t="s">
        <v>340</v>
      </c>
      <c r="E407" s="47">
        <v>0.68947454405660702</v>
      </c>
      <c r="F407" s="48">
        <v>79.226069246435898</v>
      </c>
      <c r="G407" s="47">
        <v>0.72032439005750204</v>
      </c>
      <c r="H407" s="50">
        <v>78.75</v>
      </c>
      <c r="I407" s="76" t="str">
        <f t="shared" si="12"/>
        <v>No</v>
      </c>
      <c r="J407" s="49" t="str">
        <f t="shared" si="13"/>
        <v>Yes</v>
      </c>
      <c r="K407" s="47">
        <v>8.0340795350588606E-2</v>
      </c>
      <c r="L407" s="50">
        <v>4.2769857433808598</v>
      </c>
      <c r="M407" s="47">
        <v>0.123217266562029</v>
      </c>
      <c r="N407" s="50">
        <v>6.5</v>
      </c>
    </row>
    <row r="408" spans="1:14" x14ac:dyDescent="0.2">
      <c r="A408" s="57" t="s">
        <v>1123</v>
      </c>
      <c r="B408" s="44" t="s">
        <v>1124</v>
      </c>
      <c r="C408" s="45">
        <v>61</v>
      </c>
      <c r="D408" s="46" t="s">
        <v>340</v>
      </c>
      <c r="E408" s="47">
        <v>0.66887254922922901</v>
      </c>
      <c r="F408" s="48">
        <v>73.455532926001396</v>
      </c>
      <c r="G408" s="47">
        <v>0.68063622148561898</v>
      </c>
      <c r="H408" s="50">
        <v>66.5</v>
      </c>
      <c r="I408" s="76" t="str">
        <f t="shared" si="12"/>
        <v>No</v>
      </c>
      <c r="J408" s="49" t="str">
        <f t="shared" si="13"/>
        <v>No</v>
      </c>
      <c r="K408" s="47">
        <v>0.103180113531201</v>
      </c>
      <c r="L408" s="50">
        <v>54.378818737270898</v>
      </c>
      <c r="M408" s="47">
        <v>0.14982298705939001</v>
      </c>
      <c r="N408" s="50">
        <v>52.5</v>
      </c>
    </row>
    <row r="409" spans="1:14" x14ac:dyDescent="0.2">
      <c r="A409" s="147" t="s">
        <v>457</v>
      </c>
      <c r="B409" s="44" t="s">
        <v>1125</v>
      </c>
      <c r="C409" s="45">
        <v>61</v>
      </c>
      <c r="D409" s="46" t="s">
        <v>340</v>
      </c>
      <c r="E409" s="47">
        <v>0.70611331857428095</v>
      </c>
      <c r="F409" s="48">
        <v>84.249830278343495</v>
      </c>
      <c r="G409" s="47">
        <v>0.74740124695669496</v>
      </c>
      <c r="H409" s="50">
        <v>84.75</v>
      </c>
      <c r="I409" s="76" t="str">
        <f t="shared" si="12"/>
        <v>No</v>
      </c>
      <c r="J409" s="49" t="str">
        <f t="shared" si="13"/>
        <v>Yes</v>
      </c>
      <c r="K409" s="47">
        <v>8.4904876656845499E-2</v>
      </c>
      <c r="L409" s="50">
        <v>11.541072640869</v>
      </c>
      <c r="M409" s="47">
        <v>0.12728110726136199</v>
      </c>
      <c r="N409" s="50">
        <v>12</v>
      </c>
    </row>
    <row r="410" spans="1:14" x14ac:dyDescent="0.2">
      <c r="A410" s="147" t="s">
        <v>1126</v>
      </c>
      <c r="B410" s="44" t="s">
        <v>1127</v>
      </c>
      <c r="C410" s="45">
        <v>61</v>
      </c>
      <c r="D410" s="46" t="s">
        <v>340</v>
      </c>
      <c r="E410" s="47">
        <v>0.70264544281172103</v>
      </c>
      <c r="F410" s="48">
        <v>83.299389002036705</v>
      </c>
      <c r="G410" s="47">
        <v>0.71179211474203896</v>
      </c>
      <c r="H410" s="50">
        <v>76.75</v>
      </c>
      <c r="I410" s="76" t="str">
        <f t="shared" si="12"/>
        <v>No</v>
      </c>
      <c r="J410" s="49" t="str">
        <f t="shared" si="13"/>
        <v>Yes</v>
      </c>
      <c r="K410" s="47">
        <v>9.03187298573217E-2</v>
      </c>
      <c r="L410" s="50">
        <v>27.630685675492199</v>
      </c>
      <c r="M410" s="47">
        <v>0.133529985712243</v>
      </c>
      <c r="N410" s="50">
        <v>27.5</v>
      </c>
    </row>
    <row r="411" spans="1:14" x14ac:dyDescent="0.2">
      <c r="A411" s="57" t="s">
        <v>1128</v>
      </c>
      <c r="B411" s="44" t="s">
        <v>1129</v>
      </c>
      <c r="C411" s="45">
        <v>61</v>
      </c>
      <c r="D411" s="46" t="s">
        <v>340</v>
      </c>
      <c r="E411" s="47">
        <v>0.62539973149532402</v>
      </c>
      <c r="F411" s="48">
        <v>62.525458248472503</v>
      </c>
      <c r="G411" s="47">
        <v>0.61609281649046099</v>
      </c>
      <c r="H411" s="50">
        <v>45.75</v>
      </c>
      <c r="I411" s="76" t="str">
        <f t="shared" si="12"/>
        <v>No</v>
      </c>
      <c r="J411" s="49" t="str">
        <f t="shared" si="13"/>
        <v>No</v>
      </c>
      <c r="K411" s="47">
        <v>8.4771696746783101E-2</v>
      </c>
      <c r="L411" s="50">
        <v>10.9300746775289</v>
      </c>
      <c r="M411" s="47">
        <v>0.127796806861731</v>
      </c>
      <c r="N411" s="50">
        <v>13.5</v>
      </c>
    </row>
    <row r="412" spans="1:14" x14ac:dyDescent="0.2">
      <c r="A412" s="57" t="s">
        <v>1130</v>
      </c>
      <c r="B412" s="44" t="s">
        <v>1131</v>
      </c>
      <c r="C412" s="45">
        <v>61</v>
      </c>
      <c r="D412" s="46" t="s">
        <v>340</v>
      </c>
      <c r="E412" s="47">
        <v>0.65319604752858296</v>
      </c>
      <c r="F412" s="48">
        <v>69.450101832993894</v>
      </c>
      <c r="G412" s="47">
        <v>0.63586880589292605</v>
      </c>
      <c r="H412" s="50">
        <v>52.75</v>
      </c>
      <c r="I412" s="76" t="str">
        <f t="shared" si="12"/>
        <v>No</v>
      </c>
      <c r="J412" s="49" t="str">
        <f t="shared" si="13"/>
        <v>No</v>
      </c>
      <c r="K412" s="47">
        <v>9.0114969422959795E-2</v>
      </c>
      <c r="L412" s="50">
        <v>26.8839103869654</v>
      </c>
      <c r="M412" s="47">
        <v>0.13586667159285901</v>
      </c>
      <c r="N412" s="50">
        <v>32.25</v>
      </c>
    </row>
    <row r="413" spans="1:14" x14ac:dyDescent="0.2">
      <c r="A413" s="57" t="s">
        <v>1132</v>
      </c>
      <c r="B413" s="44" t="s">
        <v>1133</v>
      </c>
      <c r="C413" s="45">
        <v>61</v>
      </c>
      <c r="D413" s="46" t="s">
        <v>340</v>
      </c>
      <c r="E413" s="47">
        <v>0.62047132003832495</v>
      </c>
      <c r="F413" s="48">
        <v>61.439239646978898</v>
      </c>
      <c r="G413" s="47">
        <v>0.60656981236372398</v>
      </c>
      <c r="H413" s="50">
        <v>43.25</v>
      </c>
      <c r="I413" s="76" t="str">
        <f t="shared" si="12"/>
        <v>No</v>
      </c>
      <c r="J413" s="49" t="str">
        <f t="shared" si="13"/>
        <v>No</v>
      </c>
      <c r="K413" s="47">
        <v>0.10293398260652301</v>
      </c>
      <c r="L413" s="50">
        <v>54.107264086897501</v>
      </c>
      <c r="M413" s="47">
        <v>0.152175416269442</v>
      </c>
      <c r="N413" s="50">
        <v>54.25</v>
      </c>
    </row>
    <row r="414" spans="1:14" x14ac:dyDescent="0.2">
      <c r="A414" s="57" t="s">
        <v>1134</v>
      </c>
      <c r="B414" s="44" t="s">
        <v>1135</v>
      </c>
      <c r="C414" s="45">
        <v>61</v>
      </c>
      <c r="D414" s="46" t="s">
        <v>340</v>
      </c>
      <c r="E414" s="47">
        <v>0.66222625333567098</v>
      </c>
      <c r="F414" s="48">
        <v>72.029871011541104</v>
      </c>
      <c r="G414" s="47">
        <v>0.66233504881660799</v>
      </c>
      <c r="H414" s="50">
        <v>60.75</v>
      </c>
      <c r="I414" s="76" t="str">
        <f t="shared" si="12"/>
        <v>No</v>
      </c>
      <c r="J414" s="49" t="str">
        <f t="shared" si="13"/>
        <v>No</v>
      </c>
      <c r="K414" s="47">
        <v>9.28308524989154E-2</v>
      </c>
      <c r="L414" s="50">
        <v>34.419551934826899</v>
      </c>
      <c r="M414" s="47">
        <v>0.13648940115386099</v>
      </c>
      <c r="N414" s="50">
        <v>33.5</v>
      </c>
    </row>
    <row r="415" spans="1:14" x14ac:dyDescent="0.2">
      <c r="A415" s="147" t="s">
        <v>1136</v>
      </c>
      <c r="B415" s="44" t="s">
        <v>1137</v>
      </c>
      <c r="C415" s="45">
        <v>61</v>
      </c>
      <c r="D415" s="46" t="s">
        <v>340</v>
      </c>
      <c r="E415" s="47">
        <v>0.69340134721380997</v>
      </c>
      <c r="F415" s="48">
        <v>80.380176510522702</v>
      </c>
      <c r="G415" s="47">
        <v>0.71876171649823795</v>
      </c>
      <c r="H415" s="50">
        <v>78.25</v>
      </c>
      <c r="I415" s="76" t="str">
        <f t="shared" si="12"/>
        <v>No</v>
      </c>
      <c r="J415" s="49" t="str">
        <f t="shared" si="13"/>
        <v>Yes</v>
      </c>
      <c r="K415" s="47">
        <v>8.9899555783003293E-2</v>
      </c>
      <c r="L415" s="50">
        <v>26.0013577732519</v>
      </c>
      <c r="M415" s="47">
        <v>0.13442538423993</v>
      </c>
      <c r="N415" s="50">
        <v>29.75</v>
      </c>
    </row>
    <row r="416" spans="1:14" x14ac:dyDescent="0.2">
      <c r="A416" s="57" t="s">
        <v>1109</v>
      </c>
      <c r="B416" s="44" t="s">
        <v>1138</v>
      </c>
      <c r="C416" s="45">
        <v>61</v>
      </c>
      <c r="D416" s="46" t="s">
        <v>340</v>
      </c>
      <c r="E416" s="47">
        <v>0.65122665563221704</v>
      </c>
      <c r="F416" s="48">
        <v>68.635437881873699</v>
      </c>
      <c r="G416" s="47">
        <v>0.64454861435489297</v>
      </c>
      <c r="H416" s="50">
        <v>56.25</v>
      </c>
      <c r="I416" s="76" t="str">
        <f t="shared" si="12"/>
        <v>No</v>
      </c>
      <c r="J416" s="49" t="str">
        <f t="shared" si="13"/>
        <v>No</v>
      </c>
      <c r="K416" s="47">
        <v>9.3879318659691097E-2</v>
      </c>
      <c r="L416" s="50">
        <v>37.7460964019009</v>
      </c>
      <c r="M416" s="47">
        <v>0.14114672264393999</v>
      </c>
      <c r="N416" s="50">
        <v>42.25</v>
      </c>
    </row>
    <row r="417" spans="1:14" x14ac:dyDescent="0.2">
      <c r="A417" s="57" t="s">
        <v>429</v>
      </c>
      <c r="B417" s="44" t="s">
        <v>1139</v>
      </c>
      <c r="C417" s="45">
        <v>61</v>
      </c>
      <c r="D417" s="46" t="s">
        <v>340</v>
      </c>
      <c r="E417" s="47">
        <v>0.69112776053338698</v>
      </c>
      <c r="F417" s="48">
        <v>79.769178547182605</v>
      </c>
      <c r="G417" s="47">
        <v>0.68522391950744299</v>
      </c>
      <c r="H417" s="50">
        <v>67.75</v>
      </c>
      <c r="I417" s="76" t="str">
        <f t="shared" si="12"/>
        <v>No</v>
      </c>
      <c r="J417" s="49" t="str">
        <f t="shared" si="13"/>
        <v>No</v>
      </c>
      <c r="K417" s="47">
        <v>6.3069353223061606E-2</v>
      </c>
      <c r="L417" s="50">
        <v>2.2403258655804499</v>
      </c>
      <c r="M417" s="47">
        <v>0.1036644510268</v>
      </c>
      <c r="N417" s="50">
        <v>4.5</v>
      </c>
    </row>
    <row r="418" spans="1:14" x14ac:dyDescent="0.2">
      <c r="A418" s="57" t="s">
        <v>1140</v>
      </c>
      <c r="B418" s="44" t="s">
        <v>1141</v>
      </c>
      <c r="C418" s="45">
        <v>61</v>
      </c>
      <c r="D418" s="46" t="s">
        <v>340</v>
      </c>
      <c r="E418" s="47">
        <v>0.60621281340386701</v>
      </c>
      <c r="F418" s="48">
        <v>58.3842498302783</v>
      </c>
      <c r="G418" s="47">
        <v>0.61254230922669195</v>
      </c>
      <c r="H418" s="50">
        <v>45.25</v>
      </c>
      <c r="I418" s="76" t="str">
        <f t="shared" si="12"/>
        <v>No</v>
      </c>
      <c r="J418" s="49" t="str">
        <f t="shared" si="13"/>
        <v>No</v>
      </c>
      <c r="K418" s="47">
        <v>9.3395905732192197E-2</v>
      </c>
      <c r="L418" s="50">
        <v>35.9809911744739</v>
      </c>
      <c r="M418" s="47">
        <v>0.13770976731512199</v>
      </c>
      <c r="N418" s="50">
        <v>35.25</v>
      </c>
    </row>
    <row r="419" spans="1:14" x14ac:dyDescent="0.2">
      <c r="A419" s="57" t="s">
        <v>1142</v>
      </c>
      <c r="B419" s="44" t="s">
        <v>1143</v>
      </c>
      <c r="C419" s="45">
        <v>61</v>
      </c>
      <c r="D419" s="46" t="s">
        <v>340</v>
      </c>
      <c r="E419" s="47">
        <v>0.66058207482984899</v>
      </c>
      <c r="F419" s="48">
        <v>71.350984385607603</v>
      </c>
      <c r="G419" s="47">
        <v>0.71009635304074803</v>
      </c>
      <c r="H419" s="50">
        <v>76.5</v>
      </c>
      <c r="I419" s="76" t="str">
        <f t="shared" si="12"/>
        <v>No</v>
      </c>
      <c r="J419" s="49" t="str">
        <f t="shared" si="13"/>
        <v>No</v>
      </c>
      <c r="K419" s="47">
        <v>8.4145940480001902E-2</v>
      </c>
      <c r="L419" s="50">
        <v>8.1466395112016308</v>
      </c>
      <c r="M419" s="47">
        <v>0.128679192375483</v>
      </c>
      <c r="N419" s="50">
        <v>17.25</v>
      </c>
    </row>
    <row r="420" spans="1:14" x14ac:dyDescent="0.2">
      <c r="A420" s="147" t="s">
        <v>1144</v>
      </c>
      <c r="B420" s="44" t="s">
        <v>1145</v>
      </c>
      <c r="C420" s="45">
        <v>61</v>
      </c>
      <c r="D420" s="46" t="s">
        <v>340</v>
      </c>
      <c r="E420" s="47">
        <v>0.69988894397506296</v>
      </c>
      <c r="F420" s="48">
        <v>82.5526137135098</v>
      </c>
      <c r="G420" s="47">
        <v>0.72829734195141005</v>
      </c>
      <c r="H420" s="50">
        <v>80.25</v>
      </c>
      <c r="I420" s="76" t="str">
        <f t="shared" si="12"/>
        <v>No</v>
      </c>
      <c r="J420" s="49" t="str">
        <f t="shared" si="13"/>
        <v>Yes</v>
      </c>
      <c r="K420" s="47">
        <v>5.7835714273629102E-2</v>
      </c>
      <c r="L420" s="50">
        <v>1.9008825526137101</v>
      </c>
      <c r="M420" s="47">
        <v>9.8978378806765993E-2</v>
      </c>
      <c r="N420" s="50">
        <v>4</v>
      </c>
    </row>
    <row r="421" spans="1:14" x14ac:dyDescent="0.2">
      <c r="A421" s="57" t="s">
        <v>668</v>
      </c>
      <c r="B421" s="44" t="s">
        <v>1146</v>
      </c>
      <c r="C421" s="45">
        <v>61</v>
      </c>
      <c r="D421" s="46" t="s">
        <v>340</v>
      </c>
      <c r="E421" s="47">
        <v>0.57015503636459697</v>
      </c>
      <c r="F421" s="48">
        <v>49.89816700611</v>
      </c>
      <c r="G421" s="47">
        <v>0.61158113521878998</v>
      </c>
      <c r="H421" s="50">
        <v>44.75</v>
      </c>
      <c r="I421" s="76" t="str">
        <f t="shared" si="12"/>
        <v>No</v>
      </c>
      <c r="J421" s="49" t="str">
        <f t="shared" si="13"/>
        <v>No</v>
      </c>
      <c r="K421" s="47">
        <v>0.20671461640878</v>
      </c>
      <c r="L421" s="50">
        <v>89.884589273591303</v>
      </c>
      <c r="M421" s="47">
        <v>0.29010074446627698</v>
      </c>
      <c r="N421" s="50">
        <v>88.5</v>
      </c>
    </row>
    <row r="422" spans="1:14" x14ac:dyDescent="0.2">
      <c r="A422" s="57" t="s">
        <v>1147</v>
      </c>
      <c r="B422" s="44" t="s">
        <v>1148</v>
      </c>
      <c r="C422" s="45">
        <v>83</v>
      </c>
      <c r="D422" s="46" t="s">
        <v>340</v>
      </c>
      <c r="E422" s="47">
        <v>0.54665152789995797</v>
      </c>
      <c r="F422" s="48">
        <v>43.109300746775297</v>
      </c>
      <c r="G422" s="47">
        <v>0.50154798904881004</v>
      </c>
      <c r="H422" s="50">
        <v>16.732283464566901</v>
      </c>
      <c r="I422" s="76" t="str">
        <f t="shared" si="12"/>
        <v>No</v>
      </c>
      <c r="J422" s="49" t="str">
        <f t="shared" si="13"/>
        <v>No</v>
      </c>
      <c r="K422" s="47">
        <v>0.17141046323024001</v>
      </c>
      <c r="L422" s="50">
        <v>85.200271554650399</v>
      </c>
      <c r="M422" s="47">
        <v>0.201686898713271</v>
      </c>
      <c r="N422" s="50">
        <v>75.787401574803098</v>
      </c>
    </row>
    <row r="423" spans="1:14" x14ac:dyDescent="0.2">
      <c r="A423" s="57" t="s">
        <v>1149</v>
      </c>
      <c r="B423" s="44" t="s">
        <v>1150</v>
      </c>
      <c r="C423" s="45">
        <v>61</v>
      </c>
      <c r="D423" s="46" t="s">
        <v>340</v>
      </c>
      <c r="E423" s="47">
        <v>0.87240658464903997</v>
      </c>
      <c r="F423" s="48">
        <v>98.302783435166305</v>
      </c>
      <c r="G423" s="47">
        <v>0.69143535572021098</v>
      </c>
      <c r="H423" s="50">
        <v>70.25</v>
      </c>
      <c r="I423" s="76" t="str">
        <f t="shared" si="12"/>
        <v>No</v>
      </c>
      <c r="J423" s="49" t="str">
        <f t="shared" si="13"/>
        <v>No</v>
      </c>
      <c r="K423" s="47">
        <v>0.11304119292315</v>
      </c>
      <c r="L423" s="50">
        <v>64.358452138492893</v>
      </c>
      <c r="M423" s="47">
        <v>0.16766787787031301</v>
      </c>
      <c r="N423" s="50">
        <v>62</v>
      </c>
    </row>
    <row r="424" spans="1:14" x14ac:dyDescent="0.2">
      <c r="A424" s="57" t="s">
        <v>1151</v>
      </c>
      <c r="B424" s="44" t="s">
        <v>1152</v>
      </c>
      <c r="C424" s="45">
        <v>83</v>
      </c>
      <c r="D424" s="46" t="s">
        <v>340</v>
      </c>
      <c r="E424" s="47">
        <v>0.740462720210736</v>
      </c>
      <c r="F424" s="48">
        <v>88.255261371350997</v>
      </c>
      <c r="G424" s="47">
        <v>0.53168778471775602</v>
      </c>
      <c r="H424" s="50">
        <v>23.031496062992101</v>
      </c>
      <c r="I424" s="76" t="str">
        <f t="shared" si="12"/>
        <v>No</v>
      </c>
      <c r="J424" s="49" t="str">
        <f t="shared" si="13"/>
        <v>No</v>
      </c>
      <c r="K424" s="47">
        <v>0.14675043113715999</v>
      </c>
      <c r="L424" s="50">
        <v>80.515953835709396</v>
      </c>
      <c r="M424" s="47">
        <v>0.154043463539043</v>
      </c>
      <c r="N424" s="50">
        <v>54.527559055118097</v>
      </c>
    </row>
    <row r="425" spans="1:14" x14ac:dyDescent="0.2">
      <c r="A425" s="57" t="s">
        <v>1153</v>
      </c>
      <c r="B425" s="44" t="s">
        <v>1154</v>
      </c>
      <c r="C425" s="45">
        <v>61</v>
      </c>
      <c r="D425" s="46" t="s">
        <v>340</v>
      </c>
      <c r="E425" s="47">
        <v>0.54603777233772399</v>
      </c>
      <c r="F425" s="48">
        <v>42.905634758995198</v>
      </c>
      <c r="G425" s="47">
        <v>0.56991102443424402</v>
      </c>
      <c r="H425" s="50">
        <v>32.25</v>
      </c>
      <c r="I425" s="76" t="str">
        <f t="shared" si="12"/>
        <v>No</v>
      </c>
      <c r="J425" s="49" t="str">
        <f t="shared" si="13"/>
        <v>No</v>
      </c>
      <c r="K425" s="47">
        <v>9.8340456316111699E-2</v>
      </c>
      <c r="L425" s="50">
        <v>47.046843177189402</v>
      </c>
      <c r="M425" s="47">
        <v>0.157288461246684</v>
      </c>
      <c r="N425" s="50">
        <v>57</v>
      </c>
    </row>
    <row r="426" spans="1:14" x14ac:dyDescent="0.2">
      <c r="A426" s="57" t="s">
        <v>1155</v>
      </c>
      <c r="B426" s="44" t="s">
        <v>1156</v>
      </c>
      <c r="C426" s="45">
        <v>61</v>
      </c>
      <c r="D426" s="46" t="s">
        <v>340</v>
      </c>
      <c r="E426" s="47">
        <v>0.57665454052880105</v>
      </c>
      <c r="F426" s="48">
        <v>52.002715546503701</v>
      </c>
      <c r="G426" s="47">
        <v>0.59226275554130303</v>
      </c>
      <c r="H426" s="50">
        <v>40.5</v>
      </c>
      <c r="I426" s="76" t="str">
        <f t="shared" si="12"/>
        <v>No</v>
      </c>
      <c r="J426" s="49" t="str">
        <f t="shared" si="13"/>
        <v>No</v>
      </c>
      <c r="K426" s="47">
        <v>0.123353809332254</v>
      </c>
      <c r="L426" s="50">
        <v>71.894093686354395</v>
      </c>
      <c r="M426" s="47">
        <v>0.18541523614701599</v>
      </c>
      <c r="N426" s="50">
        <v>68.75</v>
      </c>
    </row>
    <row r="427" spans="1:14" x14ac:dyDescent="0.2">
      <c r="A427" s="57" t="s">
        <v>1157</v>
      </c>
      <c r="B427" s="44" t="s">
        <v>1158</v>
      </c>
      <c r="C427" s="45">
        <v>61</v>
      </c>
      <c r="D427" s="46" t="s">
        <v>340</v>
      </c>
      <c r="E427" s="47">
        <v>0.57247639722450705</v>
      </c>
      <c r="F427" s="48">
        <v>50.644942294636799</v>
      </c>
      <c r="G427" s="47">
        <v>0.57925846406742798</v>
      </c>
      <c r="H427" s="50">
        <v>37.25</v>
      </c>
      <c r="I427" s="76" t="str">
        <f t="shared" si="12"/>
        <v>No</v>
      </c>
      <c r="J427" s="49" t="str">
        <f t="shared" si="13"/>
        <v>No</v>
      </c>
      <c r="K427" s="47">
        <v>0.105378330914951</v>
      </c>
      <c r="L427" s="50">
        <v>57.298031228784801</v>
      </c>
      <c r="M427" s="47">
        <v>0.157697209406018</v>
      </c>
      <c r="N427" s="50">
        <v>57.25</v>
      </c>
    </row>
    <row r="428" spans="1:14" x14ac:dyDescent="0.2">
      <c r="A428" s="57" t="s">
        <v>1159</v>
      </c>
      <c r="B428" s="44" t="s">
        <v>1160</v>
      </c>
      <c r="C428" s="45">
        <v>61</v>
      </c>
      <c r="D428" s="46" t="s">
        <v>340</v>
      </c>
      <c r="E428" s="47">
        <v>0.59730805520080099</v>
      </c>
      <c r="F428" s="48">
        <v>56.076035302104501</v>
      </c>
      <c r="G428" s="47">
        <v>0.66550427516879895</v>
      </c>
      <c r="H428" s="50">
        <v>61.75</v>
      </c>
      <c r="I428" s="76" t="str">
        <f t="shared" si="12"/>
        <v>No</v>
      </c>
      <c r="J428" s="49" t="str">
        <f t="shared" si="13"/>
        <v>No</v>
      </c>
      <c r="K428" s="47">
        <v>9.4259589683567999E-2</v>
      </c>
      <c r="L428" s="50">
        <v>38.900203665987803</v>
      </c>
      <c r="M428" s="47">
        <v>0.13994971476151799</v>
      </c>
      <c r="N428" s="50">
        <v>40.75</v>
      </c>
    </row>
    <row r="429" spans="1:14" x14ac:dyDescent="0.2">
      <c r="A429" s="57" t="s">
        <v>1161</v>
      </c>
      <c r="B429" s="44" t="s">
        <v>1162</v>
      </c>
      <c r="C429" s="45">
        <v>70</v>
      </c>
      <c r="D429" s="46" t="s">
        <v>340</v>
      </c>
      <c r="E429" s="47">
        <v>0.63047619209694095</v>
      </c>
      <c r="F429" s="48">
        <v>63.883231500339399</v>
      </c>
      <c r="G429" s="47">
        <v>0.67313696358033703</v>
      </c>
      <c r="H429" s="50">
        <v>24.755381604696701</v>
      </c>
      <c r="I429" s="76" t="str">
        <f t="shared" si="12"/>
        <v>No</v>
      </c>
      <c r="J429" s="49" t="str">
        <f t="shared" si="13"/>
        <v>No</v>
      </c>
      <c r="K429" s="47">
        <v>0.111327779523055</v>
      </c>
      <c r="L429" s="50">
        <v>63.1364562118126</v>
      </c>
      <c r="M429" s="47">
        <v>0.154437201747014</v>
      </c>
      <c r="N429" s="50">
        <v>56.457925636007801</v>
      </c>
    </row>
    <row r="430" spans="1:14" x14ac:dyDescent="0.2">
      <c r="A430" s="57" t="s">
        <v>1163</v>
      </c>
      <c r="B430" s="44" t="s">
        <v>1164</v>
      </c>
      <c r="C430" s="45">
        <v>61</v>
      </c>
      <c r="D430" s="46" t="s">
        <v>340</v>
      </c>
      <c r="E430" s="47">
        <v>0.74914589854321201</v>
      </c>
      <c r="F430" s="48">
        <v>88.798370672097803</v>
      </c>
      <c r="G430" s="47">
        <v>0.636352513383726</v>
      </c>
      <c r="H430" s="50">
        <v>53.25</v>
      </c>
      <c r="I430" s="76" t="str">
        <f t="shared" si="12"/>
        <v>No</v>
      </c>
      <c r="J430" s="49" t="str">
        <f t="shared" si="13"/>
        <v>No</v>
      </c>
      <c r="K430" s="47">
        <v>0.114464648903415</v>
      </c>
      <c r="L430" s="50">
        <v>65.580448065173101</v>
      </c>
      <c r="M430" s="47">
        <v>0.164549480839176</v>
      </c>
      <c r="N430" s="50">
        <v>59.5</v>
      </c>
    </row>
    <row r="431" spans="1:14" x14ac:dyDescent="0.2">
      <c r="A431" s="57" t="s">
        <v>1165</v>
      </c>
      <c r="B431" s="44" t="s">
        <v>1166</v>
      </c>
      <c r="C431" s="45">
        <v>61</v>
      </c>
      <c r="D431" s="46" t="s">
        <v>340</v>
      </c>
      <c r="E431" s="47">
        <v>0.61544558711649799</v>
      </c>
      <c r="F431" s="48">
        <v>60.353021045485399</v>
      </c>
      <c r="G431" s="47">
        <v>0.61621097726804597</v>
      </c>
      <c r="H431" s="50">
        <v>46</v>
      </c>
      <c r="I431" s="76" t="str">
        <f t="shared" si="12"/>
        <v>No</v>
      </c>
      <c r="J431" s="49" t="str">
        <f t="shared" si="13"/>
        <v>No</v>
      </c>
      <c r="K431" s="47">
        <v>8.8048979693035503E-2</v>
      </c>
      <c r="L431" s="50">
        <v>21.317040054310901</v>
      </c>
      <c r="M431" s="47">
        <v>0.131454634559554</v>
      </c>
      <c r="N431" s="50">
        <v>24.25</v>
      </c>
    </row>
    <row r="432" spans="1:14" x14ac:dyDescent="0.2">
      <c r="A432" s="57" t="s">
        <v>449</v>
      </c>
      <c r="B432" s="44" t="s">
        <v>1167</v>
      </c>
      <c r="C432" s="45">
        <v>70</v>
      </c>
      <c r="D432" s="46" t="s">
        <v>340</v>
      </c>
      <c r="E432" s="47">
        <v>0.79219079397826797</v>
      </c>
      <c r="F432" s="48">
        <v>91.921249151391706</v>
      </c>
      <c r="G432" s="47">
        <v>0.67880126263316498</v>
      </c>
      <c r="H432" s="50">
        <v>26.320939334637998</v>
      </c>
      <c r="I432" s="76" t="str">
        <f t="shared" si="12"/>
        <v>No</v>
      </c>
      <c r="J432" s="49" t="str">
        <f t="shared" si="13"/>
        <v>No</v>
      </c>
      <c r="K432" s="47">
        <v>9.0401906683649697E-2</v>
      </c>
      <c r="L432" s="50">
        <v>27.7664630006789</v>
      </c>
      <c r="M432" s="47">
        <v>0.12639716133817699</v>
      </c>
      <c r="N432" s="50">
        <v>34.442270058708402</v>
      </c>
    </row>
    <row r="433" spans="1:14" x14ac:dyDescent="0.2">
      <c r="A433" s="57" t="s">
        <v>1168</v>
      </c>
      <c r="B433" s="44" t="s">
        <v>1169</v>
      </c>
      <c r="C433" s="45">
        <v>70</v>
      </c>
      <c r="D433" s="46" t="s">
        <v>340</v>
      </c>
      <c r="E433" s="47">
        <v>0.84743294780169798</v>
      </c>
      <c r="F433" s="48">
        <v>96.334012219959305</v>
      </c>
      <c r="G433" s="47">
        <v>0.78172328291741</v>
      </c>
      <c r="H433" s="50">
        <v>65.459882583170298</v>
      </c>
      <c r="I433" s="76" t="str">
        <f t="shared" si="12"/>
        <v>No</v>
      </c>
      <c r="J433" s="49" t="str">
        <f t="shared" si="13"/>
        <v>No</v>
      </c>
      <c r="K433" s="47">
        <v>9.1321180183214695E-2</v>
      </c>
      <c r="L433" s="50">
        <v>30.549898167006099</v>
      </c>
      <c r="M433" s="47">
        <v>0.124768820286381</v>
      </c>
      <c r="N433" s="50">
        <v>30.821917808219201</v>
      </c>
    </row>
    <row r="434" spans="1:14" x14ac:dyDescent="0.2">
      <c r="A434" s="57" t="s">
        <v>1170</v>
      </c>
      <c r="B434" s="44" t="s">
        <v>1171</v>
      </c>
      <c r="C434" s="45">
        <v>70</v>
      </c>
      <c r="D434" s="46" t="s">
        <v>340</v>
      </c>
      <c r="E434" s="47">
        <v>0.58149114908106803</v>
      </c>
      <c r="F434" s="48">
        <v>52.885268160217201</v>
      </c>
      <c r="G434" s="47">
        <v>0.61920929083871601</v>
      </c>
      <c r="H434" s="50">
        <v>13.600782778865</v>
      </c>
      <c r="I434" s="76" t="str">
        <f t="shared" si="12"/>
        <v>No</v>
      </c>
      <c r="J434" s="49" t="str">
        <f t="shared" si="13"/>
        <v>No</v>
      </c>
      <c r="K434" s="47">
        <v>9.3614009376271998E-2</v>
      </c>
      <c r="L434" s="50">
        <v>36.931432450780697</v>
      </c>
      <c r="M434" s="47">
        <v>0.12944192151841799</v>
      </c>
      <c r="N434" s="50">
        <v>37.671232876712303</v>
      </c>
    </row>
    <row r="435" spans="1:14" x14ac:dyDescent="0.2">
      <c r="A435" s="57" t="s">
        <v>1172</v>
      </c>
      <c r="B435" s="44" t="s">
        <v>1173</v>
      </c>
      <c r="C435" s="45">
        <v>61</v>
      </c>
      <c r="D435" s="46" t="s">
        <v>340</v>
      </c>
      <c r="E435" s="47">
        <v>0.59989608369147296</v>
      </c>
      <c r="F435" s="48">
        <v>57.026476578411398</v>
      </c>
      <c r="G435" s="47">
        <v>0.57730235102309302</v>
      </c>
      <c r="H435" s="50">
        <v>35.75</v>
      </c>
      <c r="I435" s="76" t="str">
        <f t="shared" si="12"/>
        <v>No</v>
      </c>
      <c r="J435" s="49" t="str">
        <f t="shared" si="13"/>
        <v>No</v>
      </c>
      <c r="K435" s="47">
        <v>0.109584951089363</v>
      </c>
      <c r="L435" s="50">
        <v>61.3713509843856</v>
      </c>
      <c r="M435" s="47">
        <v>0.161696499950085</v>
      </c>
      <c r="N435" s="50">
        <v>59</v>
      </c>
    </row>
    <row r="436" spans="1:14" x14ac:dyDescent="0.2">
      <c r="A436" s="57" t="s">
        <v>1174</v>
      </c>
      <c r="B436" s="44" t="s">
        <v>1175</v>
      </c>
      <c r="C436" s="45">
        <v>61</v>
      </c>
      <c r="D436" s="46" t="s">
        <v>340</v>
      </c>
      <c r="E436" s="47">
        <v>0.61259083485882404</v>
      </c>
      <c r="F436" s="48">
        <v>59.6062457569586</v>
      </c>
      <c r="G436" s="47">
        <v>0.66715642461317104</v>
      </c>
      <c r="H436" s="50">
        <v>62.75</v>
      </c>
      <c r="I436" s="76" t="str">
        <f t="shared" si="12"/>
        <v>No</v>
      </c>
      <c r="J436" s="49" t="str">
        <f t="shared" si="13"/>
        <v>No</v>
      </c>
      <c r="K436" s="47">
        <v>9.4806159617600597E-2</v>
      </c>
      <c r="L436" s="50">
        <v>40.257976917854698</v>
      </c>
      <c r="M436" s="47">
        <v>0.14026303344914301</v>
      </c>
      <c r="N436" s="50">
        <v>41.5</v>
      </c>
    </row>
    <row r="437" spans="1:14" x14ac:dyDescent="0.2">
      <c r="A437" s="57" t="s">
        <v>1176</v>
      </c>
      <c r="B437" s="44" t="s">
        <v>1177</v>
      </c>
      <c r="C437" s="45">
        <v>61</v>
      </c>
      <c r="D437" s="46" t="s">
        <v>340</v>
      </c>
      <c r="E437" s="47">
        <v>0.57135547165150002</v>
      </c>
      <c r="F437" s="48">
        <v>50.169721656483397</v>
      </c>
      <c r="G437" s="47">
        <v>0.56329894345668496</v>
      </c>
      <c r="H437" s="50">
        <v>30.75</v>
      </c>
      <c r="I437" s="76" t="str">
        <f t="shared" si="12"/>
        <v>No</v>
      </c>
      <c r="J437" s="49" t="str">
        <f t="shared" si="13"/>
        <v>No</v>
      </c>
      <c r="K437" s="47">
        <v>0.11024036730752899</v>
      </c>
      <c r="L437" s="50">
        <v>62.050237610319101</v>
      </c>
      <c r="M437" s="47">
        <v>0.26925363099855498</v>
      </c>
      <c r="N437" s="50">
        <v>86.75</v>
      </c>
    </row>
    <row r="438" spans="1:14" x14ac:dyDescent="0.2">
      <c r="A438" s="57" t="s">
        <v>1178</v>
      </c>
      <c r="B438" s="44" t="s">
        <v>1179</v>
      </c>
      <c r="C438" s="45">
        <v>61</v>
      </c>
      <c r="D438" s="46" t="s">
        <v>340</v>
      </c>
      <c r="E438" s="47">
        <v>0.54645909198332998</v>
      </c>
      <c r="F438" s="48">
        <v>43.0414120841819</v>
      </c>
      <c r="G438" s="47">
        <v>0.63171074942573302</v>
      </c>
      <c r="H438" s="50">
        <v>52</v>
      </c>
      <c r="I438" s="76" t="str">
        <f t="shared" si="12"/>
        <v>No</v>
      </c>
      <c r="J438" s="49" t="str">
        <f t="shared" si="13"/>
        <v>No</v>
      </c>
      <c r="K438" s="47">
        <v>0.12385880981962399</v>
      </c>
      <c r="L438" s="50">
        <v>72.369314324507798</v>
      </c>
      <c r="M438" s="47">
        <v>0.178076222213602</v>
      </c>
      <c r="N438" s="50">
        <v>66.75</v>
      </c>
    </row>
    <row r="439" spans="1:14" x14ac:dyDescent="0.2">
      <c r="A439" s="57" t="s">
        <v>1180</v>
      </c>
      <c r="B439" s="44" t="s">
        <v>1181</v>
      </c>
      <c r="C439" s="45">
        <v>70</v>
      </c>
      <c r="D439" s="46" t="s">
        <v>340</v>
      </c>
      <c r="E439" s="47">
        <v>0.65159387455050899</v>
      </c>
      <c r="F439" s="48">
        <v>68.974881194840506</v>
      </c>
      <c r="G439" s="47">
        <v>0.73446048909953099</v>
      </c>
      <c r="H439" s="50">
        <v>46.183953033268097</v>
      </c>
      <c r="I439" s="76" t="str">
        <f t="shared" si="12"/>
        <v>No</v>
      </c>
      <c r="J439" s="49" t="str">
        <f t="shared" si="13"/>
        <v>No</v>
      </c>
      <c r="K439" s="47">
        <v>9.2882641661955007E-2</v>
      </c>
      <c r="L439" s="50">
        <v>34.7589952477936</v>
      </c>
      <c r="M439" s="47">
        <v>0.126634316447269</v>
      </c>
      <c r="N439" s="50">
        <v>34.8336594911937</v>
      </c>
    </row>
    <row r="440" spans="1:14" x14ac:dyDescent="0.2">
      <c r="A440" s="57" t="s">
        <v>1182</v>
      </c>
      <c r="B440" s="44" t="s">
        <v>1183</v>
      </c>
      <c r="C440" s="45">
        <v>70</v>
      </c>
      <c r="D440" s="46" t="s">
        <v>340</v>
      </c>
      <c r="E440" s="47">
        <v>0.65552004864597202</v>
      </c>
      <c r="F440" s="48">
        <v>70.061099796334005</v>
      </c>
      <c r="G440" s="47">
        <v>0.75848925963946001</v>
      </c>
      <c r="H440" s="50">
        <v>55.4794520547945</v>
      </c>
      <c r="I440" s="76" t="str">
        <f t="shared" si="12"/>
        <v>No</v>
      </c>
      <c r="J440" s="49" t="str">
        <f t="shared" si="13"/>
        <v>No</v>
      </c>
      <c r="K440" s="47">
        <v>0.16575237994890801</v>
      </c>
      <c r="L440" s="50">
        <v>84.521384928716898</v>
      </c>
      <c r="M440" s="47">
        <v>0.17699469477583701</v>
      </c>
      <c r="N440" s="50">
        <v>65.949119373776895</v>
      </c>
    </row>
    <row r="441" spans="1:14" x14ac:dyDescent="0.2">
      <c r="A441" s="147" t="s">
        <v>1184</v>
      </c>
      <c r="B441" s="44" t="s">
        <v>1185</v>
      </c>
      <c r="C441" s="45">
        <v>70</v>
      </c>
      <c r="D441" s="46" t="s">
        <v>340</v>
      </c>
      <c r="E441" s="47">
        <v>0.68016554530548601</v>
      </c>
      <c r="F441" s="48">
        <v>76.985743380855396</v>
      </c>
      <c r="G441" s="47">
        <v>0.80965119454684897</v>
      </c>
      <c r="H441" s="50">
        <v>77.299412915851306</v>
      </c>
      <c r="I441" s="76" t="str">
        <f t="shared" si="12"/>
        <v>No</v>
      </c>
      <c r="J441" s="49" t="str">
        <f t="shared" si="13"/>
        <v>Yes</v>
      </c>
      <c r="K441" s="47">
        <v>8.6802021828734005E-2</v>
      </c>
      <c r="L441" s="50">
        <v>17.1079429735234</v>
      </c>
      <c r="M441" s="47">
        <v>0.11728070051477001</v>
      </c>
      <c r="N441" s="50">
        <v>18.884540117416801</v>
      </c>
    </row>
    <row r="442" spans="1:14" x14ac:dyDescent="0.2">
      <c r="A442" s="147" t="s">
        <v>1186</v>
      </c>
      <c r="B442" s="44" t="s">
        <v>1187</v>
      </c>
      <c r="C442" s="45">
        <v>70</v>
      </c>
      <c r="D442" s="46" t="s">
        <v>340</v>
      </c>
      <c r="E442" s="47">
        <v>0.68177338648206198</v>
      </c>
      <c r="F442" s="48">
        <v>77.528852681602203</v>
      </c>
      <c r="G442" s="47">
        <v>0.83210324921195999</v>
      </c>
      <c r="H442" s="50">
        <v>86.007827788649706</v>
      </c>
      <c r="I442" s="76" t="str">
        <f t="shared" si="12"/>
        <v>No</v>
      </c>
      <c r="J442" s="49" t="str">
        <f t="shared" si="13"/>
        <v>Yes</v>
      </c>
      <c r="K442" s="47">
        <v>0.114230177532952</v>
      </c>
      <c r="L442" s="50">
        <v>65.308893414799698</v>
      </c>
      <c r="M442" s="47">
        <v>0.12815194945598701</v>
      </c>
      <c r="N442" s="50">
        <v>36.399217221134997</v>
      </c>
    </row>
    <row r="443" spans="1:14" x14ac:dyDescent="0.2">
      <c r="A443" s="147" t="s">
        <v>1188</v>
      </c>
      <c r="B443" s="44" t="s">
        <v>1189</v>
      </c>
      <c r="C443" s="45">
        <v>70</v>
      </c>
      <c r="D443" s="46" t="s">
        <v>340</v>
      </c>
      <c r="E443" s="47">
        <v>0.72258521442295698</v>
      </c>
      <c r="F443" s="48">
        <v>86.625933469110706</v>
      </c>
      <c r="G443" s="47">
        <v>0.89055191498132902</v>
      </c>
      <c r="H443" s="50">
        <v>98.043052837573399</v>
      </c>
      <c r="I443" s="76" t="str">
        <f t="shared" si="12"/>
        <v>No</v>
      </c>
      <c r="J443" s="49" t="str">
        <f t="shared" si="13"/>
        <v>Yes</v>
      </c>
      <c r="K443" s="47">
        <v>0.152097045049914</v>
      </c>
      <c r="L443" s="50">
        <v>81.873727087576398</v>
      </c>
      <c r="M443" s="47">
        <v>0.18219827504350899</v>
      </c>
      <c r="N443" s="50">
        <v>67.514677103718199</v>
      </c>
    </row>
    <row r="444" spans="1:14" x14ac:dyDescent="0.2">
      <c r="A444" s="147" t="s">
        <v>1190</v>
      </c>
      <c r="B444" s="44" t="s">
        <v>1191</v>
      </c>
      <c r="C444" s="45">
        <v>70</v>
      </c>
      <c r="D444" s="46" t="s">
        <v>340</v>
      </c>
      <c r="E444" s="47">
        <v>0.69508102713916498</v>
      </c>
      <c r="F444" s="48">
        <v>80.855397148676204</v>
      </c>
      <c r="G444" s="47">
        <v>0.824650168328394</v>
      </c>
      <c r="H444" s="50">
        <v>82.387475538160501</v>
      </c>
      <c r="I444" s="76" t="str">
        <f t="shared" si="12"/>
        <v>No</v>
      </c>
      <c r="J444" s="49" t="str">
        <f t="shared" si="13"/>
        <v>Yes</v>
      </c>
      <c r="K444" s="47">
        <v>0.13854053275559799</v>
      </c>
      <c r="L444" s="50">
        <v>78.004073319755605</v>
      </c>
      <c r="M444" s="47">
        <v>0.136106836269523</v>
      </c>
      <c r="N444" s="50">
        <v>45.009784735812097</v>
      </c>
    </row>
    <row r="445" spans="1:14" x14ac:dyDescent="0.2">
      <c r="A445" s="57" t="s">
        <v>1192</v>
      </c>
      <c r="B445" s="44" t="s">
        <v>1193</v>
      </c>
      <c r="C445" s="45">
        <v>70</v>
      </c>
      <c r="D445" s="46" t="s">
        <v>340</v>
      </c>
      <c r="E445" s="47">
        <v>0.64947998956266495</v>
      </c>
      <c r="F445" s="48">
        <v>68.228105906313601</v>
      </c>
      <c r="G445" s="47">
        <v>0.73351178650076798</v>
      </c>
      <c r="H445" s="50">
        <v>45.792563600782799</v>
      </c>
      <c r="I445" s="76" t="str">
        <f t="shared" si="12"/>
        <v>No</v>
      </c>
      <c r="J445" s="49" t="str">
        <f t="shared" si="13"/>
        <v>No</v>
      </c>
      <c r="K445" s="47">
        <v>9.6697238667944205E-2</v>
      </c>
      <c r="L445" s="50">
        <v>43.312966734555303</v>
      </c>
      <c r="M445" s="47">
        <v>0.13199285881884301</v>
      </c>
      <c r="N445" s="50">
        <v>41.585127201565598</v>
      </c>
    </row>
    <row r="446" spans="1:14" x14ac:dyDescent="0.2">
      <c r="A446" s="147" t="s">
        <v>1194</v>
      </c>
      <c r="B446" s="44" t="s">
        <v>1195</v>
      </c>
      <c r="C446" s="45">
        <v>70</v>
      </c>
      <c r="D446" s="46" t="s">
        <v>340</v>
      </c>
      <c r="E446" s="47">
        <v>0.70257677884299796</v>
      </c>
      <c r="F446" s="48">
        <v>83.231500339443301</v>
      </c>
      <c r="G446" s="47">
        <v>0.84641756515783295</v>
      </c>
      <c r="H446" s="50">
        <v>90.606653620352205</v>
      </c>
      <c r="I446" s="76" t="str">
        <f t="shared" si="12"/>
        <v>No</v>
      </c>
      <c r="J446" s="49" t="str">
        <f t="shared" si="13"/>
        <v>Yes</v>
      </c>
      <c r="K446" s="47">
        <v>0.1104878045711</v>
      </c>
      <c r="L446" s="50">
        <v>62.2539035980991</v>
      </c>
      <c r="M446" s="47">
        <v>0.123251516712944</v>
      </c>
      <c r="N446" s="50">
        <v>28.7671232876712</v>
      </c>
    </row>
    <row r="447" spans="1:14" x14ac:dyDescent="0.2">
      <c r="A447" s="147" t="s">
        <v>1196</v>
      </c>
      <c r="B447" s="44" t="s">
        <v>1197</v>
      </c>
      <c r="C447" s="45">
        <v>70</v>
      </c>
      <c r="D447" s="46" t="s">
        <v>340</v>
      </c>
      <c r="E447" s="47">
        <v>0.69433200930386996</v>
      </c>
      <c r="F447" s="48">
        <v>80.719619823489495</v>
      </c>
      <c r="G447" s="47">
        <v>0.82738829080362997</v>
      </c>
      <c r="H447" s="50">
        <v>84.246575342465803</v>
      </c>
      <c r="I447" s="76" t="str">
        <f t="shared" si="12"/>
        <v>No</v>
      </c>
      <c r="J447" s="49" t="str">
        <f t="shared" si="13"/>
        <v>Yes</v>
      </c>
      <c r="K447" s="47">
        <v>0.116092421326559</v>
      </c>
      <c r="L447" s="50">
        <v>67.209775967413407</v>
      </c>
      <c r="M447" s="47">
        <v>0.14899628340478499</v>
      </c>
      <c r="N447" s="50">
        <v>53.816046966731903</v>
      </c>
    </row>
    <row r="448" spans="1:14" x14ac:dyDescent="0.2">
      <c r="A448" s="57" t="s">
        <v>1198</v>
      </c>
      <c r="B448" s="44" t="s">
        <v>1199</v>
      </c>
      <c r="C448" s="45">
        <v>70</v>
      </c>
      <c r="D448" s="46" t="s">
        <v>340</v>
      </c>
      <c r="E448" s="47">
        <v>0.60767817373183297</v>
      </c>
      <c r="F448" s="48">
        <v>58.655804480651703</v>
      </c>
      <c r="G448" s="47">
        <v>0.68919297159125603</v>
      </c>
      <c r="H448" s="50">
        <v>29.158512720156601</v>
      </c>
      <c r="I448" s="76" t="str">
        <f t="shared" si="12"/>
        <v>No</v>
      </c>
      <c r="J448" s="49" t="str">
        <f t="shared" si="13"/>
        <v>No</v>
      </c>
      <c r="K448" s="47">
        <v>0.10775370842731</v>
      </c>
      <c r="L448" s="50">
        <v>59.470468431771899</v>
      </c>
      <c r="M448" s="47">
        <v>0.150469194069452</v>
      </c>
      <c r="N448" s="50">
        <v>54.598825831702499</v>
      </c>
    </row>
    <row r="449" spans="1:14" x14ac:dyDescent="0.2">
      <c r="A449" s="57" t="s">
        <v>1200</v>
      </c>
      <c r="B449" s="44" t="s">
        <v>1201</v>
      </c>
      <c r="C449" s="45">
        <v>70</v>
      </c>
      <c r="D449" s="46" t="s">
        <v>340</v>
      </c>
      <c r="E449" s="47">
        <v>0.65105498521563598</v>
      </c>
      <c r="F449" s="48">
        <v>68.567549219280394</v>
      </c>
      <c r="G449" s="47">
        <v>0.72938642510602303</v>
      </c>
      <c r="H449" s="50">
        <v>43.150684931506902</v>
      </c>
      <c r="I449" s="76" t="str">
        <f t="shared" si="12"/>
        <v>No</v>
      </c>
      <c r="J449" s="49" t="str">
        <f t="shared" si="13"/>
        <v>No</v>
      </c>
      <c r="K449" s="47">
        <v>0.14331875591512699</v>
      </c>
      <c r="L449" s="50">
        <v>79.565512559402606</v>
      </c>
      <c r="M449" s="47">
        <v>0.14355784542587099</v>
      </c>
      <c r="N449" s="50">
        <v>50.195694716242699</v>
      </c>
    </row>
    <row r="450" spans="1:14" x14ac:dyDescent="0.2">
      <c r="A450" s="57" t="s">
        <v>1202</v>
      </c>
      <c r="B450" s="44" t="s">
        <v>1203</v>
      </c>
      <c r="C450" s="45">
        <v>70</v>
      </c>
      <c r="D450" s="46" t="s">
        <v>340</v>
      </c>
      <c r="E450" s="47">
        <v>0.65867286393870705</v>
      </c>
      <c r="F450" s="48">
        <v>70.943652410047505</v>
      </c>
      <c r="G450" s="47">
        <v>0.76507570040560402</v>
      </c>
      <c r="H450" s="50">
        <v>58.610567514677101</v>
      </c>
      <c r="I450" s="76" t="str">
        <f t="shared" si="12"/>
        <v>No</v>
      </c>
      <c r="J450" s="49" t="str">
        <f t="shared" si="13"/>
        <v>No</v>
      </c>
      <c r="K450" s="47">
        <v>0.109908572186729</v>
      </c>
      <c r="L450" s="50">
        <v>61.710794297352301</v>
      </c>
      <c r="M450" s="47">
        <v>0.14325559960627701</v>
      </c>
      <c r="N450" s="50">
        <v>49.804305283757301</v>
      </c>
    </row>
    <row r="451" spans="1:14" x14ac:dyDescent="0.2">
      <c r="A451" s="57" t="s">
        <v>1204</v>
      </c>
      <c r="B451" s="44" t="s">
        <v>1205</v>
      </c>
      <c r="C451" s="45">
        <v>70</v>
      </c>
      <c r="D451" s="46" t="s">
        <v>340</v>
      </c>
      <c r="E451" s="47">
        <v>0.63656604159265795</v>
      </c>
      <c r="F451" s="48">
        <v>65.376782077393102</v>
      </c>
      <c r="G451" s="47">
        <v>0.74431098050161804</v>
      </c>
      <c r="H451" s="50">
        <v>49.706457925636002</v>
      </c>
      <c r="I451" s="76" t="str">
        <f t="shared" si="12"/>
        <v>No</v>
      </c>
      <c r="J451" s="49" t="str">
        <f t="shared" si="13"/>
        <v>No</v>
      </c>
      <c r="K451" s="47">
        <v>8.9369949622443795E-2</v>
      </c>
      <c r="L451" s="50">
        <v>24.643584521384899</v>
      </c>
      <c r="M451" s="47">
        <v>0.12532262873309299</v>
      </c>
      <c r="N451" s="50">
        <v>32.387475538160501</v>
      </c>
    </row>
    <row r="452" spans="1:14" x14ac:dyDescent="0.2">
      <c r="A452" s="57" t="s">
        <v>1206</v>
      </c>
      <c r="B452" s="44" t="s">
        <v>1207</v>
      </c>
      <c r="C452" s="45">
        <v>70</v>
      </c>
      <c r="D452" s="46" t="s">
        <v>340</v>
      </c>
      <c r="E452" s="47">
        <v>0.67359838344372303</v>
      </c>
      <c r="F452" s="48">
        <v>75.016972165648298</v>
      </c>
      <c r="G452" s="47">
        <v>0.70591033605835496</v>
      </c>
      <c r="H452" s="50">
        <v>34.442270058708402</v>
      </c>
      <c r="I452" s="76" t="str">
        <f t="shared" si="12"/>
        <v>No</v>
      </c>
      <c r="J452" s="49" t="str">
        <f t="shared" si="13"/>
        <v>No</v>
      </c>
      <c r="K452" s="47">
        <v>0.24491316799298499</v>
      </c>
      <c r="L452" s="50">
        <v>92.124915139171804</v>
      </c>
      <c r="M452" s="47">
        <v>0.31120535672646299</v>
      </c>
      <c r="N452" s="50">
        <v>90.900195694716203</v>
      </c>
    </row>
    <row r="453" spans="1:14" x14ac:dyDescent="0.2">
      <c r="A453" s="57" t="s">
        <v>1208</v>
      </c>
      <c r="B453" s="44" t="s">
        <v>1209</v>
      </c>
      <c r="C453" s="45">
        <v>70</v>
      </c>
      <c r="D453" s="46" t="s">
        <v>340</v>
      </c>
      <c r="E453" s="47">
        <v>0.645398184674145</v>
      </c>
      <c r="F453" s="48">
        <v>67.5492192803802</v>
      </c>
      <c r="G453" s="47">
        <v>0.72481952970798802</v>
      </c>
      <c r="H453" s="50">
        <v>41.193737769080201</v>
      </c>
      <c r="I453" s="76" t="str">
        <f t="shared" si="12"/>
        <v>No</v>
      </c>
      <c r="J453" s="49" t="str">
        <f t="shared" si="13"/>
        <v>No</v>
      </c>
      <c r="K453" s="47">
        <v>8.9325634494017397E-2</v>
      </c>
      <c r="L453" s="50">
        <v>24.439918533604899</v>
      </c>
      <c r="M453" s="47">
        <v>0.12576598644134801</v>
      </c>
      <c r="N453" s="50">
        <v>33.170254403131104</v>
      </c>
    </row>
    <row r="454" spans="1:14" x14ac:dyDescent="0.2">
      <c r="A454" s="57" t="s">
        <v>1210</v>
      </c>
      <c r="B454" s="44" t="s">
        <v>1211</v>
      </c>
      <c r="C454" s="45">
        <v>70</v>
      </c>
      <c r="D454" s="46" t="s">
        <v>340</v>
      </c>
      <c r="E454" s="47">
        <v>0.53864841949712905</v>
      </c>
      <c r="F454" s="48">
        <v>40.190088255261401</v>
      </c>
      <c r="G454" s="47">
        <v>0.48973432569311198</v>
      </c>
      <c r="H454" s="50">
        <v>4.5009784735812097</v>
      </c>
      <c r="I454" s="76" t="str">
        <f t="shared" si="12"/>
        <v>No</v>
      </c>
      <c r="J454" s="49" t="str">
        <f t="shared" si="13"/>
        <v>No</v>
      </c>
      <c r="K454" s="47">
        <v>0.24591802965998399</v>
      </c>
      <c r="L454" s="50">
        <v>92.192803801765095</v>
      </c>
      <c r="M454" s="47">
        <v>0.314817086862754</v>
      </c>
      <c r="N454" s="50">
        <v>91.193737769080201</v>
      </c>
    </row>
    <row r="455" spans="1:14" x14ac:dyDescent="0.2">
      <c r="A455" s="57" t="s">
        <v>1212</v>
      </c>
      <c r="B455" s="44" t="s">
        <v>1213</v>
      </c>
      <c r="C455" s="45">
        <v>70</v>
      </c>
      <c r="D455" s="46" t="s">
        <v>340</v>
      </c>
      <c r="E455" s="47">
        <v>0.85986937817932596</v>
      </c>
      <c r="F455" s="48">
        <v>97.216564833672805</v>
      </c>
      <c r="G455" s="47">
        <v>0.79190028359573506</v>
      </c>
      <c r="H455" s="50">
        <v>70.254403131115495</v>
      </c>
      <c r="I455" s="76" t="str">
        <f t="shared" ref="I455:I518" si="14">IF(AND(F455&gt;=90,H455&gt;=90),"Yes","No")</f>
        <v>No</v>
      </c>
      <c r="J455" s="49" t="str">
        <f t="shared" ref="J455:J518" si="15">IF(AND(F455&gt;=75,H455&gt;=75),"Yes","No")</f>
        <v>No</v>
      </c>
      <c r="K455" s="47">
        <v>0.129428596300736</v>
      </c>
      <c r="L455" s="50">
        <v>75.016972165648298</v>
      </c>
      <c r="M455" s="47">
        <v>0.13744780711768201</v>
      </c>
      <c r="N455" s="50">
        <v>45.5968688845401</v>
      </c>
    </row>
    <row r="456" spans="1:14" x14ac:dyDescent="0.2">
      <c r="A456" s="57" t="s">
        <v>1214</v>
      </c>
      <c r="B456" s="44" t="s">
        <v>1215</v>
      </c>
      <c r="C456" s="45">
        <v>70</v>
      </c>
      <c r="D456" s="46" t="s">
        <v>340</v>
      </c>
      <c r="E456" s="47">
        <v>0.54507923604934305</v>
      </c>
      <c r="F456" s="48">
        <v>42.634080108621902</v>
      </c>
      <c r="G456" s="47">
        <v>0.48273376325741202</v>
      </c>
      <c r="H456" s="50">
        <v>4.10958904109589</v>
      </c>
      <c r="I456" s="76" t="str">
        <f t="shared" si="14"/>
        <v>No</v>
      </c>
      <c r="J456" s="49" t="str">
        <f t="shared" si="15"/>
        <v>No</v>
      </c>
      <c r="K456" s="47">
        <v>0.30768075783537802</v>
      </c>
      <c r="L456" s="50">
        <v>95.315682281059097</v>
      </c>
      <c r="M456" s="47">
        <v>0.41494088344921998</v>
      </c>
      <c r="N456" s="50">
        <v>97.358121330724103</v>
      </c>
    </row>
    <row r="457" spans="1:14" x14ac:dyDescent="0.2">
      <c r="A457" s="57" t="s">
        <v>1216</v>
      </c>
      <c r="B457" s="44" t="s">
        <v>1217</v>
      </c>
      <c r="C457" s="45">
        <v>61</v>
      </c>
      <c r="D457" s="46" t="s">
        <v>340</v>
      </c>
      <c r="E457" s="47">
        <v>0.65766312191701304</v>
      </c>
      <c r="F457" s="48">
        <v>70.604209097080798</v>
      </c>
      <c r="G457" s="47">
        <v>0.63287928295858098</v>
      </c>
      <c r="H457" s="50">
        <v>52.25</v>
      </c>
      <c r="I457" s="76" t="str">
        <f t="shared" si="14"/>
        <v>No</v>
      </c>
      <c r="J457" s="49" t="str">
        <f t="shared" si="15"/>
        <v>No</v>
      </c>
      <c r="K457" s="47">
        <v>7.0640444983727096E-2</v>
      </c>
      <c r="L457" s="50">
        <v>2.7155465037338802</v>
      </c>
      <c r="M457" s="47">
        <v>0.11514059100391701</v>
      </c>
      <c r="N457" s="50">
        <v>5.25</v>
      </c>
    </row>
    <row r="458" spans="1:14" x14ac:dyDescent="0.2">
      <c r="A458" s="57" t="s">
        <v>1218</v>
      </c>
      <c r="B458" s="44" t="s">
        <v>1219</v>
      </c>
      <c r="C458" s="45">
        <v>61</v>
      </c>
      <c r="D458" s="46" t="s">
        <v>340</v>
      </c>
      <c r="E458" s="47">
        <v>0.59956659425671799</v>
      </c>
      <c r="F458" s="48">
        <v>56.754921928038002</v>
      </c>
      <c r="G458" s="47">
        <v>0.62251533080605503</v>
      </c>
      <c r="H458" s="50">
        <v>48</v>
      </c>
      <c r="I458" s="76" t="str">
        <f t="shared" si="14"/>
        <v>No</v>
      </c>
      <c r="J458" s="49" t="str">
        <f t="shared" si="15"/>
        <v>No</v>
      </c>
      <c r="K458" s="47">
        <v>9.0870551201139294E-2</v>
      </c>
      <c r="L458" s="50">
        <v>29.260013577732501</v>
      </c>
      <c r="M458" s="47">
        <v>0.17452866518084201</v>
      </c>
      <c r="N458" s="50">
        <v>65.5</v>
      </c>
    </row>
    <row r="459" spans="1:14" x14ac:dyDescent="0.2">
      <c r="A459" s="57" t="s">
        <v>1220</v>
      </c>
      <c r="B459" s="44" t="s">
        <v>1221</v>
      </c>
      <c r="C459" s="45">
        <v>61</v>
      </c>
      <c r="D459" s="46" t="s">
        <v>340</v>
      </c>
      <c r="E459" s="47">
        <v>0.61457454776610199</v>
      </c>
      <c r="F459" s="48">
        <v>60.217243720298697</v>
      </c>
      <c r="G459" s="47">
        <v>0.61968910317918102</v>
      </c>
      <c r="H459" s="50">
        <v>47</v>
      </c>
      <c r="I459" s="76" t="str">
        <f t="shared" si="14"/>
        <v>No</v>
      </c>
      <c r="J459" s="49" t="str">
        <f t="shared" si="15"/>
        <v>No</v>
      </c>
      <c r="K459" s="47">
        <v>0.107393998728397</v>
      </c>
      <c r="L459" s="50">
        <v>59.131025118805198</v>
      </c>
      <c r="M459" s="47">
        <v>0.20334909316639799</v>
      </c>
      <c r="N459" s="50">
        <v>75.25</v>
      </c>
    </row>
    <row r="460" spans="1:14" x14ac:dyDescent="0.2">
      <c r="A460" s="57" t="s">
        <v>1222</v>
      </c>
      <c r="B460" s="44" t="s">
        <v>1223</v>
      </c>
      <c r="C460" s="45">
        <v>61</v>
      </c>
      <c r="D460" s="46" t="s">
        <v>340</v>
      </c>
      <c r="E460" s="47">
        <v>0.62654887319821495</v>
      </c>
      <c r="F460" s="48">
        <v>62.729124236252503</v>
      </c>
      <c r="G460" s="47">
        <v>0.65278494199414705</v>
      </c>
      <c r="H460" s="50">
        <v>58.25</v>
      </c>
      <c r="I460" s="76" t="str">
        <f t="shared" si="14"/>
        <v>No</v>
      </c>
      <c r="J460" s="49" t="str">
        <f t="shared" si="15"/>
        <v>No</v>
      </c>
      <c r="K460" s="47">
        <v>9.0202067030496796E-2</v>
      </c>
      <c r="L460" s="50">
        <v>27.019687712152098</v>
      </c>
      <c r="M460" s="47">
        <v>0.13483022731465499</v>
      </c>
      <c r="N460" s="50">
        <v>31.25</v>
      </c>
    </row>
    <row r="461" spans="1:14" x14ac:dyDescent="0.2">
      <c r="A461" s="57" t="s">
        <v>1224</v>
      </c>
      <c r="B461" s="44" t="s">
        <v>1225</v>
      </c>
      <c r="C461" s="45">
        <v>61</v>
      </c>
      <c r="D461" s="46" t="s">
        <v>340</v>
      </c>
      <c r="E461" s="47">
        <v>0.69184043650944405</v>
      </c>
      <c r="F461" s="48">
        <v>79.9049558723693</v>
      </c>
      <c r="G461" s="47">
        <v>0.66323662588491294</v>
      </c>
      <c r="H461" s="50">
        <v>61.25</v>
      </c>
      <c r="I461" s="76" t="str">
        <f t="shared" si="14"/>
        <v>No</v>
      </c>
      <c r="J461" s="49" t="str">
        <f t="shared" si="15"/>
        <v>No</v>
      </c>
      <c r="K461" s="47">
        <v>7.4699908240405996E-2</v>
      </c>
      <c r="L461" s="50">
        <v>2.9871011541072598</v>
      </c>
      <c r="M461" s="47">
        <v>0.128219021132667</v>
      </c>
      <c r="N461" s="50">
        <v>14.5</v>
      </c>
    </row>
    <row r="462" spans="1:14" x14ac:dyDescent="0.2">
      <c r="A462" s="57" t="s">
        <v>1226</v>
      </c>
      <c r="B462" s="44" t="s">
        <v>1227</v>
      </c>
      <c r="C462" s="45">
        <v>61</v>
      </c>
      <c r="D462" s="46" t="s">
        <v>340</v>
      </c>
      <c r="E462" s="47">
        <v>0.641938264689208</v>
      </c>
      <c r="F462" s="48">
        <v>66.870332654446699</v>
      </c>
      <c r="G462" s="47">
        <v>0.63625165985065502</v>
      </c>
      <c r="H462" s="50">
        <v>53</v>
      </c>
      <c r="I462" s="76" t="str">
        <f t="shared" si="14"/>
        <v>No</v>
      </c>
      <c r="J462" s="49" t="str">
        <f t="shared" si="15"/>
        <v>No</v>
      </c>
      <c r="K462" s="47">
        <v>0.13533095345722901</v>
      </c>
      <c r="L462" s="50">
        <v>77.121520706042105</v>
      </c>
      <c r="M462" s="47">
        <v>0.19810139111261801</v>
      </c>
      <c r="N462" s="50">
        <v>72.25</v>
      </c>
    </row>
    <row r="463" spans="1:14" x14ac:dyDescent="0.2">
      <c r="A463" s="57" t="s">
        <v>1228</v>
      </c>
      <c r="B463" s="44" t="s">
        <v>1229</v>
      </c>
      <c r="C463" s="45">
        <v>61</v>
      </c>
      <c r="D463" s="46" t="s">
        <v>340</v>
      </c>
      <c r="E463" s="47">
        <v>0.62920300984431898</v>
      </c>
      <c r="F463" s="48">
        <v>63.543788187372698</v>
      </c>
      <c r="G463" s="47">
        <v>0.63689611131553703</v>
      </c>
      <c r="H463" s="50">
        <v>53.75</v>
      </c>
      <c r="I463" s="76" t="str">
        <f t="shared" si="14"/>
        <v>No</v>
      </c>
      <c r="J463" s="49" t="str">
        <f t="shared" si="15"/>
        <v>No</v>
      </c>
      <c r="K463" s="47">
        <v>0.196006136490498</v>
      </c>
      <c r="L463" s="50">
        <v>88.934147997284498</v>
      </c>
      <c r="M463" s="47">
        <v>0.28072090839947</v>
      </c>
      <c r="N463" s="50">
        <v>87.75</v>
      </c>
    </row>
    <row r="464" spans="1:14" x14ac:dyDescent="0.2">
      <c r="A464" s="57" t="s">
        <v>1230</v>
      </c>
      <c r="B464" s="44" t="s">
        <v>1231</v>
      </c>
      <c r="C464" s="45">
        <v>61</v>
      </c>
      <c r="D464" s="46" t="s">
        <v>340</v>
      </c>
      <c r="E464" s="47">
        <v>0.53151288110362105</v>
      </c>
      <c r="F464" s="48">
        <v>37.270875763747497</v>
      </c>
      <c r="G464" s="47">
        <v>0.54404923782702497</v>
      </c>
      <c r="H464" s="50">
        <v>26.5</v>
      </c>
      <c r="I464" s="76" t="str">
        <f t="shared" si="14"/>
        <v>No</v>
      </c>
      <c r="J464" s="49" t="str">
        <f t="shared" si="15"/>
        <v>No</v>
      </c>
      <c r="K464" s="47">
        <v>9.3894011629042901E-2</v>
      </c>
      <c r="L464" s="50">
        <v>37.881873727087601</v>
      </c>
      <c r="M464" s="47">
        <v>0.21807813476780899</v>
      </c>
      <c r="N464" s="50">
        <v>79.75</v>
      </c>
    </row>
    <row r="465" spans="1:14" x14ac:dyDescent="0.2">
      <c r="A465" s="57" t="s">
        <v>1232</v>
      </c>
      <c r="B465" s="44" t="s">
        <v>1233</v>
      </c>
      <c r="C465" s="45">
        <v>61</v>
      </c>
      <c r="D465" s="46" t="s">
        <v>340</v>
      </c>
      <c r="E465" s="47">
        <v>0.55436666551693903</v>
      </c>
      <c r="F465" s="48">
        <v>45.349626612355699</v>
      </c>
      <c r="G465" s="47">
        <v>0.55232944009388696</v>
      </c>
      <c r="H465" s="50">
        <v>28.75</v>
      </c>
      <c r="I465" s="76" t="str">
        <f t="shared" si="14"/>
        <v>No</v>
      </c>
      <c r="J465" s="49" t="str">
        <f t="shared" si="15"/>
        <v>No</v>
      </c>
      <c r="K465" s="47">
        <v>0.116551508731274</v>
      </c>
      <c r="L465" s="50">
        <v>67.888662593346893</v>
      </c>
      <c r="M465" s="47">
        <v>0.21952413947322799</v>
      </c>
      <c r="N465" s="50">
        <v>80</v>
      </c>
    </row>
    <row r="466" spans="1:14" x14ac:dyDescent="0.2">
      <c r="A466" s="57" t="s">
        <v>1234</v>
      </c>
      <c r="B466" s="44" t="s">
        <v>1235</v>
      </c>
      <c r="C466" s="45">
        <v>61</v>
      </c>
      <c r="D466" s="46" t="s">
        <v>340</v>
      </c>
      <c r="E466" s="47">
        <v>0.53978725778135705</v>
      </c>
      <c r="F466" s="48">
        <v>40.7331975560082</v>
      </c>
      <c r="G466" s="47">
        <v>0.53983465548114595</v>
      </c>
      <c r="H466" s="50">
        <v>24</v>
      </c>
      <c r="I466" s="76" t="str">
        <f t="shared" si="14"/>
        <v>No</v>
      </c>
      <c r="J466" s="49" t="str">
        <f t="shared" si="15"/>
        <v>No</v>
      </c>
      <c r="K466" s="47">
        <v>0.16498469569058</v>
      </c>
      <c r="L466" s="50">
        <v>84.317718940936899</v>
      </c>
      <c r="M466" s="47">
        <v>0.38480177821117201</v>
      </c>
      <c r="N466" s="50">
        <v>93.25</v>
      </c>
    </row>
    <row r="467" spans="1:14" x14ac:dyDescent="0.2">
      <c r="A467" s="57" t="s">
        <v>1236</v>
      </c>
      <c r="B467" s="44" t="s">
        <v>1237</v>
      </c>
      <c r="C467" s="45">
        <v>61</v>
      </c>
      <c r="D467" s="46" t="s">
        <v>340</v>
      </c>
      <c r="E467" s="47">
        <v>0.56856962350887597</v>
      </c>
      <c r="F467" s="48">
        <v>49.490835030549903</v>
      </c>
      <c r="G467" s="47">
        <v>0.57884152592903104</v>
      </c>
      <c r="H467" s="50">
        <v>36.75</v>
      </c>
      <c r="I467" s="76" t="str">
        <f t="shared" si="14"/>
        <v>No</v>
      </c>
      <c r="J467" s="49" t="str">
        <f t="shared" si="15"/>
        <v>No</v>
      </c>
      <c r="K467" s="47">
        <v>9.3816339618279995E-2</v>
      </c>
      <c r="L467" s="50">
        <v>37.4066530889341</v>
      </c>
      <c r="M467" s="47">
        <v>0.25484682877068998</v>
      </c>
      <c r="N467" s="50">
        <v>85</v>
      </c>
    </row>
    <row r="468" spans="1:14" x14ac:dyDescent="0.2">
      <c r="A468" s="57" t="s">
        <v>982</v>
      </c>
      <c r="B468" s="44" t="s">
        <v>1238</v>
      </c>
      <c r="C468" s="45">
        <v>61</v>
      </c>
      <c r="D468" s="46" t="s">
        <v>340</v>
      </c>
      <c r="E468" s="47">
        <v>0.671169677918521</v>
      </c>
      <c r="F468" s="48">
        <v>74.270196877121506</v>
      </c>
      <c r="G468" s="47">
        <v>0.69589621442440397</v>
      </c>
      <c r="H468" s="50">
        <v>73</v>
      </c>
      <c r="I468" s="76" t="str">
        <f t="shared" si="14"/>
        <v>No</v>
      </c>
      <c r="J468" s="49" t="str">
        <f t="shared" si="15"/>
        <v>No</v>
      </c>
      <c r="K468" s="47">
        <v>7.6526732870266304E-2</v>
      </c>
      <c r="L468" s="50">
        <v>3.2586558044806502</v>
      </c>
      <c r="M468" s="47">
        <v>0.20481320034030301</v>
      </c>
      <c r="N468" s="50">
        <v>76.5</v>
      </c>
    </row>
    <row r="469" spans="1:14" x14ac:dyDescent="0.2">
      <c r="A469" s="57" t="s">
        <v>429</v>
      </c>
      <c r="B469" s="44" t="s">
        <v>1239</v>
      </c>
      <c r="C469" s="45">
        <v>61</v>
      </c>
      <c r="D469" s="46" t="s">
        <v>340</v>
      </c>
      <c r="E469" s="47">
        <v>0.64225906771604901</v>
      </c>
      <c r="F469" s="48">
        <v>66.938221317040103</v>
      </c>
      <c r="G469" s="47">
        <v>0.64175809555183605</v>
      </c>
      <c r="H469" s="50">
        <v>55.5</v>
      </c>
      <c r="I469" s="76" t="str">
        <f t="shared" si="14"/>
        <v>No</v>
      </c>
      <c r="J469" s="49" t="str">
        <f t="shared" si="15"/>
        <v>No</v>
      </c>
      <c r="K469" s="47">
        <v>8.2232023822256098E-2</v>
      </c>
      <c r="L469" s="50">
        <v>4.5485403937542399</v>
      </c>
      <c r="M469" s="47">
        <v>0.13453395186609199</v>
      </c>
      <c r="N469" s="50">
        <v>30</v>
      </c>
    </row>
    <row r="470" spans="1:14" x14ac:dyDescent="0.2">
      <c r="A470" s="57" t="s">
        <v>1240</v>
      </c>
      <c r="B470" s="44" t="s">
        <v>1241</v>
      </c>
      <c r="C470" s="45">
        <v>61</v>
      </c>
      <c r="D470" s="46" t="s">
        <v>340</v>
      </c>
      <c r="E470" s="47">
        <v>0.62309032079497695</v>
      </c>
      <c r="F470" s="48">
        <v>62.118126272912399</v>
      </c>
      <c r="G470" s="47">
        <v>0.62256021590107202</v>
      </c>
      <c r="H470" s="50">
        <v>48.25</v>
      </c>
      <c r="I470" s="76" t="str">
        <f t="shared" si="14"/>
        <v>No</v>
      </c>
      <c r="J470" s="49" t="str">
        <f t="shared" si="15"/>
        <v>No</v>
      </c>
      <c r="K470" s="47">
        <v>1.1315531155247501E-2</v>
      </c>
      <c r="L470" s="50">
        <v>0.40733197556008099</v>
      </c>
      <c r="M470" s="47">
        <v>9.2086886257525605E-2</v>
      </c>
      <c r="N470" s="50">
        <v>3</v>
      </c>
    </row>
    <row r="471" spans="1:14" x14ac:dyDescent="0.2">
      <c r="A471" s="57" t="s">
        <v>1242</v>
      </c>
      <c r="B471" s="44" t="s">
        <v>1243</v>
      </c>
      <c r="C471" s="45">
        <v>61</v>
      </c>
      <c r="D471" s="46" t="s">
        <v>340</v>
      </c>
      <c r="E471" s="47">
        <v>0.66042499476362604</v>
      </c>
      <c r="F471" s="48">
        <v>71.283095723014299</v>
      </c>
      <c r="G471" s="47">
        <v>0.663075126444299</v>
      </c>
      <c r="H471" s="50">
        <v>61</v>
      </c>
      <c r="I471" s="76" t="str">
        <f t="shared" si="14"/>
        <v>No</v>
      </c>
      <c r="J471" s="49" t="str">
        <f t="shared" si="15"/>
        <v>No</v>
      </c>
      <c r="K471" s="47">
        <v>0.10249847568790101</v>
      </c>
      <c r="L471" s="50">
        <v>53.428377460964001</v>
      </c>
      <c r="M471" s="47">
        <v>0.14930673940380401</v>
      </c>
      <c r="N471" s="50">
        <v>51.5</v>
      </c>
    </row>
    <row r="472" spans="1:14" x14ac:dyDescent="0.2">
      <c r="A472" s="57" t="s">
        <v>1244</v>
      </c>
      <c r="B472" s="44" t="s">
        <v>1245</v>
      </c>
      <c r="C472" s="45">
        <v>61</v>
      </c>
      <c r="D472" s="46" t="s">
        <v>340</v>
      </c>
      <c r="E472" s="47">
        <v>0.63560759292473001</v>
      </c>
      <c r="F472" s="48">
        <v>65.241004752206393</v>
      </c>
      <c r="G472" s="47">
        <v>0.64950390239121403</v>
      </c>
      <c r="H472" s="50">
        <v>57.5</v>
      </c>
      <c r="I472" s="76" t="str">
        <f t="shared" si="14"/>
        <v>No</v>
      </c>
      <c r="J472" s="49" t="str">
        <f t="shared" si="15"/>
        <v>No</v>
      </c>
      <c r="K472" s="47">
        <v>7.3503984786203805E-2</v>
      </c>
      <c r="L472" s="50">
        <v>2.8513238289205698</v>
      </c>
      <c r="M472" s="47">
        <v>0.12218408489450699</v>
      </c>
      <c r="N472" s="50">
        <v>6.25</v>
      </c>
    </row>
    <row r="473" spans="1:14" x14ac:dyDescent="0.2">
      <c r="A473" s="57" t="s">
        <v>1246</v>
      </c>
      <c r="B473" s="44" t="s">
        <v>1247</v>
      </c>
      <c r="C473" s="45">
        <v>61</v>
      </c>
      <c r="D473" s="46" t="s">
        <v>340</v>
      </c>
      <c r="E473" s="47">
        <v>0.62963510552381496</v>
      </c>
      <c r="F473" s="48">
        <v>63.611676849966102</v>
      </c>
      <c r="G473" s="47">
        <v>0.63886683291914004</v>
      </c>
      <c r="H473" s="50">
        <v>54.25</v>
      </c>
      <c r="I473" s="76" t="str">
        <f t="shared" si="14"/>
        <v>No</v>
      </c>
      <c r="J473" s="49" t="str">
        <f t="shared" si="15"/>
        <v>No</v>
      </c>
      <c r="K473" s="47">
        <v>9.5342598459589104E-2</v>
      </c>
      <c r="L473" s="50">
        <v>41.072640868974901</v>
      </c>
      <c r="M473" s="47">
        <v>0.15573925996370599</v>
      </c>
      <c r="N473" s="50">
        <v>56.25</v>
      </c>
    </row>
    <row r="474" spans="1:14" x14ac:dyDescent="0.2">
      <c r="A474" s="57" t="s">
        <v>1248</v>
      </c>
      <c r="B474" s="44" t="s">
        <v>1249</v>
      </c>
      <c r="C474" s="45">
        <v>61</v>
      </c>
      <c r="D474" s="46" t="s">
        <v>340</v>
      </c>
      <c r="E474" s="47">
        <v>0.63276350949043902</v>
      </c>
      <c r="F474" s="48">
        <v>64.630006788866297</v>
      </c>
      <c r="G474" s="47">
        <v>0.67041700275113203</v>
      </c>
      <c r="H474" s="50">
        <v>63.5</v>
      </c>
      <c r="I474" s="76" t="str">
        <f t="shared" si="14"/>
        <v>No</v>
      </c>
      <c r="J474" s="49" t="str">
        <f t="shared" si="15"/>
        <v>No</v>
      </c>
      <c r="K474" s="47">
        <v>9.0394233458856599E-3</v>
      </c>
      <c r="L474" s="50">
        <v>0.203665987780041</v>
      </c>
      <c r="M474" s="47">
        <v>1.8550092790247399E-2</v>
      </c>
      <c r="N474" s="50">
        <v>0.5</v>
      </c>
    </row>
    <row r="475" spans="1:14" x14ac:dyDescent="0.2">
      <c r="A475" s="147" t="s">
        <v>1250</v>
      </c>
      <c r="B475" s="44" t="s">
        <v>1251</v>
      </c>
      <c r="C475" s="45">
        <v>61</v>
      </c>
      <c r="D475" s="46" t="s">
        <v>340</v>
      </c>
      <c r="E475" s="47">
        <v>0.70202427213496799</v>
      </c>
      <c r="F475" s="48">
        <v>83.163611676849996</v>
      </c>
      <c r="G475" s="47">
        <v>0.70714220812365602</v>
      </c>
      <c r="H475" s="50">
        <v>76.25</v>
      </c>
      <c r="I475" s="76" t="str">
        <f t="shared" si="14"/>
        <v>No</v>
      </c>
      <c r="J475" s="49" t="str">
        <f t="shared" si="15"/>
        <v>Yes</v>
      </c>
      <c r="K475" s="47">
        <v>2.3968976936006699E-2</v>
      </c>
      <c r="L475" s="50">
        <v>0.95044127630685704</v>
      </c>
      <c r="M475" s="47">
        <v>3.9657839567051399E-2</v>
      </c>
      <c r="N475" s="50">
        <v>1</v>
      </c>
    </row>
    <row r="476" spans="1:14" x14ac:dyDescent="0.2">
      <c r="A476" s="57" t="s">
        <v>1252</v>
      </c>
      <c r="B476" s="44" t="s">
        <v>1253</v>
      </c>
      <c r="C476" s="45">
        <v>61</v>
      </c>
      <c r="D476" s="46" t="s">
        <v>340</v>
      </c>
      <c r="E476" s="47">
        <v>0.58556433891132997</v>
      </c>
      <c r="F476" s="48">
        <v>54.175152749490799</v>
      </c>
      <c r="G476" s="47">
        <v>0.57634570279321395</v>
      </c>
      <c r="H476" s="50">
        <v>35.25</v>
      </c>
      <c r="I476" s="76" t="str">
        <f t="shared" si="14"/>
        <v>No</v>
      </c>
      <c r="J476" s="49" t="str">
        <f t="shared" si="15"/>
        <v>No</v>
      </c>
      <c r="K476" s="47">
        <v>0.13094834105603601</v>
      </c>
      <c r="L476" s="50">
        <v>75.4921928038018</v>
      </c>
      <c r="M476" s="47">
        <v>0.18744483181163901</v>
      </c>
      <c r="N476" s="50">
        <v>69.25</v>
      </c>
    </row>
    <row r="477" spans="1:14" x14ac:dyDescent="0.2">
      <c r="A477" s="57" t="s">
        <v>1254</v>
      </c>
      <c r="B477" s="44" t="s">
        <v>1255</v>
      </c>
      <c r="C477" s="45">
        <v>61</v>
      </c>
      <c r="D477" s="46" t="s">
        <v>340</v>
      </c>
      <c r="E477" s="47">
        <v>0.64714858800474995</v>
      </c>
      <c r="F477" s="48">
        <v>67.956551255940298</v>
      </c>
      <c r="G477" s="47">
        <v>0.66694708751744503</v>
      </c>
      <c r="H477" s="50">
        <v>62.5</v>
      </c>
      <c r="I477" s="76" t="str">
        <f t="shared" si="14"/>
        <v>No</v>
      </c>
      <c r="J477" s="49" t="str">
        <f t="shared" si="15"/>
        <v>No</v>
      </c>
      <c r="K477" s="47">
        <v>9.6354726635984503E-2</v>
      </c>
      <c r="L477" s="50">
        <v>42.769857433808603</v>
      </c>
      <c r="M477" s="47">
        <v>0.14467692283864</v>
      </c>
      <c r="N477" s="50">
        <v>46</v>
      </c>
    </row>
    <row r="478" spans="1:14" x14ac:dyDescent="0.2">
      <c r="A478" s="147" t="s">
        <v>1256</v>
      </c>
      <c r="B478" s="44" t="s">
        <v>1257</v>
      </c>
      <c r="C478" s="45">
        <v>61</v>
      </c>
      <c r="D478" s="46" t="s">
        <v>340</v>
      </c>
      <c r="E478" s="47">
        <v>0.754914243635045</v>
      </c>
      <c r="F478" s="48">
        <v>88.934147997284498</v>
      </c>
      <c r="G478" s="47">
        <v>0.79849250838277996</v>
      </c>
      <c r="H478" s="50">
        <v>93</v>
      </c>
      <c r="I478" s="76" t="str">
        <f t="shared" si="14"/>
        <v>No</v>
      </c>
      <c r="J478" s="49" t="str">
        <f t="shared" si="15"/>
        <v>Yes</v>
      </c>
      <c r="K478" s="47">
        <v>1.61492504002449E-2</v>
      </c>
      <c r="L478" s="50">
        <v>0.61099796334012202</v>
      </c>
      <c r="M478" s="47">
        <v>2.41312421227372E-2</v>
      </c>
      <c r="N478" s="50">
        <v>0.75</v>
      </c>
    </row>
    <row r="479" spans="1:14" x14ac:dyDescent="0.2">
      <c r="A479" s="57" t="s">
        <v>1258</v>
      </c>
      <c r="B479" s="44" t="s">
        <v>1259</v>
      </c>
      <c r="C479" s="45">
        <v>61</v>
      </c>
      <c r="D479" s="46" t="s">
        <v>340</v>
      </c>
      <c r="E479" s="47">
        <v>0.649506740151227</v>
      </c>
      <c r="F479" s="48">
        <v>68.295994568907005</v>
      </c>
      <c r="G479" s="47">
        <v>0.65888911961302898</v>
      </c>
      <c r="H479" s="50">
        <v>59.75</v>
      </c>
      <c r="I479" s="76" t="str">
        <f t="shared" si="14"/>
        <v>No</v>
      </c>
      <c r="J479" s="49" t="str">
        <f t="shared" si="15"/>
        <v>No</v>
      </c>
      <c r="K479" s="47">
        <v>0.11622344382949901</v>
      </c>
      <c r="L479" s="50">
        <v>67.277664630006797</v>
      </c>
      <c r="M479" s="47">
        <v>0.17694678356166099</v>
      </c>
      <c r="N479" s="50">
        <v>66.25</v>
      </c>
    </row>
    <row r="480" spans="1:14" x14ac:dyDescent="0.2">
      <c r="A480" s="57" t="s">
        <v>1260</v>
      </c>
      <c r="B480" s="44" t="s">
        <v>1261</v>
      </c>
      <c r="C480" s="45">
        <v>61</v>
      </c>
      <c r="D480" s="46" t="s">
        <v>340</v>
      </c>
      <c r="E480" s="47">
        <v>0.67231741181729698</v>
      </c>
      <c r="F480" s="48">
        <v>74.6096401900883</v>
      </c>
      <c r="G480" s="47">
        <v>0.68590246960638501</v>
      </c>
      <c r="H480" s="50">
        <v>68</v>
      </c>
      <c r="I480" s="76" t="str">
        <f t="shared" si="14"/>
        <v>No</v>
      </c>
      <c r="J480" s="49" t="str">
        <f t="shared" si="15"/>
        <v>No</v>
      </c>
      <c r="K480" s="47">
        <v>0.101068193276849</v>
      </c>
      <c r="L480" s="50">
        <v>52.138492871690403</v>
      </c>
      <c r="M480" s="47">
        <v>0.15353151204923501</v>
      </c>
      <c r="N480" s="50">
        <v>55.25</v>
      </c>
    </row>
    <row r="481" spans="1:14" x14ac:dyDescent="0.2">
      <c r="A481" s="57" t="s">
        <v>1262</v>
      </c>
      <c r="B481" s="44" t="s">
        <v>1263</v>
      </c>
      <c r="C481" s="45">
        <v>61</v>
      </c>
      <c r="D481" s="46" t="s">
        <v>340</v>
      </c>
      <c r="E481" s="47">
        <v>0.69321193542441695</v>
      </c>
      <c r="F481" s="48">
        <v>80.176510522742703</v>
      </c>
      <c r="G481" s="47">
        <v>0.69190144170347201</v>
      </c>
      <c r="H481" s="50">
        <v>70.75</v>
      </c>
      <c r="I481" s="76" t="str">
        <f t="shared" si="14"/>
        <v>No</v>
      </c>
      <c r="J481" s="49" t="str">
        <f t="shared" si="15"/>
        <v>No</v>
      </c>
      <c r="K481" s="47">
        <v>8.9571566566981495E-2</v>
      </c>
      <c r="L481" s="50">
        <v>25.1188051595384</v>
      </c>
      <c r="M481" s="47">
        <v>0.129047365977385</v>
      </c>
      <c r="N481" s="50">
        <v>18</v>
      </c>
    </row>
    <row r="482" spans="1:14" x14ac:dyDescent="0.2">
      <c r="A482" s="57" t="s">
        <v>1264</v>
      </c>
      <c r="B482" s="44" t="s">
        <v>1265</v>
      </c>
      <c r="C482" s="45">
        <v>61</v>
      </c>
      <c r="D482" s="46" t="s">
        <v>340</v>
      </c>
      <c r="E482" s="47">
        <v>0.67664087627387004</v>
      </c>
      <c r="F482" s="48">
        <v>76.035302104548506</v>
      </c>
      <c r="G482" s="47">
        <v>0.66901786306397804</v>
      </c>
      <c r="H482" s="50">
        <v>63.25</v>
      </c>
      <c r="I482" s="76" t="str">
        <f t="shared" si="14"/>
        <v>No</v>
      </c>
      <c r="J482" s="49" t="str">
        <f t="shared" si="15"/>
        <v>No</v>
      </c>
      <c r="K482" s="47">
        <v>0.144664993502335</v>
      </c>
      <c r="L482" s="50">
        <v>80.040733197555994</v>
      </c>
      <c r="M482" s="47">
        <v>0.205233734544469</v>
      </c>
      <c r="N482" s="50">
        <v>76.75</v>
      </c>
    </row>
    <row r="483" spans="1:14" x14ac:dyDescent="0.2">
      <c r="A483" s="57" t="s">
        <v>1266</v>
      </c>
      <c r="B483" s="44" t="s">
        <v>1267</v>
      </c>
      <c r="C483" s="45">
        <v>61</v>
      </c>
      <c r="D483" s="46" t="s">
        <v>340</v>
      </c>
      <c r="E483" s="47">
        <v>0.602330527852182</v>
      </c>
      <c r="F483" s="48">
        <v>57.705363204344899</v>
      </c>
      <c r="G483" s="47">
        <v>0.62438427781338102</v>
      </c>
      <c r="H483" s="50">
        <v>49</v>
      </c>
      <c r="I483" s="76" t="str">
        <f t="shared" si="14"/>
        <v>No</v>
      </c>
      <c r="J483" s="49" t="str">
        <f t="shared" si="15"/>
        <v>No</v>
      </c>
      <c r="K483" s="47">
        <v>8.6987470806770301E-2</v>
      </c>
      <c r="L483" s="50">
        <v>17.786829599456901</v>
      </c>
      <c r="M483" s="47">
        <v>0.16574463477926901</v>
      </c>
      <c r="N483" s="50">
        <v>60.25</v>
      </c>
    </row>
    <row r="484" spans="1:14" x14ac:dyDescent="0.2">
      <c r="A484" s="57" t="s">
        <v>1268</v>
      </c>
      <c r="B484" s="44" t="s">
        <v>1269</v>
      </c>
      <c r="C484" s="45">
        <v>61</v>
      </c>
      <c r="D484" s="46" t="s">
        <v>340</v>
      </c>
      <c r="E484" s="47">
        <v>0.59764006005936499</v>
      </c>
      <c r="F484" s="48">
        <v>56.211812627291202</v>
      </c>
      <c r="G484" s="47">
        <v>0.60906033255485903</v>
      </c>
      <c r="H484" s="50">
        <v>44</v>
      </c>
      <c r="I484" s="76" t="str">
        <f t="shared" si="14"/>
        <v>No</v>
      </c>
      <c r="J484" s="49" t="str">
        <f t="shared" si="15"/>
        <v>No</v>
      </c>
      <c r="K484" s="47">
        <v>9.5178112787114202E-2</v>
      </c>
      <c r="L484" s="50">
        <v>40.868974881194802</v>
      </c>
      <c r="M484" s="47">
        <v>0.200274873322768</v>
      </c>
      <c r="N484" s="50">
        <v>73.25</v>
      </c>
    </row>
    <row r="485" spans="1:14" x14ac:dyDescent="0.2">
      <c r="A485" s="57" t="s">
        <v>1270</v>
      </c>
      <c r="B485" s="44" t="s">
        <v>1271</v>
      </c>
      <c r="C485" s="45">
        <v>61</v>
      </c>
      <c r="D485" s="46" t="s">
        <v>340</v>
      </c>
      <c r="E485" s="47">
        <v>0.55620010669008602</v>
      </c>
      <c r="F485" s="48">
        <v>46.164290563475902</v>
      </c>
      <c r="G485" s="47">
        <v>0.54519379672873303</v>
      </c>
      <c r="H485" s="50">
        <v>27.25</v>
      </c>
      <c r="I485" s="76" t="str">
        <f t="shared" si="14"/>
        <v>No</v>
      </c>
      <c r="J485" s="49" t="str">
        <f t="shared" si="15"/>
        <v>No</v>
      </c>
      <c r="K485" s="47">
        <v>0.32979408428041401</v>
      </c>
      <c r="L485" s="50">
        <v>96.605566870332694</v>
      </c>
      <c r="M485" s="47">
        <v>0.468977739973789</v>
      </c>
      <c r="N485" s="50">
        <v>96.75</v>
      </c>
    </row>
    <row r="486" spans="1:14" x14ac:dyDescent="0.2">
      <c r="A486" s="57" t="s">
        <v>405</v>
      </c>
      <c r="B486" s="44" t="s">
        <v>1272</v>
      </c>
      <c r="C486" s="45">
        <v>61</v>
      </c>
      <c r="D486" s="46" t="s">
        <v>340</v>
      </c>
      <c r="E486" s="47">
        <v>0.64231687667871196</v>
      </c>
      <c r="F486" s="48">
        <v>67.073998642226798</v>
      </c>
      <c r="G486" s="47">
        <v>0.62922117820577805</v>
      </c>
      <c r="H486" s="50">
        <v>51.25</v>
      </c>
      <c r="I486" s="76" t="str">
        <f t="shared" si="14"/>
        <v>No</v>
      </c>
      <c r="J486" s="49" t="str">
        <f t="shared" si="15"/>
        <v>No</v>
      </c>
      <c r="K486" s="47">
        <v>0.14205235117819401</v>
      </c>
      <c r="L486" s="50">
        <v>79.158180583842494</v>
      </c>
      <c r="M486" s="47">
        <v>0.195738908971471</v>
      </c>
      <c r="N486" s="50">
        <v>71.5</v>
      </c>
    </row>
    <row r="487" spans="1:14" x14ac:dyDescent="0.2">
      <c r="A487" s="57" t="s">
        <v>457</v>
      </c>
      <c r="B487" s="44" t="s">
        <v>1273</v>
      </c>
      <c r="C487" s="45">
        <v>61</v>
      </c>
      <c r="D487" s="46" t="s">
        <v>340</v>
      </c>
      <c r="E487" s="47">
        <v>0.60105132003584605</v>
      </c>
      <c r="F487" s="48">
        <v>57.433808553971502</v>
      </c>
      <c r="G487" s="47">
        <v>0.59547940097040797</v>
      </c>
      <c r="H487" s="50">
        <v>41.25</v>
      </c>
      <c r="I487" s="76" t="str">
        <f t="shared" si="14"/>
        <v>No</v>
      </c>
      <c r="J487" s="49" t="str">
        <f t="shared" si="15"/>
        <v>No</v>
      </c>
      <c r="K487" s="47">
        <v>0.15920043991660601</v>
      </c>
      <c r="L487" s="50">
        <v>83.095723014256606</v>
      </c>
      <c r="M487" s="47">
        <v>0.21196503935841801</v>
      </c>
      <c r="N487" s="50">
        <v>78.5</v>
      </c>
    </row>
    <row r="488" spans="1:14" x14ac:dyDescent="0.2">
      <c r="A488" s="57" t="s">
        <v>1274</v>
      </c>
      <c r="B488" s="44" t="s">
        <v>1275</v>
      </c>
      <c r="C488" s="45">
        <v>61</v>
      </c>
      <c r="D488" s="46" t="s">
        <v>340</v>
      </c>
      <c r="E488" s="47">
        <v>0.74441928330721796</v>
      </c>
      <c r="F488" s="48">
        <v>88.594704684317705</v>
      </c>
      <c r="G488" s="47">
        <v>0.55513253577600197</v>
      </c>
      <c r="H488" s="50">
        <v>29.25</v>
      </c>
      <c r="I488" s="76" t="str">
        <f t="shared" si="14"/>
        <v>No</v>
      </c>
      <c r="J488" s="49" t="str">
        <f t="shared" si="15"/>
        <v>No</v>
      </c>
      <c r="K488" s="47">
        <v>0.32532210007617501</v>
      </c>
      <c r="L488" s="50">
        <v>96.266123557365901</v>
      </c>
      <c r="M488" s="47">
        <v>0.48176074320242102</v>
      </c>
      <c r="N488" s="50">
        <v>97.5</v>
      </c>
    </row>
    <row r="489" spans="1:14" x14ac:dyDescent="0.2">
      <c r="A489" s="57" t="s">
        <v>1276</v>
      </c>
      <c r="B489" s="44" t="s">
        <v>1277</v>
      </c>
      <c r="C489" s="45">
        <v>61</v>
      </c>
      <c r="D489" s="46" t="s">
        <v>340</v>
      </c>
      <c r="E489" s="47">
        <v>0.63374587716977304</v>
      </c>
      <c r="F489" s="48">
        <v>64.833672776646296</v>
      </c>
      <c r="G489" s="47">
        <v>0.64868968218715395</v>
      </c>
      <c r="H489" s="50">
        <v>57.25</v>
      </c>
      <c r="I489" s="76" t="str">
        <f t="shared" si="14"/>
        <v>No</v>
      </c>
      <c r="J489" s="49" t="str">
        <f t="shared" si="15"/>
        <v>No</v>
      </c>
      <c r="K489" s="47">
        <v>0.131978817857339</v>
      </c>
      <c r="L489" s="50">
        <v>75.763747454175203</v>
      </c>
      <c r="M489" s="47">
        <v>0.182422591625371</v>
      </c>
      <c r="N489" s="50">
        <v>67.75</v>
      </c>
    </row>
    <row r="490" spans="1:14" x14ac:dyDescent="0.2">
      <c r="A490" s="57" t="s">
        <v>1278</v>
      </c>
      <c r="B490" s="44" t="s">
        <v>1279</v>
      </c>
      <c r="C490" s="45">
        <v>61</v>
      </c>
      <c r="D490" s="46" t="s">
        <v>340</v>
      </c>
      <c r="E490" s="47">
        <v>0.61044159463381997</v>
      </c>
      <c r="F490" s="48">
        <v>58.927359131025099</v>
      </c>
      <c r="G490" s="47">
        <v>0.61637902784885501</v>
      </c>
      <c r="H490" s="50">
        <v>46.25</v>
      </c>
      <c r="I490" s="76" t="str">
        <f t="shared" si="14"/>
        <v>No</v>
      </c>
      <c r="J490" s="49" t="str">
        <f t="shared" si="15"/>
        <v>No</v>
      </c>
      <c r="K490" s="47">
        <v>0.14947337942038899</v>
      </c>
      <c r="L490" s="50">
        <v>81.194840461642897</v>
      </c>
      <c r="M490" s="47">
        <v>0.20634007423807199</v>
      </c>
      <c r="N490" s="50">
        <v>77.25</v>
      </c>
    </row>
    <row r="491" spans="1:14" x14ac:dyDescent="0.2">
      <c r="A491" s="57" t="s">
        <v>1280</v>
      </c>
      <c r="B491" s="44" t="s">
        <v>1281</v>
      </c>
      <c r="C491" s="45">
        <v>61</v>
      </c>
      <c r="D491" s="46" t="s">
        <v>340</v>
      </c>
      <c r="E491" s="47">
        <v>0.55456453041521203</v>
      </c>
      <c r="F491" s="48">
        <v>45.485403937542401</v>
      </c>
      <c r="G491" s="47">
        <v>0.55542278777510901</v>
      </c>
      <c r="H491" s="50">
        <v>29.5</v>
      </c>
      <c r="I491" s="76" t="str">
        <f t="shared" si="14"/>
        <v>No</v>
      </c>
      <c r="J491" s="49" t="str">
        <f t="shared" si="15"/>
        <v>No</v>
      </c>
      <c r="K491" s="47">
        <v>0.18044473803342001</v>
      </c>
      <c r="L491" s="50">
        <v>86.490156143923997</v>
      </c>
      <c r="M491" s="47">
        <v>0.250456705978505</v>
      </c>
      <c r="N491" s="50">
        <v>84.5</v>
      </c>
    </row>
    <row r="492" spans="1:14" x14ac:dyDescent="0.2">
      <c r="A492" s="57" t="s">
        <v>1282</v>
      </c>
      <c r="B492" s="44" t="s">
        <v>1283</v>
      </c>
      <c r="C492" s="45">
        <v>61</v>
      </c>
      <c r="D492" s="46" t="s">
        <v>340</v>
      </c>
      <c r="E492" s="47">
        <v>0.52880435372197898</v>
      </c>
      <c r="F492" s="48">
        <v>36.048879837067197</v>
      </c>
      <c r="G492" s="47">
        <v>0.55095537119996196</v>
      </c>
      <c r="H492" s="50">
        <v>28.25</v>
      </c>
      <c r="I492" s="76" t="str">
        <f t="shared" si="14"/>
        <v>No</v>
      </c>
      <c r="J492" s="49" t="str">
        <f t="shared" si="15"/>
        <v>No</v>
      </c>
      <c r="K492" s="47">
        <v>0.14086164418924199</v>
      </c>
      <c r="L492" s="50">
        <v>78.682959945689106</v>
      </c>
      <c r="M492" s="47">
        <v>0.201832700039621</v>
      </c>
      <c r="N492" s="50">
        <v>74.25</v>
      </c>
    </row>
    <row r="493" spans="1:14" x14ac:dyDescent="0.2">
      <c r="A493" s="57" t="s">
        <v>1284</v>
      </c>
      <c r="B493" s="44" t="s">
        <v>1285</v>
      </c>
      <c r="C493" s="45">
        <v>61</v>
      </c>
      <c r="D493" s="46" t="s">
        <v>340</v>
      </c>
      <c r="E493" s="47">
        <v>0.52337015126317299</v>
      </c>
      <c r="F493" s="48">
        <v>33.197556008146599</v>
      </c>
      <c r="G493" s="47">
        <v>0.46484872540942002</v>
      </c>
      <c r="H493" s="50">
        <v>10.25</v>
      </c>
      <c r="I493" s="76" t="str">
        <f t="shared" si="14"/>
        <v>No</v>
      </c>
      <c r="J493" s="49" t="str">
        <f t="shared" si="15"/>
        <v>No</v>
      </c>
      <c r="K493" s="47">
        <v>0.235491046232397</v>
      </c>
      <c r="L493" s="50">
        <v>91.446028513238304</v>
      </c>
      <c r="M493" s="47">
        <v>0.33867990964021399</v>
      </c>
      <c r="N493" s="50">
        <v>91.5</v>
      </c>
    </row>
    <row r="494" spans="1:14" x14ac:dyDescent="0.2">
      <c r="A494" s="57" t="s">
        <v>1286</v>
      </c>
      <c r="B494" s="44" t="s">
        <v>1287</v>
      </c>
      <c r="C494" s="45">
        <v>61</v>
      </c>
      <c r="D494" s="46" t="s">
        <v>340</v>
      </c>
      <c r="E494" s="47">
        <v>0.53408271554405395</v>
      </c>
      <c r="F494" s="48">
        <v>38.153428377460997</v>
      </c>
      <c r="G494" s="47">
        <v>0.56311958875476498</v>
      </c>
      <c r="H494" s="50">
        <v>30.5</v>
      </c>
      <c r="I494" s="76" t="str">
        <f t="shared" si="14"/>
        <v>No</v>
      </c>
      <c r="J494" s="49" t="str">
        <f t="shared" si="15"/>
        <v>No</v>
      </c>
      <c r="K494" s="47">
        <v>0.145890784178799</v>
      </c>
      <c r="L494" s="50">
        <v>80.244399185336107</v>
      </c>
      <c r="M494" s="47">
        <v>0.227215809588072</v>
      </c>
      <c r="N494" s="50">
        <v>81.75</v>
      </c>
    </row>
    <row r="495" spans="1:14" x14ac:dyDescent="0.2">
      <c r="A495" s="57" t="s">
        <v>1288</v>
      </c>
      <c r="B495" s="44" t="s">
        <v>1289</v>
      </c>
      <c r="C495" s="45">
        <v>61</v>
      </c>
      <c r="D495" s="46" t="s">
        <v>340</v>
      </c>
      <c r="E495" s="47">
        <v>0.530217498062863</v>
      </c>
      <c r="F495" s="48">
        <v>36.795655125594003</v>
      </c>
      <c r="G495" s="47">
        <v>0.53839556524487997</v>
      </c>
      <c r="H495" s="50">
        <v>23.25</v>
      </c>
      <c r="I495" s="76" t="str">
        <f t="shared" si="14"/>
        <v>No</v>
      </c>
      <c r="J495" s="49" t="str">
        <f t="shared" si="15"/>
        <v>No</v>
      </c>
      <c r="K495" s="47">
        <v>0.15325075107546701</v>
      </c>
      <c r="L495" s="50">
        <v>81.941615750169703</v>
      </c>
      <c r="M495" s="47">
        <v>0.21112383160814499</v>
      </c>
      <c r="N495" s="50">
        <v>78.25</v>
      </c>
    </row>
    <row r="496" spans="1:14" x14ac:dyDescent="0.2">
      <c r="A496" s="57" t="s">
        <v>1290</v>
      </c>
      <c r="B496" s="44" t="s">
        <v>1291</v>
      </c>
      <c r="C496" s="45">
        <v>61</v>
      </c>
      <c r="D496" s="46" t="s">
        <v>340</v>
      </c>
      <c r="E496" s="47">
        <v>0.29237772788323302</v>
      </c>
      <c r="F496" s="48">
        <v>0.74677528852681596</v>
      </c>
      <c r="G496" s="47">
        <v>0.312952308417839</v>
      </c>
      <c r="H496" s="50">
        <v>1</v>
      </c>
      <c r="I496" s="76" t="str">
        <f t="shared" si="14"/>
        <v>No</v>
      </c>
      <c r="J496" s="49" t="str">
        <f t="shared" si="15"/>
        <v>No</v>
      </c>
      <c r="K496" s="47">
        <v>0.15907773681003301</v>
      </c>
      <c r="L496" s="50">
        <v>83.027834351663302</v>
      </c>
      <c r="M496" s="47">
        <v>0.23916872107024201</v>
      </c>
      <c r="N496" s="50">
        <v>83.5</v>
      </c>
    </row>
    <row r="497" spans="1:14" x14ac:dyDescent="0.2">
      <c r="A497" s="57" t="s">
        <v>1292</v>
      </c>
      <c r="B497" s="44" t="s">
        <v>1293</v>
      </c>
      <c r="C497" s="45">
        <v>61</v>
      </c>
      <c r="D497" s="46" t="s">
        <v>340</v>
      </c>
      <c r="E497" s="47">
        <v>0.46289318028205001</v>
      </c>
      <c r="F497" s="48">
        <v>11.4052953156823</v>
      </c>
      <c r="G497" s="47">
        <v>0.487483726781964</v>
      </c>
      <c r="H497" s="50">
        <v>12.75</v>
      </c>
      <c r="I497" s="76" t="str">
        <f t="shared" si="14"/>
        <v>No</v>
      </c>
      <c r="J497" s="49" t="str">
        <f t="shared" si="15"/>
        <v>No</v>
      </c>
      <c r="K497" s="47">
        <v>0.19523197712632001</v>
      </c>
      <c r="L497" s="50">
        <v>88.594704684317705</v>
      </c>
      <c r="M497" s="47">
        <v>0.26700436561164298</v>
      </c>
      <c r="N497" s="50">
        <v>86.5</v>
      </c>
    </row>
    <row r="498" spans="1:14" x14ac:dyDescent="0.2">
      <c r="A498" s="57" t="s">
        <v>1182</v>
      </c>
      <c r="B498" s="44" t="s">
        <v>1294</v>
      </c>
      <c r="C498" s="45">
        <v>61</v>
      </c>
      <c r="D498" s="46" t="s">
        <v>340</v>
      </c>
      <c r="E498" s="47">
        <v>0.57270886473195404</v>
      </c>
      <c r="F498" s="48">
        <v>50.7807196198235</v>
      </c>
      <c r="G498" s="47">
        <v>0.60470063444475597</v>
      </c>
      <c r="H498" s="50">
        <v>42.5</v>
      </c>
      <c r="I498" s="76" t="str">
        <f t="shared" si="14"/>
        <v>No</v>
      </c>
      <c r="J498" s="49" t="str">
        <f t="shared" si="15"/>
        <v>No</v>
      </c>
      <c r="K498" s="47">
        <v>0.14702038358841499</v>
      </c>
      <c r="L498" s="50">
        <v>80.651731160896105</v>
      </c>
      <c r="M498" s="47">
        <v>0.194810724432423</v>
      </c>
      <c r="N498" s="50">
        <v>71.25</v>
      </c>
    </row>
    <row r="499" spans="1:14" x14ac:dyDescent="0.2">
      <c r="A499" s="57" t="s">
        <v>1295</v>
      </c>
      <c r="B499" s="44" t="s">
        <v>1296</v>
      </c>
      <c r="C499" s="45">
        <v>61</v>
      </c>
      <c r="D499" s="46" t="s">
        <v>340</v>
      </c>
      <c r="E499" s="47">
        <v>0.39438438702556</v>
      </c>
      <c r="F499" s="48">
        <v>3.1228784792939601</v>
      </c>
      <c r="G499" s="47">
        <v>0.40077875475569802</v>
      </c>
      <c r="H499" s="50">
        <v>3.25</v>
      </c>
      <c r="I499" s="76" t="str">
        <f t="shared" si="14"/>
        <v>No</v>
      </c>
      <c r="J499" s="49" t="str">
        <f t="shared" si="15"/>
        <v>No</v>
      </c>
      <c r="K499" s="47">
        <v>0.15874034737453699</v>
      </c>
      <c r="L499" s="50">
        <v>82.959945689069897</v>
      </c>
      <c r="M499" s="47">
        <v>0.21724313904390199</v>
      </c>
      <c r="N499" s="50">
        <v>79.5</v>
      </c>
    </row>
    <row r="500" spans="1:14" x14ac:dyDescent="0.2">
      <c r="A500" s="57" t="s">
        <v>1297</v>
      </c>
      <c r="B500" s="44" t="s">
        <v>1298</v>
      </c>
      <c r="C500" s="45">
        <v>61</v>
      </c>
      <c r="D500" s="46" t="s">
        <v>340</v>
      </c>
      <c r="E500" s="47">
        <v>0.53486520947400196</v>
      </c>
      <c r="F500" s="48">
        <v>38.492871690427698</v>
      </c>
      <c r="G500" s="47">
        <v>0.52706834323690299</v>
      </c>
      <c r="H500" s="50">
        <v>20.25</v>
      </c>
      <c r="I500" s="76" t="str">
        <f t="shared" si="14"/>
        <v>No</v>
      </c>
      <c r="J500" s="49" t="str">
        <f t="shared" si="15"/>
        <v>No</v>
      </c>
      <c r="K500" s="47">
        <v>0.1218633682169</v>
      </c>
      <c r="L500" s="50">
        <v>71.418873048200993</v>
      </c>
      <c r="M500" s="47">
        <v>0.185739089526097</v>
      </c>
      <c r="N500" s="50">
        <v>69</v>
      </c>
    </row>
    <row r="501" spans="1:14" x14ac:dyDescent="0.2">
      <c r="A501" s="57" t="s">
        <v>1299</v>
      </c>
      <c r="B501" s="44" t="s">
        <v>1300</v>
      </c>
      <c r="C501" s="45">
        <v>70</v>
      </c>
      <c r="D501" s="46" t="s">
        <v>340</v>
      </c>
      <c r="E501" s="47">
        <v>0.78511215858847005</v>
      </c>
      <c r="F501" s="48">
        <v>91.378139850644899</v>
      </c>
      <c r="G501" s="47">
        <v>0.724243491275673</v>
      </c>
      <c r="H501" s="50">
        <v>40.606653620352198</v>
      </c>
      <c r="I501" s="76" t="str">
        <f t="shared" si="14"/>
        <v>No</v>
      </c>
      <c r="J501" s="49" t="str">
        <f t="shared" si="15"/>
        <v>No</v>
      </c>
      <c r="K501" s="47">
        <v>0.12590774015513001</v>
      </c>
      <c r="L501" s="50">
        <v>73.591310251188006</v>
      </c>
      <c r="M501" s="47">
        <v>0.180006995876906</v>
      </c>
      <c r="N501" s="50">
        <v>66.731898238747604</v>
      </c>
    </row>
    <row r="502" spans="1:14" x14ac:dyDescent="0.2">
      <c r="A502" s="57" t="s">
        <v>1301</v>
      </c>
      <c r="B502" s="44" t="s">
        <v>1302</v>
      </c>
      <c r="C502" s="45">
        <v>70</v>
      </c>
      <c r="D502" s="46" t="s">
        <v>340</v>
      </c>
      <c r="E502" s="47">
        <v>0.70422665105875204</v>
      </c>
      <c r="F502" s="48">
        <v>83.774609640190107</v>
      </c>
      <c r="G502" s="47">
        <v>0.63957019816851601</v>
      </c>
      <c r="H502" s="50">
        <v>17.514677103718199</v>
      </c>
      <c r="I502" s="76" t="str">
        <f t="shared" si="14"/>
        <v>No</v>
      </c>
      <c r="J502" s="49" t="str">
        <f t="shared" si="15"/>
        <v>No</v>
      </c>
      <c r="K502" s="47">
        <v>0.12325468533782601</v>
      </c>
      <c r="L502" s="50">
        <v>71.826205023761005</v>
      </c>
      <c r="M502" s="47">
        <v>0.14928479624518801</v>
      </c>
      <c r="N502" s="50">
        <v>54.011741682974602</v>
      </c>
    </row>
    <row r="503" spans="1:14" x14ac:dyDescent="0.2">
      <c r="A503" s="57" t="s">
        <v>1303</v>
      </c>
      <c r="B503" s="44" t="s">
        <v>1304</v>
      </c>
      <c r="C503" s="45">
        <v>70</v>
      </c>
      <c r="D503" s="46" t="s">
        <v>340</v>
      </c>
      <c r="E503" s="47">
        <v>0.78103481128973296</v>
      </c>
      <c r="F503" s="48">
        <v>90.767141887304803</v>
      </c>
      <c r="G503" s="47">
        <v>0.70965986000334003</v>
      </c>
      <c r="H503" s="50">
        <v>35.812133072407001</v>
      </c>
      <c r="I503" s="76" t="str">
        <f t="shared" si="14"/>
        <v>No</v>
      </c>
      <c r="J503" s="49" t="str">
        <f t="shared" si="15"/>
        <v>No</v>
      </c>
      <c r="K503" s="47">
        <v>9.5891094569491103E-2</v>
      </c>
      <c r="L503" s="50">
        <v>42.090970807875102</v>
      </c>
      <c r="M503" s="47">
        <v>0.12287996265561001</v>
      </c>
      <c r="N503" s="50">
        <v>28.082191780821901</v>
      </c>
    </row>
    <row r="504" spans="1:14" x14ac:dyDescent="0.2">
      <c r="A504" s="57" t="s">
        <v>1305</v>
      </c>
      <c r="B504" s="44" t="s">
        <v>1306</v>
      </c>
      <c r="C504" s="45">
        <v>70</v>
      </c>
      <c r="D504" s="46" t="s">
        <v>340</v>
      </c>
      <c r="E504" s="47">
        <v>0.76632059171050004</v>
      </c>
      <c r="F504" s="48">
        <v>89.613034623217899</v>
      </c>
      <c r="G504" s="47">
        <v>0.67801723695378902</v>
      </c>
      <c r="H504" s="50">
        <v>26.223091976516599</v>
      </c>
      <c r="I504" s="76" t="str">
        <f t="shared" si="14"/>
        <v>No</v>
      </c>
      <c r="J504" s="49" t="str">
        <f t="shared" si="15"/>
        <v>No</v>
      </c>
      <c r="K504" s="47">
        <v>0.16141814760518799</v>
      </c>
      <c r="L504" s="50">
        <v>83.706720977596703</v>
      </c>
      <c r="M504" s="47">
        <v>0.171552290085349</v>
      </c>
      <c r="N504" s="50">
        <v>63.600782778865003</v>
      </c>
    </row>
    <row r="505" spans="1:14" x14ac:dyDescent="0.2">
      <c r="A505" s="57" t="s">
        <v>1307</v>
      </c>
      <c r="B505" s="44" t="s">
        <v>1308</v>
      </c>
      <c r="C505" s="45">
        <v>70</v>
      </c>
      <c r="D505" s="46" t="s">
        <v>340</v>
      </c>
      <c r="E505" s="47">
        <v>0.81054265656162805</v>
      </c>
      <c r="F505" s="48">
        <v>93.550577053631997</v>
      </c>
      <c r="G505" s="47">
        <v>0.72284605592502504</v>
      </c>
      <c r="H505" s="50">
        <v>39.823874755381603</v>
      </c>
      <c r="I505" s="76" t="str">
        <f t="shared" si="14"/>
        <v>No</v>
      </c>
      <c r="J505" s="49" t="str">
        <f t="shared" si="15"/>
        <v>No</v>
      </c>
      <c r="K505" s="47">
        <v>0.10720912416969899</v>
      </c>
      <c r="L505" s="50">
        <v>58.927359131025099</v>
      </c>
      <c r="M505" s="47">
        <v>0.136301034583239</v>
      </c>
      <c r="N505" s="50">
        <v>45.205479452054803</v>
      </c>
    </row>
    <row r="506" spans="1:14" x14ac:dyDescent="0.2">
      <c r="A506" s="57" t="s">
        <v>1309</v>
      </c>
      <c r="B506" s="44" t="s">
        <v>1310</v>
      </c>
      <c r="C506" s="45">
        <v>70</v>
      </c>
      <c r="D506" s="46" t="s">
        <v>340</v>
      </c>
      <c r="E506" s="47">
        <v>0.78142567454198097</v>
      </c>
      <c r="F506" s="48">
        <v>90.970807875084901</v>
      </c>
      <c r="G506" s="47">
        <v>0.68352210183733797</v>
      </c>
      <c r="H506" s="50">
        <v>28.180039138943201</v>
      </c>
      <c r="I506" s="76" t="str">
        <f t="shared" si="14"/>
        <v>No</v>
      </c>
      <c r="J506" s="49" t="str">
        <f t="shared" si="15"/>
        <v>No</v>
      </c>
      <c r="K506" s="47">
        <v>9.0424971145214306E-2</v>
      </c>
      <c r="L506" s="50">
        <v>27.902240325865598</v>
      </c>
      <c r="M506" s="47">
        <v>0.11678324063678901</v>
      </c>
      <c r="N506" s="50">
        <v>17.4168297455969</v>
      </c>
    </row>
    <row r="507" spans="1:14" x14ac:dyDescent="0.2">
      <c r="A507" s="57" t="s">
        <v>1311</v>
      </c>
      <c r="B507" s="44" t="s">
        <v>1312</v>
      </c>
      <c r="C507" s="45">
        <v>70</v>
      </c>
      <c r="D507" s="46" t="s">
        <v>340</v>
      </c>
      <c r="E507" s="47">
        <v>0.78855808931123095</v>
      </c>
      <c r="F507" s="48">
        <v>91.717583163611707</v>
      </c>
      <c r="G507" s="47">
        <v>0.71154765096219197</v>
      </c>
      <c r="H507" s="50">
        <v>36.399217221134997</v>
      </c>
      <c r="I507" s="76" t="str">
        <f t="shared" si="14"/>
        <v>No</v>
      </c>
      <c r="J507" s="49" t="str">
        <f t="shared" si="15"/>
        <v>No</v>
      </c>
      <c r="K507" s="47">
        <v>0.117937001629889</v>
      </c>
      <c r="L507" s="50">
        <v>68.839103869653798</v>
      </c>
      <c r="M507" s="47">
        <v>0.136535463274569</v>
      </c>
      <c r="N507" s="50">
        <v>45.303326810176102</v>
      </c>
    </row>
    <row r="508" spans="1:14" x14ac:dyDescent="0.2">
      <c r="A508" s="57" t="s">
        <v>1313</v>
      </c>
      <c r="B508" s="44" t="s">
        <v>1314</v>
      </c>
      <c r="C508" s="45">
        <v>70</v>
      </c>
      <c r="D508" s="46" t="s">
        <v>340</v>
      </c>
      <c r="E508" s="47">
        <v>0.63912248582089703</v>
      </c>
      <c r="F508" s="48">
        <v>65.987780040733199</v>
      </c>
      <c r="G508" s="47">
        <v>0.69956931511811704</v>
      </c>
      <c r="H508" s="50">
        <v>32.778864970645799</v>
      </c>
      <c r="I508" s="76" t="str">
        <f t="shared" si="14"/>
        <v>No</v>
      </c>
      <c r="J508" s="49" t="str">
        <f t="shared" si="15"/>
        <v>No</v>
      </c>
      <c r="K508" s="47">
        <v>0.101428839016799</v>
      </c>
      <c r="L508" s="50">
        <v>52.545824847250501</v>
      </c>
      <c r="M508" s="47">
        <v>0.16313692396964999</v>
      </c>
      <c r="N508" s="50">
        <v>60.273972602739697</v>
      </c>
    </row>
    <row r="509" spans="1:14" x14ac:dyDescent="0.2">
      <c r="A509" s="57" t="s">
        <v>1315</v>
      </c>
      <c r="B509" s="44" t="s">
        <v>1316</v>
      </c>
      <c r="C509" s="45">
        <v>70</v>
      </c>
      <c r="D509" s="46" t="s">
        <v>340</v>
      </c>
      <c r="E509" s="47">
        <v>0.55329976064654895</v>
      </c>
      <c r="F509" s="48">
        <v>45.1459606245757</v>
      </c>
      <c r="G509" s="47">
        <v>0.587345947644759</v>
      </c>
      <c r="H509" s="50">
        <v>9.6868884540117399</v>
      </c>
      <c r="I509" s="76" t="str">
        <f t="shared" si="14"/>
        <v>No</v>
      </c>
      <c r="J509" s="49" t="str">
        <f t="shared" si="15"/>
        <v>No</v>
      </c>
      <c r="K509" s="47">
        <v>0.185338045028551</v>
      </c>
      <c r="L509" s="50">
        <v>87.101154107264094</v>
      </c>
      <c r="M509" s="47">
        <v>0.27890968685734302</v>
      </c>
      <c r="N509" s="50">
        <v>87.181996086105698</v>
      </c>
    </row>
    <row r="510" spans="1:14" x14ac:dyDescent="0.2">
      <c r="A510" s="57" t="s">
        <v>1317</v>
      </c>
      <c r="B510" s="44" t="s">
        <v>1318</v>
      </c>
      <c r="C510" s="45">
        <v>70</v>
      </c>
      <c r="D510" s="46" t="s">
        <v>340</v>
      </c>
      <c r="E510" s="47">
        <v>0.60277648842361997</v>
      </c>
      <c r="F510" s="48">
        <v>57.773251866938203</v>
      </c>
      <c r="G510" s="47">
        <v>0.67425639094753398</v>
      </c>
      <c r="H510" s="50">
        <v>24.951076320939301</v>
      </c>
      <c r="I510" s="76" t="str">
        <f t="shared" si="14"/>
        <v>No</v>
      </c>
      <c r="J510" s="49" t="str">
        <f t="shared" si="15"/>
        <v>No</v>
      </c>
      <c r="K510" s="47">
        <v>0.192249003651042</v>
      </c>
      <c r="L510" s="50">
        <v>88.187372708757593</v>
      </c>
      <c r="M510" s="47">
        <v>0.26729084486853499</v>
      </c>
      <c r="N510" s="50">
        <v>85.518590998043095</v>
      </c>
    </row>
    <row r="511" spans="1:14" x14ac:dyDescent="0.2">
      <c r="A511" s="57" t="s">
        <v>1319</v>
      </c>
      <c r="B511" s="44" t="s">
        <v>1320</v>
      </c>
      <c r="C511" s="45">
        <v>70</v>
      </c>
      <c r="D511" s="46" t="s">
        <v>340</v>
      </c>
      <c r="E511" s="47">
        <v>0.582635116565838</v>
      </c>
      <c r="F511" s="48">
        <v>53.292600135777299</v>
      </c>
      <c r="G511" s="47">
        <v>0.58924105152510198</v>
      </c>
      <c r="H511" s="50">
        <v>10.371819960861099</v>
      </c>
      <c r="I511" s="76" t="str">
        <f t="shared" si="14"/>
        <v>No</v>
      </c>
      <c r="J511" s="49" t="str">
        <f t="shared" si="15"/>
        <v>No</v>
      </c>
      <c r="K511" s="47">
        <v>0.196208734424586</v>
      </c>
      <c r="L511" s="50">
        <v>89.069925322471093</v>
      </c>
      <c r="M511" s="47">
        <v>0.18193488224634599</v>
      </c>
      <c r="N511" s="50">
        <v>67.123287671232902</v>
      </c>
    </row>
    <row r="512" spans="1:14" x14ac:dyDescent="0.2">
      <c r="A512" s="57" t="s">
        <v>1321</v>
      </c>
      <c r="B512" s="44" t="s">
        <v>1322</v>
      </c>
      <c r="C512" s="45">
        <v>70</v>
      </c>
      <c r="D512" s="46" t="s">
        <v>340</v>
      </c>
      <c r="E512" s="47">
        <v>0.82975698496410799</v>
      </c>
      <c r="F512" s="48">
        <v>94.976238968092304</v>
      </c>
      <c r="G512" s="47">
        <v>0.75467646803190602</v>
      </c>
      <c r="H512" s="50">
        <v>54.109589041095902</v>
      </c>
      <c r="I512" s="76" t="str">
        <f t="shared" si="14"/>
        <v>No</v>
      </c>
      <c r="J512" s="49" t="str">
        <f t="shared" si="15"/>
        <v>No</v>
      </c>
      <c r="K512" s="47">
        <v>0.10340788718701099</v>
      </c>
      <c r="L512" s="50">
        <v>54.514596062457599</v>
      </c>
      <c r="M512" s="47">
        <v>0.144067870792324</v>
      </c>
      <c r="N512" s="50">
        <v>50.489236790606697</v>
      </c>
    </row>
    <row r="513" spans="1:14" x14ac:dyDescent="0.2">
      <c r="A513" s="57" t="s">
        <v>1323</v>
      </c>
      <c r="B513" s="44" t="s">
        <v>1324</v>
      </c>
      <c r="C513" s="45">
        <v>70</v>
      </c>
      <c r="D513" s="46" t="s">
        <v>340</v>
      </c>
      <c r="E513" s="47">
        <v>0.70535897746939802</v>
      </c>
      <c r="F513" s="48">
        <v>84.181941615750205</v>
      </c>
      <c r="G513" s="47">
        <v>0.57621796421328797</v>
      </c>
      <c r="H513" s="50">
        <v>8.7084148727984303</v>
      </c>
      <c r="I513" s="76" t="str">
        <f t="shared" si="14"/>
        <v>No</v>
      </c>
      <c r="J513" s="49" t="str">
        <f t="shared" si="15"/>
        <v>No</v>
      </c>
      <c r="K513" s="47">
        <v>0.105754205084229</v>
      </c>
      <c r="L513" s="50">
        <v>57.909029192124898</v>
      </c>
      <c r="M513" s="47">
        <v>0.13810338078569401</v>
      </c>
      <c r="N513" s="50">
        <v>45.890410958904098</v>
      </c>
    </row>
    <row r="514" spans="1:14" x14ac:dyDescent="0.2">
      <c r="A514" s="57" t="s">
        <v>1325</v>
      </c>
      <c r="B514" s="44" t="s">
        <v>1326</v>
      </c>
      <c r="C514" s="45">
        <v>70</v>
      </c>
      <c r="D514" s="46" t="s">
        <v>340</v>
      </c>
      <c r="E514" s="47">
        <v>0.72373086706044898</v>
      </c>
      <c r="F514" s="48">
        <v>86.7617107942974</v>
      </c>
      <c r="G514" s="47">
        <v>0.50179036116960096</v>
      </c>
      <c r="H514" s="50">
        <v>4.9902152641878699</v>
      </c>
      <c r="I514" s="76" t="str">
        <f t="shared" si="14"/>
        <v>No</v>
      </c>
      <c r="J514" s="49" t="str">
        <f t="shared" si="15"/>
        <v>No</v>
      </c>
      <c r="K514" s="47">
        <v>0.21328459381628301</v>
      </c>
      <c r="L514" s="50">
        <v>90.427698574338095</v>
      </c>
      <c r="M514" s="47">
        <v>0.25162748122877698</v>
      </c>
      <c r="N514" s="50">
        <v>83.365949119373795</v>
      </c>
    </row>
    <row r="515" spans="1:14" x14ac:dyDescent="0.2">
      <c r="A515" s="57" t="s">
        <v>1327</v>
      </c>
      <c r="B515" s="44" t="s">
        <v>1328</v>
      </c>
      <c r="C515" s="45">
        <v>70</v>
      </c>
      <c r="D515" s="46" t="s">
        <v>340</v>
      </c>
      <c r="E515" s="47">
        <v>0.77827252732713703</v>
      </c>
      <c r="F515" s="48">
        <v>90.359809911744705</v>
      </c>
      <c r="G515" s="47">
        <v>0.66308590086126595</v>
      </c>
      <c r="H515" s="50">
        <v>22.504892367906098</v>
      </c>
      <c r="I515" s="76" t="str">
        <f t="shared" si="14"/>
        <v>No</v>
      </c>
      <c r="J515" s="49" t="str">
        <f t="shared" si="15"/>
        <v>No</v>
      </c>
      <c r="K515" s="47">
        <v>0.150499086067726</v>
      </c>
      <c r="L515" s="50">
        <v>81.466395112016301</v>
      </c>
      <c r="M515" s="47">
        <v>0.159217228255187</v>
      </c>
      <c r="N515" s="50">
        <v>58.806262230919799</v>
      </c>
    </row>
    <row r="516" spans="1:14" x14ac:dyDescent="0.2">
      <c r="A516" s="57" t="s">
        <v>1329</v>
      </c>
      <c r="B516" s="44" t="s">
        <v>1330</v>
      </c>
      <c r="C516" s="45">
        <v>70</v>
      </c>
      <c r="D516" s="46" t="s">
        <v>340</v>
      </c>
      <c r="E516" s="47">
        <v>0.57569518714633805</v>
      </c>
      <c r="F516" s="48">
        <v>51.866938221317</v>
      </c>
      <c r="G516" s="47">
        <v>0.63352260299557395</v>
      </c>
      <c r="H516" s="50">
        <v>16.438356164383599</v>
      </c>
      <c r="I516" s="76" t="str">
        <f t="shared" si="14"/>
        <v>No</v>
      </c>
      <c r="J516" s="49" t="str">
        <f t="shared" si="15"/>
        <v>No</v>
      </c>
      <c r="K516" s="47">
        <v>0.113499549278729</v>
      </c>
      <c r="L516" s="50">
        <v>64.765784114052906</v>
      </c>
      <c r="M516" s="47">
        <v>0.14393283428696599</v>
      </c>
      <c r="N516" s="50">
        <v>50.391389432485298</v>
      </c>
    </row>
    <row r="517" spans="1:14" x14ac:dyDescent="0.2">
      <c r="A517" s="57" t="s">
        <v>1331</v>
      </c>
      <c r="B517" s="44" t="s">
        <v>1332</v>
      </c>
      <c r="C517" s="45">
        <v>70</v>
      </c>
      <c r="D517" s="46" t="s">
        <v>340</v>
      </c>
      <c r="E517" s="47">
        <v>0.61278499254242003</v>
      </c>
      <c r="F517" s="48">
        <v>59.674134419551898</v>
      </c>
      <c r="G517" s="47">
        <v>0.68526551209521402</v>
      </c>
      <c r="H517" s="50">
        <v>28.2778864970646</v>
      </c>
      <c r="I517" s="76" t="str">
        <f t="shared" si="14"/>
        <v>No</v>
      </c>
      <c r="J517" s="49" t="str">
        <f t="shared" si="15"/>
        <v>No</v>
      </c>
      <c r="K517" s="47">
        <v>9.7478104515544603E-2</v>
      </c>
      <c r="L517" s="50">
        <v>45.078071961982303</v>
      </c>
      <c r="M517" s="47">
        <v>0.12052401568012</v>
      </c>
      <c r="N517" s="50">
        <v>24.755381604696701</v>
      </c>
    </row>
    <row r="518" spans="1:14" x14ac:dyDescent="0.2">
      <c r="A518" s="57" t="s">
        <v>1333</v>
      </c>
      <c r="B518" s="44" t="s">
        <v>1334</v>
      </c>
      <c r="C518" s="45">
        <v>70</v>
      </c>
      <c r="D518" s="46" t="s">
        <v>340</v>
      </c>
      <c r="E518" s="47">
        <v>0.64010440174883798</v>
      </c>
      <c r="F518" s="48">
        <v>66.395112016293297</v>
      </c>
      <c r="G518" s="47">
        <v>0.71583477183475996</v>
      </c>
      <c r="H518" s="50">
        <v>37.769080234833702</v>
      </c>
      <c r="I518" s="76" t="str">
        <f t="shared" si="14"/>
        <v>No</v>
      </c>
      <c r="J518" s="49" t="str">
        <f t="shared" si="15"/>
        <v>No</v>
      </c>
      <c r="K518" s="47">
        <v>9.6567719309184993E-2</v>
      </c>
      <c r="L518" s="50">
        <v>43.109300746775297</v>
      </c>
      <c r="M518" s="47">
        <v>0.1200028280359</v>
      </c>
      <c r="N518" s="50">
        <v>23.776908023483401</v>
      </c>
    </row>
    <row r="519" spans="1:14" x14ac:dyDescent="0.2">
      <c r="A519" s="57" t="s">
        <v>1335</v>
      </c>
      <c r="B519" s="44" t="s">
        <v>1336</v>
      </c>
      <c r="C519" s="45">
        <v>70</v>
      </c>
      <c r="D519" s="46" t="s">
        <v>340</v>
      </c>
      <c r="E519" s="47">
        <v>0.63947331293125098</v>
      </c>
      <c r="F519" s="48">
        <v>66.123557365919893</v>
      </c>
      <c r="G519" s="47">
        <v>0.74017830654669003</v>
      </c>
      <c r="H519" s="50">
        <v>48.238747553815998</v>
      </c>
      <c r="I519" s="76" t="str">
        <f t="shared" ref="I519:I582" si="16">IF(AND(F519&gt;=90,H519&gt;=90),"Yes","No")</f>
        <v>No</v>
      </c>
      <c r="J519" s="49" t="str">
        <f t="shared" ref="J519:J582" si="17">IF(AND(F519&gt;=75,H519&gt;=75),"Yes","No")</f>
        <v>No</v>
      </c>
      <c r="K519" s="47">
        <v>0.140151706578868</v>
      </c>
      <c r="L519" s="50">
        <v>78.547182620502397</v>
      </c>
      <c r="M519" s="47">
        <v>0.21336443854331799</v>
      </c>
      <c r="N519" s="50">
        <v>76.1252446183953</v>
      </c>
    </row>
    <row r="520" spans="1:14" x14ac:dyDescent="0.2">
      <c r="A520" s="147" t="s">
        <v>1337</v>
      </c>
      <c r="B520" s="44" t="s">
        <v>1338</v>
      </c>
      <c r="C520" s="45">
        <v>70</v>
      </c>
      <c r="D520" s="46" t="s">
        <v>340</v>
      </c>
      <c r="E520" s="47">
        <v>0.70000141088517198</v>
      </c>
      <c r="F520" s="48">
        <v>82.620502376103204</v>
      </c>
      <c r="G520" s="47">
        <v>0.81894098769391999</v>
      </c>
      <c r="H520" s="50">
        <v>80.821917808219197</v>
      </c>
      <c r="I520" s="76" t="str">
        <f t="shared" si="16"/>
        <v>No</v>
      </c>
      <c r="J520" s="49" t="str">
        <f t="shared" si="17"/>
        <v>Yes</v>
      </c>
      <c r="K520" s="47">
        <v>9.1223796450072406E-2</v>
      </c>
      <c r="L520" s="50">
        <v>30.4141208418194</v>
      </c>
      <c r="M520" s="47">
        <v>0.11917528447359001</v>
      </c>
      <c r="N520" s="50">
        <v>22.2113502935421</v>
      </c>
    </row>
    <row r="521" spans="1:14" x14ac:dyDescent="0.2">
      <c r="A521" s="57" t="s">
        <v>1339</v>
      </c>
      <c r="B521" s="44" t="s">
        <v>1340</v>
      </c>
      <c r="C521" s="45">
        <v>70</v>
      </c>
      <c r="D521" s="46" t="s">
        <v>340</v>
      </c>
      <c r="E521" s="47">
        <v>0.65360398820329901</v>
      </c>
      <c r="F521" s="48">
        <v>69.585879158180603</v>
      </c>
      <c r="G521" s="47">
        <v>0.71694396227768797</v>
      </c>
      <c r="H521" s="50">
        <v>38.258317025440299</v>
      </c>
      <c r="I521" s="76" t="str">
        <f t="shared" si="16"/>
        <v>No</v>
      </c>
      <c r="J521" s="49" t="str">
        <f t="shared" si="17"/>
        <v>No</v>
      </c>
      <c r="K521" s="47">
        <v>0.119012025473239</v>
      </c>
      <c r="L521" s="50">
        <v>69.382213170400505</v>
      </c>
      <c r="M521" s="47">
        <v>0.13906205018223</v>
      </c>
      <c r="N521" s="50">
        <v>46.7710371819961</v>
      </c>
    </row>
    <row r="522" spans="1:14" x14ac:dyDescent="0.2">
      <c r="A522" s="57" t="s">
        <v>1341</v>
      </c>
      <c r="B522" s="44" t="s">
        <v>1342</v>
      </c>
      <c r="C522" s="45">
        <v>70</v>
      </c>
      <c r="D522" s="46" t="s">
        <v>340</v>
      </c>
      <c r="E522" s="47">
        <v>0.76824533545689</v>
      </c>
      <c r="F522" s="48">
        <v>89.748811948404594</v>
      </c>
      <c r="G522" s="47">
        <v>0.69332784856313701</v>
      </c>
      <c r="H522" s="50">
        <v>31.0176125244618</v>
      </c>
      <c r="I522" s="76" t="str">
        <f t="shared" si="16"/>
        <v>No</v>
      </c>
      <c r="J522" s="49" t="str">
        <f t="shared" si="17"/>
        <v>No</v>
      </c>
      <c r="K522" s="47">
        <v>8.6321420713112301E-2</v>
      </c>
      <c r="L522" s="50">
        <v>16.089613034623198</v>
      </c>
      <c r="M522" s="47">
        <v>0.116560595462851</v>
      </c>
      <c r="N522" s="50">
        <v>17.123287671232902</v>
      </c>
    </row>
    <row r="523" spans="1:14" x14ac:dyDescent="0.2">
      <c r="A523" s="57" t="s">
        <v>1343</v>
      </c>
      <c r="B523" s="44" t="s">
        <v>1344</v>
      </c>
      <c r="C523" s="45">
        <v>70</v>
      </c>
      <c r="D523" s="46" t="s">
        <v>340</v>
      </c>
      <c r="E523" s="47">
        <v>0.63940548277884002</v>
      </c>
      <c r="F523" s="48">
        <v>66.055668703326504</v>
      </c>
      <c r="G523" s="47">
        <v>0.65496596212699798</v>
      </c>
      <c r="H523" s="50">
        <v>21.135029354207401</v>
      </c>
      <c r="I523" s="76" t="str">
        <f t="shared" si="16"/>
        <v>No</v>
      </c>
      <c r="J523" s="49" t="str">
        <f t="shared" si="17"/>
        <v>No</v>
      </c>
      <c r="K523" s="47">
        <v>0.34846610938613598</v>
      </c>
      <c r="L523" s="50">
        <v>97.216564833672805</v>
      </c>
      <c r="M523" s="47">
        <v>0.41917446780169099</v>
      </c>
      <c r="N523" s="50">
        <v>97.651663405088101</v>
      </c>
    </row>
    <row r="524" spans="1:14" x14ac:dyDescent="0.2">
      <c r="A524" s="57" t="s">
        <v>1345</v>
      </c>
      <c r="B524" s="44" t="s">
        <v>1346</v>
      </c>
      <c r="C524" s="45">
        <v>70</v>
      </c>
      <c r="D524" s="46" t="s">
        <v>340</v>
      </c>
      <c r="E524" s="47">
        <v>0.54396886033565195</v>
      </c>
      <c r="F524" s="48">
        <v>42.362525458248498</v>
      </c>
      <c r="G524" s="47">
        <v>0.52329108858166695</v>
      </c>
      <c r="H524" s="50">
        <v>5.7729941291585103</v>
      </c>
      <c r="I524" s="76" t="str">
        <f t="shared" si="16"/>
        <v>No</v>
      </c>
      <c r="J524" s="49" t="str">
        <f t="shared" si="17"/>
        <v>No</v>
      </c>
      <c r="K524" s="47">
        <v>0.23667193162287201</v>
      </c>
      <c r="L524" s="50">
        <v>91.581805838424998</v>
      </c>
      <c r="M524" s="47">
        <v>0.24226941254096601</v>
      </c>
      <c r="N524" s="50">
        <v>81.702544031311106</v>
      </c>
    </row>
    <row r="525" spans="1:14" x14ac:dyDescent="0.2">
      <c r="A525" s="57" t="s">
        <v>1347</v>
      </c>
      <c r="B525" s="44" t="s">
        <v>1348</v>
      </c>
      <c r="C525" s="45">
        <v>70</v>
      </c>
      <c r="D525" s="46" t="s">
        <v>340</v>
      </c>
      <c r="E525" s="47">
        <v>0.66184622410151395</v>
      </c>
      <c r="F525" s="48">
        <v>71.826205023761005</v>
      </c>
      <c r="G525" s="47">
        <v>0.71151580682701598</v>
      </c>
      <c r="H525" s="50">
        <v>36.301369863013697</v>
      </c>
      <c r="I525" s="76" t="str">
        <f t="shared" si="16"/>
        <v>No</v>
      </c>
      <c r="J525" s="49" t="str">
        <f t="shared" si="17"/>
        <v>No</v>
      </c>
      <c r="K525" s="47">
        <v>0.113357066764824</v>
      </c>
      <c r="L525" s="50">
        <v>64.562118126272907</v>
      </c>
      <c r="M525" s="47">
        <v>0.16128783669236099</v>
      </c>
      <c r="N525" s="50">
        <v>59.491193737769102</v>
      </c>
    </row>
    <row r="526" spans="1:14" x14ac:dyDescent="0.2">
      <c r="A526" s="57" t="s">
        <v>1349</v>
      </c>
      <c r="B526" s="44" t="s">
        <v>1350</v>
      </c>
      <c r="C526" s="45">
        <v>70</v>
      </c>
      <c r="D526" s="46" t="s">
        <v>340</v>
      </c>
      <c r="E526" s="47">
        <v>0.64166674822240399</v>
      </c>
      <c r="F526" s="48">
        <v>66.734555329260004</v>
      </c>
      <c r="G526" s="47">
        <v>0.68855438090395604</v>
      </c>
      <c r="H526" s="50">
        <v>28.864970645792599</v>
      </c>
      <c r="I526" s="76" t="str">
        <f t="shared" si="16"/>
        <v>No</v>
      </c>
      <c r="J526" s="49" t="str">
        <f t="shared" si="17"/>
        <v>No</v>
      </c>
      <c r="K526" s="47">
        <v>0.15449059658674599</v>
      </c>
      <c r="L526" s="50">
        <v>82.281059063136496</v>
      </c>
      <c r="M526" s="47">
        <v>0.24912162958089101</v>
      </c>
      <c r="N526" s="50">
        <v>83.072407045009797</v>
      </c>
    </row>
    <row r="527" spans="1:14" x14ac:dyDescent="0.2">
      <c r="A527" s="57" t="s">
        <v>1351</v>
      </c>
      <c r="B527" s="44" t="s">
        <v>1352</v>
      </c>
      <c r="C527" s="45">
        <v>70</v>
      </c>
      <c r="D527" s="46" t="s">
        <v>340</v>
      </c>
      <c r="E527" s="47">
        <v>0.62719132226094998</v>
      </c>
      <c r="F527" s="48">
        <v>62.932790224032601</v>
      </c>
      <c r="G527" s="47">
        <v>0.68239526957941699</v>
      </c>
      <c r="H527" s="50">
        <v>27.886497064579299</v>
      </c>
      <c r="I527" s="76" t="str">
        <f t="shared" si="16"/>
        <v>No</v>
      </c>
      <c r="J527" s="49" t="str">
        <f t="shared" si="17"/>
        <v>No</v>
      </c>
      <c r="K527" s="47">
        <v>0.105607986909343</v>
      </c>
      <c r="L527" s="50">
        <v>57.705363204344899</v>
      </c>
      <c r="M527" s="47">
        <v>0.139475392068415</v>
      </c>
      <c r="N527" s="50">
        <v>47.162426614481397</v>
      </c>
    </row>
    <row r="528" spans="1:14" x14ac:dyDescent="0.2">
      <c r="A528" s="57" t="s">
        <v>1305</v>
      </c>
      <c r="B528" s="44" t="s">
        <v>1353</v>
      </c>
      <c r="C528" s="45">
        <v>70</v>
      </c>
      <c r="D528" s="46" t="s">
        <v>340</v>
      </c>
      <c r="E528" s="47">
        <v>0.68485122645706198</v>
      </c>
      <c r="F528" s="48">
        <v>78.411405295315703</v>
      </c>
      <c r="G528" s="47">
        <v>0.76716575557314304</v>
      </c>
      <c r="H528" s="50">
        <v>59.197651663405097</v>
      </c>
      <c r="I528" s="76" t="str">
        <f t="shared" si="16"/>
        <v>No</v>
      </c>
      <c r="J528" s="49" t="str">
        <f t="shared" si="17"/>
        <v>No</v>
      </c>
      <c r="K528" s="47">
        <v>9.17651115919597E-2</v>
      </c>
      <c r="L528" s="50">
        <v>31.704005431093002</v>
      </c>
      <c r="M528" s="47">
        <v>0.123630578102378</v>
      </c>
      <c r="N528" s="50">
        <v>29.3542074363992</v>
      </c>
    </row>
    <row r="529" spans="1:14" x14ac:dyDescent="0.2">
      <c r="A529" s="57" t="s">
        <v>1354</v>
      </c>
      <c r="B529" s="44" t="s">
        <v>1355</v>
      </c>
      <c r="C529" s="45">
        <v>70</v>
      </c>
      <c r="D529" s="46" t="s">
        <v>340</v>
      </c>
      <c r="E529" s="47">
        <v>0.68472486189975501</v>
      </c>
      <c r="F529" s="48">
        <v>78.275627970128994</v>
      </c>
      <c r="G529" s="47">
        <v>0.76899030985376005</v>
      </c>
      <c r="H529" s="50">
        <v>60.371819960861103</v>
      </c>
      <c r="I529" s="76" t="str">
        <f t="shared" si="16"/>
        <v>No</v>
      </c>
      <c r="J529" s="49" t="str">
        <f t="shared" si="17"/>
        <v>No</v>
      </c>
      <c r="K529" s="47">
        <v>9.9979477326774605E-2</v>
      </c>
      <c r="L529" s="50">
        <v>50.4412763068568</v>
      </c>
      <c r="M529" s="47">
        <v>0.130342993450553</v>
      </c>
      <c r="N529" s="50">
        <v>39.1389432485323</v>
      </c>
    </row>
    <row r="530" spans="1:14" x14ac:dyDescent="0.2">
      <c r="A530" s="57" t="s">
        <v>1356</v>
      </c>
      <c r="B530" s="44" t="s">
        <v>1357</v>
      </c>
      <c r="C530" s="45">
        <v>70</v>
      </c>
      <c r="D530" s="46" t="s">
        <v>340</v>
      </c>
      <c r="E530" s="47">
        <v>0.69814043728638098</v>
      </c>
      <c r="F530" s="48">
        <v>81.873727087576398</v>
      </c>
      <c r="G530" s="47">
        <v>0.79923058989308804</v>
      </c>
      <c r="H530" s="50">
        <v>73.189823874755405</v>
      </c>
      <c r="I530" s="76" t="str">
        <f t="shared" si="16"/>
        <v>No</v>
      </c>
      <c r="J530" s="49" t="str">
        <f t="shared" si="17"/>
        <v>No</v>
      </c>
      <c r="K530" s="47">
        <v>8.9252519808361297E-2</v>
      </c>
      <c r="L530" s="50">
        <v>24.304141208418201</v>
      </c>
      <c r="M530" s="47">
        <v>0.116369196499682</v>
      </c>
      <c r="N530" s="50">
        <v>16.536203522504898</v>
      </c>
    </row>
    <row r="531" spans="1:14" x14ac:dyDescent="0.2">
      <c r="A531" s="147" t="s">
        <v>1358</v>
      </c>
      <c r="B531" s="44" t="s">
        <v>1359</v>
      </c>
      <c r="C531" s="45">
        <v>70</v>
      </c>
      <c r="D531" s="46" t="s">
        <v>340</v>
      </c>
      <c r="E531" s="47">
        <v>0.71524240733688005</v>
      </c>
      <c r="F531" s="48">
        <v>85.743380855397106</v>
      </c>
      <c r="G531" s="47">
        <v>0.81117687426876794</v>
      </c>
      <c r="H531" s="50">
        <v>78.180039138943201</v>
      </c>
      <c r="I531" s="76" t="str">
        <f t="shared" si="16"/>
        <v>No</v>
      </c>
      <c r="J531" s="49" t="str">
        <f t="shared" si="17"/>
        <v>Yes</v>
      </c>
      <c r="K531" s="47">
        <v>8.8804448439244801E-2</v>
      </c>
      <c r="L531" s="50">
        <v>23.285811269518</v>
      </c>
      <c r="M531" s="47">
        <v>0.11361640998455499</v>
      </c>
      <c r="N531" s="50">
        <v>10.763209393346401</v>
      </c>
    </row>
    <row r="532" spans="1:14" x14ac:dyDescent="0.2">
      <c r="A532" s="57" t="s">
        <v>1360</v>
      </c>
      <c r="B532" s="44" t="s">
        <v>1361</v>
      </c>
      <c r="C532" s="45">
        <v>70</v>
      </c>
      <c r="D532" s="46" t="s">
        <v>340</v>
      </c>
      <c r="E532" s="47">
        <v>0.70137842866836697</v>
      </c>
      <c r="F532" s="48">
        <v>83.027834351663302</v>
      </c>
      <c r="G532" s="47">
        <v>0.78778305545203597</v>
      </c>
      <c r="H532" s="50">
        <v>67.4168297455969</v>
      </c>
      <c r="I532" s="76" t="str">
        <f t="shared" si="16"/>
        <v>No</v>
      </c>
      <c r="J532" s="49" t="str">
        <f t="shared" si="17"/>
        <v>No</v>
      </c>
      <c r="K532" s="47">
        <v>9.0965099034805694E-2</v>
      </c>
      <c r="L532" s="50">
        <v>29.463679565512599</v>
      </c>
      <c r="M532" s="47">
        <v>0.11505264119167</v>
      </c>
      <c r="N532" s="50">
        <v>14.579256360078301</v>
      </c>
    </row>
    <row r="533" spans="1:14" x14ac:dyDescent="0.2">
      <c r="A533" s="147" t="s">
        <v>1362</v>
      </c>
      <c r="B533" s="44" t="s">
        <v>1363</v>
      </c>
      <c r="C533" s="45">
        <v>70</v>
      </c>
      <c r="D533" s="46" t="s">
        <v>340</v>
      </c>
      <c r="E533" s="47">
        <v>0.71635171553280697</v>
      </c>
      <c r="F533" s="48">
        <v>85.947046843177205</v>
      </c>
      <c r="G533" s="47">
        <v>0.83029287804541296</v>
      </c>
      <c r="H533" s="50">
        <v>84.931506849315099</v>
      </c>
      <c r="I533" s="76" t="str">
        <f t="shared" si="16"/>
        <v>No</v>
      </c>
      <c r="J533" s="49" t="str">
        <f t="shared" si="17"/>
        <v>Yes</v>
      </c>
      <c r="K533" s="47">
        <v>8.3506764486516102E-2</v>
      </c>
      <c r="L533" s="50">
        <v>5.4310930074677497</v>
      </c>
      <c r="M533" s="47">
        <v>0.11151127440391299</v>
      </c>
      <c r="N533" s="50">
        <v>8.0234833659491205</v>
      </c>
    </row>
    <row r="534" spans="1:14" x14ac:dyDescent="0.2">
      <c r="A534" s="57" t="s">
        <v>1364</v>
      </c>
      <c r="B534" s="44" t="s">
        <v>1365</v>
      </c>
      <c r="C534" s="45">
        <v>70</v>
      </c>
      <c r="D534" s="46" t="s">
        <v>340</v>
      </c>
      <c r="E534" s="47">
        <v>0.70841550694247701</v>
      </c>
      <c r="F534" s="48">
        <v>84.589273591310302</v>
      </c>
      <c r="G534" s="47">
        <v>0.80299336287738299</v>
      </c>
      <c r="H534" s="50">
        <v>74.853228962817994</v>
      </c>
      <c r="I534" s="76" t="str">
        <f t="shared" si="16"/>
        <v>No</v>
      </c>
      <c r="J534" s="49" t="str">
        <f t="shared" si="17"/>
        <v>No</v>
      </c>
      <c r="K534" s="47">
        <v>7.7077435634498703E-2</v>
      </c>
      <c r="L534" s="50">
        <v>3.3265444670740001</v>
      </c>
      <c r="M534" s="47">
        <v>0.106245622445205</v>
      </c>
      <c r="N534" s="50">
        <v>5.3816046966731896</v>
      </c>
    </row>
    <row r="535" spans="1:14" x14ac:dyDescent="0.2">
      <c r="A535" s="147" t="s">
        <v>1366</v>
      </c>
      <c r="B535" s="44" t="s">
        <v>1367</v>
      </c>
      <c r="C535" s="45">
        <v>70</v>
      </c>
      <c r="D535" s="46" t="s">
        <v>340</v>
      </c>
      <c r="E535" s="47">
        <v>0.71252476755028504</v>
      </c>
      <c r="F535" s="48">
        <v>85.132382892056995</v>
      </c>
      <c r="G535" s="47">
        <v>0.81500771631297697</v>
      </c>
      <c r="H535" s="50">
        <v>79.647749510763205</v>
      </c>
      <c r="I535" s="76" t="str">
        <f t="shared" si="16"/>
        <v>No</v>
      </c>
      <c r="J535" s="49" t="str">
        <f t="shared" si="17"/>
        <v>Yes</v>
      </c>
      <c r="K535" s="47">
        <v>7.7804838687851305E-2</v>
      </c>
      <c r="L535" s="50">
        <v>3.73387644263408</v>
      </c>
      <c r="M535" s="47">
        <v>0.10561980189768901</v>
      </c>
      <c r="N535" s="50">
        <v>4.7945205479452104</v>
      </c>
    </row>
    <row r="536" spans="1:14" x14ac:dyDescent="0.2">
      <c r="A536" s="57" t="s">
        <v>1368</v>
      </c>
      <c r="B536" s="44" t="s">
        <v>1369</v>
      </c>
      <c r="C536" s="45">
        <v>70</v>
      </c>
      <c r="D536" s="46" t="s">
        <v>340</v>
      </c>
      <c r="E536" s="47">
        <v>0.67502487724942795</v>
      </c>
      <c r="F536" s="48">
        <v>75.560081466395104</v>
      </c>
      <c r="G536" s="47">
        <v>0.756310573732903</v>
      </c>
      <c r="H536" s="50">
        <v>54.696673189823898</v>
      </c>
      <c r="I536" s="76" t="str">
        <f t="shared" si="16"/>
        <v>No</v>
      </c>
      <c r="J536" s="49" t="str">
        <f t="shared" si="17"/>
        <v>No</v>
      </c>
      <c r="K536" s="47">
        <v>9.6284871545210801E-2</v>
      </c>
      <c r="L536" s="50">
        <v>42.4983027834352</v>
      </c>
      <c r="M536" s="47">
        <v>0.128402880629678</v>
      </c>
      <c r="N536" s="50">
        <v>36.692759295499002</v>
      </c>
    </row>
    <row r="537" spans="1:14" x14ac:dyDescent="0.2">
      <c r="A537" s="147" t="s">
        <v>1370</v>
      </c>
      <c r="B537" s="44" t="s">
        <v>1371</v>
      </c>
      <c r="C537" s="45">
        <v>70</v>
      </c>
      <c r="D537" s="46" t="s">
        <v>340</v>
      </c>
      <c r="E537" s="47">
        <v>0.68598155466657396</v>
      </c>
      <c r="F537" s="48">
        <v>78.818737270875801</v>
      </c>
      <c r="G537" s="47">
        <v>0.81144888239556701</v>
      </c>
      <c r="H537" s="50">
        <v>78.375733855185899</v>
      </c>
      <c r="I537" s="76" t="str">
        <f t="shared" si="16"/>
        <v>No</v>
      </c>
      <c r="J537" s="49" t="str">
        <f t="shared" si="17"/>
        <v>Yes</v>
      </c>
      <c r="K537" s="47">
        <v>1.17213867908454E-2</v>
      </c>
      <c r="L537" s="50">
        <v>0.47522063815342802</v>
      </c>
      <c r="M537" s="47">
        <v>2.9821017636271598E-3</v>
      </c>
      <c r="N537" s="50">
        <v>9.7847358121330705E-2</v>
      </c>
    </row>
    <row r="538" spans="1:14" x14ac:dyDescent="0.2">
      <c r="A538" s="147" t="s">
        <v>1372</v>
      </c>
      <c r="B538" s="44" t="s">
        <v>1373</v>
      </c>
      <c r="C538" s="45">
        <v>70</v>
      </c>
      <c r="D538" s="46" t="s">
        <v>340</v>
      </c>
      <c r="E538" s="47">
        <v>0.69324620197090103</v>
      </c>
      <c r="F538" s="48">
        <v>80.244399185336107</v>
      </c>
      <c r="G538" s="47">
        <v>0.80414403715604399</v>
      </c>
      <c r="H538" s="50">
        <v>75.636007827788703</v>
      </c>
      <c r="I538" s="76" t="str">
        <f t="shared" si="16"/>
        <v>No</v>
      </c>
      <c r="J538" s="49" t="str">
        <f t="shared" si="17"/>
        <v>Yes</v>
      </c>
      <c r="K538" s="47">
        <v>8.7295101219733107E-2</v>
      </c>
      <c r="L538" s="50">
        <v>19.008825526137102</v>
      </c>
      <c r="M538" s="47">
        <v>0.11363979977354099</v>
      </c>
      <c r="N538" s="50">
        <v>10.958904109589</v>
      </c>
    </row>
    <row r="539" spans="1:14" x14ac:dyDescent="0.2">
      <c r="A539" s="57" t="s">
        <v>1374</v>
      </c>
      <c r="B539" s="44" t="s">
        <v>1375</v>
      </c>
      <c r="C539" s="45">
        <v>70</v>
      </c>
      <c r="D539" s="46" t="s">
        <v>340</v>
      </c>
      <c r="E539" s="47">
        <v>0.68922748194341499</v>
      </c>
      <c r="F539" s="48">
        <v>79.090291921249204</v>
      </c>
      <c r="G539" s="47">
        <v>0.79128381151670402</v>
      </c>
      <c r="H539" s="50">
        <v>69.5694716242661</v>
      </c>
      <c r="I539" s="76" t="str">
        <f t="shared" si="16"/>
        <v>No</v>
      </c>
      <c r="J539" s="49" t="str">
        <f t="shared" si="17"/>
        <v>No</v>
      </c>
      <c r="K539" s="47">
        <v>8.39507238599978E-2</v>
      </c>
      <c r="L539" s="50">
        <v>7.1283095723014203</v>
      </c>
      <c r="M539" s="47">
        <v>0.112337346167806</v>
      </c>
      <c r="N539" s="50">
        <v>9.0019569471624301</v>
      </c>
    </row>
    <row r="540" spans="1:14" x14ac:dyDescent="0.2">
      <c r="A540" s="57" t="s">
        <v>1376</v>
      </c>
      <c r="B540" s="44" t="s">
        <v>1377</v>
      </c>
      <c r="C540" s="45">
        <v>70</v>
      </c>
      <c r="D540" s="46" t="s">
        <v>340</v>
      </c>
      <c r="E540" s="47">
        <v>0.669973830345993</v>
      </c>
      <c r="F540" s="48">
        <v>73.794976238968104</v>
      </c>
      <c r="G540" s="47">
        <v>0.72373890451660206</v>
      </c>
      <c r="H540" s="50">
        <v>40.313111545988299</v>
      </c>
      <c r="I540" s="76" t="str">
        <f t="shared" si="16"/>
        <v>No</v>
      </c>
      <c r="J540" s="49" t="str">
        <f t="shared" si="17"/>
        <v>No</v>
      </c>
      <c r="K540" s="47">
        <v>0.114664394403018</v>
      </c>
      <c r="L540" s="50">
        <v>65.852002715546504</v>
      </c>
      <c r="M540" s="47">
        <v>0.13161740632173</v>
      </c>
      <c r="N540" s="50">
        <v>41.193737769080201</v>
      </c>
    </row>
    <row r="541" spans="1:14" x14ac:dyDescent="0.2">
      <c r="A541" s="57" t="s">
        <v>1378</v>
      </c>
      <c r="B541" s="44" t="s">
        <v>1379</v>
      </c>
      <c r="C541" s="45">
        <v>70</v>
      </c>
      <c r="D541" s="46" t="s">
        <v>340</v>
      </c>
      <c r="E541" s="47">
        <v>0.65921171031532699</v>
      </c>
      <c r="F541" s="48">
        <v>71.147318397827604</v>
      </c>
      <c r="G541" s="47">
        <v>0.69773888491039404</v>
      </c>
      <c r="H541" s="50">
        <v>32.485322896281801</v>
      </c>
      <c r="I541" s="76" t="str">
        <f t="shared" si="16"/>
        <v>No</v>
      </c>
      <c r="J541" s="49" t="str">
        <f t="shared" si="17"/>
        <v>No</v>
      </c>
      <c r="K541" s="47">
        <v>0.122504182867565</v>
      </c>
      <c r="L541" s="50">
        <v>71.554650373387602</v>
      </c>
      <c r="M541" s="47">
        <v>0.17236985229106999</v>
      </c>
      <c r="N541" s="50">
        <v>64.090019569471593</v>
      </c>
    </row>
    <row r="542" spans="1:14" x14ac:dyDescent="0.2">
      <c r="A542" s="57" t="s">
        <v>1380</v>
      </c>
      <c r="B542" s="44" t="s">
        <v>1381</v>
      </c>
      <c r="C542" s="45">
        <v>70</v>
      </c>
      <c r="D542" s="46" t="s">
        <v>340</v>
      </c>
      <c r="E542" s="47">
        <v>0.65538722313559905</v>
      </c>
      <c r="F542" s="48">
        <v>69.993211133740701</v>
      </c>
      <c r="G542" s="47">
        <v>0.72843290187732102</v>
      </c>
      <c r="H542" s="50">
        <v>42.563600782778899</v>
      </c>
      <c r="I542" s="76" t="str">
        <f t="shared" si="16"/>
        <v>No</v>
      </c>
      <c r="J542" s="49" t="str">
        <f t="shared" si="17"/>
        <v>No</v>
      </c>
      <c r="K542" s="47">
        <v>0.10031268246607999</v>
      </c>
      <c r="L542" s="50">
        <v>51.052274270196897</v>
      </c>
      <c r="M542" s="47">
        <v>0.14023757591130501</v>
      </c>
      <c r="N542" s="50">
        <v>47.455968688845402</v>
      </c>
    </row>
    <row r="543" spans="1:14" x14ac:dyDescent="0.2">
      <c r="A543" s="57" t="s">
        <v>1382</v>
      </c>
      <c r="B543" s="44" t="s">
        <v>1383</v>
      </c>
      <c r="C543" s="45">
        <v>70</v>
      </c>
      <c r="D543" s="46" t="s">
        <v>340</v>
      </c>
      <c r="E543" s="47">
        <v>0.70177747867847795</v>
      </c>
      <c r="F543" s="48">
        <v>83.095723014256606</v>
      </c>
      <c r="G543" s="47">
        <v>0.79531318349415803</v>
      </c>
      <c r="H543" s="50">
        <v>71.624266144814101</v>
      </c>
      <c r="I543" s="76" t="str">
        <f t="shared" si="16"/>
        <v>No</v>
      </c>
      <c r="J543" s="49" t="str">
        <f t="shared" si="17"/>
        <v>No</v>
      </c>
      <c r="K543" s="47">
        <v>8.3617754329886496E-2</v>
      </c>
      <c r="L543" s="50">
        <v>5.8384249830278296</v>
      </c>
      <c r="M543" s="47">
        <v>0.111717792344887</v>
      </c>
      <c r="N543" s="50">
        <v>8.3170254403131096</v>
      </c>
    </row>
    <row r="544" spans="1:14" x14ac:dyDescent="0.2">
      <c r="A544" s="57" t="s">
        <v>1384</v>
      </c>
      <c r="B544" s="44" t="s">
        <v>1385</v>
      </c>
      <c r="C544" s="45">
        <v>70</v>
      </c>
      <c r="D544" s="46" t="s">
        <v>340</v>
      </c>
      <c r="E544" s="47">
        <v>0.67471005192556099</v>
      </c>
      <c r="F544" s="48">
        <v>75.288526816021701</v>
      </c>
      <c r="G544" s="47">
        <v>0.74966149170399798</v>
      </c>
      <c r="H544" s="50">
        <v>52.2504892367906</v>
      </c>
      <c r="I544" s="76" t="str">
        <f t="shared" si="16"/>
        <v>No</v>
      </c>
      <c r="J544" s="49" t="str">
        <f t="shared" si="17"/>
        <v>No</v>
      </c>
      <c r="K544" s="47">
        <v>8.6285657818006498E-2</v>
      </c>
      <c r="L544" s="50">
        <v>15.818058384249801</v>
      </c>
      <c r="M544" s="47">
        <v>0.113184654892358</v>
      </c>
      <c r="N544" s="50">
        <v>10.469667318982401</v>
      </c>
    </row>
    <row r="545" spans="1:14" x14ac:dyDescent="0.2">
      <c r="A545" s="57" t="s">
        <v>1386</v>
      </c>
      <c r="B545" s="44" t="s">
        <v>1387</v>
      </c>
      <c r="C545" s="45">
        <v>70</v>
      </c>
      <c r="D545" s="46" t="s">
        <v>340</v>
      </c>
      <c r="E545" s="47">
        <v>0.67114355529991199</v>
      </c>
      <c r="F545" s="48">
        <v>74.202308214528202</v>
      </c>
      <c r="G545" s="47">
        <v>0.732127543044089</v>
      </c>
      <c r="H545" s="50">
        <v>44.6183953033268</v>
      </c>
      <c r="I545" s="76" t="str">
        <f t="shared" si="16"/>
        <v>No</v>
      </c>
      <c r="J545" s="49" t="str">
        <f t="shared" si="17"/>
        <v>No</v>
      </c>
      <c r="K545" s="47">
        <v>0.114026543431307</v>
      </c>
      <c r="L545" s="50">
        <v>65.241004752206393</v>
      </c>
      <c r="M545" s="47">
        <v>0.15047576499770701</v>
      </c>
      <c r="N545" s="50">
        <v>54.696673189823898</v>
      </c>
    </row>
    <row r="546" spans="1:14" x14ac:dyDescent="0.2">
      <c r="A546" s="57" t="s">
        <v>1388</v>
      </c>
      <c r="B546" s="44" t="s">
        <v>1389</v>
      </c>
      <c r="C546" s="45">
        <v>70</v>
      </c>
      <c r="D546" s="46" t="s">
        <v>340</v>
      </c>
      <c r="E546" s="47">
        <v>0.63997596812121804</v>
      </c>
      <c r="F546" s="48">
        <v>66.327223353699907</v>
      </c>
      <c r="G546" s="47">
        <v>0.63716746911551103</v>
      </c>
      <c r="H546" s="50">
        <v>17.123287671232902</v>
      </c>
      <c r="I546" s="76" t="str">
        <f t="shared" si="16"/>
        <v>No</v>
      </c>
      <c r="J546" s="49" t="str">
        <f t="shared" si="17"/>
        <v>No</v>
      </c>
      <c r="K546" s="47">
        <v>0.115844624303619</v>
      </c>
      <c r="L546" s="50">
        <v>66.802443991853394</v>
      </c>
      <c r="M546" s="47">
        <v>0.14291817744605301</v>
      </c>
      <c r="N546" s="50">
        <v>49.315068493150697</v>
      </c>
    </row>
    <row r="547" spans="1:14" x14ac:dyDescent="0.2">
      <c r="A547" s="57" t="s">
        <v>1390</v>
      </c>
      <c r="B547" s="44" t="s">
        <v>1391</v>
      </c>
      <c r="C547" s="45">
        <v>70</v>
      </c>
      <c r="D547" s="46" t="s">
        <v>340</v>
      </c>
      <c r="E547" s="47">
        <v>0.67776293387342801</v>
      </c>
      <c r="F547" s="48">
        <v>76.238968092328605</v>
      </c>
      <c r="G547" s="47">
        <v>0.72313183551045801</v>
      </c>
      <c r="H547" s="50">
        <v>40.019569471624301</v>
      </c>
      <c r="I547" s="76" t="str">
        <f t="shared" si="16"/>
        <v>No</v>
      </c>
      <c r="J547" s="49" t="str">
        <f t="shared" si="17"/>
        <v>No</v>
      </c>
      <c r="K547" s="47">
        <v>0.10014354391858001</v>
      </c>
      <c r="L547" s="50">
        <v>50.7807196198235</v>
      </c>
      <c r="M547" s="47">
        <v>0.13381442616083999</v>
      </c>
      <c r="N547" s="50">
        <v>43.346379647749501</v>
      </c>
    </row>
    <row r="548" spans="1:14" x14ac:dyDescent="0.2">
      <c r="A548" s="57" t="s">
        <v>1392</v>
      </c>
      <c r="B548" s="44" t="s">
        <v>1393</v>
      </c>
      <c r="C548" s="45">
        <v>70</v>
      </c>
      <c r="D548" s="46" t="s">
        <v>340</v>
      </c>
      <c r="E548" s="47">
        <v>0.64917798211645605</v>
      </c>
      <c r="F548" s="48">
        <v>68.160217243720297</v>
      </c>
      <c r="G548" s="47">
        <v>0.70040806699674596</v>
      </c>
      <c r="H548" s="50">
        <v>32.974559686888497</v>
      </c>
      <c r="I548" s="76" t="str">
        <f t="shared" si="16"/>
        <v>No</v>
      </c>
      <c r="J548" s="49" t="str">
        <f t="shared" si="17"/>
        <v>No</v>
      </c>
      <c r="K548" s="47">
        <v>8.7099000962467601E-2</v>
      </c>
      <c r="L548" s="50">
        <v>18.3299389002037</v>
      </c>
      <c r="M548" s="47">
        <v>0.118795945468099</v>
      </c>
      <c r="N548" s="50">
        <v>21.624266144814101</v>
      </c>
    </row>
    <row r="549" spans="1:14" x14ac:dyDescent="0.2">
      <c r="A549" s="57" t="s">
        <v>1394</v>
      </c>
      <c r="B549" s="44" t="s">
        <v>1395</v>
      </c>
      <c r="C549" s="45">
        <v>70</v>
      </c>
      <c r="D549" s="46" t="s">
        <v>340</v>
      </c>
      <c r="E549" s="47">
        <v>0.65138050655813995</v>
      </c>
      <c r="F549" s="48">
        <v>68.703326544467103</v>
      </c>
      <c r="G549" s="47">
        <v>0.63130497751383297</v>
      </c>
      <c r="H549" s="50">
        <v>15.7534246575342</v>
      </c>
      <c r="I549" s="76" t="str">
        <f t="shared" si="16"/>
        <v>No</v>
      </c>
      <c r="J549" s="49" t="str">
        <f t="shared" si="17"/>
        <v>No</v>
      </c>
      <c r="K549" s="47">
        <v>0.107953695675345</v>
      </c>
      <c r="L549" s="50">
        <v>59.538357094365203</v>
      </c>
      <c r="M549" s="47">
        <v>0.12829770861195</v>
      </c>
      <c r="N549" s="50">
        <v>36.497064579256403</v>
      </c>
    </row>
    <row r="550" spans="1:14" x14ac:dyDescent="0.2">
      <c r="A550" s="57" t="s">
        <v>1396</v>
      </c>
      <c r="B550" s="44" t="s">
        <v>1397</v>
      </c>
      <c r="C550" s="45">
        <v>70</v>
      </c>
      <c r="D550" s="46" t="s">
        <v>340</v>
      </c>
      <c r="E550" s="47">
        <v>0.74866333571298005</v>
      </c>
      <c r="F550" s="48">
        <v>88.730482009504399</v>
      </c>
      <c r="G550" s="47">
        <v>0.78877413168882504</v>
      </c>
      <c r="H550" s="50">
        <v>68.297455968688894</v>
      </c>
      <c r="I550" s="76" t="str">
        <f t="shared" si="16"/>
        <v>No</v>
      </c>
      <c r="J550" s="49" t="str">
        <f t="shared" si="17"/>
        <v>No</v>
      </c>
      <c r="K550" s="47">
        <v>9.2552871527210701E-2</v>
      </c>
      <c r="L550" s="50">
        <v>33.604887983706703</v>
      </c>
      <c r="M550" s="47">
        <v>0.12532868002668099</v>
      </c>
      <c r="N550" s="50">
        <v>32.485322896281801</v>
      </c>
    </row>
    <row r="551" spans="1:14" x14ac:dyDescent="0.2">
      <c r="A551" s="57" t="s">
        <v>1398</v>
      </c>
      <c r="B551" s="44" t="s">
        <v>1399</v>
      </c>
      <c r="C551" s="45">
        <v>70</v>
      </c>
      <c r="D551" s="46" t="s">
        <v>340</v>
      </c>
      <c r="E551" s="47">
        <v>0.88421364432548799</v>
      </c>
      <c r="F551" s="48">
        <v>99.253224711473194</v>
      </c>
      <c r="G551" s="47">
        <v>0.79831802406191998</v>
      </c>
      <c r="H551" s="50">
        <v>72.798434442270107</v>
      </c>
      <c r="I551" s="76" t="str">
        <f t="shared" si="16"/>
        <v>No</v>
      </c>
      <c r="J551" s="49" t="str">
        <f t="shared" si="17"/>
        <v>No</v>
      </c>
      <c r="K551" s="47">
        <v>8.8112376358877406E-2</v>
      </c>
      <c r="L551" s="50">
        <v>21.520706042091</v>
      </c>
      <c r="M551" s="47">
        <v>0.114380742637249</v>
      </c>
      <c r="N551" s="50">
        <v>13.1115459882583</v>
      </c>
    </row>
    <row r="552" spans="1:14" x14ac:dyDescent="0.2">
      <c r="A552" s="57" t="s">
        <v>1400</v>
      </c>
      <c r="B552" s="44" t="s">
        <v>1401</v>
      </c>
      <c r="C552" s="45">
        <v>70</v>
      </c>
      <c r="D552" s="46" t="s">
        <v>340</v>
      </c>
      <c r="E552" s="47">
        <v>0.71463577789977595</v>
      </c>
      <c r="F552" s="48">
        <v>85.607603530210497</v>
      </c>
      <c r="G552" s="47">
        <v>0.70708621641555403</v>
      </c>
      <c r="H552" s="50">
        <v>34.7358121330724</v>
      </c>
      <c r="I552" s="76" t="str">
        <f t="shared" si="16"/>
        <v>No</v>
      </c>
      <c r="J552" s="49" t="str">
        <f t="shared" si="17"/>
        <v>No</v>
      </c>
      <c r="K552" s="47">
        <v>0.16369664367509801</v>
      </c>
      <c r="L552" s="50">
        <v>84.046164290563496</v>
      </c>
      <c r="M552" s="47">
        <v>0.15210047554612599</v>
      </c>
      <c r="N552" s="50">
        <v>55.283757338551901</v>
      </c>
    </row>
    <row r="553" spans="1:14" x14ac:dyDescent="0.2">
      <c r="A553" s="57" t="s">
        <v>1402</v>
      </c>
      <c r="B553" s="44" t="s">
        <v>1403</v>
      </c>
      <c r="C553" s="45">
        <v>70</v>
      </c>
      <c r="D553" s="46" t="s">
        <v>340</v>
      </c>
      <c r="E553" s="47">
        <v>0.67999644372594004</v>
      </c>
      <c r="F553" s="48">
        <v>76.849966055668702</v>
      </c>
      <c r="G553" s="47">
        <v>0.74730736482564597</v>
      </c>
      <c r="H553" s="50">
        <v>51.0763209393346</v>
      </c>
      <c r="I553" s="76" t="str">
        <f t="shared" si="16"/>
        <v>No</v>
      </c>
      <c r="J553" s="49" t="str">
        <f t="shared" si="17"/>
        <v>No</v>
      </c>
      <c r="K553" s="47">
        <v>0.119457166408953</v>
      </c>
      <c r="L553" s="50">
        <v>69.857433808554006</v>
      </c>
      <c r="M553" s="47">
        <v>0.114314498184028</v>
      </c>
      <c r="N553" s="50">
        <v>12.915851272015701</v>
      </c>
    </row>
    <row r="554" spans="1:14" x14ac:dyDescent="0.2">
      <c r="A554" s="57" t="s">
        <v>1404</v>
      </c>
      <c r="B554" s="44" t="s">
        <v>1405</v>
      </c>
      <c r="C554" s="45">
        <v>70</v>
      </c>
      <c r="D554" s="46" t="s">
        <v>340</v>
      </c>
      <c r="E554" s="47">
        <v>0.69102389695883504</v>
      </c>
      <c r="F554" s="48">
        <v>79.633401221995896</v>
      </c>
      <c r="G554" s="47">
        <v>0.76130289778626903</v>
      </c>
      <c r="H554" s="50">
        <v>56.653620352250499</v>
      </c>
      <c r="I554" s="76" t="str">
        <f t="shared" si="16"/>
        <v>No</v>
      </c>
      <c r="J554" s="49" t="str">
        <f t="shared" si="17"/>
        <v>No</v>
      </c>
      <c r="K554" s="47">
        <v>6.6787469333778701E-2</v>
      </c>
      <c r="L554" s="50">
        <v>2.5118805159538402</v>
      </c>
      <c r="M554" s="47">
        <v>5.7825927753140202E-2</v>
      </c>
      <c r="N554" s="50">
        <v>1.85909980430528</v>
      </c>
    </row>
    <row r="555" spans="1:14" x14ac:dyDescent="0.2">
      <c r="A555" s="57" t="s">
        <v>1406</v>
      </c>
      <c r="B555" s="44" t="s">
        <v>1407</v>
      </c>
      <c r="C555" s="45">
        <v>70</v>
      </c>
      <c r="D555" s="46" t="s">
        <v>340</v>
      </c>
      <c r="E555" s="47">
        <v>0.66531782102643899</v>
      </c>
      <c r="F555" s="48">
        <v>72.708757637474505</v>
      </c>
      <c r="G555" s="47">
        <v>0.71377283626932897</v>
      </c>
      <c r="H555" s="50">
        <v>36.692759295499002</v>
      </c>
      <c r="I555" s="76" t="str">
        <f t="shared" si="16"/>
        <v>No</v>
      </c>
      <c r="J555" s="49" t="str">
        <f t="shared" si="17"/>
        <v>No</v>
      </c>
      <c r="K555" s="47">
        <v>0.21048049295412499</v>
      </c>
      <c r="L555" s="50">
        <v>90.224032586557996</v>
      </c>
      <c r="M555" s="47">
        <v>0.16311359716277801</v>
      </c>
      <c r="N555" s="50">
        <v>60.176125244618397</v>
      </c>
    </row>
    <row r="556" spans="1:14" x14ac:dyDescent="0.2">
      <c r="A556" s="57" t="s">
        <v>1408</v>
      </c>
      <c r="B556" s="44" t="s">
        <v>1409</v>
      </c>
      <c r="C556" s="45">
        <v>70</v>
      </c>
      <c r="D556" s="46" t="s">
        <v>340</v>
      </c>
      <c r="E556" s="47">
        <v>0.54855593636439104</v>
      </c>
      <c r="F556" s="48">
        <v>43.652410047522103</v>
      </c>
      <c r="G556" s="47">
        <v>0.47024290002650299</v>
      </c>
      <c r="H556" s="50">
        <v>3.8160469667318999</v>
      </c>
      <c r="I556" s="76" t="str">
        <f t="shared" si="16"/>
        <v>No</v>
      </c>
      <c r="J556" s="49" t="str">
        <f t="shared" si="17"/>
        <v>No</v>
      </c>
      <c r="K556" s="47">
        <v>0.27528487375458099</v>
      </c>
      <c r="L556" s="50">
        <v>93.754243041412096</v>
      </c>
      <c r="M556" s="47">
        <v>0.26214484265877103</v>
      </c>
      <c r="N556" s="50">
        <v>84.540117416829702</v>
      </c>
    </row>
    <row r="557" spans="1:14" x14ac:dyDescent="0.2">
      <c r="A557" s="57" t="s">
        <v>1410</v>
      </c>
      <c r="B557" s="44" t="s">
        <v>1411</v>
      </c>
      <c r="C557" s="45">
        <v>70</v>
      </c>
      <c r="D557" s="46" t="s">
        <v>340</v>
      </c>
      <c r="E557" s="47">
        <v>0.86322012891966104</v>
      </c>
      <c r="F557" s="48">
        <v>97.759674134419598</v>
      </c>
      <c r="G557" s="47">
        <v>0.73881773425308495</v>
      </c>
      <c r="H557" s="50">
        <v>47.7495107632094</v>
      </c>
      <c r="I557" s="76" t="str">
        <f t="shared" si="16"/>
        <v>No</v>
      </c>
      <c r="J557" s="49" t="str">
        <f t="shared" si="17"/>
        <v>No</v>
      </c>
      <c r="K557" s="47">
        <v>0.10567940219505299</v>
      </c>
      <c r="L557" s="50">
        <v>57.8411405295316</v>
      </c>
      <c r="M557" s="47">
        <v>0.12598621344577099</v>
      </c>
      <c r="N557" s="50">
        <v>33.6594911937378</v>
      </c>
    </row>
    <row r="558" spans="1:14" x14ac:dyDescent="0.2">
      <c r="A558" s="57" t="s">
        <v>1412</v>
      </c>
      <c r="B558" s="44" t="s">
        <v>1413</v>
      </c>
      <c r="C558" s="45">
        <v>70</v>
      </c>
      <c r="D558" s="46" t="s">
        <v>340</v>
      </c>
      <c r="E558" s="47">
        <v>0.91801923697730503</v>
      </c>
      <c r="F558" s="48">
        <v>99.932111337406695</v>
      </c>
      <c r="G558" s="47">
        <v>0.80071880749500801</v>
      </c>
      <c r="H558" s="50">
        <v>73.581213307240702</v>
      </c>
      <c r="I558" s="76" t="str">
        <f t="shared" si="16"/>
        <v>No</v>
      </c>
      <c r="J558" s="49" t="str">
        <f t="shared" si="17"/>
        <v>No</v>
      </c>
      <c r="K558" s="47">
        <v>9.3193902300733503E-2</v>
      </c>
      <c r="L558" s="50">
        <v>35.505770536320398</v>
      </c>
      <c r="M558" s="47">
        <v>0.11941841906421501</v>
      </c>
      <c r="N558" s="50">
        <v>22.504892367906098</v>
      </c>
    </row>
    <row r="559" spans="1:14" x14ac:dyDescent="0.2">
      <c r="A559" s="57" t="s">
        <v>1414</v>
      </c>
      <c r="B559" s="44" t="s">
        <v>1415</v>
      </c>
      <c r="C559" s="45">
        <v>70</v>
      </c>
      <c r="D559" s="46" t="s">
        <v>340</v>
      </c>
      <c r="E559" s="47">
        <v>0.87965214347083998</v>
      </c>
      <c r="F559" s="48">
        <v>98.845892735913097</v>
      </c>
      <c r="G559" s="47">
        <v>0.75101099730156295</v>
      </c>
      <c r="H559" s="50">
        <v>52.837573385518603</v>
      </c>
      <c r="I559" s="76" t="str">
        <f t="shared" si="16"/>
        <v>No</v>
      </c>
      <c r="J559" s="49" t="str">
        <f t="shared" si="17"/>
        <v>No</v>
      </c>
      <c r="K559" s="47">
        <v>0.114347378825531</v>
      </c>
      <c r="L559" s="50">
        <v>65.444670739986407</v>
      </c>
      <c r="M559" s="47">
        <v>0.13077899995793199</v>
      </c>
      <c r="N559" s="50">
        <v>39.823874755381603</v>
      </c>
    </row>
    <row r="560" spans="1:14" x14ac:dyDescent="0.2">
      <c r="A560" s="57" t="s">
        <v>1416</v>
      </c>
      <c r="B560" s="44" t="s">
        <v>1417</v>
      </c>
      <c r="C560" s="45">
        <v>70</v>
      </c>
      <c r="D560" s="46" t="s">
        <v>340</v>
      </c>
      <c r="E560" s="47">
        <v>0.86602892155697198</v>
      </c>
      <c r="F560" s="48">
        <v>98.031228784792901</v>
      </c>
      <c r="G560" s="47">
        <v>0.78461133981860898</v>
      </c>
      <c r="H560" s="50">
        <v>66.634050880626205</v>
      </c>
      <c r="I560" s="76" t="str">
        <f t="shared" si="16"/>
        <v>No</v>
      </c>
      <c r="J560" s="49" t="str">
        <f t="shared" si="17"/>
        <v>No</v>
      </c>
      <c r="K560" s="47">
        <v>8.7733794548662203E-2</v>
      </c>
      <c r="L560" s="50">
        <v>20.230821452817398</v>
      </c>
      <c r="M560" s="47">
        <v>0.115779105680041</v>
      </c>
      <c r="N560" s="50">
        <v>15.7534246575342</v>
      </c>
    </row>
    <row r="561" spans="1:14" x14ac:dyDescent="0.2">
      <c r="A561" s="57" t="s">
        <v>1418</v>
      </c>
      <c r="B561" s="44" t="s">
        <v>1419</v>
      </c>
      <c r="C561" s="45">
        <v>70</v>
      </c>
      <c r="D561" s="46" t="s">
        <v>340</v>
      </c>
      <c r="E561" s="47">
        <v>0.84717309788176898</v>
      </c>
      <c r="F561" s="48">
        <v>96.266123557365901</v>
      </c>
      <c r="G561" s="47">
        <v>0.76162638294894303</v>
      </c>
      <c r="H561" s="50">
        <v>57.045009784735797</v>
      </c>
      <c r="I561" s="76" t="str">
        <f t="shared" si="16"/>
        <v>No</v>
      </c>
      <c r="J561" s="49" t="str">
        <f t="shared" si="17"/>
        <v>No</v>
      </c>
      <c r="K561" s="47">
        <v>9.73602418389449E-2</v>
      </c>
      <c r="L561" s="50">
        <v>44.602851323828901</v>
      </c>
      <c r="M561" s="47">
        <v>0.115898535624257</v>
      </c>
      <c r="N561" s="50">
        <v>16.046966731898198</v>
      </c>
    </row>
    <row r="562" spans="1:14" x14ac:dyDescent="0.2">
      <c r="A562" s="57" t="s">
        <v>1420</v>
      </c>
      <c r="B562" s="44" t="s">
        <v>1421</v>
      </c>
      <c r="C562" s="45">
        <v>70</v>
      </c>
      <c r="D562" s="46" t="s">
        <v>340</v>
      </c>
      <c r="E562" s="47">
        <v>0.80605256619997501</v>
      </c>
      <c r="F562" s="48">
        <v>93.143245078071999</v>
      </c>
      <c r="G562" s="47">
        <v>0.70529588070625104</v>
      </c>
      <c r="H562" s="50">
        <v>34.246575342465803</v>
      </c>
      <c r="I562" s="76" t="str">
        <f t="shared" si="16"/>
        <v>No</v>
      </c>
      <c r="J562" s="49" t="str">
        <f t="shared" si="17"/>
        <v>No</v>
      </c>
      <c r="K562" s="47">
        <v>0.11357667033772301</v>
      </c>
      <c r="L562" s="50">
        <v>64.833672776646296</v>
      </c>
      <c r="M562" s="47">
        <v>0.15392482122637</v>
      </c>
      <c r="N562" s="50">
        <v>56.066536203522503</v>
      </c>
    </row>
    <row r="563" spans="1:14" x14ac:dyDescent="0.2">
      <c r="A563" s="57" t="s">
        <v>1422</v>
      </c>
      <c r="B563" s="44" t="s">
        <v>1423</v>
      </c>
      <c r="C563" s="45">
        <v>70</v>
      </c>
      <c r="D563" s="46" t="s">
        <v>340</v>
      </c>
      <c r="E563" s="47">
        <v>0.85699417396087696</v>
      </c>
      <c r="F563" s="48">
        <v>97.012898845892707</v>
      </c>
      <c r="G563" s="47">
        <v>0.76000772146398798</v>
      </c>
      <c r="H563" s="50">
        <v>55.870841487279797</v>
      </c>
      <c r="I563" s="76" t="str">
        <f t="shared" si="16"/>
        <v>No</v>
      </c>
      <c r="J563" s="49" t="str">
        <f t="shared" si="17"/>
        <v>No</v>
      </c>
      <c r="K563" s="47">
        <v>0.10370701298068501</v>
      </c>
      <c r="L563" s="50">
        <v>54.921928038017697</v>
      </c>
      <c r="M563" s="47">
        <v>0.11706296461436499</v>
      </c>
      <c r="N563" s="50">
        <v>17.9060665362035</v>
      </c>
    </row>
    <row r="564" spans="1:14" x14ac:dyDescent="0.2">
      <c r="A564" s="57" t="s">
        <v>1424</v>
      </c>
      <c r="B564" s="44" t="s">
        <v>1425</v>
      </c>
      <c r="C564" s="45">
        <v>70</v>
      </c>
      <c r="D564" s="46" t="s">
        <v>340</v>
      </c>
      <c r="E564" s="47">
        <v>0.82954369696464103</v>
      </c>
      <c r="F564" s="48">
        <v>94.908350305498999</v>
      </c>
      <c r="G564" s="47">
        <v>0.74902796483753198</v>
      </c>
      <c r="H564" s="50">
        <v>52.054794520547901</v>
      </c>
      <c r="I564" s="76" t="str">
        <f t="shared" si="16"/>
        <v>No</v>
      </c>
      <c r="J564" s="49" t="str">
        <f t="shared" si="17"/>
        <v>No</v>
      </c>
      <c r="K564" s="47">
        <v>0.108965363877892</v>
      </c>
      <c r="L564" s="50">
        <v>60.556687033265398</v>
      </c>
      <c r="M564" s="47">
        <v>0.13369862626284401</v>
      </c>
      <c r="N564" s="50">
        <v>43.150684931506902</v>
      </c>
    </row>
    <row r="565" spans="1:14" x14ac:dyDescent="0.2">
      <c r="A565" s="57" t="s">
        <v>1426</v>
      </c>
      <c r="B565" s="44" t="s">
        <v>1427</v>
      </c>
      <c r="C565" s="45">
        <v>70</v>
      </c>
      <c r="D565" s="46" t="s">
        <v>340</v>
      </c>
      <c r="E565" s="47">
        <v>0.66367611319987696</v>
      </c>
      <c r="F565" s="48">
        <v>72.505091649694506</v>
      </c>
      <c r="G565" s="47">
        <v>0.71842376444799405</v>
      </c>
      <c r="H565" s="50">
        <v>38.747553816047002</v>
      </c>
      <c r="I565" s="76" t="str">
        <f t="shared" si="16"/>
        <v>No</v>
      </c>
      <c r="J565" s="49" t="str">
        <f t="shared" si="17"/>
        <v>No</v>
      </c>
      <c r="K565" s="47">
        <v>0.108034861045415</v>
      </c>
      <c r="L565" s="50">
        <v>59.674134419551898</v>
      </c>
      <c r="M565" s="47">
        <v>0.12307804486523601</v>
      </c>
      <c r="N565" s="50">
        <v>28.473581213307199</v>
      </c>
    </row>
    <row r="566" spans="1:14" x14ac:dyDescent="0.2">
      <c r="A566" s="57" t="s">
        <v>1428</v>
      </c>
      <c r="B566" s="44" t="s">
        <v>1429</v>
      </c>
      <c r="C566" s="45">
        <v>70</v>
      </c>
      <c r="D566" s="46" t="s">
        <v>340</v>
      </c>
      <c r="E566" s="47">
        <v>0.67855858083843301</v>
      </c>
      <c r="F566" s="48">
        <v>76.3747454175153</v>
      </c>
      <c r="G566" s="47">
        <v>0.74551941678132705</v>
      </c>
      <c r="H566" s="50">
        <v>50.195694716242699</v>
      </c>
      <c r="I566" s="76" t="str">
        <f t="shared" si="16"/>
        <v>No</v>
      </c>
      <c r="J566" s="49" t="str">
        <f t="shared" si="17"/>
        <v>No</v>
      </c>
      <c r="K566" s="47">
        <v>9.4399071075827803E-2</v>
      </c>
      <c r="L566" s="50">
        <v>39.035980991174497</v>
      </c>
      <c r="M566" s="47">
        <v>0.117148656155419</v>
      </c>
      <c r="N566" s="50">
        <v>18.199608610567498</v>
      </c>
    </row>
    <row r="567" spans="1:14" x14ac:dyDescent="0.2">
      <c r="A567" s="57" t="s">
        <v>1430</v>
      </c>
      <c r="B567" s="44" t="s">
        <v>1431</v>
      </c>
      <c r="C567" s="45">
        <v>70</v>
      </c>
      <c r="D567" s="46" t="s">
        <v>340</v>
      </c>
      <c r="E567" s="47">
        <v>0.696654585972178</v>
      </c>
      <c r="F567" s="48">
        <v>81.059063136456203</v>
      </c>
      <c r="G567" s="47">
        <v>0.78948142545922895</v>
      </c>
      <c r="H567" s="50">
        <v>68.688845401174206</v>
      </c>
      <c r="I567" s="76" t="str">
        <f t="shared" si="16"/>
        <v>No</v>
      </c>
      <c r="J567" s="49" t="str">
        <f t="shared" si="17"/>
        <v>No</v>
      </c>
      <c r="K567" s="47">
        <v>0.117858305164909</v>
      </c>
      <c r="L567" s="50">
        <v>68.771215207060393</v>
      </c>
      <c r="M567" s="47">
        <v>0.11962734277687399</v>
      </c>
      <c r="N567" s="50">
        <v>22.896281800391399</v>
      </c>
    </row>
    <row r="568" spans="1:14" x14ac:dyDescent="0.2">
      <c r="A568" s="147" t="s">
        <v>1432</v>
      </c>
      <c r="B568" s="44" t="s">
        <v>1433</v>
      </c>
      <c r="C568" s="45">
        <v>70</v>
      </c>
      <c r="D568" s="46" t="s">
        <v>340</v>
      </c>
      <c r="E568" s="47">
        <v>0.71377920788466398</v>
      </c>
      <c r="F568" s="48">
        <v>85.471826205023802</v>
      </c>
      <c r="G568" s="47">
        <v>0.81585694778559703</v>
      </c>
      <c r="H568" s="50">
        <v>79.941291585127203</v>
      </c>
      <c r="I568" s="76" t="str">
        <f t="shared" si="16"/>
        <v>No</v>
      </c>
      <c r="J568" s="49" t="str">
        <f t="shared" si="17"/>
        <v>Yes</v>
      </c>
      <c r="K568" s="47">
        <v>0.108684060902975</v>
      </c>
      <c r="L568" s="50">
        <v>60.420909708078803</v>
      </c>
      <c r="M568" s="47">
        <v>0.12762918931620101</v>
      </c>
      <c r="N568" s="50">
        <v>36.007827788649699</v>
      </c>
    </row>
    <row r="569" spans="1:14" x14ac:dyDescent="0.2">
      <c r="A569" s="57" t="s">
        <v>1434</v>
      </c>
      <c r="B569" s="44" t="s">
        <v>1435</v>
      </c>
      <c r="C569" s="45">
        <v>70</v>
      </c>
      <c r="D569" s="46" t="s">
        <v>340</v>
      </c>
      <c r="E569" s="47">
        <v>0.88859731522875796</v>
      </c>
      <c r="F569" s="48">
        <v>99.321113374066499</v>
      </c>
      <c r="G569" s="47">
        <v>0.79781724253775799</v>
      </c>
      <c r="H569" s="50">
        <v>72.700587084148694</v>
      </c>
      <c r="I569" s="76" t="str">
        <f t="shared" si="16"/>
        <v>No</v>
      </c>
      <c r="J569" s="49" t="str">
        <f t="shared" si="17"/>
        <v>No</v>
      </c>
      <c r="K569" s="47">
        <v>0.118868426567537</v>
      </c>
      <c r="L569" s="50">
        <v>69.3143245078072</v>
      </c>
      <c r="M569" s="47">
        <v>0.14015238231159699</v>
      </c>
      <c r="N569" s="50">
        <v>47.358121330724103</v>
      </c>
    </row>
    <row r="570" spans="1:14" x14ac:dyDescent="0.2">
      <c r="A570" s="57" t="s">
        <v>1436</v>
      </c>
      <c r="B570" s="44" t="s">
        <v>1437</v>
      </c>
      <c r="C570" s="45">
        <v>70</v>
      </c>
      <c r="D570" s="46" t="s">
        <v>340</v>
      </c>
      <c r="E570" s="47">
        <v>0.67093769112964496</v>
      </c>
      <c r="F570" s="48">
        <v>74.134419551934798</v>
      </c>
      <c r="G570" s="47">
        <v>0.73387738128161695</v>
      </c>
      <c r="H570" s="50">
        <v>45.988258317025398</v>
      </c>
      <c r="I570" s="76" t="str">
        <f t="shared" si="16"/>
        <v>No</v>
      </c>
      <c r="J570" s="49" t="str">
        <f t="shared" si="17"/>
        <v>No</v>
      </c>
      <c r="K570" s="47">
        <v>9.0293590992078496E-2</v>
      </c>
      <c r="L570" s="50">
        <v>27.562797012898798</v>
      </c>
      <c r="M570" s="47">
        <v>0.11373705635475299</v>
      </c>
      <c r="N570" s="50">
        <v>11.3502935420744</v>
      </c>
    </row>
    <row r="571" spans="1:14" x14ac:dyDescent="0.2">
      <c r="A571" s="57" t="s">
        <v>1438</v>
      </c>
      <c r="B571" s="44" t="s">
        <v>1439</v>
      </c>
      <c r="C571" s="45">
        <v>70</v>
      </c>
      <c r="D571" s="46" t="s">
        <v>340</v>
      </c>
      <c r="E571" s="47">
        <v>0.67601629513393502</v>
      </c>
      <c r="F571" s="48">
        <v>75.831636116768493</v>
      </c>
      <c r="G571" s="47">
        <v>0.78994675044246299</v>
      </c>
      <c r="H571" s="50">
        <v>69.080234833659503</v>
      </c>
      <c r="I571" s="76" t="str">
        <f t="shared" si="16"/>
        <v>No</v>
      </c>
      <c r="J571" s="49" t="str">
        <f t="shared" si="17"/>
        <v>No</v>
      </c>
      <c r="K571" s="47">
        <v>9.1332985959303906E-2</v>
      </c>
      <c r="L571" s="50">
        <v>30.753564154786201</v>
      </c>
      <c r="M571" s="47">
        <v>0.113617462096875</v>
      </c>
      <c r="N571" s="50">
        <v>10.8610567514677</v>
      </c>
    </row>
    <row r="572" spans="1:14" x14ac:dyDescent="0.2">
      <c r="A572" s="57" t="s">
        <v>1440</v>
      </c>
      <c r="B572" s="44" t="s">
        <v>1441</v>
      </c>
      <c r="C572" s="45">
        <v>70</v>
      </c>
      <c r="D572" s="46" t="s">
        <v>340</v>
      </c>
      <c r="E572" s="47">
        <v>0.697555119086542</v>
      </c>
      <c r="F572" s="48">
        <v>81.534283774609605</v>
      </c>
      <c r="G572" s="47">
        <v>0.78706917244161601</v>
      </c>
      <c r="H572" s="50">
        <v>67.221135029354201</v>
      </c>
      <c r="I572" s="76" t="str">
        <f t="shared" si="16"/>
        <v>No</v>
      </c>
      <c r="J572" s="49" t="str">
        <f t="shared" si="17"/>
        <v>No</v>
      </c>
      <c r="K572" s="47">
        <v>9.2424393571161806E-2</v>
      </c>
      <c r="L572" s="50">
        <v>33.3333333333333</v>
      </c>
      <c r="M572" s="47">
        <v>0.121542555592041</v>
      </c>
      <c r="N572" s="50">
        <v>26.1252446183953</v>
      </c>
    </row>
    <row r="573" spans="1:14" x14ac:dyDescent="0.2">
      <c r="A573" s="57" t="s">
        <v>1442</v>
      </c>
      <c r="B573" s="44" t="s">
        <v>1443</v>
      </c>
      <c r="C573" s="45">
        <v>70</v>
      </c>
      <c r="D573" s="46" t="s">
        <v>340</v>
      </c>
      <c r="E573" s="47">
        <v>0.65866743141447703</v>
      </c>
      <c r="F573" s="48">
        <v>70.875763747454201</v>
      </c>
      <c r="G573" s="47">
        <v>0.73012195433971305</v>
      </c>
      <c r="H573" s="50">
        <v>43.737769080234798</v>
      </c>
      <c r="I573" s="76" t="str">
        <f t="shared" si="16"/>
        <v>No</v>
      </c>
      <c r="J573" s="49" t="str">
        <f t="shared" si="17"/>
        <v>No</v>
      </c>
      <c r="K573" s="47">
        <v>0.10156364916105901</v>
      </c>
      <c r="L573" s="50">
        <v>52.681602172437202</v>
      </c>
      <c r="M573" s="47">
        <v>0.12691579911520301</v>
      </c>
      <c r="N573" s="50">
        <v>35.420743639921703</v>
      </c>
    </row>
    <row r="574" spans="1:14" x14ac:dyDescent="0.2">
      <c r="A574" s="57" t="s">
        <v>1444</v>
      </c>
      <c r="B574" s="44" t="s">
        <v>1445</v>
      </c>
      <c r="C574" s="45">
        <v>70</v>
      </c>
      <c r="D574" s="46" t="s">
        <v>340</v>
      </c>
      <c r="E574" s="47">
        <v>0.63732133414316505</v>
      </c>
      <c r="F574" s="48">
        <v>65.580448065173101</v>
      </c>
      <c r="G574" s="47">
        <v>0.688920370112174</v>
      </c>
      <c r="H574" s="50">
        <v>29.060665362035198</v>
      </c>
      <c r="I574" s="76" t="str">
        <f t="shared" si="16"/>
        <v>No</v>
      </c>
      <c r="J574" s="49" t="str">
        <f t="shared" si="17"/>
        <v>No</v>
      </c>
      <c r="K574" s="47">
        <v>0.119071976114399</v>
      </c>
      <c r="L574" s="50">
        <v>69.517990495587199</v>
      </c>
      <c r="M574" s="47">
        <v>0.13211381515989101</v>
      </c>
      <c r="N574" s="50">
        <v>42.074363992172202</v>
      </c>
    </row>
    <row r="575" spans="1:14" x14ac:dyDescent="0.2">
      <c r="A575" s="57" t="s">
        <v>1446</v>
      </c>
      <c r="B575" s="44" t="s">
        <v>1447</v>
      </c>
      <c r="C575" s="45">
        <v>70</v>
      </c>
      <c r="D575" s="46" t="s">
        <v>340</v>
      </c>
      <c r="E575" s="47">
        <v>0.68664172904006504</v>
      </c>
      <c r="F575" s="48">
        <v>78.954514596062495</v>
      </c>
      <c r="G575" s="47">
        <v>0.75599617865522595</v>
      </c>
      <c r="H575" s="50">
        <v>54.598825831702499</v>
      </c>
      <c r="I575" s="76" t="str">
        <f t="shared" si="16"/>
        <v>No</v>
      </c>
      <c r="J575" s="49" t="str">
        <f t="shared" si="17"/>
        <v>No</v>
      </c>
      <c r="K575" s="47">
        <v>0.113805826683662</v>
      </c>
      <c r="L575" s="50">
        <v>65.037338764426394</v>
      </c>
      <c r="M575" s="47">
        <v>0.120625371892276</v>
      </c>
      <c r="N575" s="50">
        <v>24.951076320939301</v>
      </c>
    </row>
    <row r="576" spans="1:14" x14ac:dyDescent="0.2">
      <c r="A576" s="57" t="s">
        <v>1448</v>
      </c>
      <c r="B576" s="44" t="s">
        <v>1449</v>
      </c>
      <c r="C576" s="45">
        <v>70</v>
      </c>
      <c r="D576" s="46" t="s">
        <v>340</v>
      </c>
      <c r="E576" s="47">
        <v>0.82282079129936903</v>
      </c>
      <c r="F576" s="48">
        <v>94.636795655125596</v>
      </c>
      <c r="G576" s="47">
        <v>0.70985739340099097</v>
      </c>
      <c r="H576" s="50">
        <v>35.9099804305284</v>
      </c>
      <c r="I576" s="76" t="str">
        <f t="shared" si="16"/>
        <v>No</v>
      </c>
      <c r="J576" s="49" t="str">
        <f t="shared" si="17"/>
        <v>No</v>
      </c>
      <c r="K576" s="47">
        <v>0.147907766062334</v>
      </c>
      <c r="L576" s="50">
        <v>80.855397148676204</v>
      </c>
      <c r="M576" s="47">
        <v>0.145217738313596</v>
      </c>
      <c r="N576" s="50">
        <v>51.761252446184002</v>
      </c>
    </row>
    <row r="577" spans="1:14" x14ac:dyDescent="0.2">
      <c r="A577" s="57" t="s">
        <v>1450</v>
      </c>
      <c r="B577" s="44" t="s">
        <v>1451</v>
      </c>
      <c r="C577" s="45">
        <v>70</v>
      </c>
      <c r="D577" s="46" t="s">
        <v>340</v>
      </c>
      <c r="E577" s="47">
        <v>0.82851980609946796</v>
      </c>
      <c r="F577" s="48">
        <v>94.840461642905595</v>
      </c>
      <c r="G577" s="47">
        <v>0.73106475016276895</v>
      </c>
      <c r="H577" s="50">
        <v>44.129158512720203</v>
      </c>
      <c r="I577" s="76" t="str">
        <f t="shared" si="16"/>
        <v>No</v>
      </c>
      <c r="J577" s="49" t="str">
        <f t="shared" si="17"/>
        <v>No</v>
      </c>
      <c r="K577" s="47">
        <v>0.110924464957249</v>
      </c>
      <c r="L577" s="50">
        <v>62.5933469110659</v>
      </c>
      <c r="M577" s="47">
        <v>0.153388345053038</v>
      </c>
      <c r="N577" s="50">
        <v>55.968688845401203</v>
      </c>
    </row>
    <row r="578" spans="1:14" x14ac:dyDescent="0.2">
      <c r="A578" s="57" t="s">
        <v>1452</v>
      </c>
      <c r="B578" s="44" t="s">
        <v>1453</v>
      </c>
      <c r="C578" s="45">
        <v>70</v>
      </c>
      <c r="D578" s="46" t="s">
        <v>340</v>
      </c>
      <c r="E578" s="47">
        <v>0.65174570789653297</v>
      </c>
      <c r="F578" s="48">
        <v>69.042769857433797</v>
      </c>
      <c r="G578" s="47">
        <v>0.71583113992598302</v>
      </c>
      <c r="H578" s="50">
        <v>37.671232876712303</v>
      </c>
      <c r="I578" s="76" t="str">
        <f t="shared" si="16"/>
        <v>No</v>
      </c>
      <c r="J578" s="49" t="str">
        <f t="shared" si="17"/>
        <v>No</v>
      </c>
      <c r="K578" s="47">
        <v>0.13823679947296899</v>
      </c>
      <c r="L578" s="50">
        <v>77.9361846571623</v>
      </c>
      <c r="M578" s="47">
        <v>0.147491074461849</v>
      </c>
      <c r="N578" s="50">
        <v>53.3268101761252</v>
      </c>
    </row>
    <row r="579" spans="1:14" x14ac:dyDescent="0.2">
      <c r="A579" s="57" t="s">
        <v>1454</v>
      </c>
      <c r="B579" s="44" t="s">
        <v>1455</v>
      </c>
      <c r="C579" s="45">
        <v>70</v>
      </c>
      <c r="D579" s="46" t="s">
        <v>340</v>
      </c>
      <c r="E579" s="47">
        <v>0.69851327238383898</v>
      </c>
      <c r="F579" s="48">
        <v>82.145281737949801</v>
      </c>
      <c r="G579" s="47">
        <v>0.79173986969675803</v>
      </c>
      <c r="H579" s="50">
        <v>70.156555772994096</v>
      </c>
      <c r="I579" s="76" t="str">
        <f t="shared" si="16"/>
        <v>No</v>
      </c>
      <c r="J579" s="49" t="str">
        <f t="shared" si="17"/>
        <v>No</v>
      </c>
      <c r="K579" s="47">
        <v>0.13351341928449501</v>
      </c>
      <c r="L579" s="50">
        <v>76.3747454175153</v>
      </c>
      <c r="M579" s="47">
        <v>0.13286407565085601</v>
      </c>
      <c r="N579" s="50">
        <v>42.857142857142897</v>
      </c>
    </row>
    <row r="580" spans="1:14" x14ac:dyDescent="0.2">
      <c r="A580" s="57" t="s">
        <v>379</v>
      </c>
      <c r="B580" s="44" t="s">
        <v>1456</v>
      </c>
      <c r="C580" s="45">
        <v>61</v>
      </c>
      <c r="D580" s="46" t="s">
        <v>340</v>
      </c>
      <c r="E580" s="47">
        <v>0.55767727388213595</v>
      </c>
      <c r="F580" s="48">
        <v>46.9110658520027</v>
      </c>
      <c r="G580" s="47">
        <v>0.600893064305004</v>
      </c>
      <c r="H580" s="50">
        <v>42</v>
      </c>
      <c r="I580" s="76" t="str">
        <f t="shared" si="16"/>
        <v>No</v>
      </c>
      <c r="J580" s="49" t="str">
        <f t="shared" si="17"/>
        <v>No</v>
      </c>
      <c r="K580" s="47">
        <v>9.7143785179545999E-2</v>
      </c>
      <c r="L580" s="50">
        <v>44.127630685675499</v>
      </c>
      <c r="M580" s="47">
        <v>0.17005958152682599</v>
      </c>
      <c r="N580" s="50">
        <v>63.75</v>
      </c>
    </row>
    <row r="581" spans="1:14" x14ac:dyDescent="0.2">
      <c r="A581" s="57" t="s">
        <v>1457</v>
      </c>
      <c r="B581" s="44" t="s">
        <v>1458</v>
      </c>
      <c r="C581" s="45">
        <v>70</v>
      </c>
      <c r="D581" s="46" t="s">
        <v>340</v>
      </c>
      <c r="E581" s="47">
        <v>0.59766697091250798</v>
      </c>
      <c r="F581" s="48">
        <v>56.279701289884599</v>
      </c>
      <c r="G581" s="47">
        <v>0.54605096277855103</v>
      </c>
      <c r="H581" s="50">
        <v>6.6536203522504902</v>
      </c>
      <c r="I581" s="76" t="str">
        <f t="shared" si="16"/>
        <v>No</v>
      </c>
      <c r="J581" s="49" t="str">
        <f t="shared" si="17"/>
        <v>No</v>
      </c>
      <c r="K581" s="47">
        <v>0.11163603060020499</v>
      </c>
      <c r="L581" s="50">
        <v>63.543788187372698</v>
      </c>
      <c r="M581" s="47">
        <v>0.14364260398567999</v>
      </c>
      <c r="N581" s="50">
        <v>50.293542074363998</v>
      </c>
    </row>
    <row r="582" spans="1:14" x14ac:dyDescent="0.2">
      <c r="A582" s="57" t="s">
        <v>1459</v>
      </c>
      <c r="B582" s="44" t="s">
        <v>1460</v>
      </c>
      <c r="C582" s="45">
        <v>61</v>
      </c>
      <c r="D582" s="46" t="s">
        <v>340</v>
      </c>
      <c r="E582" s="47">
        <v>0.61330615041792202</v>
      </c>
      <c r="F582" s="48">
        <v>59.809911744738599</v>
      </c>
      <c r="G582" s="47">
        <v>0.672685001392334</v>
      </c>
      <c r="H582" s="50">
        <v>64</v>
      </c>
      <c r="I582" s="76" t="str">
        <f t="shared" si="16"/>
        <v>No</v>
      </c>
      <c r="J582" s="49" t="str">
        <f t="shared" si="17"/>
        <v>No</v>
      </c>
      <c r="K582" s="47">
        <v>8.7771724942578802E-2</v>
      </c>
      <c r="L582" s="50">
        <v>20.3665987780041</v>
      </c>
      <c r="M582" s="47">
        <v>0.15265758413111799</v>
      </c>
      <c r="N582" s="50">
        <v>54.75</v>
      </c>
    </row>
    <row r="583" spans="1:14" x14ac:dyDescent="0.2">
      <c r="A583" s="57" t="s">
        <v>1461</v>
      </c>
      <c r="B583" s="44" t="s">
        <v>1462</v>
      </c>
      <c r="C583" s="45">
        <v>61</v>
      </c>
      <c r="D583" s="46" t="s">
        <v>340</v>
      </c>
      <c r="E583" s="47">
        <v>0.54930911940890104</v>
      </c>
      <c r="F583" s="48">
        <v>43.9239646978954</v>
      </c>
      <c r="G583" s="47">
        <v>0.62535210688952603</v>
      </c>
      <c r="H583" s="50">
        <v>49.25</v>
      </c>
      <c r="I583" s="76" t="str">
        <f t="shared" ref="I583:I646" si="18">IF(AND(F583&gt;=90,H583&gt;=90),"Yes","No")</f>
        <v>No</v>
      </c>
      <c r="J583" s="49" t="str">
        <f t="shared" ref="J583:J646" si="19">IF(AND(F583&gt;=75,H583&gt;=75),"Yes","No")</f>
        <v>No</v>
      </c>
      <c r="K583" s="47">
        <v>0.111593633351618</v>
      </c>
      <c r="L583" s="50">
        <v>63.408010862186003</v>
      </c>
      <c r="M583" s="47">
        <v>0.297670839879352</v>
      </c>
      <c r="N583" s="50">
        <v>89.25</v>
      </c>
    </row>
    <row r="584" spans="1:14" x14ac:dyDescent="0.2">
      <c r="A584" s="57" t="s">
        <v>1463</v>
      </c>
      <c r="B584" s="44" t="s">
        <v>1464</v>
      </c>
      <c r="C584" s="45">
        <v>55</v>
      </c>
      <c r="D584" s="46" t="s">
        <v>340</v>
      </c>
      <c r="E584" s="47">
        <v>0.54218425008976501</v>
      </c>
      <c r="F584" s="48">
        <v>41.6157501697217</v>
      </c>
      <c r="G584" s="47">
        <v>0.55197674494849402</v>
      </c>
      <c r="H584" s="50">
        <v>19.704049844236799</v>
      </c>
      <c r="I584" s="76" t="str">
        <f t="shared" si="18"/>
        <v>No</v>
      </c>
      <c r="J584" s="49" t="str">
        <f t="shared" si="19"/>
        <v>No</v>
      </c>
      <c r="K584" s="47">
        <v>0.103794038260734</v>
      </c>
      <c r="L584" s="50">
        <v>55.125594025797703</v>
      </c>
      <c r="M584" s="47">
        <v>0.18300074920431</v>
      </c>
      <c r="N584" s="50">
        <v>74.688473520249204</v>
      </c>
    </row>
    <row r="585" spans="1:14" x14ac:dyDescent="0.2">
      <c r="A585" s="57" t="s">
        <v>1465</v>
      </c>
      <c r="B585" s="44" t="s">
        <v>1466</v>
      </c>
      <c r="C585" s="45">
        <v>55</v>
      </c>
      <c r="D585" s="46" t="s">
        <v>340</v>
      </c>
      <c r="E585" s="47">
        <v>0.58311216654167197</v>
      </c>
      <c r="F585" s="48">
        <v>53.428377460964001</v>
      </c>
      <c r="G585" s="47">
        <v>0.61137286666197699</v>
      </c>
      <c r="H585" s="50">
        <v>43.769470404984403</v>
      </c>
      <c r="I585" s="76" t="str">
        <f t="shared" si="18"/>
        <v>No</v>
      </c>
      <c r="J585" s="49" t="str">
        <f t="shared" si="19"/>
        <v>No</v>
      </c>
      <c r="K585" s="47">
        <v>9.2228928464541296E-2</v>
      </c>
      <c r="L585" s="50">
        <v>32.858112695179898</v>
      </c>
      <c r="M585" s="47">
        <v>0.14776740126311799</v>
      </c>
      <c r="N585" s="50">
        <v>52.647975077881597</v>
      </c>
    </row>
    <row r="586" spans="1:14" x14ac:dyDescent="0.2">
      <c r="A586" s="57" t="s">
        <v>1467</v>
      </c>
      <c r="B586" s="44" t="s">
        <v>1468</v>
      </c>
      <c r="C586" s="45">
        <v>70</v>
      </c>
      <c r="D586" s="46" t="s">
        <v>340</v>
      </c>
      <c r="E586" s="47">
        <v>0.68316264605705601</v>
      </c>
      <c r="F586" s="48">
        <v>77.732518669382202</v>
      </c>
      <c r="G586" s="47">
        <v>0.69601540420607599</v>
      </c>
      <c r="H586" s="50">
        <v>31.898238747553801</v>
      </c>
      <c r="I586" s="76" t="str">
        <f t="shared" si="18"/>
        <v>No</v>
      </c>
      <c r="J586" s="49" t="str">
        <f t="shared" si="19"/>
        <v>No</v>
      </c>
      <c r="K586" s="47">
        <v>9.3873392766500099E-2</v>
      </c>
      <c r="L586" s="50">
        <v>37.678207739307503</v>
      </c>
      <c r="M586" s="47">
        <v>0.12493604340140201</v>
      </c>
      <c r="N586" s="50">
        <v>31.409001956947201</v>
      </c>
    </row>
    <row r="587" spans="1:14" x14ac:dyDescent="0.2">
      <c r="A587" s="57" t="s">
        <v>1469</v>
      </c>
      <c r="B587" s="44" t="s">
        <v>1470</v>
      </c>
      <c r="C587" s="45">
        <v>55</v>
      </c>
      <c r="D587" s="46" t="s">
        <v>340</v>
      </c>
      <c r="E587" s="47">
        <v>0.73526943504661202</v>
      </c>
      <c r="F587" s="48">
        <v>87.6442634080109</v>
      </c>
      <c r="G587" s="47">
        <v>0.63256866727704397</v>
      </c>
      <c r="H587" s="50">
        <v>51.479750778816197</v>
      </c>
      <c r="I587" s="76" t="str">
        <f t="shared" si="18"/>
        <v>No</v>
      </c>
      <c r="J587" s="49" t="str">
        <f t="shared" si="19"/>
        <v>No</v>
      </c>
      <c r="K587" s="47">
        <v>0.14651680832418601</v>
      </c>
      <c r="L587" s="50">
        <v>80.380176510522702</v>
      </c>
      <c r="M587" s="47">
        <v>0.227808771541998</v>
      </c>
      <c r="N587" s="50">
        <v>84.890965732087196</v>
      </c>
    </row>
    <row r="588" spans="1:14" x14ac:dyDescent="0.2">
      <c r="A588" s="57" t="s">
        <v>1471</v>
      </c>
      <c r="B588" s="44" t="s">
        <v>1472</v>
      </c>
      <c r="C588" s="45">
        <v>70</v>
      </c>
      <c r="D588" s="46" t="s">
        <v>340</v>
      </c>
      <c r="E588" s="47">
        <v>0.87463284584168099</v>
      </c>
      <c r="F588" s="48">
        <v>98.506449422946403</v>
      </c>
      <c r="G588" s="47">
        <v>0.76835716551455802</v>
      </c>
      <c r="H588" s="50">
        <v>59.686888454011701</v>
      </c>
      <c r="I588" s="76" t="str">
        <f t="shared" si="18"/>
        <v>No</v>
      </c>
      <c r="J588" s="49" t="str">
        <f t="shared" si="19"/>
        <v>No</v>
      </c>
      <c r="K588" s="47">
        <v>9.3858224951644101E-2</v>
      </c>
      <c r="L588" s="50">
        <v>37.610319076714198</v>
      </c>
      <c r="M588" s="47">
        <v>0.129801357613164</v>
      </c>
      <c r="N588" s="50">
        <v>38.356164383561598</v>
      </c>
    </row>
    <row r="589" spans="1:14" x14ac:dyDescent="0.2">
      <c r="A589" s="57" t="s">
        <v>1473</v>
      </c>
      <c r="B589" s="44" t="s">
        <v>1474</v>
      </c>
      <c r="C589" s="45">
        <v>55</v>
      </c>
      <c r="D589" s="46" t="s">
        <v>340</v>
      </c>
      <c r="E589" s="47">
        <v>0.45813544925585398</v>
      </c>
      <c r="F589" s="48">
        <v>10.6585200271555</v>
      </c>
      <c r="G589" s="47">
        <v>0.54538418885316697</v>
      </c>
      <c r="H589" s="50">
        <v>16.6666666666667</v>
      </c>
      <c r="I589" s="76" t="str">
        <f t="shared" si="18"/>
        <v>No</v>
      </c>
      <c r="J589" s="49" t="str">
        <f t="shared" si="19"/>
        <v>No</v>
      </c>
      <c r="K589" s="47">
        <v>0.18579642430663201</v>
      </c>
      <c r="L589" s="50">
        <v>87.236931432450803</v>
      </c>
      <c r="M589" s="47">
        <v>0.37335225061254201</v>
      </c>
      <c r="N589" s="50">
        <v>93.769470404984403</v>
      </c>
    </row>
    <row r="590" spans="1:14" x14ac:dyDescent="0.2">
      <c r="A590" s="57" t="s">
        <v>1475</v>
      </c>
      <c r="B590" s="44" t="s">
        <v>1476</v>
      </c>
      <c r="C590" s="45">
        <v>55</v>
      </c>
      <c r="D590" s="46" t="s">
        <v>340</v>
      </c>
      <c r="E590" s="47">
        <v>0.4769708976932</v>
      </c>
      <c r="F590" s="48">
        <v>15.139171758316399</v>
      </c>
      <c r="G590" s="47">
        <v>0.54149904811704797</v>
      </c>
      <c r="H590" s="50">
        <v>15.4205607476636</v>
      </c>
      <c r="I590" s="76" t="str">
        <f t="shared" si="18"/>
        <v>No</v>
      </c>
      <c r="J590" s="49" t="str">
        <f t="shared" si="19"/>
        <v>No</v>
      </c>
      <c r="K590" s="47">
        <v>0.19170842985713399</v>
      </c>
      <c r="L590" s="50">
        <v>88.051595383570898</v>
      </c>
      <c r="M590" s="47">
        <v>0.41412225766449201</v>
      </c>
      <c r="N590" s="50">
        <v>95.950155763239906</v>
      </c>
    </row>
    <row r="591" spans="1:14" x14ac:dyDescent="0.2">
      <c r="A591" s="57" t="s">
        <v>1477</v>
      </c>
      <c r="B591" s="44" t="s">
        <v>1478</v>
      </c>
      <c r="C591" s="45">
        <v>55</v>
      </c>
      <c r="D591" s="46" t="s">
        <v>340</v>
      </c>
      <c r="E591" s="47">
        <v>0.58985585883981195</v>
      </c>
      <c r="F591" s="48">
        <v>54.718262050237598</v>
      </c>
      <c r="G591" s="47">
        <v>0.66639506249590996</v>
      </c>
      <c r="H591" s="50">
        <v>66.043613707165093</v>
      </c>
      <c r="I591" s="76" t="str">
        <f t="shared" si="18"/>
        <v>No</v>
      </c>
      <c r="J591" s="49" t="str">
        <f t="shared" si="19"/>
        <v>No</v>
      </c>
      <c r="K591" s="47">
        <v>0.115672004520303</v>
      </c>
      <c r="L591" s="50">
        <v>66.530889341480005</v>
      </c>
      <c r="M591" s="47">
        <v>0.224221519585244</v>
      </c>
      <c r="N591" s="50">
        <v>84.423676012461101</v>
      </c>
    </row>
    <row r="592" spans="1:14" x14ac:dyDescent="0.2">
      <c r="A592" s="57" t="s">
        <v>1479</v>
      </c>
      <c r="B592" s="44" t="s">
        <v>1480</v>
      </c>
      <c r="C592" s="45">
        <v>70</v>
      </c>
      <c r="D592" s="46" t="s">
        <v>340</v>
      </c>
      <c r="E592" s="47">
        <v>0.60510025476685403</v>
      </c>
      <c r="F592" s="48">
        <v>58.316361167685002</v>
      </c>
      <c r="G592" s="47">
        <v>0.64344782292748004</v>
      </c>
      <c r="H592" s="50">
        <v>18.3953033268102</v>
      </c>
      <c r="I592" s="76" t="str">
        <f t="shared" si="18"/>
        <v>No</v>
      </c>
      <c r="J592" s="49" t="str">
        <f t="shared" si="19"/>
        <v>No</v>
      </c>
      <c r="K592" s="47">
        <v>0.133028780199311</v>
      </c>
      <c r="L592" s="50">
        <v>76.103190767141896</v>
      </c>
      <c r="M592" s="47">
        <v>0.170359092678802</v>
      </c>
      <c r="N592" s="50">
        <v>62.915851272015701</v>
      </c>
    </row>
    <row r="593" spans="1:14" x14ac:dyDescent="0.2">
      <c r="A593" s="147" t="s">
        <v>1481</v>
      </c>
      <c r="B593" s="44" t="s">
        <v>1482</v>
      </c>
      <c r="C593" s="45">
        <v>70</v>
      </c>
      <c r="D593" s="46" t="s">
        <v>340</v>
      </c>
      <c r="E593" s="47">
        <v>0.71420256561776596</v>
      </c>
      <c r="F593" s="48">
        <v>85.539714867617107</v>
      </c>
      <c r="G593" s="47">
        <v>0.84592485687181895</v>
      </c>
      <c r="H593" s="50">
        <v>90.215264187866893</v>
      </c>
      <c r="I593" s="76" t="str">
        <f t="shared" si="18"/>
        <v>No</v>
      </c>
      <c r="J593" s="49" t="str">
        <f t="shared" si="19"/>
        <v>Yes</v>
      </c>
      <c r="K593" s="47">
        <v>9.3949782344002794E-2</v>
      </c>
      <c r="L593" s="50">
        <v>38.017651052274303</v>
      </c>
      <c r="M593" s="47">
        <v>0.13524450418196901</v>
      </c>
      <c r="N593" s="50">
        <v>44.324853228962802</v>
      </c>
    </row>
    <row r="594" spans="1:14" x14ac:dyDescent="0.2">
      <c r="A594" s="57" t="s">
        <v>1483</v>
      </c>
      <c r="B594" s="44" t="s">
        <v>1484</v>
      </c>
      <c r="C594" s="45">
        <v>70</v>
      </c>
      <c r="D594" s="46" t="s">
        <v>340</v>
      </c>
      <c r="E594" s="47">
        <v>0.86088447147679104</v>
      </c>
      <c r="F594" s="48">
        <v>97.420230821452805</v>
      </c>
      <c r="G594" s="47">
        <v>0.76350830038805995</v>
      </c>
      <c r="H594" s="50">
        <v>57.827788649706498</v>
      </c>
      <c r="I594" s="76" t="str">
        <f t="shared" si="18"/>
        <v>No</v>
      </c>
      <c r="J594" s="49" t="str">
        <f t="shared" si="19"/>
        <v>No</v>
      </c>
      <c r="K594" s="47">
        <v>9.2329708213003001E-2</v>
      </c>
      <c r="L594" s="50">
        <v>33.129667345553301</v>
      </c>
      <c r="M594" s="47">
        <v>0.12657645244259699</v>
      </c>
      <c r="N594" s="50">
        <v>34.7358121330724</v>
      </c>
    </row>
    <row r="595" spans="1:14" x14ac:dyDescent="0.2">
      <c r="A595" s="57" t="s">
        <v>1485</v>
      </c>
      <c r="B595" s="44" t="s">
        <v>1486</v>
      </c>
      <c r="C595" s="45">
        <v>70</v>
      </c>
      <c r="D595" s="46" t="s">
        <v>340</v>
      </c>
      <c r="E595" s="47">
        <v>0.86086923007568805</v>
      </c>
      <c r="F595" s="48">
        <v>97.3523421588595</v>
      </c>
      <c r="G595" s="47">
        <v>0.76875353022685999</v>
      </c>
      <c r="H595" s="50">
        <v>60.078277886497098</v>
      </c>
      <c r="I595" s="76" t="str">
        <f t="shared" si="18"/>
        <v>No</v>
      </c>
      <c r="J595" s="49" t="str">
        <f t="shared" si="19"/>
        <v>No</v>
      </c>
      <c r="K595" s="47">
        <v>8.9068011397560598E-2</v>
      </c>
      <c r="L595" s="50">
        <v>23.761031907671398</v>
      </c>
      <c r="M595" s="47">
        <v>0.125935471874393</v>
      </c>
      <c r="N595" s="50">
        <v>33.365949119373802</v>
      </c>
    </row>
    <row r="596" spans="1:14" x14ac:dyDescent="0.2">
      <c r="A596" s="57" t="s">
        <v>1487</v>
      </c>
      <c r="B596" s="44" t="s">
        <v>1488</v>
      </c>
      <c r="C596" s="45">
        <v>70</v>
      </c>
      <c r="D596" s="46" t="s">
        <v>340</v>
      </c>
      <c r="E596" s="47">
        <v>0.84625699043151204</v>
      </c>
      <c r="F596" s="48">
        <v>96.198234894772597</v>
      </c>
      <c r="G596" s="47">
        <v>0.76514420980074505</v>
      </c>
      <c r="H596" s="50">
        <v>58.806262230919799</v>
      </c>
      <c r="I596" s="76" t="str">
        <f t="shared" si="18"/>
        <v>No</v>
      </c>
      <c r="J596" s="49" t="str">
        <f t="shared" si="19"/>
        <v>No</v>
      </c>
      <c r="K596" s="47">
        <v>9.5817437287542398E-2</v>
      </c>
      <c r="L596" s="50">
        <v>41.955193482688401</v>
      </c>
      <c r="M596" s="47">
        <v>0.117549282145419</v>
      </c>
      <c r="N596" s="50">
        <v>19.471624266144801</v>
      </c>
    </row>
    <row r="597" spans="1:14" x14ac:dyDescent="0.2">
      <c r="A597" s="57" t="s">
        <v>1489</v>
      </c>
      <c r="B597" s="44" t="s">
        <v>1490</v>
      </c>
      <c r="C597" s="45">
        <v>70</v>
      </c>
      <c r="D597" s="46" t="s">
        <v>340</v>
      </c>
      <c r="E597" s="47">
        <v>0.89007768144779298</v>
      </c>
      <c r="F597" s="48">
        <v>99.389002036659903</v>
      </c>
      <c r="G597" s="47">
        <v>0.79898916565891598</v>
      </c>
      <c r="H597" s="50">
        <v>73.091976516634006</v>
      </c>
      <c r="I597" s="76" t="str">
        <f t="shared" si="18"/>
        <v>No</v>
      </c>
      <c r="J597" s="49" t="str">
        <f t="shared" si="19"/>
        <v>No</v>
      </c>
      <c r="K597" s="47">
        <v>0.120468297719731</v>
      </c>
      <c r="L597" s="50">
        <v>70.468431771894103</v>
      </c>
      <c r="M597" s="47">
        <v>0.166319273779269</v>
      </c>
      <c r="N597" s="50">
        <v>61.643835616438402</v>
      </c>
    </row>
    <row r="598" spans="1:14" x14ac:dyDescent="0.2">
      <c r="A598" s="57" t="s">
        <v>1491</v>
      </c>
      <c r="B598" s="44" t="s">
        <v>1492</v>
      </c>
      <c r="C598" s="45">
        <v>70</v>
      </c>
      <c r="D598" s="46" t="s">
        <v>340</v>
      </c>
      <c r="E598" s="47">
        <v>0.64514308614188298</v>
      </c>
      <c r="F598" s="48">
        <v>67.481330617786796</v>
      </c>
      <c r="G598" s="47">
        <v>0.69036587205997602</v>
      </c>
      <c r="H598" s="50">
        <v>29.4520547945205</v>
      </c>
      <c r="I598" s="76" t="str">
        <f t="shared" si="18"/>
        <v>No</v>
      </c>
      <c r="J598" s="49" t="str">
        <f t="shared" si="19"/>
        <v>No</v>
      </c>
      <c r="K598" s="47">
        <v>9.3261385799675703E-2</v>
      </c>
      <c r="L598" s="50">
        <v>35.709436524100497</v>
      </c>
      <c r="M598" s="47">
        <v>0.12578960521385699</v>
      </c>
      <c r="N598" s="50">
        <v>33.268101761252403</v>
      </c>
    </row>
    <row r="599" spans="1:14" x14ac:dyDescent="0.2">
      <c r="A599" s="57" t="s">
        <v>1493</v>
      </c>
      <c r="B599" s="44" t="s">
        <v>1494</v>
      </c>
      <c r="C599" s="45">
        <v>70</v>
      </c>
      <c r="D599" s="46" t="s">
        <v>340</v>
      </c>
      <c r="E599" s="47">
        <v>0.655960035829105</v>
      </c>
      <c r="F599" s="48">
        <v>70.1968771215207</v>
      </c>
      <c r="G599" s="47">
        <v>0.75435070192368203</v>
      </c>
      <c r="H599" s="50">
        <v>54.011741682974602</v>
      </c>
      <c r="I599" s="76" t="str">
        <f t="shared" si="18"/>
        <v>No</v>
      </c>
      <c r="J599" s="49" t="str">
        <f t="shared" si="19"/>
        <v>No</v>
      </c>
      <c r="K599" s="47">
        <v>9.7754500541195194E-2</v>
      </c>
      <c r="L599" s="50">
        <v>45.756958587915797</v>
      </c>
      <c r="M599" s="47">
        <v>0.13869506768336201</v>
      </c>
      <c r="N599" s="50">
        <v>46.575342465753401</v>
      </c>
    </row>
    <row r="600" spans="1:14" x14ac:dyDescent="0.2">
      <c r="A600" s="57" t="s">
        <v>1495</v>
      </c>
      <c r="B600" s="44" t="s">
        <v>1496</v>
      </c>
      <c r="C600" s="45">
        <v>70</v>
      </c>
      <c r="D600" s="46" t="s">
        <v>340</v>
      </c>
      <c r="E600" s="47">
        <v>0.66221312513091002</v>
      </c>
      <c r="F600" s="48">
        <v>71.9619823489477</v>
      </c>
      <c r="G600" s="47">
        <v>0.69321167991768295</v>
      </c>
      <c r="H600" s="50">
        <v>30.9197651663405</v>
      </c>
      <c r="I600" s="76" t="str">
        <f t="shared" si="18"/>
        <v>No</v>
      </c>
      <c r="J600" s="49" t="str">
        <f t="shared" si="19"/>
        <v>No</v>
      </c>
      <c r="K600" s="47">
        <v>0.120577288459834</v>
      </c>
      <c r="L600" s="50">
        <v>70.536320434487394</v>
      </c>
      <c r="M600" s="47">
        <v>0.18313928958860401</v>
      </c>
      <c r="N600" s="50">
        <v>68.003913894324896</v>
      </c>
    </row>
    <row r="601" spans="1:14" x14ac:dyDescent="0.2">
      <c r="A601" s="57" t="s">
        <v>1497</v>
      </c>
      <c r="B601" s="44" t="s">
        <v>1498</v>
      </c>
      <c r="C601" s="45">
        <v>70</v>
      </c>
      <c r="D601" s="46" t="s">
        <v>340</v>
      </c>
      <c r="E601" s="47">
        <v>0.64649687183983096</v>
      </c>
      <c r="F601" s="48">
        <v>67.888662593346893</v>
      </c>
      <c r="G601" s="47">
        <v>0.73539492050542898</v>
      </c>
      <c r="H601" s="50">
        <v>46.575342465753401</v>
      </c>
      <c r="I601" s="76" t="str">
        <f t="shared" si="18"/>
        <v>No</v>
      </c>
      <c r="J601" s="49" t="str">
        <f t="shared" si="19"/>
        <v>No</v>
      </c>
      <c r="K601" s="47">
        <v>0.10815329866694599</v>
      </c>
      <c r="L601" s="50">
        <v>59.877800407332003</v>
      </c>
      <c r="M601" s="47">
        <v>0.15579699899145699</v>
      </c>
      <c r="N601" s="50">
        <v>57.240704500978502</v>
      </c>
    </row>
    <row r="602" spans="1:14" x14ac:dyDescent="0.2">
      <c r="A602" s="57" t="s">
        <v>1499</v>
      </c>
      <c r="B602" s="44" t="s">
        <v>1500</v>
      </c>
      <c r="C602" s="45">
        <v>70</v>
      </c>
      <c r="D602" s="46" t="s">
        <v>340</v>
      </c>
      <c r="E602" s="47">
        <v>0.64461438255464898</v>
      </c>
      <c r="F602" s="48">
        <v>67.345553292600101</v>
      </c>
      <c r="G602" s="47">
        <v>0.70342293970880898</v>
      </c>
      <c r="H602" s="50">
        <v>33.953033268101798</v>
      </c>
      <c r="I602" s="76" t="str">
        <f t="shared" si="18"/>
        <v>No</v>
      </c>
      <c r="J602" s="49" t="str">
        <f t="shared" si="19"/>
        <v>No</v>
      </c>
      <c r="K602" s="47">
        <v>0.104226890635365</v>
      </c>
      <c r="L602" s="50">
        <v>56.008146639511203</v>
      </c>
      <c r="M602" s="47">
        <v>0.149588752567996</v>
      </c>
      <c r="N602" s="50">
        <v>54.207436399217201</v>
      </c>
    </row>
    <row r="603" spans="1:14" x14ac:dyDescent="0.2">
      <c r="A603" s="57" t="s">
        <v>1501</v>
      </c>
      <c r="B603" s="44" t="s">
        <v>1502</v>
      </c>
      <c r="C603" s="45">
        <v>70</v>
      </c>
      <c r="D603" s="46" t="s">
        <v>340</v>
      </c>
      <c r="E603" s="47">
        <v>0.74233003875039305</v>
      </c>
      <c r="F603" s="48">
        <v>88.391038696537706</v>
      </c>
      <c r="G603" s="47">
        <v>0.69252856697793497</v>
      </c>
      <c r="H603" s="50">
        <v>30.234833659491201</v>
      </c>
      <c r="I603" s="76" t="str">
        <f t="shared" si="18"/>
        <v>No</v>
      </c>
      <c r="J603" s="49" t="str">
        <f t="shared" si="19"/>
        <v>No</v>
      </c>
      <c r="K603" s="47">
        <v>0.20889089378978301</v>
      </c>
      <c r="L603" s="50">
        <v>90.088255261371401</v>
      </c>
      <c r="M603" s="47">
        <v>0.31390810604090702</v>
      </c>
      <c r="N603" s="50">
        <v>90.998043052837602</v>
      </c>
    </row>
    <row r="604" spans="1:14" x14ac:dyDescent="0.2">
      <c r="A604" s="57" t="s">
        <v>1503</v>
      </c>
      <c r="B604" s="44" t="s">
        <v>1504</v>
      </c>
      <c r="C604" s="45">
        <v>70</v>
      </c>
      <c r="D604" s="46" t="s">
        <v>340</v>
      </c>
      <c r="E604" s="47">
        <v>0.87564207796231797</v>
      </c>
      <c r="F604" s="48">
        <v>98.574338085539694</v>
      </c>
      <c r="G604" s="47">
        <v>0.80206694888655805</v>
      </c>
      <c r="H604" s="50">
        <v>74.559686888453996</v>
      </c>
      <c r="I604" s="76" t="str">
        <f t="shared" si="18"/>
        <v>No</v>
      </c>
      <c r="J604" s="49" t="str">
        <f t="shared" si="19"/>
        <v>No</v>
      </c>
      <c r="K604" s="47">
        <v>2.0737788033144199E-2</v>
      </c>
      <c r="L604" s="50">
        <v>0.88255261371351001</v>
      </c>
      <c r="M604" s="47">
        <v>5.9976548228663003E-2</v>
      </c>
      <c r="N604" s="50">
        <v>1.9569471624266099</v>
      </c>
    </row>
    <row r="605" spans="1:14" x14ac:dyDescent="0.2">
      <c r="A605" s="57" t="s">
        <v>1505</v>
      </c>
      <c r="B605" s="44" t="s">
        <v>1506</v>
      </c>
      <c r="C605" s="45">
        <v>70</v>
      </c>
      <c r="D605" s="46" t="s">
        <v>340</v>
      </c>
      <c r="E605" s="47">
        <v>0.81808086800146096</v>
      </c>
      <c r="F605" s="48">
        <v>94.297352342158902</v>
      </c>
      <c r="G605" s="47">
        <v>0.750205175398174</v>
      </c>
      <c r="H605" s="50">
        <v>52.446183953033298</v>
      </c>
      <c r="I605" s="76" t="str">
        <f t="shared" si="18"/>
        <v>No</v>
      </c>
      <c r="J605" s="49" t="str">
        <f t="shared" si="19"/>
        <v>No</v>
      </c>
      <c r="K605" s="47">
        <v>8.5415924195699294E-2</v>
      </c>
      <c r="L605" s="50">
        <v>13.034623217922601</v>
      </c>
      <c r="M605" s="47">
        <v>0.140624625424977</v>
      </c>
      <c r="N605" s="50">
        <v>47.8473581213307</v>
      </c>
    </row>
    <row r="606" spans="1:14" x14ac:dyDescent="0.2">
      <c r="A606" s="57" t="s">
        <v>1507</v>
      </c>
      <c r="B606" s="44" t="s">
        <v>1508</v>
      </c>
      <c r="C606" s="45">
        <v>70</v>
      </c>
      <c r="D606" s="46" t="s">
        <v>340</v>
      </c>
      <c r="E606" s="47">
        <v>0.89618754320750105</v>
      </c>
      <c r="F606" s="48">
        <v>99.592668024439902</v>
      </c>
      <c r="G606" s="47">
        <v>0.80145706176308695</v>
      </c>
      <c r="H606" s="50">
        <v>74.168297455968698</v>
      </c>
      <c r="I606" s="76" t="str">
        <f t="shared" si="18"/>
        <v>No</v>
      </c>
      <c r="J606" s="49" t="str">
        <f t="shared" si="19"/>
        <v>No</v>
      </c>
      <c r="K606" s="47">
        <v>8.5805864268204302E-2</v>
      </c>
      <c r="L606" s="50">
        <v>13.645621181262699</v>
      </c>
      <c r="M606" s="47">
        <v>0.113137163416685</v>
      </c>
      <c r="N606" s="50">
        <v>10.176125244618399</v>
      </c>
    </row>
    <row r="607" spans="1:14" x14ac:dyDescent="0.2">
      <c r="A607" s="57" t="s">
        <v>1509</v>
      </c>
      <c r="B607" s="44" t="s">
        <v>1510</v>
      </c>
      <c r="C607" s="45">
        <v>70</v>
      </c>
      <c r="D607" s="46" t="s">
        <v>340</v>
      </c>
      <c r="E607" s="47">
        <v>0.863146678232946</v>
      </c>
      <c r="F607" s="48">
        <v>97.691785471826194</v>
      </c>
      <c r="G607" s="47">
        <v>0.74522904842325599</v>
      </c>
      <c r="H607" s="50">
        <v>50</v>
      </c>
      <c r="I607" s="76" t="str">
        <f t="shared" si="18"/>
        <v>No</v>
      </c>
      <c r="J607" s="49" t="str">
        <f t="shared" si="19"/>
        <v>No</v>
      </c>
      <c r="K607" s="47">
        <v>9.2807107961480298E-2</v>
      </c>
      <c r="L607" s="50">
        <v>34.351663272233502</v>
      </c>
      <c r="M607" s="47">
        <v>0.119977990892667</v>
      </c>
      <c r="N607" s="50">
        <v>23.581213307240699</v>
      </c>
    </row>
    <row r="608" spans="1:14" x14ac:dyDescent="0.2">
      <c r="A608" s="57" t="s">
        <v>1511</v>
      </c>
      <c r="B608" s="44" t="s">
        <v>1512</v>
      </c>
      <c r="C608" s="45">
        <v>70</v>
      </c>
      <c r="D608" s="46" t="s">
        <v>340</v>
      </c>
      <c r="E608" s="47">
        <v>0.67297919477555102</v>
      </c>
      <c r="F608" s="48">
        <v>74.881194840461603</v>
      </c>
      <c r="G608" s="47">
        <v>0.76864855287634304</v>
      </c>
      <c r="H608" s="50">
        <v>59.980430528375699</v>
      </c>
      <c r="I608" s="76" t="str">
        <f t="shared" si="18"/>
        <v>No</v>
      </c>
      <c r="J608" s="49" t="str">
        <f t="shared" si="19"/>
        <v>No</v>
      </c>
      <c r="K608" s="47">
        <v>9.6847387597043394E-2</v>
      </c>
      <c r="L608" s="50">
        <v>43.448744059741998</v>
      </c>
      <c r="M608" s="47">
        <v>0.122117523923537</v>
      </c>
      <c r="N608" s="50">
        <v>26.908023483366001</v>
      </c>
    </row>
    <row r="609" spans="1:14" x14ac:dyDescent="0.2">
      <c r="A609" s="57" t="s">
        <v>1513</v>
      </c>
      <c r="B609" s="44" t="s">
        <v>1514</v>
      </c>
      <c r="C609" s="45">
        <v>70</v>
      </c>
      <c r="D609" s="46" t="s">
        <v>340</v>
      </c>
      <c r="E609" s="47">
        <v>0.59441221859389304</v>
      </c>
      <c r="F609" s="48">
        <v>55.668703326544502</v>
      </c>
      <c r="G609" s="47">
        <v>0.57656154758870803</v>
      </c>
      <c r="H609" s="50">
        <v>8.8062622309197707</v>
      </c>
      <c r="I609" s="76" t="str">
        <f t="shared" si="18"/>
        <v>No</v>
      </c>
      <c r="J609" s="49" t="str">
        <f t="shared" si="19"/>
        <v>No</v>
      </c>
      <c r="K609" s="47">
        <v>0.12738232983977901</v>
      </c>
      <c r="L609" s="50">
        <v>74.338085539714896</v>
      </c>
      <c r="M609" s="47">
        <v>0.15693617853088701</v>
      </c>
      <c r="N609" s="50">
        <v>57.729941291585099</v>
      </c>
    </row>
    <row r="610" spans="1:14" x14ac:dyDescent="0.2">
      <c r="A610" s="57" t="s">
        <v>1515</v>
      </c>
      <c r="B610" s="44" t="s">
        <v>1516</v>
      </c>
      <c r="C610" s="45">
        <v>70</v>
      </c>
      <c r="D610" s="46" t="s">
        <v>340</v>
      </c>
      <c r="E610" s="47">
        <v>0.67754145991941095</v>
      </c>
      <c r="F610" s="48">
        <v>76.171079429735201</v>
      </c>
      <c r="G610" s="47">
        <v>0.70183538484123598</v>
      </c>
      <c r="H610" s="50">
        <v>33.170254403131104</v>
      </c>
      <c r="I610" s="76" t="str">
        <f t="shared" si="18"/>
        <v>No</v>
      </c>
      <c r="J610" s="49" t="str">
        <f t="shared" si="19"/>
        <v>No</v>
      </c>
      <c r="K610" s="47">
        <v>0.10186673980880299</v>
      </c>
      <c r="L610" s="50">
        <v>53.021045485403903</v>
      </c>
      <c r="M610" s="47">
        <v>0.130703319239907</v>
      </c>
      <c r="N610" s="50">
        <v>39.530332681017597</v>
      </c>
    </row>
    <row r="611" spans="1:14" x14ac:dyDescent="0.2">
      <c r="A611" s="57" t="s">
        <v>1517</v>
      </c>
      <c r="B611" s="44" t="s">
        <v>1518</v>
      </c>
      <c r="C611" s="45">
        <v>70</v>
      </c>
      <c r="D611" s="46" t="s">
        <v>340</v>
      </c>
      <c r="E611" s="47">
        <v>0.58419709580823198</v>
      </c>
      <c r="F611" s="48">
        <v>53.835709436524098</v>
      </c>
      <c r="G611" s="47">
        <v>0.56986330792282502</v>
      </c>
      <c r="H611" s="50">
        <v>8.2191780821917799</v>
      </c>
      <c r="I611" s="76" t="str">
        <f t="shared" si="18"/>
        <v>No</v>
      </c>
      <c r="J611" s="49" t="str">
        <f t="shared" si="19"/>
        <v>No</v>
      </c>
      <c r="K611" s="47">
        <v>0.15745366793775201</v>
      </c>
      <c r="L611" s="50">
        <v>82.5526137135098</v>
      </c>
      <c r="M611" s="47">
        <v>0.21384865388326901</v>
      </c>
      <c r="N611" s="50">
        <v>76.320939334637998</v>
      </c>
    </row>
    <row r="612" spans="1:14" x14ac:dyDescent="0.2">
      <c r="A612" s="57" t="s">
        <v>1519</v>
      </c>
      <c r="B612" s="44" t="s">
        <v>1520</v>
      </c>
      <c r="C612" s="45">
        <v>70</v>
      </c>
      <c r="D612" s="46" t="s">
        <v>340</v>
      </c>
      <c r="E612" s="47">
        <v>0.70393927732855399</v>
      </c>
      <c r="F612" s="48">
        <v>83.638832315003398</v>
      </c>
      <c r="G612" s="47">
        <v>0.77735939504544904</v>
      </c>
      <c r="H612" s="50">
        <v>63.405088062622298</v>
      </c>
      <c r="I612" s="76" t="str">
        <f t="shared" si="18"/>
        <v>No</v>
      </c>
      <c r="J612" s="49" t="str">
        <f t="shared" si="19"/>
        <v>No</v>
      </c>
      <c r="K612" s="47">
        <v>0.111307520825878</v>
      </c>
      <c r="L612" s="50">
        <v>63.068567549219303</v>
      </c>
      <c r="M612" s="47">
        <v>0.150922518862695</v>
      </c>
      <c r="N612" s="50">
        <v>54.892367906066497</v>
      </c>
    </row>
    <row r="613" spans="1:14" x14ac:dyDescent="0.2">
      <c r="A613" s="57" t="s">
        <v>1521</v>
      </c>
      <c r="B613" s="44" t="s">
        <v>1522</v>
      </c>
      <c r="C613" s="45">
        <v>70</v>
      </c>
      <c r="D613" s="46" t="s">
        <v>340</v>
      </c>
      <c r="E613" s="47">
        <v>0.69097447552095903</v>
      </c>
      <c r="F613" s="48">
        <v>79.565512559402606</v>
      </c>
      <c r="G613" s="47">
        <v>0.73448940652921901</v>
      </c>
      <c r="H613" s="50">
        <v>46.281800391389403</v>
      </c>
      <c r="I613" s="76" t="str">
        <f t="shared" si="18"/>
        <v>No</v>
      </c>
      <c r="J613" s="49" t="str">
        <f t="shared" si="19"/>
        <v>No</v>
      </c>
      <c r="K613" s="47">
        <v>8.6999229871865993E-2</v>
      </c>
      <c r="L613" s="50">
        <v>17.854718262050199</v>
      </c>
      <c r="M613" s="47">
        <v>0.11541937254608101</v>
      </c>
      <c r="N613" s="50">
        <v>15.068493150684899</v>
      </c>
    </row>
    <row r="614" spans="1:14" x14ac:dyDescent="0.2">
      <c r="A614" s="57" t="s">
        <v>1523</v>
      </c>
      <c r="B614" s="44" t="s">
        <v>1524</v>
      </c>
      <c r="C614" s="45">
        <v>70</v>
      </c>
      <c r="D614" s="46" t="s">
        <v>340</v>
      </c>
      <c r="E614" s="47">
        <v>0.66886907060066203</v>
      </c>
      <c r="F614" s="48">
        <v>73.387644263408006</v>
      </c>
      <c r="G614" s="47">
        <v>0.69289208259163804</v>
      </c>
      <c r="H614" s="50">
        <v>30.528375733855199</v>
      </c>
      <c r="I614" s="76" t="str">
        <f t="shared" si="18"/>
        <v>No</v>
      </c>
      <c r="J614" s="49" t="str">
        <f t="shared" si="19"/>
        <v>No</v>
      </c>
      <c r="K614" s="47">
        <v>8.6342934326107498E-2</v>
      </c>
      <c r="L614" s="50">
        <v>16.2253903598099</v>
      </c>
      <c r="M614" s="47">
        <v>0.113165152688589</v>
      </c>
      <c r="N614" s="50">
        <v>10.371819960861099</v>
      </c>
    </row>
    <row r="615" spans="1:14" x14ac:dyDescent="0.2">
      <c r="A615" s="57" t="s">
        <v>1525</v>
      </c>
      <c r="B615" s="44" t="s">
        <v>1526</v>
      </c>
      <c r="C615" s="45">
        <v>70</v>
      </c>
      <c r="D615" s="46" t="s">
        <v>340</v>
      </c>
      <c r="E615" s="47">
        <v>0.70324203654663497</v>
      </c>
      <c r="F615" s="48">
        <v>83.435166327223399</v>
      </c>
      <c r="G615" s="47">
        <v>0.78208445601199195</v>
      </c>
      <c r="H615" s="50">
        <v>65.753424657534197</v>
      </c>
      <c r="I615" s="76" t="str">
        <f t="shared" si="18"/>
        <v>No</v>
      </c>
      <c r="J615" s="49" t="str">
        <f t="shared" si="19"/>
        <v>No</v>
      </c>
      <c r="K615" s="47">
        <v>8.2482573913792101E-2</v>
      </c>
      <c r="L615" s="50">
        <v>4.6164290563475898</v>
      </c>
      <c r="M615" s="47">
        <v>0.111026680828104</v>
      </c>
      <c r="N615" s="50">
        <v>7.4363992172211404</v>
      </c>
    </row>
    <row r="616" spans="1:14" x14ac:dyDescent="0.2">
      <c r="A616" s="147" t="s">
        <v>1527</v>
      </c>
      <c r="B616" s="44" t="s">
        <v>1528</v>
      </c>
      <c r="C616" s="45">
        <v>70</v>
      </c>
      <c r="D616" s="46" t="s">
        <v>340</v>
      </c>
      <c r="E616" s="47">
        <v>0.73420764732392496</v>
      </c>
      <c r="F616" s="48">
        <v>87.576374745417496</v>
      </c>
      <c r="G616" s="47">
        <v>0.83568639731364003</v>
      </c>
      <c r="H616" s="50">
        <v>87.279843444226998</v>
      </c>
      <c r="I616" s="76" t="str">
        <f t="shared" si="18"/>
        <v>No</v>
      </c>
      <c r="J616" s="49" t="str">
        <f t="shared" si="19"/>
        <v>Yes</v>
      </c>
      <c r="K616" s="47">
        <v>8.7833794116142894E-2</v>
      </c>
      <c r="L616" s="50">
        <v>20.773930753564201</v>
      </c>
      <c r="M616" s="47">
        <v>0.114808726342537</v>
      </c>
      <c r="N616" s="50">
        <v>13.992172211350301</v>
      </c>
    </row>
    <row r="617" spans="1:14" x14ac:dyDescent="0.2">
      <c r="A617" s="57" t="s">
        <v>1529</v>
      </c>
      <c r="B617" s="44" t="s">
        <v>1530</v>
      </c>
      <c r="C617" s="45">
        <v>70</v>
      </c>
      <c r="D617" s="46" t="s">
        <v>340</v>
      </c>
      <c r="E617" s="47">
        <v>0.66945245244676299</v>
      </c>
      <c r="F617" s="48">
        <v>73.591310251188006</v>
      </c>
      <c r="G617" s="47">
        <v>0.72894911052302702</v>
      </c>
      <c r="H617" s="50">
        <v>42.954990215264203</v>
      </c>
      <c r="I617" s="76" t="str">
        <f t="shared" si="18"/>
        <v>No</v>
      </c>
      <c r="J617" s="49" t="str">
        <f t="shared" si="19"/>
        <v>No</v>
      </c>
      <c r="K617" s="47">
        <v>0.10925762595760601</v>
      </c>
      <c r="L617" s="50">
        <v>60.964019008825503</v>
      </c>
      <c r="M617" s="47">
        <v>0.14295717243630299</v>
      </c>
      <c r="N617" s="50">
        <v>49.412915851271997</v>
      </c>
    </row>
    <row r="618" spans="1:14" x14ac:dyDescent="0.2">
      <c r="A618" s="57" t="s">
        <v>1531</v>
      </c>
      <c r="B618" s="44" t="s">
        <v>1532</v>
      </c>
      <c r="C618" s="45">
        <v>70</v>
      </c>
      <c r="D618" s="46" t="s">
        <v>340</v>
      </c>
      <c r="E618" s="47">
        <v>0.66113786535256802</v>
      </c>
      <c r="F618" s="48">
        <v>71.554650373387602</v>
      </c>
      <c r="G618" s="47">
        <v>0.72974983916500802</v>
      </c>
      <c r="H618" s="50">
        <v>43.542074363992199</v>
      </c>
      <c r="I618" s="76" t="str">
        <f t="shared" si="18"/>
        <v>No</v>
      </c>
      <c r="J618" s="49" t="str">
        <f t="shared" si="19"/>
        <v>No</v>
      </c>
      <c r="K618" s="47">
        <v>9.27402155688586E-2</v>
      </c>
      <c r="L618" s="50">
        <v>34.147997284453503</v>
      </c>
      <c r="M618" s="47">
        <v>0.14031084115244799</v>
      </c>
      <c r="N618" s="50">
        <v>47.553816046966702</v>
      </c>
    </row>
    <row r="619" spans="1:14" x14ac:dyDescent="0.2">
      <c r="A619" s="57" t="s">
        <v>1533</v>
      </c>
      <c r="B619" s="44" t="s">
        <v>1534</v>
      </c>
      <c r="C619" s="45">
        <v>70</v>
      </c>
      <c r="D619" s="46" t="s">
        <v>340</v>
      </c>
      <c r="E619" s="47">
        <v>0.68981571141159104</v>
      </c>
      <c r="F619" s="48">
        <v>79.293957909029203</v>
      </c>
      <c r="G619" s="47">
        <v>0.74384349673552896</v>
      </c>
      <c r="H619" s="50">
        <v>49.608610567514702</v>
      </c>
      <c r="I619" s="76" t="str">
        <f t="shared" si="18"/>
        <v>No</v>
      </c>
      <c r="J619" s="49" t="str">
        <f t="shared" si="19"/>
        <v>No</v>
      </c>
      <c r="K619" s="47">
        <v>0.13052355317886399</v>
      </c>
      <c r="L619" s="50">
        <v>75.424304141208395</v>
      </c>
      <c r="M619" s="47">
        <v>0.124827163078846</v>
      </c>
      <c r="N619" s="50">
        <v>31.0176125244618</v>
      </c>
    </row>
    <row r="620" spans="1:14" x14ac:dyDescent="0.2">
      <c r="A620" s="57" t="s">
        <v>1535</v>
      </c>
      <c r="B620" s="44" t="s">
        <v>1536</v>
      </c>
      <c r="C620" s="45">
        <v>70</v>
      </c>
      <c r="D620" s="46" t="s">
        <v>340</v>
      </c>
      <c r="E620" s="47">
        <v>0.70616616082737704</v>
      </c>
      <c r="F620" s="48">
        <v>84.317718940936899</v>
      </c>
      <c r="G620" s="47">
        <v>0.76809465773454899</v>
      </c>
      <c r="H620" s="50">
        <v>59.393346379647802</v>
      </c>
      <c r="I620" s="76" t="str">
        <f t="shared" si="18"/>
        <v>No</v>
      </c>
      <c r="J620" s="49" t="str">
        <f t="shared" si="19"/>
        <v>No</v>
      </c>
      <c r="K620" s="47">
        <v>9.8573605373658807E-2</v>
      </c>
      <c r="L620" s="50">
        <v>47.657841140529499</v>
      </c>
      <c r="M620" s="47">
        <v>0.116371837817456</v>
      </c>
      <c r="N620" s="50">
        <v>16.634050880626202</v>
      </c>
    </row>
    <row r="621" spans="1:14" x14ac:dyDescent="0.2">
      <c r="A621" s="57" t="s">
        <v>1537</v>
      </c>
      <c r="B621" s="44" t="s">
        <v>1538</v>
      </c>
      <c r="C621" s="45">
        <v>61</v>
      </c>
      <c r="D621" s="46" t="s">
        <v>340</v>
      </c>
      <c r="E621" s="47">
        <v>0.43712984660864102</v>
      </c>
      <c r="F621" s="48">
        <v>6.6530889341480002</v>
      </c>
      <c r="G621" s="47">
        <v>0.45880076283792698</v>
      </c>
      <c r="H621" s="50">
        <v>8.5</v>
      </c>
      <c r="I621" s="76" t="str">
        <f t="shared" si="18"/>
        <v>No</v>
      </c>
      <c r="J621" s="49" t="str">
        <f t="shared" si="19"/>
        <v>No</v>
      </c>
      <c r="K621" s="47">
        <v>0.18951394352886</v>
      </c>
      <c r="L621" s="50">
        <v>87.847929395790899</v>
      </c>
      <c r="M621" s="47">
        <v>0.278953750864262</v>
      </c>
      <c r="N621" s="50">
        <v>87.5</v>
      </c>
    </row>
    <row r="622" spans="1:14" x14ac:dyDescent="0.2">
      <c r="A622" s="57" t="s">
        <v>1539</v>
      </c>
      <c r="B622" s="44" t="s">
        <v>1540</v>
      </c>
      <c r="C622" s="45">
        <v>61</v>
      </c>
      <c r="D622" s="46" t="s">
        <v>340</v>
      </c>
      <c r="E622" s="47">
        <v>0.435201518020777</v>
      </c>
      <c r="F622" s="48">
        <v>6.3136456211812604</v>
      </c>
      <c r="G622" s="47">
        <v>0.45624567854563303</v>
      </c>
      <c r="H622" s="50">
        <v>7.25</v>
      </c>
      <c r="I622" s="76" t="str">
        <f t="shared" si="18"/>
        <v>No</v>
      </c>
      <c r="J622" s="49" t="str">
        <f t="shared" si="19"/>
        <v>No</v>
      </c>
      <c r="K622" s="47">
        <v>0.26374539331346197</v>
      </c>
      <c r="L622" s="50">
        <v>92.9395790902919</v>
      </c>
      <c r="M622" s="47">
        <v>0.35017860222380498</v>
      </c>
      <c r="N622" s="50">
        <v>92</v>
      </c>
    </row>
    <row r="623" spans="1:14" x14ac:dyDescent="0.2">
      <c r="A623" s="57" t="s">
        <v>1541</v>
      </c>
      <c r="B623" s="44" t="s">
        <v>1542</v>
      </c>
      <c r="C623" s="45">
        <v>61</v>
      </c>
      <c r="D623" s="46" t="s">
        <v>340</v>
      </c>
      <c r="E623" s="47">
        <v>0.45868498619004699</v>
      </c>
      <c r="F623" s="48">
        <v>10.862186014935499</v>
      </c>
      <c r="G623" s="47">
        <v>0.45670648558190902</v>
      </c>
      <c r="H623" s="50">
        <v>7.5</v>
      </c>
      <c r="I623" s="76" t="str">
        <f t="shared" si="18"/>
        <v>No</v>
      </c>
      <c r="J623" s="49" t="str">
        <f t="shared" si="19"/>
        <v>No</v>
      </c>
      <c r="K623" s="47">
        <v>0.13977400365499901</v>
      </c>
      <c r="L623" s="50">
        <v>78.479293957908993</v>
      </c>
      <c r="M623" s="47">
        <v>0.201796078234601</v>
      </c>
      <c r="N623" s="50">
        <v>74</v>
      </c>
    </row>
    <row r="624" spans="1:14" x14ac:dyDescent="0.2">
      <c r="A624" s="57" t="s">
        <v>701</v>
      </c>
      <c r="B624" s="44" t="s">
        <v>1543</v>
      </c>
      <c r="C624" s="45">
        <v>61</v>
      </c>
      <c r="D624" s="46" t="s">
        <v>340</v>
      </c>
      <c r="E624" s="47">
        <v>0.568743158232216</v>
      </c>
      <c r="F624" s="48">
        <v>49.5587236931432</v>
      </c>
      <c r="G624" s="47">
        <v>0.56837453575284302</v>
      </c>
      <c r="H624" s="50">
        <v>31.75</v>
      </c>
      <c r="I624" s="76" t="str">
        <f t="shared" si="18"/>
        <v>No</v>
      </c>
      <c r="J624" s="49" t="str">
        <f t="shared" si="19"/>
        <v>No</v>
      </c>
      <c r="K624" s="47">
        <v>0.170789249121512</v>
      </c>
      <c r="L624" s="50">
        <v>85.064494229463705</v>
      </c>
      <c r="M624" s="47">
        <v>0.23900085261093501</v>
      </c>
      <c r="N624" s="50">
        <v>83.25</v>
      </c>
    </row>
    <row r="625" spans="1:14" x14ac:dyDescent="0.2">
      <c r="A625" s="57" t="s">
        <v>1544</v>
      </c>
      <c r="B625" s="44" t="s">
        <v>1545</v>
      </c>
      <c r="C625" s="45">
        <v>61</v>
      </c>
      <c r="D625" s="46" t="s">
        <v>340</v>
      </c>
      <c r="E625" s="47">
        <v>0.34424839323587197</v>
      </c>
      <c r="F625" s="48">
        <v>1.96877121520706</v>
      </c>
      <c r="G625" s="47">
        <v>0.36010426461230799</v>
      </c>
      <c r="H625" s="50">
        <v>2</v>
      </c>
      <c r="I625" s="76" t="str">
        <f t="shared" si="18"/>
        <v>No</v>
      </c>
      <c r="J625" s="49" t="str">
        <f t="shared" si="19"/>
        <v>No</v>
      </c>
      <c r="K625" s="47">
        <v>0.199008517495457</v>
      </c>
      <c r="L625" s="50">
        <v>89.4093686354379</v>
      </c>
      <c r="M625" s="47">
        <v>0.29483807845932303</v>
      </c>
      <c r="N625" s="50">
        <v>89</v>
      </c>
    </row>
    <row r="626" spans="1:14" x14ac:dyDescent="0.2">
      <c r="A626" s="57" t="s">
        <v>1048</v>
      </c>
      <c r="B626" s="44" t="s">
        <v>1546</v>
      </c>
      <c r="C626" s="45">
        <v>61</v>
      </c>
      <c r="D626" s="46" t="s">
        <v>340</v>
      </c>
      <c r="E626" s="47">
        <v>0.59257297885846205</v>
      </c>
      <c r="F626" s="48">
        <v>54.989816700611001</v>
      </c>
      <c r="G626" s="47">
        <v>0.57796678860457895</v>
      </c>
      <c r="H626" s="50">
        <v>36</v>
      </c>
      <c r="I626" s="76" t="str">
        <f t="shared" si="18"/>
        <v>No</v>
      </c>
      <c r="J626" s="49" t="str">
        <f t="shared" si="19"/>
        <v>No</v>
      </c>
      <c r="K626" s="47">
        <v>0.15069978620305899</v>
      </c>
      <c r="L626" s="50">
        <v>81.6700610997963</v>
      </c>
      <c r="M626" s="47">
        <v>0.208529797382802</v>
      </c>
      <c r="N626" s="50">
        <v>77.75</v>
      </c>
    </row>
    <row r="627" spans="1:14" x14ac:dyDescent="0.2">
      <c r="A627" s="57" t="s">
        <v>1547</v>
      </c>
      <c r="B627" s="44" t="s">
        <v>1548</v>
      </c>
      <c r="C627" s="45">
        <v>61</v>
      </c>
      <c r="D627" s="46" t="s">
        <v>340</v>
      </c>
      <c r="E627" s="47">
        <v>0.56266980335768202</v>
      </c>
      <c r="F627" s="48">
        <v>48.200950441276298</v>
      </c>
      <c r="G627" s="47">
        <v>0.57042893491167201</v>
      </c>
      <c r="H627" s="50">
        <v>32.75</v>
      </c>
      <c r="I627" s="76" t="str">
        <f t="shared" si="18"/>
        <v>No</v>
      </c>
      <c r="J627" s="49" t="str">
        <f t="shared" si="19"/>
        <v>No</v>
      </c>
      <c r="K627" s="47">
        <v>0.13230052550458399</v>
      </c>
      <c r="L627" s="50">
        <v>75.967413441955202</v>
      </c>
      <c r="M627" s="47">
        <v>0.193025040467658</v>
      </c>
      <c r="N627" s="50">
        <v>70.75</v>
      </c>
    </row>
    <row r="628" spans="1:14" x14ac:dyDescent="0.2">
      <c r="A628" s="57" t="s">
        <v>1549</v>
      </c>
      <c r="B628" s="44" t="s">
        <v>1550</v>
      </c>
      <c r="C628" s="45">
        <v>61</v>
      </c>
      <c r="D628" s="46" t="s">
        <v>340</v>
      </c>
      <c r="E628" s="47">
        <v>0.41038240198619702</v>
      </c>
      <c r="F628" s="48">
        <v>3.8696537678207701</v>
      </c>
      <c r="G628" s="47">
        <v>0.417793888030073</v>
      </c>
      <c r="H628" s="50">
        <v>4.25</v>
      </c>
      <c r="I628" s="76" t="str">
        <f t="shared" si="18"/>
        <v>No</v>
      </c>
      <c r="J628" s="49" t="str">
        <f t="shared" si="19"/>
        <v>No</v>
      </c>
      <c r="K628" s="47">
        <v>0.100937935960762</v>
      </c>
      <c r="L628" s="50">
        <v>52.002715546503701</v>
      </c>
      <c r="M628" s="47">
        <v>0.16733182225684401</v>
      </c>
      <c r="N628" s="50">
        <v>61.75</v>
      </c>
    </row>
    <row r="629" spans="1:14" x14ac:dyDescent="0.2">
      <c r="A629" s="57" t="s">
        <v>1551</v>
      </c>
      <c r="B629" s="44" t="s">
        <v>1552</v>
      </c>
      <c r="C629" s="45">
        <v>61</v>
      </c>
      <c r="D629" s="46" t="s">
        <v>340</v>
      </c>
      <c r="E629" s="47">
        <v>0.47519094608204698</v>
      </c>
      <c r="F629" s="48">
        <v>14.5960624575696</v>
      </c>
      <c r="G629" s="47">
        <v>0.478287739859454</v>
      </c>
      <c r="H629" s="50">
        <v>12</v>
      </c>
      <c r="I629" s="76" t="str">
        <f t="shared" si="18"/>
        <v>No</v>
      </c>
      <c r="J629" s="49" t="str">
        <f t="shared" si="19"/>
        <v>No</v>
      </c>
      <c r="K629" s="47">
        <v>0.164164058272699</v>
      </c>
      <c r="L629" s="50">
        <v>84.181941615750205</v>
      </c>
      <c r="M629" s="47">
        <v>0.25355003395624498</v>
      </c>
      <c r="N629" s="50">
        <v>84.75</v>
      </c>
    </row>
    <row r="630" spans="1:14" x14ac:dyDescent="0.2">
      <c r="A630" s="57" t="s">
        <v>1553</v>
      </c>
      <c r="B630" s="44" t="s">
        <v>1554</v>
      </c>
      <c r="C630" s="45">
        <v>61</v>
      </c>
      <c r="D630" s="46" t="s">
        <v>340</v>
      </c>
      <c r="E630" s="47">
        <v>0.5075284762051</v>
      </c>
      <c r="F630" s="48">
        <v>25.050916496945</v>
      </c>
      <c r="G630" s="47">
        <v>0.49944414918770302</v>
      </c>
      <c r="H630" s="50">
        <v>14</v>
      </c>
      <c r="I630" s="76" t="str">
        <f t="shared" si="18"/>
        <v>No</v>
      </c>
      <c r="J630" s="49" t="str">
        <f t="shared" si="19"/>
        <v>No</v>
      </c>
      <c r="K630" s="47">
        <v>0.102943924432901</v>
      </c>
      <c r="L630" s="50">
        <v>54.175152749490799</v>
      </c>
      <c r="M630" s="47">
        <v>0.166838145264113</v>
      </c>
      <c r="N630" s="50">
        <v>61</v>
      </c>
    </row>
    <row r="631" spans="1:14" x14ac:dyDescent="0.2">
      <c r="A631" s="57" t="s">
        <v>1555</v>
      </c>
      <c r="B631" s="44" t="s">
        <v>1556</v>
      </c>
      <c r="C631" s="45">
        <v>61</v>
      </c>
      <c r="D631" s="46" t="s">
        <v>340</v>
      </c>
      <c r="E631" s="47">
        <v>0.449673611737685</v>
      </c>
      <c r="F631" s="48">
        <v>9.2328581126951796</v>
      </c>
      <c r="G631" s="47">
        <v>0.461211575085134</v>
      </c>
      <c r="H631" s="50">
        <v>9.25</v>
      </c>
      <c r="I631" s="76" t="str">
        <f t="shared" si="18"/>
        <v>No</v>
      </c>
      <c r="J631" s="49" t="str">
        <f t="shared" si="19"/>
        <v>No</v>
      </c>
      <c r="K631" s="47">
        <v>9.5287911481432994E-2</v>
      </c>
      <c r="L631" s="50">
        <v>40.936863543788199</v>
      </c>
      <c r="M631" s="47">
        <v>0.137690357851767</v>
      </c>
      <c r="N631" s="50">
        <v>35</v>
      </c>
    </row>
    <row r="632" spans="1:14" x14ac:dyDescent="0.2">
      <c r="A632" s="57" t="s">
        <v>1557</v>
      </c>
      <c r="B632" s="44" t="s">
        <v>1558</v>
      </c>
      <c r="C632" s="45">
        <v>61</v>
      </c>
      <c r="D632" s="46" t="s">
        <v>340</v>
      </c>
      <c r="E632" s="47">
        <v>0.57384214398651101</v>
      </c>
      <c r="F632" s="48">
        <v>51.255940257976903</v>
      </c>
      <c r="G632" s="47">
        <v>0.57645714552631999</v>
      </c>
      <c r="H632" s="50">
        <v>35.5</v>
      </c>
      <c r="I632" s="76" t="str">
        <f t="shared" si="18"/>
        <v>No</v>
      </c>
      <c r="J632" s="49" t="str">
        <f t="shared" si="19"/>
        <v>No</v>
      </c>
      <c r="K632" s="47">
        <v>0.127954580072969</v>
      </c>
      <c r="L632" s="50">
        <v>74.541751527494895</v>
      </c>
      <c r="M632" s="47">
        <v>0.18436095097194399</v>
      </c>
      <c r="N632" s="50">
        <v>68.5</v>
      </c>
    </row>
    <row r="633" spans="1:14" x14ac:dyDescent="0.2">
      <c r="A633" s="57" t="s">
        <v>1559</v>
      </c>
      <c r="B633" s="44" t="s">
        <v>1560</v>
      </c>
      <c r="C633" s="45">
        <v>61</v>
      </c>
      <c r="D633" s="46" t="s">
        <v>340</v>
      </c>
      <c r="E633" s="47">
        <v>0.57872060712821305</v>
      </c>
      <c r="F633" s="48">
        <v>52.477936184657203</v>
      </c>
      <c r="G633" s="47">
        <v>0.60671602196988095</v>
      </c>
      <c r="H633" s="50">
        <v>43.5</v>
      </c>
      <c r="I633" s="76" t="str">
        <f t="shared" si="18"/>
        <v>No</v>
      </c>
      <c r="J633" s="49" t="str">
        <f t="shared" si="19"/>
        <v>No</v>
      </c>
      <c r="K633" s="47">
        <v>0.125302691015312</v>
      </c>
      <c r="L633" s="50">
        <v>73.251866938221298</v>
      </c>
      <c r="M633" s="47">
        <v>0.20780272528336299</v>
      </c>
      <c r="N633" s="50">
        <v>77.5</v>
      </c>
    </row>
    <row r="634" spans="1:14" x14ac:dyDescent="0.2">
      <c r="A634" s="57" t="s">
        <v>1561</v>
      </c>
      <c r="B634" s="44" t="s">
        <v>1562</v>
      </c>
      <c r="C634" s="45">
        <v>61</v>
      </c>
      <c r="D634" s="46" t="s">
        <v>340</v>
      </c>
      <c r="E634" s="47">
        <v>0.50959819988939603</v>
      </c>
      <c r="F634" s="48">
        <v>25.729803122878501</v>
      </c>
      <c r="G634" s="47">
        <v>0.56559392898778804</v>
      </c>
      <c r="H634" s="50">
        <v>31.5</v>
      </c>
      <c r="I634" s="76" t="str">
        <f t="shared" si="18"/>
        <v>No</v>
      </c>
      <c r="J634" s="49" t="str">
        <f t="shared" si="19"/>
        <v>No</v>
      </c>
      <c r="K634" s="47">
        <v>0.147724621628882</v>
      </c>
      <c r="L634" s="50">
        <v>80.7875084860828</v>
      </c>
      <c r="M634" s="47">
        <v>0.209318474537633</v>
      </c>
      <c r="N634" s="50">
        <v>78</v>
      </c>
    </row>
    <row r="635" spans="1:14" x14ac:dyDescent="0.2">
      <c r="A635" s="57" t="s">
        <v>1563</v>
      </c>
      <c r="B635" s="44" t="s">
        <v>1564</v>
      </c>
      <c r="C635" s="45">
        <v>61</v>
      </c>
      <c r="D635" s="46" t="s">
        <v>340</v>
      </c>
      <c r="E635" s="47">
        <v>0.55092121192121002</v>
      </c>
      <c r="F635" s="48">
        <v>44.534962661235603</v>
      </c>
      <c r="G635" s="47">
        <v>0.60073995691358895</v>
      </c>
      <c r="H635" s="50">
        <v>41.75</v>
      </c>
      <c r="I635" s="76" t="str">
        <f t="shared" si="18"/>
        <v>No</v>
      </c>
      <c r="J635" s="49" t="str">
        <f t="shared" si="19"/>
        <v>No</v>
      </c>
      <c r="K635" s="47">
        <v>0.110379327767855</v>
      </c>
      <c r="L635" s="50">
        <v>62.186014935505803</v>
      </c>
      <c r="M635" s="47">
        <v>0.156049646714781</v>
      </c>
      <c r="N635" s="50">
        <v>56.5</v>
      </c>
    </row>
    <row r="636" spans="1:14" x14ac:dyDescent="0.2">
      <c r="A636" s="57" t="s">
        <v>1565</v>
      </c>
      <c r="B636" s="44" t="s">
        <v>1566</v>
      </c>
      <c r="C636" s="45">
        <v>61</v>
      </c>
      <c r="D636" s="46" t="s">
        <v>340</v>
      </c>
      <c r="E636" s="47">
        <v>0.49898371556897497</v>
      </c>
      <c r="F636" s="48">
        <v>21.724372029870999</v>
      </c>
      <c r="G636" s="47">
        <v>0.49291202687784402</v>
      </c>
      <c r="H636" s="50">
        <v>13.75</v>
      </c>
      <c r="I636" s="76" t="str">
        <f t="shared" si="18"/>
        <v>No</v>
      </c>
      <c r="J636" s="49" t="str">
        <f t="shared" si="19"/>
        <v>No</v>
      </c>
      <c r="K636" s="47">
        <v>9.4497136758863995E-2</v>
      </c>
      <c r="L636" s="50">
        <v>39.443312966734602</v>
      </c>
      <c r="M636" s="47">
        <v>0.149900564710229</v>
      </c>
      <c r="N636" s="50">
        <v>52.75</v>
      </c>
    </row>
    <row r="637" spans="1:14" x14ac:dyDescent="0.2">
      <c r="A637" s="57" t="s">
        <v>1567</v>
      </c>
      <c r="B637" s="44" t="s">
        <v>1568</v>
      </c>
      <c r="C637" s="45">
        <v>61</v>
      </c>
      <c r="D637" s="46" t="s">
        <v>340</v>
      </c>
      <c r="E637" s="47">
        <v>0.56342763367597304</v>
      </c>
      <c r="F637" s="48">
        <v>48.404616429056297</v>
      </c>
      <c r="G637" s="47">
        <v>0.56911650812237702</v>
      </c>
      <c r="H637" s="50">
        <v>32</v>
      </c>
      <c r="I637" s="76" t="str">
        <f t="shared" si="18"/>
        <v>No</v>
      </c>
      <c r="J637" s="49" t="str">
        <f t="shared" si="19"/>
        <v>No</v>
      </c>
      <c r="K637" s="47">
        <v>0.134827739849776</v>
      </c>
      <c r="L637" s="50">
        <v>76.917854718262006</v>
      </c>
      <c r="M637" s="47">
        <v>0.18889240008602401</v>
      </c>
      <c r="N637" s="50">
        <v>70</v>
      </c>
    </row>
    <row r="638" spans="1:14" x14ac:dyDescent="0.2">
      <c r="A638" s="57" t="s">
        <v>1569</v>
      </c>
      <c r="B638" s="44" t="s">
        <v>1570</v>
      </c>
      <c r="C638" s="45">
        <v>61</v>
      </c>
      <c r="D638" s="46" t="s">
        <v>340</v>
      </c>
      <c r="E638" s="47">
        <v>0.41749206499333402</v>
      </c>
      <c r="F638" s="48">
        <v>4.4127630685675499</v>
      </c>
      <c r="G638" s="47">
        <v>0.40543685704037302</v>
      </c>
      <c r="H638" s="50">
        <v>3.75</v>
      </c>
      <c r="I638" s="76" t="str">
        <f t="shared" si="18"/>
        <v>No</v>
      </c>
      <c r="J638" s="49" t="str">
        <f t="shared" si="19"/>
        <v>No</v>
      </c>
      <c r="K638" s="47">
        <v>9.1214181306149195E-2</v>
      </c>
      <c r="L638" s="50">
        <v>30.278343516632699</v>
      </c>
      <c r="M638" s="47">
        <v>0.15330119647465101</v>
      </c>
      <c r="N638" s="50">
        <v>55</v>
      </c>
    </row>
    <row r="639" spans="1:14" x14ac:dyDescent="0.2">
      <c r="A639" s="57" t="s">
        <v>1571</v>
      </c>
      <c r="B639" s="44" t="s">
        <v>1572</v>
      </c>
      <c r="C639" s="45">
        <v>61</v>
      </c>
      <c r="D639" s="46" t="s">
        <v>340</v>
      </c>
      <c r="E639" s="47">
        <v>0.50311306724369298</v>
      </c>
      <c r="F639" s="48">
        <v>23.0142566191446</v>
      </c>
      <c r="G639" s="47">
        <v>0.505027277954198</v>
      </c>
      <c r="H639" s="50">
        <v>15.25</v>
      </c>
      <c r="I639" s="76" t="str">
        <f t="shared" si="18"/>
        <v>No</v>
      </c>
      <c r="J639" s="49" t="str">
        <f t="shared" si="19"/>
        <v>No</v>
      </c>
      <c r="K639" s="47">
        <v>9.1947592437666995E-2</v>
      </c>
      <c r="L639" s="50">
        <v>32.179226069246397</v>
      </c>
      <c r="M639" s="47">
        <v>0.13600338312541199</v>
      </c>
      <c r="N639" s="50">
        <v>32.5</v>
      </c>
    </row>
    <row r="640" spans="1:14" x14ac:dyDescent="0.2">
      <c r="A640" s="57" t="s">
        <v>1573</v>
      </c>
      <c r="B640" s="44" t="s">
        <v>1574</v>
      </c>
      <c r="C640" s="45">
        <v>61</v>
      </c>
      <c r="D640" s="46" t="s">
        <v>340</v>
      </c>
      <c r="E640" s="47">
        <v>0.27529236914163202</v>
      </c>
      <c r="F640" s="48">
        <v>0.33944331296673502</v>
      </c>
      <c r="G640" s="47">
        <v>0.296349076770348</v>
      </c>
      <c r="H640" s="50">
        <v>0.5</v>
      </c>
      <c r="I640" s="76" t="str">
        <f t="shared" si="18"/>
        <v>No</v>
      </c>
      <c r="J640" s="49" t="str">
        <f t="shared" si="19"/>
        <v>No</v>
      </c>
      <c r="K640" s="47">
        <v>0.18647874112169499</v>
      </c>
      <c r="L640" s="50">
        <v>87.372708757637497</v>
      </c>
      <c r="M640" s="47">
        <v>0.27490599661910597</v>
      </c>
      <c r="N640" s="50">
        <v>87</v>
      </c>
    </row>
    <row r="641" spans="1:14" x14ac:dyDescent="0.2">
      <c r="A641" s="57" t="s">
        <v>1575</v>
      </c>
      <c r="B641" s="44" t="s">
        <v>1576</v>
      </c>
      <c r="C641" s="45">
        <v>61</v>
      </c>
      <c r="D641" s="46" t="s">
        <v>340</v>
      </c>
      <c r="E641" s="47">
        <v>0.46215134401006103</v>
      </c>
      <c r="F641" s="48">
        <v>11.3374066530889</v>
      </c>
      <c r="G641" s="47">
        <v>0.46754018236851302</v>
      </c>
      <c r="H641" s="50">
        <v>11.25</v>
      </c>
      <c r="I641" s="76" t="str">
        <f t="shared" si="18"/>
        <v>No</v>
      </c>
      <c r="J641" s="49" t="str">
        <f t="shared" si="19"/>
        <v>No</v>
      </c>
      <c r="K641" s="47">
        <v>0.185654493071922</v>
      </c>
      <c r="L641" s="50">
        <v>87.169042769857398</v>
      </c>
      <c r="M641" s="47">
        <v>0.337024252359924</v>
      </c>
      <c r="N641" s="50">
        <v>91</v>
      </c>
    </row>
    <row r="642" spans="1:14" x14ac:dyDescent="0.2">
      <c r="A642" s="57" t="s">
        <v>1577</v>
      </c>
      <c r="B642" s="44" t="s">
        <v>1578</v>
      </c>
      <c r="C642" s="45">
        <v>61</v>
      </c>
      <c r="D642" s="46" t="s">
        <v>340</v>
      </c>
      <c r="E642" s="47">
        <v>0.57677206801916903</v>
      </c>
      <c r="F642" s="48">
        <v>52.070604209097098</v>
      </c>
      <c r="G642" s="47">
        <v>0.68957048890546302</v>
      </c>
      <c r="H642" s="50">
        <v>69.5</v>
      </c>
      <c r="I642" s="76" t="str">
        <f t="shared" si="18"/>
        <v>No</v>
      </c>
      <c r="J642" s="49" t="str">
        <f t="shared" si="19"/>
        <v>No</v>
      </c>
      <c r="K642" s="47">
        <v>8.2842062912710901E-2</v>
      </c>
      <c r="L642" s="50">
        <v>4.7522063815342799</v>
      </c>
      <c r="M642" s="47">
        <v>0.124575349079909</v>
      </c>
      <c r="N642" s="50">
        <v>7</v>
      </c>
    </row>
    <row r="643" spans="1:14" x14ac:dyDescent="0.2">
      <c r="A643" s="57" t="s">
        <v>1579</v>
      </c>
      <c r="B643" s="44" t="s">
        <v>1580</v>
      </c>
      <c r="C643" s="45">
        <v>61</v>
      </c>
      <c r="D643" s="46" t="s">
        <v>340</v>
      </c>
      <c r="E643" s="47">
        <v>0.53005799912635099</v>
      </c>
      <c r="F643" s="48">
        <v>36.591989137813997</v>
      </c>
      <c r="G643" s="47">
        <v>0.62597585498466102</v>
      </c>
      <c r="H643" s="50">
        <v>50</v>
      </c>
      <c r="I643" s="76" t="str">
        <f t="shared" si="18"/>
        <v>No</v>
      </c>
      <c r="J643" s="49" t="str">
        <f t="shared" si="19"/>
        <v>No</v>
      </c>
      <c r="K643" s="47">
        <v>9.0937064054678093E-2</v>
      </c>
      <c r="L643" s="50">
        <v>29.327902240325901</v>
      </c>
      <c r="M643" s="47">
        <v>0.20238381065626199</v>
      </c>
      <c r="N643" s="50">
        <v>74.5</v>
      </c>
    </row>
    <row r="644" spans="1:14" x14ac:dyDescent="0.2">
      <c r="A644" s="57" t="s">
        <v>1581</v>
      </c>
      <c r="B644" s="44" t="s">
        <v>1582</v>
      </c>
      <c r="C644" s="45">
        <v>70</v>
      </c>
      <c r="D644" s="46" t="s">
        <v>340</v>
      </c>
      <c r="E644" s="47">
        <v>0.62894806467508202</v>
      </c>
      <c r="F644" s="48">
        <v>63.4758995247794</v>
      </c>
      <c r="G644" s="47">
        <v>0.69305850197556296</v>
      </c>
      <c r="H644" s="50">
        <v>30.626223091976499</v>
      </c>
      <c r="I644" s="76" t="str">
        <f t="shared" si="18"/>
        <v>No</v>
      </c>
      <c r="J644" s="49" t="str">
        <f t="shared" si="19"/>
        <v>No</v>
      </c>
      <c r="K644" s="47">
        <v>8.5531166403331693E-2</v>
      </c>
      <c r="L644" s="50">
        <v>13.170400543109301</v>
      </c>
      <c r="M644" s="47">
        <v>0.11510391763643101</v>
      </c>
      <c r="N644" s="50">
        <v>14.6771037181996</v>
      </c>
    </row>
    <row r="645" spans="1:14" x14ac:dyDescent="0.2">
      <c r="A645" s="57" t="s">
        <v>1583</v>
      </c>
      <c r="B645" s="44" t="s">
        <v>1584</v>
      </c>
      <c r="C645" s="45">
        <v>70</v>
      </c>
      <c r="D645" s="46" t="s">
        <v>340</v>
      </c>
      <c r="E645" s="47">
        <v>0.61618330510507502</v>
      </c>
      <c r="F645" s="48">
        <v>60.624575695858802</v>
      </c>
      <c r="G645" s="47">
        <v>0.68059959941861703</v>
      </c>
      <c r="H645" s="50">
        <v>27.397260273972599</v>
      </c>
      <c r="I645" s="76" t="str">
        <f t="shared" si="18"/>
        <v>No</v>
      </c>
      <c r="J645" s="49" t="str">
        <f t="shared" si="19"/>
        <v>No</v>
      </c>
      <c r="K645" s="47">
        <v>9.0235371894361704E-2</v>
      </c>
      <c r="L645" s="50">
        <v>27.1554650373388</v>
      </c>
      <c r="M645" s="47">
        <v>0.11452967920443401</v>
      </c>
      <c r="N645" s="50">
        <v>13.405088062622299</v>
      </c>
    </row>
    <row r="646" spans="1:14" x14ac:dyDescent="0.2">
      <c r="A646" s="57" t="s">
        <v>1585</v>
      </c>
      <c r="B646" s="44" t="s">
        <v>1586</v>
      </c>
      <c r="C646" s="45">
        <v>70</v>
      </c>
      <c r="D646" s="46" t="s">
        <v>340</v>
      </c>
      <c r="E646" s="47">
        <v>0.64489800041363299</v>
      </c>
      <c r="F646" s="48">
        <v>67.413441955193505</v>
      </c>
      <c r="G646" s="47">
        <v>0.71832299391972099</v>
      </c>
      <c r="H646" s="50">
        <v>38.551859099804297</v>
      </c>
      <c r="I646" s="76" t="str">
        <f t="shared" si="18"/>
        <v>No</v>
      </c>
      <c r="J646" s="49" t="str">
        <f t="shared" si="19"/>
        <v>No</v>
      </c>
      <c r="K646" s="47">
        <v>8.4850498136588098E-2</v>
      </c>
      <c r="L646" s="50">
        <v>11.2016293279022</v>
      </c>
      <c r="M646" s="47">
        <v>0.11391554766418099</v>
      </c>
      <c r="N646" s="50">
        <v>11.839530332681001</v>
      </c>
    </row>
    <row r="647" spans="1:14" x14ac:dyDescent="0.2">
      <c r="A647" s="57" t="s">
        <v>1587</v>
      </c>
      <c r="B647" s="44" t="s">
        <v>1588</v>
      </c>
      <c r="C647" s="45">
        <v>70</v>
      </c>
      <c r="D647" s="46" t="s">
        <v>340</v>
      </c>
      <c r="E647" s="47">
        <v>0.52967303098017104</v>
      </c>
      <c r="F647" s="48">
        <v>36.388323150033898</v>
      </c>
      <c r="G647" s="47">
        <v>0.46998043294828801</v>
      </c>
      <c r="H647" s="50">
        <v>3.7181996086105702</v>
      </c>
      <c r="I647" s="76" t="str">
        <f t="shared" ref="I647:I710" si="20">IF(AND(F647&gt;=90,H647&gt;=90),"Yes","No")</f>
        <v>No</v>
      </c>
      <c r="J647" s="49" t="str">
        <f t="shared" ref="J647:J710" si="21">IF(AND(F647&gt;=75,H647&gt;=75),"Yes","No")</f>
        <v>No</v>
      </c>
      <c r="K647" s="47">
        <v>0.10652034138527899</v>
      </c>
      <c r="L647" s="50">
        <v>58.452138492871697</v>
      </c>
      <c r="M647" s="47">
        <v>0.17082893417629499</v>
      </c>
      <c r="N647" s="50">
        <v>63.209393346379599</v>
      </c>
    </row>
    <row r="648" spans="1:14" x14ac:dyDescent="0.2">
      <c r="A648" s="57" t="s">
        <v>1589</v>
      </c>
      <c r="B648" s="44" t="s">
        <v>1590</v>
      </c>
      <c r="C648" s="45">
        <v>61</v>
      </c>
      <c r="D648" s="46" t="s">
        <v>340</v>
      </c>
      <c r="E648" s="47">
        <v>0.54303193616358703</v>
      </c>
      <c r="F648" s="48">
        <v>41.955193482688401</v>
      </c>
      <c r="G648" s="47">
        <v>0.54502856269</v>
      </c>
      <c r="H648" s="50">
        <v>27</v>
      </c>
      <c r="I648" s="76" t="str">
        <f t="shared" si="20"/>
        <v>No</v>
      </c>
      <c r="J648" s="49" t="str">
        <f t="shared" si="21"/>
        <v>No</v>
      </c>
      <c r="K648" s="47">
        <v>0.13336895474788099</v>
      </c>
      <c r="L648" s="50">
        <v>76.306856754921895</v>
      </c>
      <c r="M648" s="47">
        <v>0.32890983594541801</v>
      </c>
      <c r="N648" s="50">
        <v>90.5</v>
      </c>
    </row>
    <row r="649" spans="1:14" x14ac:dyDescent="0.2">
      <c r="A649" s="57" t="s">
        <v>1591</v>
      </c>
      <c r="B649" s="44" t="s">
        <v>1592</v>
      </c>
      <c r="C649" s="45">
        <v>61</v>
      </c>
      <c r="D649" s="46" t="s">
        <v>340</v>
      </c>
      <c r="E649" s="47">
        <v>0.490459944327998</v>
      </c>
      <c r="F649" s="48">
        <v>18.6014935505771</v>
      </c>
      <c r="G649" s="47">
        <v>0.48749150099928001</v>
      </c>
      <c r="H649" s="50">
        <v>13</v>
      </c>
      <c r="I649" s="76" t="str">
        <f t="shared" si="20"/>
        <v>No</v>
      </c>
      <c r="J649" s="49" t="str">
        <f t="shared" si="21"/>
        <v>No</v>
      </c>
      <c r="K649" s="47">
        <v>0.14391445993805299</v>
      </c>
      <c r="L649" s="50">
        <v>79.701289884589301</v>
      </c>
      <c r="M649" s="47">
        <v>0.28326391086515201</v>
      </c>
      <c r="N649" s="50">
        <v>88</v>
      </c>
    </row>
    <row r="650" spans="1:14" x14ac:dyDescent="0.2">
      <c r="A650" s="57" t="s">
        <v>1593</v>
      </c>
      <c r="B650" s="44" t="s">
        <v>1594</v>
      </c>
      <c r="C650" s="45">
        <v>61</v>
      </c>
      <c r="D650" s="46" t="s">
        <v>340</v>
      </c>
      <c r="E650" s="47">
        <v>0.375438370048569</v>
      </c>
      <c r="F650" s="48">
        <v>2.4439918533604899</v>
      </c>
      <c r="G650" s="47">
        <v>0.38138030775295401</v>
      </c>
      <c r="H650" s="50">
        <v>2.25</v>
      </c>
      <c r="I650" s="76" t="str">
        <f t="shared" si="20"/>
        <v>No</v>
      </c>
      <c r="J650" s="49" t="str">
        <f t="shared" si="21"/>
        <v>No</v>
      </c>
      <c r="K650" s="47">
        <v>0.255750987919448</v>
      </c>
      <c r="L650" s="50">
        <v>92.600135777325207</v>
      </c>
      <c r="M650" s="47">
        <v>0.39345045547971302</v>
      </c>
      <c r="N650" s="50">
        <v>94</v>
      </c>
    </row>
    <row r="651" spans="1:14" x14ac:dyDescent="0.2">
      <c r="A651" s="57" t="s">
        <v>1595</v>
      </c>
      <c r="B651" s="44" t="s">
        <v>1596</v>
      </c>
      <c r="C651" s="45">
        <v>61</v>
      </c>
      <c r="D651" s="46" t="s">
        <v>340</v>
      </c>
      <c r="E651" s="47">
        <v>0.44245871940903703</v>
      </c>
      <c r="F651" s="48">
        <v>7.87508486082824</v>
      </c>
      <c r="G651" s="47">
        <v>0.44308847417017999</v>
      </c>
      <c r="H651" s="50">
        <v>6</v>
      </c>
      <c r="I651" s="76" t="str">
        <f t="shared" si="20"/>
        <v>No</v>
      </c>
      <c r="J651" s="49" t="str">
        <f t="shared" si="21"/>
        <v>No</v>
      </c>
      <c r="K651" s="47">
        <v>0.171581859754463</v>
      </c>
      <c r="L651" s="50">
        <v>85.268160217243704</v>
      </c>
      <c r="M651" s="47">
        <v>0.265126383080794</v>
      </c>
      <c r="N651" s="50">
        <v>85.75</v>
      </c>
    </row>
    <row r="652" spans="1:14" x14ac:dyDescent="0.2">
      <c r="A652" s="57" t="s">
        <v>1597</v>
      </c>
      <c r="B652" s="44" t="s">
        <v>1598</v>
      </c>
      <c r="C652" s="45">
        <v>61</v>
      </c>
      <c r="D652" s="46" t="s">
        <v>340</v>
      </c>
      <c r="E652" s="47">
        <v>0.58747041607834105</v>
      </c>
      <c r="F652" s="48">
        <v>54.514596062457599</v>
      </c>
      <c r="G652" s="47">
        <v>0.48299984661693401</v>
      </c>
      <c r="H652" s="50">
        <v>12.5</v>
      </c>
      <c r="I652" s="76" t="str">
        <f t="shared" si="20"/>
        <v>No</v>
      </c>
      <c r="J652" s="49" t="str">
        <f t="shared" si="21"/>
        <v>No</v>
      </c>
      <c r="K652" s="47">
        <v>0.17315067909828699</v>
      </c>
      <c r="L652" s="50">
        <v>85.403937542430398</v>
      </c>
      <c r="M652" s="47">
        <v>0.254916703579321</v>
      </c>
      <c r="N652" s="50">
        <v>85.25</v>
      </c>
    </row>
    <row r="653" spans="1:14" x14ac:dyDescent="0.2">
      <c r="A653" s="57" t="s">
        <v>1599</v>
      </c>
      <c r="B653" s="44" t="s">
        <v>1600</v>
      </c>
      <c r="C653" s="45">
        <v>70</v>
      </c>
      <c r="D653" s="46" t="s">
        <v>340</v>
      </c>
      <c r="E653" s="47">
        <v>0.60366080759658403</v>
      </c>
      <c r="F653" s="48">
        <v>57.976917854718302</v>
      </c>
      <c r="G653" s="47">
        <v>0.57798022831143403</v>
      </c>
      <c r="H653" s="50">
        <v>9.0998043052837598</v>
      </c>
      <c r="I653" s="76" t="str">
        <f t="shared" si="20"/>
        <v>No</v>
      </c>
      <c r="J653" s="49" t="str">
        <f t="shared" si="21"/>
        <v>No</v>
      </c>
      <c r="K653" s="47">
        <v>0.14652266194142899</v>
      </c>
      <c r="L653" s="50">
        <v>80.448065173116106</v>
      </c>
      <c r="M653" s="47">
        <v>0.207504083984065</v>
      </c>
      <c r="N653" s="50">
        <v>74.853228962817994</v>
      </c>
    </row>
    <row r="654" spans="1:14" x14ac:dyDescent="0.2">
      <c r="A654" s="57" t="s">
        <v>1601</v>
      </c>
      <c r="B654" s="44" t="s">
        <v>1602</v>
      </c>
      <c r="C654" s="45">
        <v>70</v>
      </c>
      <c r="D654" s="46" t="s">
        <v>340</v>
      </c>
      <c r="E654" s="47">
        <v>0.55760607117965399</v>
      </c>
      <c r="F654" s="48">
        <v>46.707399864222701</v>
      </c>
      <c r="G654" s="47">
        <v>0.48564135567258199</v>
      </c>
      <c r="H654" s="50">
        <v>4.2074363992172197</v>
      </c>
      <c r="I654" s="76" t="str">
        <f t="shared" si="20"/>
        <v>No</v>
      </c>
      <c r="J654" s="49" t="str">
        <f t="shared" si="21"/>
        <v>No</v>
      </c>
      <c r="K654" s="47">
        <v>0.10666274109341101</v>
      </c>
      <c r="L654" s="50">
        <v>58.520027155465002</v>
      </c>
      <c r="M654" s="47">
        <v>0.14113429095473801</v>
      </c>
      <c r="N654" s="50">
        <v>48.434442270058703</v>
      </c>
    </row>
    <row r="655" spans="1:14" x14ac:dyDescent="0.2">
      <c r="A655" s="57" t="s">
        <v>1603</v>
      </c>
      <c r="B655" s="44" t="s">
        <v>1604</v>
      </c>
      <c r="C655" s="45">
        <v>70</v>
      </c>
      <c r="D655" s="46" t="s">
        <v>340</v>
      </c>
      <c r="E655" s="47">
        <v>0.64153169779453101</v>
      </c>
      <c r="F655" s="48">
        <v>66.6666666666667</v>
      </c>
      <c r="G655" s="47">
        <v>0.69252039902057805</v>
      </c>
      <c r="H655" s="50">
        <v>30.136986301369902</v>
      </c>
      <c r="I655" s="76" t="str">
        <f t="shared" si="20"/>
        <v>No</v>
      </c>
      <c r="J655" s="49" t="str">
        <f t="shared" si="21"/>
        <v>No</v>
      </c>
      <c r="K655" s="47">
        <v>9.7447478808666305E-2</v>
      </c>
      <c r="L655" s="50">
        <v>44.942294636795701</v>
      </c>
      <c r="M655" s="47">
        <v>0.127457649235478</v>
      </c>
      <c r="N655" s="50">
        <v>35.9099804305284</v>
      </c>
    </row>
    <row r="656" spans="1:14" x14ac:dyDescent="0.2">
      <c r="A656" s="57" t="s">
        <v>1605</v>
      </c>
      <c r="B656" s="44" t="s">
        <v>1606</v>
      </c>
      <c r="C656" s="45">
        <v>61</v>
      </c>
      <c r="D656" s="46" t="s">
        <v>340</v>
      </c>
      <c r="E656" s="47">
        <v>0.54535396629050303</v>
      </c>
      <c r="F656" s="48">
        <v>42.769857433808603</v>
      </c>
      <c r="G656" s="47">
        <v>0.62131163524762101</v>
      </c>
      <c r="H656" s="50">
        <v>47.25</v>
      </c>
      <c r="I656" s="76" t="str">
        <f t="shared" si="20"/>
        <v>No</v>
      </c>
      <c r="J656" s="49" t="str">
        <f t="shared" si="21"/>
        <v>No</v>
      </c>
      <c r="K656" s="47">
        <v>8.9005450980689904E-2</v>
      </c>
      <c r="L656" s="50">
        <v>23.557365919891399</v>
      </c>
      <c r="M656" s="47">
        <v>0.13225851112506701</v>
      </c>
      <c r="N656" s="50">
        <v>25.75</v>
      </c>
    </row>
    <row r="657" spans="1:14" x14ac:dyDescent="0.2">
      <c r="A657" s="57" t="s">
        <v>1607</v>
      </c>
      <c r="B657" s="44" t="s">
        <v>1608</v>
      </c>
      <c r="C657" s="45">
        <v>70</v>
      </c>
      <c r="D657" s="46" t="s">
        <v>340</v>
      </c>
      <c r="E657" s="47">
        <v>0.57281987993536199</v>
      </c>
      <c r="F657" s="48">
        <v>50.916496945010202</v>
      </c>
      <c r="G657" s="47">
        <v>0.59231043674578299</v>
      </c>
      <c r="H657" s="50">
        <v>10.665362035225</v>
      </c>
      <c r="I657" s="76" t="str">
        <f t="shared" si="20"/>
        <v>No</v>
      </c>
      <c r="J657" s="49" t="str">
        <f t="shared" si="21"/>
        <v>No</v>
      </c>
      <c r="K657" s="47">
        <v>0.138203405146024</v>
      </c>
      <c r="L657" s="50">
        <v>77.868295994568896</v>
      </c>
      <c r="M657" s="47">
        <v>0.19874079131240499</v>
      </c>
      <c r="N657" s="50">
        <v>72.211350293542097</v>
      </c>
    </row>
    <row r="658" spans="1:14" x14ac:dyDescent="0.2">
      <c r="A658" s="57" t="s">
        <v>1609</v>
      </c>
      <c r="B658" s="44" t="s">
        <v>1610</v>
      </c>
      <c r="C658" s="45">
        <v>70</v>
      </c>
      <c r="D658" s="46" t="s">
        <v>340</v>
      </c>
      <c r="E658" s="47">
        <v>0.60436171088463897</v>
      </c>
      <c r="F658" s="48">
        <v>58.180583842498301</v>
      </c>
      <c r="G658" s="47">
        <v>0.60844985617335001</v>
      </c>
      <c r="H658" s="50">
        <v>12.035225048923699</v>
      </c>
      <c r="I658" s="76" t="str">
        <f t="shared" si="20"/>
        <v>No</v>
      </c>
      <c r="J658" s="49" t="str">
        <f t="shared" si="21"/>
        <v>No</v>
      </c>
      <c r="K658" s="47">
        <v>0.10465259013365399</v>
      </c>
      <c r="L658" s="50">
        <v>56.551255940258002</v>
      </c>
      <c r="M658" s="47">
        <v>0.14742655589578399</v>
      </c>
      <c r="N658" s="50">
        <v>53.2289628180039</v>
      </c>
    </row>
    <row r="659" spans="1:14" x14ac:dyDescent="0.2">
      <c r="A659" s="57" t="s">
        <v>1611</v>
      </c>
      <c r="B659" s="44" t="s">
        <v>1612</v>
      </c>
      <c r="C659" s="45">
        <v>70</v>
      </c>
      <c r="D659" s="46" t="s">
        <v>340</v>
      </c>
      <c r="E659" s="47">
        <v>0.63182619414114005</v>
      </c>
      <c r="F659" s="48">
        <v>64.222674813306199</v>
      </c>
      <c r="G659" s="47">
        <v>0.71497335992534095</v>
      </c>
      <c r="H659" s="50">
        <v>37.279843444226998</v>
      </c>
      <c r="I659" s="76" t="str">
        <f t="shared" si="20"/>
        <v>No</v>
      </c>
      <c r="J659" s="49" t="str">
        <f t="shared" si="21"/>
        <v>No</v>
      </c>
      <c r="K659" s="47">
        <v>0.16209938274925001</v>
      </c>
      <c r="L659" s="50">
        <v>83.774609640190107</v>
      </c>
      <c r="M659" s="47">
        <v>0.245615860208868</v>
      </c>
      <c r="N659" s="50">
        <v>82.485322896281801</v>
      </c>
    </row>
    <row r="660" spans="1:14" x14ac:dyDescent="0.2">
      <c r="A660" s="57" t="s">
        <v>1613</v>
      </c>
      <c r="B660" s="44" t="s">
        <v>1614</v>
      </c>
      <c r="C660" s="45">
        <v>70</v>
      </c>
      <c r="D660" s="46" t="s">
        <v>340</v>
      </c>
      <c r="E660" s="47">
        <v>0.63710842446687199</v>
      </c>
      <c r="F660" s="48">
        <v>65.512559402579797</v>
      </c>
      <c r="G660" s="47">
        <v>0.68095158095120401</v>
      </c>
      <c r="H660" s="50">
        <v>27.6908023483366</v>
      </c>
      <c r="I660" s="76" t="str">
        <f t="shared" si="20"/>
        <v>No</v>
      </c>
      <c r="J660" s="49" t="str">
        <f t="shared" si="21"/>
        <v>No</v>
      </c>
      <c r="K660" s="47">
        <v>0.10900362836214</v>
      </c>
      <c r="L660" s="50">
        <v>60.624575695858802</v>
      </c>
      <c r="M660" s="47">
        <v>0.14656072534836601</v>
      </c>
      <c r="N660" s="50">
        <v>52.544031311154598</v>
      </c>
    </row>
    <row r="661" spans="1:14" x14ac:dyDescent="0.2">
      <c r="A661" s="57" t="s">
        <v>1615</v>
      </c>
      <c r="B661" s="44" t="s">
        <v>1616</v>
      </c>
      <c r="C661" s="45">
        <v>70</v>
      </c>
      <c r="D661" s="46" t="s">
        <v>340</v>
      </c>
      <c r="E661" s="47">
        <v>0.73772511315668399</v>
      </c>
      <c r="F661" s="48">
        <v>87.847929395790899</v>
      </c>
      <c r="G661" s="47">
        <v>0.67983677035577095</v>
      </c>
      <c r="H661" s="50">
        <v>26.712328767123299</v>
      </c>
      <c r="I661" s="76" t="str">
        <f t="shared" si="20"/>
        <v>No</v>
      </c>
      <c r="J661" s="49" t="str">
        <f t="shared" si="21"/>
        <v>No</v>
      </c>
      <c r="K661" s="47">
        <v>0.130453301054379</v>
      </c>
      <c r="L661" s="50">
        <v>75.288526816021701</v>
      </c>
      <c r="M661" s="47">
        <v>0.18495267059628701</v>
      </c>
      <c r="N661" s="50">
        <v>68.493150684931507</v>
      </c>
    </row>
    <row r="662" spans="1:14" x14ac:dyDescent="0.2">
      <c r="A662" s="57" t="s">
        <v>1617</v>
      </c>
      <c r="B662" s="44" t="s">
        <v>1618</v>
      </c>
      <c r="C662" s="45">
        <v>70</v>
      </c>
      <c r="D662" s="46" t="s">
        <v>340</v>
      </c>
      <c r="E662" s="47">
        <v>0.82444949014951696</v>
      </c>
      <c r="F662" s="48">
        <v>94.772572980312304</v>
      </c>
      <c r="G662" s="47">
        <v>0.78262668391461498</v>
      </c>
      <c r="H662" s="50">
        <v>66.046966731898195</v>
      </c>
      <c r="I662" s="76" t="str">
        <f t="shared" si="20"/>
        <v>No</v>
      </c>
      <c r="J662" s="49" t="str">
        <f t="shared" si="21"/>
        <v>No</v>
      </c>
      <c r="K662" s="47">
        <v>8.5968210360750294E-2</v>
      </c>
      <c r="L662" s="50">
        <v>14.1887304820095</v>
      </c>
      <c r="M662" s="47">
        <v>0.11260130110425499</v>
      </c>
      <c r="N662" s="50">
        <v>9.5890410958904102</v>
      </c>
    </row>
    <row r="663" spans="1:14" x14ac:dyDescent="0.2">
      <c r="A663" s="57" t="s">
        <v>1619</v>
      </c>
      <c r="B663" s="44" t="s">
        <v>1620</v>
      </c>
      <c r="C663" s="45">
        <v>70</v>
      </c>
      <c r="D663" s="46" t="s">
        <v>340</v>
      </c>
      <c r="E663" s="47">
        <v>0.80432327650815505</v>
      </c>
      <c r="F663" s="48">
        <v>92.9395790902919</v>
      </c>
      <c r="G663" s="47">
        <v>0.74850673462053796</v>
      </c>
      <c r="H663" s="50">
        <v>51.565557729941297</v>
      </c>
      <c r="I663" s="76" t="str">
        <f t="shared" si="20"/>
        <v>No</v>
      </c>
      <c r="J663" s="49" t="str">
        <f t="shared" si="21"/>
        <v>No</v>
      </c>
      <c r="K663" s="47">
        <v>8.4158568152445601E-2</v>
      </c>
      <c r="L663" s="50">
        <v>8.2145281737949798</v>
      </c>
      <c r="M663" s="47">
        <v>0.112860342171103</v>
      </c>
      <c r="N663" s="50">
        <v>9.8825831702543994</v>
      </c>
    </row>
    <row r="664" spans="1:14" x14ac:dyDescent="0.2">
      <c r="A664" s="57" t="s">
        <v>1621</v>
      </c>
      <c r="B664" s="44" t="s">
        <v>1622</v>
      </c>
      <c r="C664" s="45">
        <v>70</v>
      </c>
      <c r="D664" s="46" t="s">
        <v>340</v>
      </c>
      <c r="E664" s="47">
        <v>0.76626187233537602</v>
      </c>
      <c r="F664" s="48">
        <v>89.545145960624595</v>
      </c>
      <c r="G664" s="47">
        <v>0.69316347494984598</v>
      </c>
      <c r="H664" s="50">
        <v>30.724070450097798</v>
      </c>
      <c r="I664" s="76" t="str">
        <f t="shared" si="20"/>
        <v>No</v>
      </c>
      <c r="J664" s="49" t="str">
        <f t="shared" si="21"/>
        <v>No</v>
      </c>
      <c r="K664" s="47">
        <v>0.101521244293485</v>
      </c>
      <c r="L664" s="50">
        <v>52.613713509843798</v>
      </c>
      <c r="M664" s="47">
        <v>0.124113433935248</v>
      </c>
      <c r="N664" s="50">
        <v>29.9412915851272</v>
      </c>
    </row>
    <row r="665" spans="1:14" x14ac:dyDescent="0.2">
      <c r="A665" s="147" t="s">
        <v>1623</v>
      </c>
      <c r="B665" s="44" t="s">
        <v>1624</v>
      </c>
      <c r="C665" s="45">
        <v>70</v>
      </c>
      <c r="D665" s="46" t="s">
        <v>340</v>
      </c>
      <c r="E665" s="47">
        <v>0.86297270207069898</v>
      </c>
      <c r="F665" s="48">
        <v>97.556008146639499</v>
      </c>
      <c r="G665" s="47">
        <v>0.84633615809937002</v>
      </c>
      <c r="H665" s="50">
        <v>90.410958904109606</v>
      </c>
      <c r="I665" s="76" t="str">
        <f t="shared" si="20"/>
        <v>Yes</v>
      </c>
      <c r="J665" s="49" t="str">
        <f t="shared" si="21"/>
        <v>Yes</v>
      </c>
      <c r="K665" s="47">
        <v>7.8236645506154404E-2</v>
      </c>
      <c r="L665" s="50">
        <v>3.8017651052274299</v>
      </c>
      <c r="M665" s="47">
        <v>0.107624383463438</v>
      </c>
      <c r="N665" s="50">
        <v>5.87084148727984</v>
      </c>
    </row>
    <row r="666" spans="1:14" x14ac:dyDescent="0.2">
      <c r="A666" s="57" t="s">
        <v>1625</v>
      </c>
      <c r="B666" s="44" t="s">
        <v>1626</v>
      </c>
      <c r="C666" s="45">
        <v>70</v>
      </c>
      <c r="D666" s="46" t="s">
        <v>340</v>
      </c>
      <c r="E666" s="47">
        <v>0.72230588660178396</v>
      </c>
      <c r="F666" s="48">
        <v>86.558044806517302</v>
      </c>
      <c r="G666" s="47">
        <v>0.69169623000217595</v>
      </c>
      <c r="H666" s="50">
        <v>29.745596868884501</v>
      </c>
      <c r="I666" s="76" t="str">
        <f t="shared" si="20"/>
        <v>No</v>
      </c>
      <c r="J666" s="49" t="str">
        <f t="shared" si="21"/>
        <v>No</v>
      </c>
      <c r="K666" s="47">
        <v>8.9396240162308696E-2</v>
      </c>
      <c r="L666" s="50">
        <v>24.711473183978299</v>
      </c>
      <c r="M666" s="47">
        <v>0.12213089872437299</v>
      </c>
      <c r="N666" s="50">
        <v>27.005870841487301</v>
      </c>
    </row>
    <row r="667" spans="1:14" x14ac:dyDescent="0.2">
      <c r="A667" s="57" t="s">
        <v>1627</v>
      </c>
      <c r="B667" s="44" t="s">
        <v>1628</v>
      </c>
      <c r="C667" s="45">
        <v>70</v>
      </c>
      <c r="D667" s="46" t="s">
        <v>340</v>
      </c>
      <c r="E667" s="47">
        <v>0.85007097029921497</v>
      </c>
      <c r="F667" s="48">
        <v>96.537678207739305</v>
      </c>
      <c r="G667" s="47">
        <v>0.79292059557359795</v>
      </c>
      <c r="H667" s="50">
        <v>70.743639921722107</v>
      </c>
      <c r="I667" s="76" t="str">
        <f t="shared" si="20"/>
        <v>No</v>
      </c>
      <c r="J667" s="49" t="str">
        <f t="shared" si="21"/>
        <v>No</v>
      </c>
      <c r="K667" s="47">
        <v>0.11214665249224801</v>
      </c>
      <c r="L667" s="50">
        <v>63.883231500339399</v>
      </c>
      <c r="M667" s="47">
        <v>0.13203776275371301</v>
      </c>
      <c r="N667" s="50">
        <v>41.878669275929497</v>
      </c>
    </row>
    <row r="668" spans="1:14" x14ac:dyDescent="0.2">
      <c r="A668" s="57" t="s">
        <v>1629</v>
      </c>
      <c r="B668" s="44" t="s">
        <v>1630</v>
      </c>
      <c r="C668" s="45">
        <v>70</v>
      </c>
      <c r="D668" s="46" t="s">
        <v>340</v>
      </c>
      <c r="E668" s="47">
        <v>0.79098538647974603</v>
      </c>
      <c r="F668" s="48">
        <v>91.853360488798401</v>
      </c>
      <c r="G668" s="47">
        <v>0.728817821570653</v>
      </c>
      <c r="H668" s="50">
        <v>42.857142857142897</v>
      </c>
      <c r="I668" s="76" t="str">
        <f t="shared" si="20"/>
        <v>No</v>
      </c>
      <c r="J668" s="49" t="str">
        <f t="shared" si="21"/>
        <v>No</v>
      </c>
      <c r="K668" s="47">
        <v>0.100017168778488</v>
      </c>
      <c r="L668" s="50">
        <v>50.509164969450097</v>
      </c>
      <c r="M668" s="47">
        <v>0.14083463613865499</v>
      </c>
      <c r="N668" s="50">
        <v>48.238747553815998</v>
      </c>
    </row>
    <row r="669" spans="1:14" x14ac:dyDescent="0.2">
      <c r="A669" s="57" t="s">
        <v>1631</v>
      </c>
      <c r="B669" s="44" t="s">
        <v>1632</v>
      </c>
      <c r="C669" s="45">
        <v>70</v>
      </c>
      <c r="D669" s="46" t="s">
        <v>340</v>
      </c>
      <c r="E669" s="47">
        <v>0.81467802113384502</v>
      </c>
      <c r="F669" s="48">
        <v>93.957909029192095</v>
      </c>
      <c r="G669" s="47">
        <v>0.71595807422193902</v>
      </c>
      <c r="H669" s="50">
        <v>37.866927592955001</v>
      </c>
      <c r="I669" s="76" t="str">
        <f t="shared" si="20"/>
        <v>No</v>
      </c>
      <c r="J669" s="49" t="str">
        <f t="shared" si="21"/>
        <v>No</v>
      </c>
      <c r="K669" s="47">
        <v>8.6165348394311198E-2</v>
      </c>
      <c r="L669" s="50">
        <v>15.2070604209097</v>
      </c>
      <c r="M669" s="47">
        <v>0.124368309875159</v>
      </c>
      <c r="N669" s="50">
        <v>30.332681017612501</v>
      </c>
    </row>
    <row r="670" spans="1:14" x14ac:dyDescent="0.2">
      <c r="A670" s="57" t="s">
        <v>1633</v>
      </c>
      <c r="B670" s="44" t="s">
        <v>1634</v>
      </c>
      <c r="C670" s="45">
        <v>70</v>
      </c>
      <c r="D670" s="46" t="s">
        <v>340</v>
      </c>
      <c r="E670" s="47">
        <v>0.85746554264969299</v>
      </c>
      <c r="F670" s="48">
        <v>97.080787508486097</v>
      </c>
      <c r="G670" s="47">
        <v>0.802389005512955</v>
      </c>
      <c r="H670" s="50">
        <v>74.755381604696694</v>
      </c>
      <c r="I670" s="76" t="str">
        <f t="shared" si="20"/>
        <v>No</v>
      </c>
      <c r="J670" s="49" t="str">
        <f t="shared" si="21"/>
        <v>No</v>
      </c>
      <c r="K670" s="47">
        <v>9.1183138342590703E-2</v>
      </c>
      <c r="L670" s="50">
        <v>30.210454854039401</v>
      </c>
      <c r="M670" s="47">
        <v>0.125282582917316</v>
      </c>
      <c r="N670" s="50">
        <v>32.191780821917803</v>
      </c>
    </row>
    <row r="671" spans="1:14" x14ac:dyDescent="0.2">
      <c r="A671" s="57" t="s">
        <v>1635</v>
      </c>
      <c r="B671" s="44" t="s">
        <v>1636</v>
      </c>
      <c r="C671" s="45">
        <v>70</v>
      </c>
      <c r="D671" s="46" t="s">
        <v>340</v>
      </c>
      <c r="E671" s="47">
        <v>0.84064412720443404</v>
      </c>
      <c r="F671" s="48">
        <v>95.926680244399193</v>
      </c>
      <c r="G671" s="47">
        <v>0.75160301742138103</v>
      </c>
      <c r="H671" s="50">
        <v>53.033268101761301</v>
      </c>
      <c r="I671" s="76" t="str">
        <f t="shared" si="20"/>
        <v>No</v>
      </c>
      <c r="J671" s="49" t="str">
        <f t="shared" si="21"/>
        <v>No</v>
      </c>
      <c r="K671" s="47">
        <v>9.6468030949422995E-2</v>
      </c>
      <c r="L671" s="50">
        <v>42.973523421588602</v>
      </c>
      <c r="M671" s="47">
        <v>0.12971911077026199</v>
      </c>
      <c r="N671" s="50">
        <v>38.0626223091976</v>
      </c>
    </row>
    <row r="672" spans="1:14" x14ac:dyDescent="0.2">
      <c r="A672" s="57" t="s">
        <v>1637</v>
      </c>
      <c r="B672" s="44" t="s">
        <v>1638</v>
      </c>
      <c r="C672" s="45">
        <v>70</v>
      </c>
      <c r="D672" s="46" t="s">
        <v>340</v>
      </c>
      <c r="E672" s="47">
        <v>0.83988751055536903</v>
      </c>
      <c r="F672" s="48">
        <v>95.858791581805804</v>
      </c>
      <c r="G672" s="47">
        <v>0.77498273361530301</v>
      </c>
      <c r="H672" s="50">
        <v>62.230919765166298</v>
      </c>
      <c r="I672" s="76" t="str">
        <f t="shared" si="20"/>
        <v>No</v>
      </c>
      <c r="J672" s="49" t="str">
        <f t="shared" si="21"/>
        <v>No</v>
      </c>
      <c r="K672" s="47">
        <v>0.144131363455062</v>
      </c>
      <c r="L672" s="50">
        <v>79.837067209775995</v>
      </c>
      <c r="M672" s="47">
        <v>0.21289449945054501</v>
      </c>
      <c r="N672" s="50">
        <v>76.027397260274</v>
      </c>
    </row>
    <row r="673" spans="1:14" x14ac:dyDescent="0.2">
      <c r="A673" s="57" t="s">
        <v>1639</v>
      </c>
      <c r="B673" s="44" t="s">
        <v>1640</v>
      </c>
      <c r="C673" s="45">
        <v>61</v>
      </c>
      <c r="D673" s="46" t="s">
        <v>340</v>
      </c>
      <c r="E673" s="47">
        <v>0.44612444929526202</v>
      </c>
      <c r="F673" s="48">
        <v>8.8934147997284505</v>
      </c>
      <c r="G673" s="47">
        <v>0.44457360629644699</v>
      </c>
      <c r="H673" s="50">
        <v>6.25</v>
      </c>
      <c r="I673" s="76" t="str">
        <f t="shared" si="20"/>
        <v>No</v>
      </c>
      <c r="J673" s="49" t="str">
        <f t="shared" si="21"/>
        <v>No</v>
      </c>
      <c r="K673" s="47">
        <v>9.0406130202434501E-2</v>
      </c>
      <c r="L673" s="50">
        <v>27.834351663272201</v>
      </c>
      <c r="M673" s="47">
        <v>0.15248822959991401</v>
      </c>
      <c r="N673" s="50">
        <v>54.5</v>
      </c>
    </row>
    <row r="674" spans="1:14" x14ac:dyDescent="0.2">
      <c r="A674" s="57" t="s">
        <v>1641</v>
      </c>
      <c r="B674" s="44" t="s">
        <v>1642</v>
      </c>
      <c r="C674" s="45">
        <v>61</v>
      </c>
      <c r="D674" s="46" t="s">
        <v>340</v>
      </c>
      <c r="E674" s="47">
        <v>0.43611346889826502</v>
      </c>
      <c r="F674" s="48">
        <v>6.4494229463679602</v>
      </c>
      <c r="G674" s="47">
        <v>0.428525996422633</v>
      </c>
      <c r="H674" s="50">
        <v>4.5</v>
      </c>
      <c r="I674" s="76" t="str">
        <f t="shared" si="20"/>
        <v>No</v>
      </c>
      <c r="J674" s="49" t="str">
        <f t="shared" si="21"/>
        <v>No</v>
      </c>
      <c r="K674" s="47">
        <v>0.119385574775823</v>
      </c>
      <c r="L674" s="50">
        <v>69.789545145960602</v>
      </c>
      <c r="M674" s="47">
        <v>0.18995421601749199</v>
      </c>
      <c r="N674" s="50">
        <v>70.25</v>
      </c>
    </row>
    <row r="675" spans="1:14" x14ac:dyDescent="0.2">
      <c r="A675" s="57" t="s">
        <v>1643</v>
      </c>
      <c r="B675" s="44" t="s">
        <v>1644</v>
      </c>
      <c r="C675" s="45">
        <v>61</v>
      </c>
      <c r="D675" s="46" t="s">
        <v>340</v>
      </c>
      <c r="E675" s="47">
        <v>0.44474062451958002</v>
      </c>
      <c r="F675" s="48">
        <v>8.5539714867617107</v>
      </c>
      <c r="G675" s="47">
        <v>0.44147158946257897</v>
      </c>
      <c r="H675" s="50">
        <v>5.5</v>
      </c>
      <c r="I675" s="76" t="str">
        <f t="shared" si="20"/>
        <v>No</v>
      </c>
      <c r="J675" s="49" t="str">
        <f t="shared" si="21"/>
        <v>No</v>
      </c>
      <c r="K675" s="47">
        <v>8.8318407616270703E-2</v>
      </c>
      <c r="L675" s="50">
        <v>21.928038017651101</v>
      </c>
      <c r="M675" s="47">
        <v>0.13613746596271001</v>
      </c>
      <c r="N675" s="50">
        <v>32.75</v>
      </c>
    </row>
    <row r="676" spans="1:14" x14ac:dyDescent="0.2">
      <c r="A676" s="57" t="s">
        <v>1645</v>
      </c>
      <c r="B676" s="44" t="s">
        <v>1646</v>
      </c>
      <c r="C676" s="45">
        <v>61</v>
      </c>
      <c r="D676" s="46" t="s">
        <v>340</v>
      </c>
      <c r="E676" s="47">
        <v>0.51441139982895501</v>
      </c>
      <c r="F676" s="48">
        <v>28.581126951799099</v>
      </c>
      <c r="G676" s="47">
        <v>0.51451185876477401</v>
      </c>
      <c r="H676" s="50">
        <v>17.5</v>
      </c>
      <c r="I676" s="76" t="str">
        <f t="shared" si="20"/>
        <v>No</v>
      </c>
      <c r="J676" s="49" t="str">
        <f t="shared" si="21"/>
        <v>No</v>
      </c>
      <c r="K676" s="47">
        <v>9.8014935972113498E-2</v>
      </c>
      <c r="L676" s="50">
        <v>46.367956551255901</v>
      </c>
      <c r="M676" s="47">
        <v>0.16785640164311999</v>
      </c>
      <c r="N676" s="50">
        <v>62.25</v>
      </c>
    </row>
    <row r="677" spans="1:14" x14ac:dyDescent="0.2">
      <c r="A677" s="57" t="s">
        <v>1647</v>
      </c>
      <c r="B677" s="44" t="s">
        <v>1648</v>
      </c>
      <c r="C677" s="45">
        <v>70</v>
      </c>
      <c r="D677" s="46" t="s">
        <v>340</v>
      </c>
      <c r="E677" s="47">
        <v>0.46965833384581701</v>
      </c>
      <c r="F677" s="48">
        <v>12.763068567549199</v>
      </c>
      <c r="G677" s="47">
        <v>0.46957462661100202</v>
      </c>
      <c r="H677" s="50">
        <v>3.62035225048924</v>
      </c>
      <c r="I677" s="76" t="str">
        <f t="shared" si="20"/>
        <v>No</v>
      </c>
      <c r="J677" s="49" t="str">
        <f t="shared" si="21"/>
        <v>No</v>
      </c>
      <c r="K677" s="47">
        <v>0.11524984679248999</v>
      </c>
      <c r="L677" s="50">
        <v>66.395112016293297</v>
      </c>
      <c r="M677" s="47">
        <v>0.13856316032225999</v>
      </c>
      <c r="N677" s="50">
        <v>46.379647749510802</v>
      </c>
    </row>
    <row r="678" spans="1:14" x14ac:dyDescent="0.2">
      <c r="A678" s="57" t="s">
        <v>1649</v>
      </c>
      <c r="B678" s="44" t="s">
        <v>1650</v>
      </c>
      <c r="C678" s="45">
        <v>70</v>
      </c>
      <c r="D678" s="46" t="s">
        <v>340</v>
      </c>
      <c r="E678" s="47">
        <v>0.541207860441838</v>
      </c>
      <c r="F678" s="48">
        <v>41.479972844534998</v>
      </c>
      <c r="G678" s="47">
        <v>0.54074248854590601</v>
      </c>
      <c r="H678" s="50">
        <v>6.4579256360078299</v>
      </c>
      <c r="I678" s="76" t="str">
        <f t="shared" si="20"/>
        <v>No</v>
      </c>
      <c r="J678" s="49" t="str">
        <f t="shared" si="21"/>
        <v>No</v>
      </c>
      <c r="K678" s="47">
        <v>8.9452669452043096E-2</v>
      </c>
      <c r="L678" s="50">
        <v>24.847250509165001</v>
      </c>
      <c r="M678" s="47">
        <v>0.120009750391984</v>
      </c>
      <c r="N678" s="50">
        <v>23.8747553816047</v>
      </c>
    </row>
    <row r="679" spans="1:14" x14ac:dyDescent="0.2">
      <c r="A679" s="57" t="s">
        <v>1651</v>
      </c>
      <c r="B679" s="44" t="s">
        <v>1652</v>
      </c>
      <c r="C679" s="45">
        <v>70</v>
      </c>
      <c r="D679" s="46" t="s">
        <v>340</v>
      </c>
      <c r="E679" s="47">
        <v>0.55467971168311503</v>
      </c>
      <c r="F679" s="48">
        <v>45.553292600135798</v>
      </c>
      <c r="G679" s="47">
        <v>0.59355959694050897</v>
      </c>
      <c r="H679" s="50">
        <v>10.8610567514677</v>
      </c>
      <c r="I679" s="76" t="str">
        <f t="shared" si="20"/>
        <v>No</v>
      </c>
      <c r="J679" s="49" t="str">
        <f t="shared" si="21"/>
        <v>No</v>
      </c>
      <c r="K679" s="47">
        <v>9.3888651597695397E-2</v>
      </c>
      <c r="L679" s="50">
        <v>37.813985064494197</v>
      </c>
      <c r="M679" s="47">
        <v>0.120114740075712</v>
      </c>
      <c r="N679" s="50">
        <v>24.070450097847399</v>
      </c>
    </row>
    <row r="680" spans="1:14" x14ac:dyDescent="0.2">
      <c r="A680" s="57" t="s">
        <v>1653</v>
      </c>
      <c r="B680" s="44" t="s">
        <v>1654</v>
      </c>
      <c r="C680" s="45">
        <v>70</v>
      </c>
      <c r="D680" s="46" t="s">
        <v>340</v>
      </c>
      <c r="E680" s="47">
        <v>0.487196411467545</v>
      </c>
      <c r="F680" s="48">
        <v>17.922606924643599</v>
      </c>
      <c r="G680" s="47">
        <v>0.50377279331754099</v>
      </c>
      <c r="H680" s="50">
        <v>5.0880626223091996</v>
      </c>
      <c r="I680" s="76" t="str">
        <f t="shared" si="20"/>
        <v>No</v>
      </c>
      <c r="J680" s="49" t="str">
        <f t="shared" si="21"/>
        <v>No</v>
      </c>
      <c r="K680" s="47">
        <v>0.14684611307221901</v>
      </c>
      <c r="L680" s="50">
        <v>80.583842498302801</v>
      </c>
      <c r="M680" s="47">
        <v>0.19268832105251499</v>
      </c>
      <c r="N680" s="50">
        <v>70.547945205479493</v>
      </c>
    </row>
    <row r="681" spans="1:14" x14ac:dyDescent="0.2">
      <c r="A681" s="57" t="s">
        <v>1655</v>
      </c>
      <c r="B681" s="44" t="s">
        <v>1656</v>
      </c>
      <c r="C681" s="45">
        <v>70</v>
      </c>
      <c r="D681" s="46" t="s">
        <v>340</v>
      </c>
      <c r="E681" s="47">
        <v>0.64055034573550496</v>
      </c>
      <c r="F681" s="48">
        <v>66.463000678886601</v>
      </c>
      <c r="G681" s="47">
        <v>0.72273956461502398</v>
      </c>
      <c r="H681" s="50">
        <v>39.726027397260303</v>
      </c>
      <c r="I681" s="76" t="str">
        <f t="shared" si="20"/>
        <v>No</v>
      </c>
      <c r="J681" s="49" t="str">
        <f t="shared" si="21"/>
        <v>No</v>
      </c>
      <c r="K681" s="47">
        <v>0.11635029832591599</v>
      </c>
      <c r="L681" s="50">
        <v>67.413441955193505</v>
      </c>
      <c r="M681" s="47">
        <v>0.159846579330748</v>
      </c>
      <c r="N681" s="50">
        <v>59.099804305283797</v>
      </c>
    </row>
    <row r="682" spans="1:14" x14ac:dyDescent="0.2">
      <c r="A682" s="57" t="s">
        <v>1657</v>
      </c>
      <c r="B682" s="44" t="s">
        <v>1658</v>
      </c>
      <c r="C682" s="45">
        <v>61</v>
      </c>
      <c r="D682" s="46" t="s">
        <v>340</v>
      </c>
      <c r="E682" s="47">
        <v>0.466731487836065</v>
      </c>
      <c r="F682" s="48">
        <v>12.0841819416157</v>
      </c>
      <c r="G682" s="47">
        <v>0.47622540667122798</v>
      </c>
      <c r="H682" s="50">
        <v>11.5</v>
      </c>
      <c r="I682" s="76" t="str">
        <f t="shared" si="20"/>
        <v>No</v>
      </c>
      <c r="J682" s="49" t="str">
        <f t="shared" si="21"/>
        <v>No</v>
      </c>
      <c r="K682" s="47">
        <v>9.0804172010027398E-2</v>
      </c>
      <c r="L682" s="50">
        <v>29.056347589952502</v>
      </c>
      <c r="M682" s="47">
        <v>0.13639078553824099</v>
      </c>
      <c r="N682" s="50">
        <v>33.25</v>
      </c>
    </row>
    <row r="683" spans="1:14" x14ac:dyDescent="0.2">
      <c r="A683" s="57" t="s">
        <v>1659</v>
      </c>
      <c r="B683" s="44" t="s">
        <v>1660</v>
      </c>
      <c r="C683" s="45">
        <v>61</v>
      </c>
      <c r="D683" s="46" t="s">
        <v>340</v>
      </c>
      <c r="E683" s="47">
        <v>0.507835802684799</v>
      </c>
      <c r="F683" s="48">
        <v>25.322471147318399</v>
      </c>
      <c r="G683" s="47">
        <v>0.52527862114709201</v>
      </c>
      <c r="H683" s="50">
        <v>19.5</v>
      </c>
      <c r="I683" s="76" t="str">
        <f t="shared" si="20"/>
        <v>No</v>
      </c>
      <c r="J683" s="49" t="str">
        <f t="shared" si="21"/>
        <v>No</v>
      </c>
      <c r="K683" s="47">
        <v>8.5341343835843506E-2</v>
      </c>
      <c r="L683" s="50">
        <v>12.8309572301426</v>
      </c>
      <c r="M683" s="47">
        <v>0.116423889814363</v>
      </c>
      <c r="N683" s="50">
        <v>5.5</v>
      </c>
    </row>
    <row r="684" spans="1:14" x14ac:dyDescent="0.2">
      <c r="A684" s="57" t="s">
        <v>1661</v>
      </c>
      <c r="B684" s="44" t="s">
        <v>1662</v>
      </c>
      <c r="C684" s="45">
        <v>61</v>
      </c>
      <c r="D684" s="46" t="s">
        <v>340</v>
      </c>
      <c r="E684" s="47">
        <v>0.54903098266586203</v>
      </c>
      <c r="F684" s="48">
        <v>43.788187372708798</v>
      </c>
      <c r="G684" s="47">
        <v>0.53872762340979097</v>
      </c>
      <c r="H684" s="50">
        <v>23.5</v>
      </c>
      <c r="I684" s="76" t="str">
        <f t="shared" si="20"/>
        <v>No</v>
      </c>
      <c r="J684" s="49" t="str">
        <f t="shared" si="21"/>
        <v>No</v>
      </c>
      <c r="K684" s="47">
        <v>8.3185739831247496E-2</v>
      </c>
      <c r="L684" s="50">
        <v>4.9558723693143198</v>
      </c>
      <c r="M684" s="47">
        <v>0.16044894045941699</v>
      </c>
      <c r="N684" s="50">
        <v>58</v>
      </c>
    </row>
    <row r="685" spans="1:14" x14ac:dyDescent="0.2">
      <c r="A685" s="57" t="s">
        <v>1663</v>
      </c>
      <c r="B685" s="44" t="s">
        <v>1664</v>
      </c>
      <c r="C685" s="45">
        <v>70</v>
      </c>
      <c r="D685" s="46" t="s">
        <v>340</v>
      </c>
      <c r="E685" s="47">
        <v>0.56798908766183798</v>
      </c>
      <c r="F685" s="48">
        <v>49.355057705363201</v>
      </c>
      <c r="G685" s="47">
        <v>0.57114865415048299</v>
      </c>
      <c r="H685" s="50">
        <v>8.4148727984344394</v>
      </c>
      <c r="I685" s="76" t="str">
        <f t="shared" si="20"/>
        <v>No</v>
      </c>
      <c r="J685" s="49" t="str">
        <f t="shared" si="21"/>
        <v>No</v>
      </c>
      <c r="K685" s="47">
        <v>0.125188723589026</v>
      </c>
      <c r="L685" s="50">
        <v>73.183978275627993</v>
      </c>
      <c r="M685" s="47">
        <v>0.176876777821348</v>
      </c>
      <c r="N685" s="50">
        <v>65.851272015655596</v>
      </c>
    </row>
    <row r="686" spans="1:14" x14ac:dyDescent="0.2">
      <c r="A686" s="57" t="s">
        <v>1665</v>
      </c>
      <c r="B686" s="44" t="s">
        <v>1666</v>
      </c>
      <c r="C686" s="45">
        <v>70</v>
      </c>
      <c r="D686" s="46" t="s">
        <v>340</v>
      </c>
      <c r="E686" s="47">
        <v>0.54940613122099402</v>
      </c>
      <c r="F686" s="48">
        <v>44.127630685675499</v>
      </c>
      <c r="G686" s="47">
        <v>0.53879094458226795</v>
      </c>
      <c r="H686" s="50">
        <v>6.2622309197651704</v>
      </c>
      <c r="I686" s="76" t="str">
        <f t="shared" si="20"/>
        <v>No</v>
      </c>
      <c r="J686" s="49" t="str">
        <f t="shared" si="21"/>
        <v>No</v>
      </c>
      <c r="K686" s="47">
        <v>0.174971962752902</v>
      </c>
      <c r="L686" s="50">
        <v>85.607603530210497</v>
      </c>
      <c r="M686" s="47">
        <v>0.24612528377127599</v>
      </c>
      <c r="N686" s="50">
        <v>82.778864970645799</v>
      </c>
    </row>
    <row r="687" spans="1:14" x14ac:dyDescent="0.2">
      <c r="A687" s="57" t="s">
        <v>1667</v>
      </c>
      <c r="B687" s="44" t="s">
        <v>1668</v>
      </c>
      <c r="C687" s="45">
        <v>61</v>
      </c>
      <c r="D687" s="46" t="s">
        <v>340</v>
      </c>
      <c r="E687" s="47">
        <v>0.52359793753408101</v>
      </c>
      <c r="F687" s="48">
        <v>33.401221995926697</v>
      </c>
      <c r="G687" s="47">
        <v>0.52167573222442698</v>
      </c>
      <c r="H687" s="50">
        <v>19</v>
      </c>
      <c r="I687" s="76" t="str">
        <f t="shared" si="20"/>
        <v>No</v>
      </c>
      <c r="J687" s="49" t="str">
        <f t="shared" si="21"/>
        <v>No</v>
      </c>
      <c r="K687" s="47">
        <v>8.9116314061335203E-2</v>
      </c>
      <c r="L687" s="50">
        <v>23.8968092328581</v>
      </c>
      <c r="M687" s="47">
        <v>0.14380327242504201</v>
      </c>
      <c r="N687" s="50">
        <v>45.5</v>
      </c>
    </row>
    <row r="688" spans="1:14" x14ac:dyDescent="0.2">
      <c r="A688" s="57" t="s">
        <v>1669</v>
      </c>
      <c r="B688" s="44" t="s">
        <v>1670</v>
      </c>
      <c r="C688" s="45">
        <v>61</v>
      </c>
      <c r="D688" s="46" t="s">
        <v>340</v>
      </c>
      <c r="E688" s="47">
        <v>0.52391435244372597</v>
      </c>
      <c r="F688" s="48">
        <v>33.808553971486802</v>
      </c>
      <c r="G688" s="47">
        <v>0.51848392226791595</v>
      </c>
      <c r="H688" s="50">
        <v>18.5</v>
      </c>
      <c r="I688" s="76" t="str">
        <f t="shared" si="20"/>
        <v>No</v>
      </c>
      <c r="J688" s="49" t="str">
        <f t="shared" si="21"/>
        <v>No</v>
      </c>
      <c r="K688" s="47">
        <v>0.207171420444517</v>
      </c>
      <c r="L688" s="50">
        <v>89.952477936184707</v>
      </c>
      <c r="M688" s="47">
        <v>0.28924680164913202</v>
      </c>
      <c r="N688" s="50">
        <v>88.25</v>
      </c>
    </row>
    <row r="689" spans="1:14" x14ac:dyDescent="0.2">
      <c r="A689" s="57" t="s">
        <v>1671</v>
      </c>
      <c r="B689" s="44" t="s">
        <v>1672</v>
      </c>
      <c r="C689" s="45">
        <v>61</v>
      </c>
      <c r="D689" s="46" t="s">
        <v>340</v>
      </c>
      <c r="E689" s="47">
        <v>0.57492738206656702</v>
      </c>
      <c r="F689" s="48">
        <v>51.595383570943703</v>
      </c>
      <c r="G689" s="47">
        <v>0.60546133220391796</v>
      </c>
      <c r="H689" s="50">
        <v>42.75</v>
      </c>
      <c r="I689" s="76" t="str">
        <f t="shared" si="20"/>
        <v>No</v>
      </c>
      <c r="J689" s="49" t="str">
        <f t="shared" si="21"/>
        <v>No</v>
      </c>
      <c r="K689" s="47">
        <v>0.119294011671426</v>
      </c>
      <c r="L689" s="50">
        <v>69.721656483367298</v>
      </c>
      <c r="M689" s="47">
        <v>0.234591959039331</v>
      </c>
      <c r="N689" s="50">
        <v>82.25</v>
      </c>
    </row>
    <row r="690" spans="1:14" x14ac:dyDescent="0.2">
      <c r="A690" s="57" t="s">
        <v>1673</v>
      </c>
      <c r="B690" s="44" t="s">
        <v>1674</v>
      </c>
      <c r="C690" s="45">
        <v>70</v>
      </c>
      <c r="D690" s="46" t="s">
        <v>340</v>
      </c>
      <c r="E690" s="47">
        <v>0.60998987846136499</v>
      </c>
      <c r="F690" s="48">
        <v>58.859470468431802</v>
      </c>
      <c r="G690" s="47">
        <v>0.63323791963634901</v>
      </c>
      <c r="H690" s="50">
        <v>16.2426614481409</v>
      </c>
      <c r="I690" s="76" t="str">
        <f t="shared" si="20"/>
        <v>No</v>
      </c>
      <c r="J690" s="49" t="str">
        <f t="shared" si="21"/>
        <v>No</v>
      </c>
      <c r="K690" s="47">
        <v>0.121368452073973</v>
      </c>
      <c r="L690" s="50">
        <v>71.011541072640895</v>
      </c>
      <c r="M690" s="47">
        <v>0.16480944455076299</v>
      </c>
      <c r="N690" s="50">
        <v>60.8610567514677</v>
      </c>
    </row>
    <row r="691" spans="1:14" x14ac:dyDescent="0.2">
      <c r="A691" s="57" t="s">
        <v>1675</v>
      </c>
      <c r="B691" s="44" t="s">
        <v>1676</v>
      </c>
      <c r="C691" s="45">
        <v>70</v>
      </c>
      <c r="D691" s="46" t="s">
        <v>340</v>
      </c>
      <c r="E691" s="47">
        <v>0.70793246253172604</v>
      </c>
      <c r="F691" s="48">
        <v>84.453496266123594</v>
      </c>
      <c r="G691" s="47">
        <v>0.60259286107843302</v>
      </c>
      <c r="H691" s="50">
        <v>11.545988258316999</v>
      </c>
      <c r="I691" s="76" t="str">
        <f t="shared" si="20"/>
        <v>No</v>
      </c>
      <c r="J691" s="49" t="str">
        <f t="shared" si="21"/>
        <v>No</v>
      </c>
      <c r="K691" s="47">
        <v>0.136543065744818</v>
      </c>
      <c r="L691" s="50">
        <v>77.393075356415494</v>
      </c>
      <c r="M691" s="47">
        <v>0.18284048293015001</v>
      </c>
      <c r="N691" s="50">
        <v>67.808219178082197</v>
      </c>
    </row>
    <row r="692" spans="1:14" x14ac:dyDescent="0.2">
      <c r="A692" s="57" t="s">
        <v>1677</v>
      </c>
      <c r="B692" s="44" t="s">
        <v>1678</v>
      </c>
      <c r="C692" s="45">
        <v>70</v>
      </c>
      <c r="D692" s="46" t="s">
        <v>340</v>
      </c>
      <c r="E692" s="47">
        <v>0.73216634020302795</v>
      </c>
      <c r="F692" s="48">
        <v>87.372708757637497</v>
      </c>
      <c r="G692" s="47">
        <v>0.62043332076147995</v>
      </c>
      <c r="H692" s="50">
        <v>13.796477495107601</v>
      </c>
      <c r="I692" s="76" t="str">
        <f t="shared" si="20"/>
        <v>No</v>
      </c>
      <c r="J692" s="49" t="str">
        <f t="shared" si="21"/>
        <v>No</v>
      </c>
      <c r="K692" s="47">
        <v>0.18022893424960401</v>
      </c>
      <c r="L692" s="50">
        <v>86.286490156143898</v>
      </c>
      <c r="M692" s="47">
        <v>0.27793235124653598</v>
      </c>
      <c r="N692" s="50">
        <v>86.8884540117417</v>
      </c>
    </row>
    <row r="693" spans="1:14" x14ac:dyDescent="0.2">
      <c r="A693" s="57" t="s">
        <v>1679</v>
      </c>
      <c r="B693" s="44" t="s">
        <v>1680</v>
      </c>
      <c r="C693" s="45">
        <v>70</v>
      </c>
      <c r="D693" s="46" t="s">
        <v>340</v>
      </c>
      <c r="E693" s="47">
        <v>0.83399948511145205</v>
      </c>
      <c r="F693" s="48">
        <v>95.5872369314325</v>
      </c>
      <c r="G693" s="47">
        <v>0.73174588745977998</v>
      </c>
      <c r="H693" s="50">
        <v>44.5205479452055</v>
      </c>
      <c r="I693" s="76" t="str">
        <f t="shared" si="20"/>
        <v>No</v>
      </c>
      <c r="J693" s="49" t="str">
        <f t="shared" si="21"/>
        <v>No</v>
      </c>
      <c r="K693" s="47">
        <v>9.1472577951690906E-2</v>
      </c>
      <c r="L693" s="50">
        <v>30.9572301425662</v>
      </c>
      <c r="M693" s="47">
        <v>0.124900208773668</v>
      </c>
      <c r="N693" s="50">
        <v>31.311154598825802</v>
      </c>
    </row>
    <row r="694" spans="1:14" x14ac:dyDescent="0.2">
      <c r="A694" s="57" t="s">
        <v>1681</v>
      </c>
      <c r="B694" s="44" t="s">
        <v>1682</v>
      </c>
      <c r="C694" s="45">
        <v>70</v>
      </c>
      <c r="D694" s="46" t="s">
        <v>340</v>
      </c>
      <c r="E694" s="47">
        <v>0.77968837654287504</v>
      </c>
      <c r="F694" s="48">
        <v>90.563475899524803</v>
      </c>
      <c r="G694" s="47">
        <v>0.69217237697024503</v>
      </c>
      <c r="H694" s="50">
        <v>29.9412915851272</v>
      </c>
      <c r="I694" s="76" t="str">
        <f t="shared" si="20"/>
        <v>No</v>
      </c>
      <c r="J694" s="49" t="str">
        <f t="shared" si="21"/>
        <v>No</v>
      </c>
      <c r="K694" s="47">
        <v>6.2842795813841598E-2</v>
      </c>
      <c r="L694" s="50">
        <v>2.1724372029871</v>
      </c>
      <c r="M694" s="47">
        <v>9.3701231240022304E-2</v>
      </c>
      <c r="N694" s="50">
        <v>3.5225048923679099</v>
      </c>
    </row>
    <row r="695" spans="1:14" x14ac:dyDescent="0.2">
      <c r="A695" s="57" t="s">
        <v>1683</v>
      </c>
      <c r="B695" s="44" t="s">
        <v>1684</v>
      </c>
      <c r="C695" s="45">
        <v>70</v>
      </c>
      <c r="D695" s="46" t="s">
        <v>340</v>
      </c>
      <c r="E695" s="47">
        <v>0.65737727197391904</v>
      </c>
      <c r="F695" s="48">
        <v>70.536320434487394</v>
      </c>
      <c r="G695" s="47">
        <v>0.75840141366879898</v>
      </c>
      <c r="H695" s="50">
        <v>55.3816046966732</v>
      </c>
      <c r="I695" s="76" t="str">
        <f t="shared" si="20"/>
        <v>No</v>
      </c>
      <c r="J695" s="49" t="str">
        <f t="shared" si="21"/>
        <v>No</v>
      </c>
      <c r="K695" s="47">
        <v>8.8543625388970995E-2</v>
      </c>
      <c r="L695" s="50">
        <v>22.606924643584499</v>
      </c>
      <c r="M695" s="47">
        <v>0.118253751422564</v>
      </c>
      <c r="N695" s="50">
        <v>20.450097847358101</v>
      </c>
    </row>
    <row r="696" spans="1:14" x14ac:dyDescent="0.2">
      <c r="A696" s="57" t="s">
        <v>1685</v>
      </c>
      <c r="B696" s="44" t="s">
        <v>1686</v>
      </c>
      <c r="C696" s="45">
        <v>70</v>
      </c>
      <c r="D696" s="46" t="s">
        <v>340</v>
      </c>
      <c r="E696" s="47">
        <v>0.65767901737262802</v>
      </c>
      <c r="F696" s="48">
        <v>70.672097759674102</v>
      </c>
      <c r="G696" s="47">
        <v>0.75079941848339604</v>
      </c>
      <c r="H696" s="50">
        <v>52.641878669275897</v>
      </c>
      <c r="I696" s="76" t="str">
        <f t="shared" si="20"/>
        <v>No</v>
      </c>
      <c r="J696" s="49" t="str">
        <f t="shared" si="21"/>
        <v>No</v>
      </c>
      <c r="K696" s="47">
        <v>8.3540808562010599E-2</v>
      </c>
      <c r="L696" s="50">
        <v>5.6347589952477897</v>
      </c>
      <c r="M696" s="47">
        <v>0.12978257070437599</v>
      </c>
      <c r="N696" s="50">
        <v>38.258317025440299</v>
      </c>
    </row>
    <row r="697" spans="1:14" x14ac:dyDescent="0.2">
      <c r="A697" s="147" t="s">
        <v>1687</v>
      </c>
      <c r="B697" s="44" t="s">
        <v>1688</v>
      </c>
      <c r="C697" s="45">
        <v>70</v>
      </c>
      <c r="D697" s="46" t="s">
        <v>340</v>
      </c>
      <c r="E697" s="47">
        <v>0.70411817612465399</v>
      </c>
      <c r="F697" s="48">
        <v>83.706720977596703</v>
      </c>
      <c r="G697" s="47">
        <v>0.81543802777518004</v>
      </c>
      <c r="H697" s="50">
        <v>79.843444227005904</v>
      </c>
      <c r="I697" s="76" t="str">
        <f t="shared" si="20"/>
        <v>No</v>
      </c>
      <c r="J697" s="49" t="str">
        <f t="shared" si="21"/>
        <v>Yes</v>
      </c>
      <c r="K697" s="47">
        <v>8.7114441052645694E-2</v>
      </c>
      <c r="L697" s="50">
        <v>18.397827562797001</v>
      </c>
      <c r="M697" s="47">
        <v>0.114585335716654</v>
      </c>
      <c r="N697" s="50">
        <v>13.502935420743601</v>
      </c>
    </row>
    <row r="698" spans="1:14" x14ac:dyDescent="0.2">
      <c r="A698" s="57" t="s">
        <v>1491</v>
      </c>
      <c r="B698" s="44" t="s">
        <v>1689</v>
      </c>
      <c r="C698" s="45">
        <v>70</v>
      </c>
      <c r="D698" s="46" t="s">
        <v>340</v>
      </c>
      <c r="E698" s="47">
        <v>0.66089273089026701</v>
      </c>
      <c r="F698" s="48">
        <v>71.486761710794298</v>
      </c>
      <c r="G698" s="47">
        <v>0.77934568840815499</v>
      </c>
      <c r="H698" s="50">
        <v>64.090019569471593</v>
      </c>
      <c r="I698" s="76" t="str">
        <f t="shared" si="20"/>
        <v>No</v>
      </c>
      <c r="J698" s="49" t="str">
        <f t="shared" si="21"/>
        <v>No</v>
      </c>
      <c r="K698" s="47">
        <v>9.9527640431855802E-2</v>
      </c>
      <c r="L698" s="50">
        <v>49.762389680923299</v>
      </c>
      <c r="M698" s="47">
        <v>0.132210161261064</v>
      </c>
      <c r="N698" s="50">
        <v>42.270058708414901</v>
      </c>
    </row>
    <row r="699" spans="1:14" x14ac:dyDescent="0.2">
      <c r="A699" s="57" t="s">
        <v>1690</v>
      </c>
      <c r="B699" s="44" t="s">
        <v>1691</v>
      </c>
      <c r="C699" s="45">
        <v>70</v>
      </c>
      <c r="D699" s="46" t="s">
        <v>340</v>
      </c>
      <c r="E699" s="47">
        <v>0.65377746274570303</v>
      </c>
      <c r="F699" s="48">
        <v>69.653767820773894</v>
      </c>
      <c r="G699" s="47">
        <v>0.75165909525067498</v>
      </c>
      <c r="H699" s="50">
        <v>53.131115459882601</v>
      </c>
      <c r="I699" s="76" t="str">
        <f t="shared" si="20"/>
        <v>No</v>
      </c>
      <c r="J699" s="49" t="str">
        <f t="shared" si="21"/>
        <v>No</v>
      </c>
      <c r="K699" s="47">
        <v>9.1941993933819993E-2</v>
      </c>
      <c r="L699" s="50">
        <v>32.111337406653099</v>
      </c>
      <c r="M699" s="47">
        <v>0.12526547273970201</v>
      </c>
      <c r="N699" s="50">
        <v>32.093933463796503</v>
      </c>
    </row>
    <row r="700" spans="1:14" x14ac:dyDescent="0.2">
      <c r="A700" s="57" t="s">
        <v>1692</v>
      </c>
      <c r="B700" s="44" t="s">
        <v>1693</v>
      </c>
      <c r="C700" s="45">
        <v>70</v>
      </c>
      <c r="D700" s="46" t="s">
        <v>340</v>
      </c>
      <c r="E700" s="47">
        <v>0.69761374259668996</v>
      </c>
      <c r="F700" s="48">
        <v>81.6700610997963</v>
      </c>
      <c r="G700" s="47">
        <v>0.78094333705659003</v>
      </c>
      <c r="H700" s="50">
        <v>64.970645792563602</v>
      </c>
      <c r="I700" s="76" t="str">
        <f t="shared" si="20"/>
        <v>No</v>
      </c>
      <c r="J700" s="49" t="str">
        <f t="shared" si="21"/>
        <v>No</v>
      </c>
      <c r="K700" s="47">
        <v>8.4872965892631699E-2</v>
      </c>
      <c r="L700" s="50">
        <v>11.3374066530889</v>
      </c>
      <c r="M700" s="47">
        <v>0.11236585458025999</v>
      </c>
      <c r="N700" s="50">
        <v>9.1976516634050896</v>
      </c>
    </row>
    <row r="701" spans="1:14" x14ac:dyDescent="0.2">
      <c r="A701" s="57" t="s">
        <v>1694</v>
      </c>
      <c r="B701" s="44" t="s">
        <v>1695</v>
      </c>
      <c r="C701" s="45">
        <v>70</v>
      </c>
      <c r="D701" s="46" t="s">
        <v>340</v>
      </c>
      <c r="E701" s="47">
        <v>0.61137592404200503</v>
      </c>
      <c r="F701" s="48">
        <v>59.2668024439918</v>
      </c>
      <c r="G701" s="47">
        <v>0.67667966053008899</v>
      </c>
      <c r="H701" s="50">
        <v>25.831702544031302</v>
      </c>
      <c r="I701" s="76" t="str">
        <f t="shared" si="20"/>
        <v>No</v>
      </c>
      <c r="J701" s="49" t="str">
        <f t="shared" si="21"/>
        <v>No</v>
      </c>
      <c r="K701" s="47">
        <v>9.5333250159360602E-2</v>
      </c>
      <c r="L701" s="50">
        <v>41.004752206381497</v>
      </c>
      <c r="M701" s="47">
        <v>0.11983150744700299</v>
      </c>
      <c r="N701" s="50">
        <v>23.189823874755401</v>
      </c>
    </row>
    <row r="702" spans="1:14" x14ac:dyDescent="0.2">
      <c r="A702" s="57" t="s">
        <v>1696</v>
      </c>
      <c r="B702" s="44" t="s">
        <v>1697</v>
      </c>
      <c r="C702" s="45">
        <v>70</v>
      </c>
      <c r="D702" s="46" t="s">
        <v>340</v>
      </c>
      <c r="E702" s="47">
        <v>0.64078906830182303</v>
      </c>
      <c r="F702" s="48">
        <v>66.598778004073296</v>
      </c>
      <c r="G702" s="47">
        <v>0.64913550754151395</v>
      </c>
      <c r="H702" s="50">
        <v>20.0587084148728</v>
      </c>
      <c r="I702" s="76" t="str">
        <f t="shared" si="20"/>
        <v>No</v>
      </c>
      <c r="J702" s="49" t="str">
        <f t="shared" si="21"/>
        <v>No</v>
      </c>
      <c r="K702" s="47">
        <v>0.136783795561987</v>
      </c>
      <c r="L702" s="50">
        <v>77.460964019008799</v>
      </c>
      <c r="M702" s="47">
        <v>0.20116662397158599</v>
      </c>
      <c r="N702" s="50">
        <v>72.994129158512706</v>
      </c>
    </row>
    <row r="703" spans="1:14" x14ac:dyDescent="0.2">
      <c r="A703" s="147" t="s">
        <v>1698</v>
      </c>
      <c r="B703" s="44" t="s">
        <v>1699</v>
      </c>
      <c r="C703" s="45">
        <v>70</v>
      </c>
      <c r="D703" s="46" t="s">
        <v>340</v>
      </c>
      <c r="E703" s="47">
        <v>0.87692022349816701</v>
      </c>
      <c r="F703" s="48">
        <v>98.710115410726402</v>
      </c>
      <c r="G703" s="47">
        <v>0.81720064584944097</v>
      </c>
      <c r="H703" s="50">
        <v>80.4305283757339</v>
      </c>
      <c r="I703" s="76" t="str">
        <f t="shared" si="20"/>
        <v>No</v>
      </c>
      <c r="J703" s="49" t="str">
        <f t="shared" si="21"/>
        <v>Yes</v>
      </c>
      <c r="K703" s="47">
        <v>8.5579474466336194E-2</v>
      </c>
      <c r="L703" s="50">
        <v>13.306177868296</v>
      </c>
      <c r="M703" s="47">
        <v>0.11424693761863899</v>
      </c>
      <c r="N703" s="50">
        <v>12.720156555773</v>
      </c>
    </row>
    <row r="704" spans="1:14" x14ac:dyDescent="0.2">
      <c r="A704" s="57" t="s">
        <v>1700</v>
      </c>
      <c r="B704" s="44" t="s">
        <v>1701</v>
      </c>
      <c r="C704" s="45">
        <v>70</v>
      </c>
      <c r="D704" s="46" t="s">
        <v>340</v>
      </c>
      <c r="E704" s="47">
        <v>0.808532749239254</v>
      </c>
      <c r="F704" s="48">
        <v>93.346911065851998</v>
      </c>
      <c r="G704" s="47">
        <v>0.73720572493173997</v>
      </c>
      <c r="H704" s="50">
        <v>46.966731898238699</v>
      </c>
      <c r="I704" s="76" t="str">
        <f t="shared" si="20"/>
        <v>No</v>
      </c>
      <c r="J704" s="49" t="str">
        <f t="shared" si="21"/>
        <v>No</v>
      </c>
      <c r="K704" s="47">
        <v>0.137612898808182</v>
      </c>
      <c r="L704" s="50">
        <v>77.732518669382202</v>
      </c>
      <c r="M704" s="47">
        <v>0.19012257895533499</v>
      </c>
      <c r="N704" s="50">
        <v>69.765166340508799</v>
      </c>
    </row>
    <row r="705" spans="1:14" x14ac:dyDescent="0.2">
      <c r="A705" s="57" t="s">
        <v>1702</v>
      </c>
      <c r="B705" s="44" t="s">
        <v>1703</v>
      </c>
      <c r="C705" s="45">
        <v>70</v>
      </c>
      <c r="D705" s="46" t="s">
        <v>340</v>
      </c>
      <c r="E705" s="47">
        <v>0.87212871925912105</v>
      </c>
      <c r="F705" s="48">
        <v>98.234894772573</v>
      </c>
      <c r="G705" s="47">
        <v>0.79445997920345601</v>
      </c>
      <c r="H705" s="50">
        <v>71.232876712328803</v>
      </c>
      <c r="I705" s="76" t="str">
        <f t="shared" si="20"/>
        <v>No</v>
      </c>
      <c r="J705" s="49" t="str">
        <f t="shared" si="21"/>
        <v>No</v>
      </c>
      <c r="K705" s="47">
        <v>8.5524359135235595E-2</v>
      </c>
      <c r="L705" s="50">
        <v>13.102511880515999</v>
      </c>
      <c r="M705" s="47">
        <v>0.11239035029302399</v>
      </c>
      <c r="N705" s="50">
        <v>9.2954990215264193</v>
      </c>
    </row>
    <row r="706" spans="1:14" x14ac:dyDescent="0.2">
      <c r="A706" s="57" t="s">
        <v>1704</v>
      </c>
      <c r="B706" s="44" t="s">
        <v>1705</v>
      </c>
      <c r="C706" s="45">
        <v>70</v>
      </c>
      <c r="D706" s="46" t="s">
        <v>340</v>
      </c>
      <c r="E706" s="47">
        <v>0.80294519245358897</v>
      </c>
      <c r="F706" s="48">
        <v>92.803801765105206</v>
      </c>
      <c r="G706" s="47">
        <v>0.686216931668862</v>
      </c>
      <c r="H706" s="50">
        <v>28.571428571428601</v>
      </c>
      <c r="I706" s="76" t="str">
        <f t="shared" si="20"/>
        <v>No</v>
      </c>
      <c r="J706" s="49" t="str">
        <f t="shared" si="21"/>
        <v>No</v>
      </c>
      <c r="K706" s="47">
        <v>0.132228968164817</v>
      </c>
      <c r="L706" s="50">
        <v>75.899524779361897</v>
      </c>
      <c r="M706" s="47">
        <v>0.18824752263656699</v>
      </c>
      <c r="N706" s="50">
        <v>69.373776908023501</v>
      </c>
    </row>
    <row r="707" spans="1:14" x14ac:dyDescent="0.2">
      <c r="A707" s="57" t="s">
        <v>1706</v>
      </c>
      <c r="B707" s="44" t="s">
        <v>1707</v>
      </c>
      <c r="C707" s="45">
        <v>70</v>
      </c>
      <c r="D707" s="46" t="s">
        <v>340</v>
      </c>
      <c r="E707" s="47">
        <v>0.56134980271910095</v>
      </c>
      <c r="F707" s="48">
        <v>47.657841140529499</v>
      </c>
      <c r="G707" s="47">
        <v>0.57617118420579305</v>
      </c>
      <c r="H707" s="50">
        <v>8.6105675146771006</v>
      </c>
      <c r="I707" s="76" t="str">
        <f t="shared" si="20"/>
        <v>No</v>
      </c>
      <c r="J707" s="49" t="str">
        <f t="shared" si="21"/>
        <v>No</v>
      </c>
      <c r="K707" s="47">
        <v>0.16062747208123801</v>
      </c>
      <c r="L707" s="50">
        <v>83.503054989816704</v>
      </c>
      <c r="M707" s="47">
        <v>0.22053632161032</v>
      </c>
      <c r="N707" s="50">
        <v>77.397260273972606</v>
      </c>
    </row>
    <row r="708" spans="1:14" x14ac:dyDescent="0.2">
      <c r="A708" s="57" t="s">
        <v>1495</v>
      </c>
      <c r="B708" s="44" t="s">
        <v>1708</v>
      </c>
      <c r="C708" s="45">
        <v>70</v>
      </c>
      <c r="D708" s="46" t="s">
        <v>340</v>
      </c>
      <c r="E708" s="47">
        <v>0.61786371008032503</v>
      </c>
      <c r="F708" s="48">
        <v>61.031907671418899</v>
      </c>
      <c r="G708" s="47">
        <v>0.65586201662185295</v>
      </c>
      <c r="H708" s="50">
        <v>21.2328767123288</v>
      </c>
      <c r="I708" s="76" t="str">
        <f t="shared" si="20"/>
        <v>No</v>
      </c>
      <c r="J708" s="49" t="str">
        <f t="shared" si="21"/>
        <v>No</v>
      </c>
      <c r="K708" s="47">
        <v>0.15130740639514301</v>
      </c>
      <c r="L708" s="50">
        <v>81.805838424982994</v>
      </c>
      <c r="M708" s="47">
        <v>0.22262242046676101</v>
      </c>
      <c r="N708" s="50">
        <v>77.788649706457903</v>
      </c>
    </row>
    <row r="709" spans="1:14" x14ac:dyDescent="0.2">
      <c r="A709" s="57" t="s">
        <v>1709</v>
      </c>
      <c r="B709" s="44" t="s">
        <v>1710</v>
      </c>
      <c r="C709" s="45">
        <v>70</v>
      </c>
      <c r="D709" s="46" t="s">
        <v>340</v>
      </c>
      <c r="E709" s="47">
        <v>0.59339216955095198</v>
      </c>
      <c r="F709" s="48">
        <v>55.329260013577702</v>
      </c>
      <c r="G709" s="47">
        <v>0.61156129363364298</v>
      </c>
      <c r="H709" s="50">
        <v>12.720156555773</v>
      </c>
      <c r="I709" s="76" t="str">
        <f t="shared" si="20"/>
        <v>No</v>
      </c>
      <c r="J709" s="49" t="str">
        <f t="shared" si="21"/>
        <v>No</v>
      </c>
      <c r="K709" s="47">
        <v>0.10971272720903399</v>
      </c>
      <c r="L709" s="50">
        <v>61.575016972165699</v>
      </c>
      <c r="M709" s="47">
        <v>0.15056765247908799</v>
      </c>
      <c r="N709" s="50">
        <v>54.794520547945197</v>
      </c>
    </row>
    <row r="710" spans="1:14" x14ac:dyDescent="0.2">
      <c r="A710" s="57" t="s">
        <v>1711</v>
      </c>
      <c r="B710" s="44" t="s">
        <v>1712</v>
      </c>
      <c r="C710" s="45">
        <v>70</v>
      </c>
      <c r="D710" s="46" t="s">
        <v>340</v>
      </c>
      <c r="E710" s="47">
        <v>0.56222559094982805</v>
      </c>
      <c r="F710" s="48">
        <v>47.861507128309597</v>
      </c>
      <c r="G710" s="47">
        <v>0.55224502827115896</v>
      </c>
      <c r="H710" s="50">
        <v>7.1428571428571397</v>
      </c>
      <c r="I710" s="76" t="str">
        <f t="shared" si="20"/>
        <v>No</v>
      </c>
      <c r="J710" s="49" t="str">
        <f t="shared" si="21"/>
        <v>No</v>
      </c>
      <c r="K710" s="47">
        <v>0.144769962651837</v>
      </c>
      <c r="L710" s="50">
        <v>80.108621860149398</v>
      </c>
      <c r="M710" s="47">
        <v>0.20653477555918801</v>
      </c>
      <c r="N710" s="50">
        <v>74.461839530332696</v>
      </c>
    </row>
    <row r="711" spans="1:14" x14ac:dyDescent="0.2">
      <c r="A711" s="57" t="s">
        <v>1713</v>
      </c>
      <c r="B711" s="44" t="s">
        <v>1714</v>
      </c>
      <c r="C711" s="45">
        <v>70</v>
      </c>
      <c r="D711" s="46" t="s">
        <v>340</v>
      </c>
      <c r="E711" s="47">
        <v>0.69012837990957998</v>
      </c>
      <c r="F711" s="48">
        <v>79.361846571622493</v>
      </c>
      <c r="G711" s="47">
        <v>0.79128064875914195</v>
      </c>
      <c r="H711" s="50">
        <v>69.471624266144801</v>
      </c>
      <c r="I711" s="76" t="str">
        <f t="shared" ref="I711:I774" si="22">IF(AND(F711&gt;=90,H711&gt;=90),"Yes","No")</f>
        <v>No</v>
      </c>
      <c r="J711" s="49" t="str">
        <f t="shared" ref="J711:J774" si="23">IF(AND(F711&gt;=75,H711&gt;=75),"Yes","No")</f>
        <v>No</v>
      </c>
      <c r="K711" s="47">
        <v>0.133367804763426</v>
      </c>
      <c r="L711" s="50">
        <v>76.238968092328605</v>
      </c>
      <c r="M711" s="47">
        <v>0.193345338318719</v>
      </c>
      <c r="N711" s="50">
        <v>70.743639921722107</v>
      </c>
    </row>
    <row r="712" spans="1:14" x14ac:dyDescent="0.2">
      <c r="A712" s="57" t="s">
        <v>1715</v>
      </c>
      <c r="B712" s="44" t="s">
        <v>1716</v>
      </c>
      <c r="C712" s="45">
        <v>70</v>
      </c>
      <c r="D712" s="46" t="s">
        <v>340</v>
      </c>
      <c r="E712" s="47">
        <v>0.62714675775561102</v>
      </c>
      <c r="F712" s="48">
        <v>62.864901561439197</v>
      </c>
      <c r="G712" s="47">
        <v>0.680068969902481</v>
      </c>
      <c r="H712" s="50">
        <v>26.908023483366001</v>
      </c>
      <c r="I712" s="76" t="str">
        <f t="shared" si="22"/>
        <v>No</v>
      </c>
      <c r="J712" s="49" t="str">
        <f t="shared" si="23"/>
        <v>No</v>
      </c>
      <c r="K712" s="47">
        <v>0.11678572381961699</v>
      </c>
      <c r="L712" s="50">
        <v>68.160217243720297</v>
      </c>
      <c r="M712" s="47">
        <v>0.168419954775511</v>
      </c>
      <c r="N712" s="50">
        <v>61.839530332681001</v>
      </c>
    </row>
    <row r="713" spans="1:14" x14ac:dyDescent="0.2">
      <c r="A713" s="57" t="s">
        <v>1717</v>
      </c>
      <c r="B713" s="44" t="s">
        <v>1718</v>
      </c>
      <c r="C713" s="45">
        <v>70</v>
      </c>
      <c r="D713" s="46" t="s">
        <v>340</v>
      </c>
      <c r="E713" s="47">
        <v>0.59593523265960302</v>
      </c>
      <c r="F713" s="48">
        <v>55.940257976917799</v>
      </c>
      <c r="G713" s="47">
        <v>0.622951059343826</v>
      </c>
      <c r="H713" s="50">
        <v>14.3835616438356</v>
      </c>
      <c r="I713" s="76" t="str">
        <f t="shared" si="22"/>
        <v>No</v>
      </c>
      <c r="J713" s="49" t="str">
        <f t="shared" si="23"/>
        <v>No</v>
      </c>
      <c r="K713" s="47">
        <v>9.6103279060291799E-2</v>
      </c>
      <c r="L713" s="50">
        <v>42.362525458248498</v>
      </c>
      <c r="M713" s="47">
        <v>0.12980256043253499</v>
      </c>
      <c r="N713" s="50">
        <v>38.454011741682997</v>
      </c>
    </row>
    <row r="714" spans="1:14" x14ac:dyDescent="0.2">
      <c r="A714" s="57" t="s">
        <v>1719</v>
      </c>
      <c r="B714" s="44" t="s">
        <v>1720</v>
      </c>
      <c r="C714" s="45">
        <v>70</v>
      </c>
      <c r="D714" s="46" t="s">
        <v>340</v>
      </c>
      <c r="E714" s="47">
        <v>0.615434286009373</v>
      </c>
      <c r="F714" s="48">
        <v>60.285132382892101</v>
      </c>
      <c r="G714" s="47">
        <v>0.61104386939323496</v>
      </c>
      <c r="H714" s="50">
        <v>12.426614481409</v>
      </c>
      <c r="I714" s="76" t="str">
        <f t="shared" si="22"/>
        <v>No</v>
      </c>
      <c r="J714" s="49" t="str">
        <f t="shared" si="23"/>
        <v>No</v>
      </c>
      <c r="K714" s="47">
        <v>0.116897841436904</v>
      </c>
      <c r="L714" s="50">
        <v>68.228105906313601</v>
      </c>
      <c r="M714" s="47">
        <v>0.1703614353266</v>
      </c>
      <c r="N714" s="50">
        <v>63.013698630137</v>
      </c>
    </row>
    <row r="715" spans="1:14" x14ac:dyDescent="0.2">
      <c r="A715" s="57" t="s">
        <v>1721</v>
      </c>
      <c r="B715" s="44" t="s">
        <v>1722</v>
      </c>
      <c r="C715" s="45">
        <v>70</v>
      </c>
      <c r="D715" s="46" t="s">
        <v>340</v>
      </c>
      <c r="E715" s="47">
        <v>0.58172708113570204</v>
      </c>
      <c r="F715" s="48">
        <v>53.021045485403903</v>
      </c>
      <c r="G715" s="47">
        <v>0.61318607500137401</v>
      </c>
      <c r="H715" s="50">
        <v>12.915851272015701</v>
      </c>
      <c r="I715" s="76" t="str">
        <f t="shared" si="22"/>
        <v>No</v>
      </c>
      <c r="J715" s="49" t="str">
        <f t="shared" si="23"/>
        <v>No</v>
      </c>
      <c r="K715" s="47">
        <v>8.5568782595647694E-2</v>
      </c>
      <c r="L715" s="50">
        <v>13.2382892057026</v>
      </c>
      <c r="M715" s="47">
        <v>0.11399609648332799</v>
      </c>
      <c r="N715" s="50">
        <v>12.035225048923699</v>
      </c>
    </row>
    <row r="716" spans="1:14" x14ac:dyDescent="0.2">
      <c r="A716" s="57" t="s">
        <v>1723</v>
      </c>
      <c r="B716" s="44" t="s">
        <v>1724</v>
      </c>
      <c r="C716" s="45">
        <v>70</v>
      </c>
      <c r="D716" s="46" t="s">
        <v>340</v>
      </c>
      <c r="E716" s="47">
        <v>0.60086489376055296</v>
      </c>
      <c r="F716" s="48">
        <v>57.365919891378098</v>
      </c>
      <c r="G716" s="47">
        <v>0.64183082936658198</v>
      </c>
      <c r="H716" s="50">
        <v>18.003913894324899</v>
      </c>
      <c r="I716" s="76" t="str">
        <f t="shared" si="22"/>
        <v>No</v>
      </c>
      <c r="J716" s="49" t="str">
        <f t="shared" si="23"/>
        <v>No</v>
      </c>
      <c r="K716" s="47">
        <v>9.3110422294928205E-2</v>
      </c>
      <c r="L716" s="50">
        <v>35.234215885947002</v>
      </c>
      <c r="M716" s="47">
        <v>0.12091450685263599</v>
      </c>
      <c r="N716" s="50">
        <v>25.342465753424701</v>
      </c>
    </row>
    <row r="717" spans="1:14" x14ac:dyDescent="0.2">
      <c r="A717" s="57" t="s">
        <v>1725</v>
      </c>
      <c r="B717" s="44" t="s">
        <v>1726</v>
      </c>
      <c r="C717" s="45">
        <v>70</v>
      </c>
      <c r="D717" s="46" t="s">
        <v>340</v>
      </c>
      <c r="E717" s="47">
        <v>0.60036577440122696</v>
      </c>
      <c r="F717" s="48">
        <v>57.162253903598099</v>
      </c>
      <c r="G717" s="47">
        <v>0.64283097823602997</v>
      </c>
      <c r="H717" s="50">
        <v>18.297455968688801</v>
      </c>
      <c r="I717" s="76" t="str">
        <f t="shared" si="22"/>
        <v>No</v>
      </c>
      <c r="J717" s="49" t="str">
        <f t="shared" si="23"/>
        <v>No</v>
      </c>
      <c r="K717" s="47">
        <v>9.3774133255073902E-2</v>
      </c>
      <c r="L717" s="50">
        <v>37.135098438560803</v>
      </c>
      <c r="M717" s="47">
        <v>0.12597502495517801</v>
      </c>
      <c r="N717" s="50">
        <v>33.561643835616401</v>
      </c>
    </row>
    <row r="718" spans="1:14" x14ac:dyDescent="0.2">
      <c r="A718" s="57" t="s">
        <v>1727</v>
      </c>
      <c r="B718" s="44" t="s">
        <v>1728</v>
      </c>
      <c r="C718" s="45">
        <v>70</v>
      </c>
      <c r="D718" s="46" t="s">
        <v>340</v>
      </c>
      <c r="E718" s="47">
        <v>0.59560335730646796</v>
      </c>
      <c r="F718" s="48">
        <v>55.7365919891378</v>
      </c>
      <c r="G718" s="47">
        <v>0.55215674228983802</v>
      </c>
      <c r="H718" s="50">
        <v>7.04500978473581</v>
      </c>
      <c r="I718" s="76" t="str">
        <f t="shared" si="22"/>
        <v>No</v>
      </c>
      <c r="J718" s="49" t="str">
        <f t="shared" si="23"/>
        <v>No</v>
      </c>
      <c r="K718" s="47">
        <v>0.123641496363913</v>
      </c>
      <c r="L718" s="50">
        <v>72.165648336727799</v>
      </c>
      <c r="M718" s="47">
        <v>0.17957559070238499</v>
      </c>
      <c r="N718" s="50">
        <v>66.438356164383606</v>
      </c>
    </row>
    <row r="719" spans="1:14" x14ac:dyDescent="0.2">
      <c r="A719" s="57" t="s">
        <v>916</v>
      </c>
      <c r="B719" s="44" t="s">
        <v>1729</v>
      </c>
      <c r="C719" s="45">
        <v>55</v>
      </c>
      <c r="D719" s="46" t="s">
        <v>340</v>
      </c>
      <c r="E719" s="47">
        <v>0.52432664097029902</v>
      </c>
      <c r="F719" s="48">
        <v>34.080108621860099</v>
      </c>
      <c r="G719" s="47">
        <v>0.58253281993619099</v>
      </c>
      <c r="H719" s="50">
        <v>32.398753894080997</v>
      </c>
      <c r="I719" s="76" t="str">
        <f t="shared" si="22"/>
        <v>No</v>
      </c>
      <c r="J719" s="49" t="str">
        <f t="shared" si="23"/>
        <v>No</v>
      </c>
      <c r="K719" s="47">
        <v>0.14202398555498599</v>
      </c>
      <c r="L719" s="50">
        <v>79.0224032586558</v>
      </c>
      <c r="M719" s="47">
        <v>0.24735307991407299</v>
      </c>
      <c r="N719" s="50">
        <v>86.9158878504673</v>
      </c>
    </row>
    <row r="720" spans="1:14" x14ac:dyDescent="0.2">
      <c r="A720" s="57" t="s">
        <v>1730</v>
      </c>
      <c r="B720" s="44" t="s">
        <v>1731</v>
      </c>
      <c r="C720" s="45">
        <v>55</v>
      </c>
      <c r="D720" s="46" t="s">
        <v>340</v>
      </c>
      <c r="E720" s="47">
        <v>0.51709627605139696</v>
      </c>
      <c r="F720" s="48">
        <v>30.006788866259299</v>
      </c>
      <c r="G720" s="47">
        <v>0.581102055392131</v>
      </c>
      <c r="H720" s="50">
        <v>31.8535825545171</v>
      </c>
      <c r="I720" s="76" t="str">
        <f t="shared" si="22"/>
        <v>No</v>
      </c>
      <c r="J720" s="49" t="str">
        <f t="shared" si="23"/>
        <v>No</v>
      </c>
      <c r="K720" s="47">
        <v>0.13199488274173099</v>
      </c>
      <c r="L720" s="50">
        <v>75.831636116768493</v>
      </c>
      <c r="M720" s="47">
        <v>0.25956345013631199</v>
      </c>
      <c r="N720" s="50">
        <v>87.772585669781904</v>
      </c>
    </row>
    <row r="721" spans="1:14" x14ac:dyDescent="0.2">
      <c r="A721" s="57" t="s">
        <v>1732</v>
      </c>
      <c r="B721" s="44" t="s">
        <v>1733</v>
      </c>
      <c r="C721" s="45">
        <v>61</v>
      </c>
      <c r="D721" s="46" t="s">
        <v>340</v>
      </c>
      <c r="E721" s="47">
        <v>0.51590861736278004</v>
      </c>
      <c r="F721" s="48">
        <v>29.463679565512599</v>
      </c>
      <c r="G721" s="47">
        <v>0.50104091242164095</v>
      </c>
      <c r="H721" s="50">
        <v>14.25</v>
      </c>
      <c r="I721" s="76" t="str">
        <f t="shared" si="22"/>
        <v>No</v>
      </c>
      <c r="J721" s="49" t="str">
        <f t="shared" si="23"/>
        <v>No</v>
      </c>
      <c r="K721" s="47">
        <v>0.102137967366719</v>
      </c>
      <c r="L721" s="50">
        <v>53.156822810590597</v>
      </c>
      <c r="M721" s="47">
        <v>0.15395127469222999</v>
      </c>
      <c r="N721" s="50">
        <v>55.5</v>
      </c>
    </row>
    <row r="722" spans="1:14" x14ac:dyDescent="0.2">
      <c r="A722" s="57" t="s">
        <v>1734</v>
      </c>
      <c r="B722" s="44" t="s">
        <v>1735</v>
      </c>
      <c r="C722" s="45">
        <v>61</v>
      </c>
      <c r="D722" s="46" t="s">
        <v>340</v>
      </c>
      <c r="E722" s="47">
        <v>0.55980075584967204</v>
      </c>
      <c r="F722" s="48">
        <v>47.454175152749499</v>
      </c>
      <c r="G722" s="47">
        <v>0.55045167523646299</v>
      </c>
      <c r="H722" s="50">
        <v>28</v>
      </c>
      <c r="I722" s="76" t="str">
        <f t="shared" si="22"/>
        <v>No</v>
      </c>
      <c r="J722" s="49" t="str">
        <f t="shared" si="23"/>
        <v>No</v>
      </c>
      <c r="K722" s="47">
        <v>0.12040168244869701</v>
      </c>
      <c r="L722" s="50">
        <v>70.400543109300799</v>
      </c>
      <c r="M722" s="47">
        <v>0.16980919690006199</v>
      </c>
      <c r="N722" s="50">
        <v>63.5</v>
      </c>
    </row>
    <row r="723" spans="1:14" x14ac:dyDescent="0.2">
      <c r="A723" s="57" t="s">
        <v>1736</v>
      </c>
      <c r="B723" s="44" t="s">
        <v>1737</v>
      </c>
      <c r="C723" s="45">
        <v>61</v>
      </c>
      <c r="D723" s="46" t="s">
        <v>340</v>
      </c>
      <c r="E723" s="47">
        <v>0.551627332275055</v>
      </c>
      <c r="F723" s="48">
        <v>44.806517311608999</v>
      </c>
      <c r="G723" s="47">
        <v>0.54356207519092203</v>
      </c>
      <c r="H723" s="50">
        <v>26</v>
      </c>
      <c r="I723" s="76" t="str">
        <f t="shared" si="22"/>
        <v>No</v>
      </c>
      <c r="J723" s="49" t="str">
        <f t="shared" si="23"/>
        <v>No</v>
      </c>
      <c r="K723" s="47">
        <v>0.112305917288685</v>
      </c>
      <c r="L723" s="50">
        <v>64.0190088255261</v>
      </c>
      <c r="M723" s="47">
        <v>0.170535164733813</v>
      </c>
      <c r="N723" s="50">
        <v>64.25</v>
      </c>
    </row>
    <row r="724" spans="1:14" x14ac:dyDescent="0.2">
      <c r="A724" s="57" t="s">
        <v>1738</v>
      </c>
      <c r="B724" s="44" t="s">
        <v>1739</v>
      </c>
      <c r="C724" s="45">
        <v>61</v>
      </c>
      <c r="D724" s="46" t="s">
        <v>340</v>
      </c>
      <c r="E724" s="47">
        <v>0.59394534904919805</v>
      </c>
      <c r="F724" s="48">
        <v>55.600814663951098</v>
      </c>
      <c r="G724" s="47">
        <v>0.59106191854304002</v>
      </c>
      <c r="H724" s="50">
        <v>40</v>
      </c>
      <c r="I724" s="76" t="str">
        <f t="shared" si="22"/>
        <v>No</v>
      </c>
      <c r="J724" s="49" t="str">
        <f t="shared" si="23"/>
        <v>No</v>
      </c>
      <c r="K724" s="47">
        <v>0.115104059358656</v>
      </c>
      <c r="L724" s="50">
        <v>66.191446028513198</v>
      </c>
      <c r="M724" s="47">
        <v>0.20266387507995801</v>
      </c>
      <c r="N724" s="50">
        <v>74.75</v>
      </c>
    </row>
    <row r="725" spans="1:14" x14ac:dyDescent="0.2">
      <c r="A725" s="57" t="s">
        <v>1740</v>
      </c>
      <c r="B725" s="44" t="s">
        <v>1741</v>
      </c>
      <c r="C725" s="45">
        <v>61</v>
      </c>
      <c r="D725" s="46" t="s">
        <v>340</v>
      </c>
      <c r="E725" s="47">
        <v>0.62071320554676201</v>
      </c>
      <c r="F725" s="48">
        <v>61.507128309572302</v>
      </c>
      <c r="G725" s="47">
        <v>0.62545317039701698</v>
      </c>
      <c r="H725" s="50">
        <v>49.5</v>
      </c>
      <c r="I725" s="76" t="str">
        <f t="shared" si="22"/>
        <v>No</v>
      </c>
      <c r="J725" s="49" t="str">
        <f t="shared" si="23"/>
        <v>No</v>
      </c>
      <c r="K725" s="47">
        <v>5.3493514623113102E-2</v>
      </c>
      <c r="L725" s="50">
        <v>1.76510522742702</v>
      </c>
      <c r="M725" s="47">
        <v>9.4690341329163305E-2</v>
      </c>
      <c r="N725" s="50">
        <v>3.75</v>
      </c>
    </row>
    <row r="726" spans="1:14" x14ac:dyDescent="0.2">
      <c r="A726" s="57" t="s">
        <v>1742</v>
      </c>
      <c r="B726" s="44" t="s">
        <v>1743</v>
      </c>
      <c r="C726" s="45">
        <v>61</v>
      </c>
      <c r="D726" s="46" t="s">
        <v>340</v>
      </c>
      <c r="E726" s="47">
        <v>0.46819125737591399</v>
      </c>
      <c r="F726" s="48">
        <v>12.4236252545825</v>
      </c>
      <c r="G726" s="47">
        <v>0.45815887575542502</v>
      </c>
      <c r="H726" s="50">
        <v>8.25</v>
      </c>
      <c r="I726" s="76" t="str">
        <f t="shared" si="22"/>
        <v>No</v>
      </c>
      <c r="J726" s="49" t="str">
        <f t="shared" si="23"/>
        <v>No</v>
      </c>
      <c r="K726" s="47">
        <v>0.23053185897146899</v>
      </c>
      <c r="L726" s="50">
        <v>91.1744738628649</v>
      </c>
      <c r="M726" s="47">
        <v>0.31868851893318501</v>
      </c>
      <c r="N726" s="50">
        <v>90.25</v>
      </c>
    </row>
    <row r="727" spans="1:14" x14ac:dyDescent="0.2">
      <c r="A727" s="57" t="s">
        <v>1744</v>
      </c>
      <c r="B727" s="44" t="s">
        <v>1745</v>
      </c>
      <c r="C727" s="45">
        <v>61</v>
      </c>
      <c r="D727" s="46" t="s">
        <v>340</v>
      </c>
      <c r="E727" s="47">
        <v>0.54013944748418197</v>
      </c>
      <c r="F727" s="48">
        <v>40.936863543788199</v>
      </c>
      <c r="G727" s="47">
        <v>0.55685433751019398</v>
      </c>
      <c r="H727" s="50">
        <v>30</v>
      </c>
      <c r="I727" s="76" t="str">
        <f t="shared" si="22"/>
        <v>No</v>
      </c>
      <c r="J727" s="49" t="str">
        <f t="shared" si="23"/>
        <v>No</v>
      </c>
      <c r="K727" s="47">
        <v>0.153632286279829</v>
      </c>
      <c r="L727" s="50">
        <v>82.009504412763107</v>
      </c>
      <c r="M727" s="47">
        <v>0.23224150581549899</v>
      </c>
      <c r="N727" s="50">
        <v>82</v>
      </c>
    </row>
    <row r="728" spans="1:14" x14ac:dyDescent="0.2">
      <c r="A728" s="57" t="s">
        <v>1746</v>
      </c>
      <c r="B728" s="44" t="s">
        <v>1747</v>
      </c>
      <c r="C728" s="45">
        <v>61</v>
      </c>
      <c r="D728" s="46" t="s">
        <v>340</v>
      </c>
      <c r="E728" s="47">
        <v>0.65589824019705401</v>
      </c>
      <c r="F728" s="48">
        <v>70.128988458927395</v>
      </c>
      <c r="G728" s="47">
        <v>0.68661395002703696</v>
      </c>
      <c r="H728" s="50">
        <v>68.5</v>
      </c>
      <c r="I728" s="76" t="str">
        <f t="shared" si="22"/>
        <v>No</v>
      </c>
      <c r="J728" s="49" t="str">
        <f t="shared" si="23"/>
        <v>No</v>
      </c>
      <c r="K728" s="47">
        <v>8.3256084203863698E-2</v>
      </c>
      <c r="L728" s="50">
        <v>5.0237610319076698</v>
      </c>
      <c r="M728" s="47">
        <v>0.124834761601799</v>
      </c>
      <c r="N728" s="50">
        <v>7.25</v>
      </c>
    </row>
    <row r="729" spans="1:14" x14ac:dyDescent="0.2">
      <c r="A729" s="57" t="s">
        <v>1748</v>
      </c>
      <c r="B729" s="44" t="s">
        <v>1749</v>
      </c>
      <c r="C729" s="45">
        <v>61</v>
      </c>
      <c r="D729" s="46" t="s">
        <v>340</v>
      </c>
      <c r="E729" s="47">
        <v>0.59328139052616702</v>
      </c>
      <c r="F729" s="48">
        <v>55.193482688391001</v>
      </c>
      <c r="G729" s="47">
        <v>0.59419280510566996</v>
      </c>
      <c r="H729" s="50">
        <v>40.75</v>
      </c>
      <c r="I729" s="76" t="str">
        <f t="shared" si="22"/>
        <v>No</v>
      </c>
      <c r="J729" s="49" t="str">
        <f t="shared" si="23"/>
        <v>No</v>
      </c>
      <c r="K729" s="47">
        <v>9.8826078601002093E-2</v>
      </c>
      <c r="L729" s="50">
        <v>48.133061778683</v>
      </c>
      <c r="M729" s="47">
        <v>0.14855062102934999</v>
      </c>
      <c r="N729" s="50">
        <v>51</v>
      </c>
    </row>
    <row r="730" spans="1:14" x14ac:dyDescent="0.2">
      <c r="A730" s="57" t="s">
        <v>1750</v>
      </c>
      <c r="B730" s="44" t="s">
        <v>1751</v>
      </c>
      <c r="C730" s="45">
        <v>61</v>
      </c>
      <c r="D730" s="46" t="s">
        <v>340</v>
      </c>
      <c r="E730" s="47">
        <v>0.53980194128677805</v>
      </c>
      <c r="F730" s="48">
        <v>40.801086218601498</v>
      </c>
      <c r="G730" s="47">
        <v>0.53698446710470604</v>
      </c>
      <c r="H730" s="50">
        <v>23</v>
      </c>
      <c r="I730" s="76" t="str">
        <f t="shared" si="22"/>
        <v>No</v>
      </c>
      <c r="J730" s="49" t="str">
        <f t="shared" si="23"/>
        <v>No</v>
      </c>
      <c r="K730" s="47">
        <v>9.8530515064132101E-2</v>
      </c>
      <c r="L730" s="50">
        <v>47.454175152749499</v>
      </c>
      <c r="M730" s="47">
        <v>0.14598977802994501</v>
      </c>
      <c r="N730" s="50">
        <v>48.75</v>
      </c>
    </row>
    <row r="731" spans="1:14" x14ac:dyDescent="0.2">
      <c r="A731" s="57" t="s">
        <v>1752</v>
      </c>
      <c r="B731" s="44" t="s">
        <v>1753</v>
      </c>
      <c r="C731" s="45">
        <v>61</v>
      </c>
      <c r="D731" s="46" t="s">
        <v>340</v>
      </c>
      <c r="E731" s="47">
        <v>0.58503260532593004</v>
      </c>
      <c r="F731" s="48">
        <v>54.039375424304097</v>
      </c>
      <c r="G731" s="47">
        <v>0.60398668878609596</v>
      </c>
      <c r="H731" s="50">
        <v>42.25</v>
      </c>
      <c r="I731" s="76" t="str">
        <f t="shared" si="22"/>
        <v>No</v>
      </c>
      <c r="J731" s="49" t="str">
        <f t="shared" si="23"/>
        <v>No</v>
      </c>
      <c r="K731" s="47">
        <v>0.11777851478385599</v>
      </c>
      <c r="L731" s="50">
        <v>68.703326544467103</v>
      </c>
      <c r="M731" s="47">
        <v>0.172020560117052</v>
      </c>
      <c r="N731" s="50">
        <v>64.75</v>
      </c>
    </row>
    <row r="732" spans="1:14" x14ac:dyDescent="0.2">
      <c r="A732" s="57" t="s">
        <v>1754</v>
      </c>
      <c r="B732" s="44" t="s">
        <v>1755</v>
      </c>
      <c r="C732" s="45">
        <v>61</v>
      </c>
      <c r="D732" s="46" t="s">
        <v>340</v>
      </c>
      <c r="E732" s="47">
        <v>0.830738864380971</v>
      </c>
      <c r="F732" s="48">
        <v>95.247793618465707</v>
      </c>
      <c r="G732" s="47">
        <v>0.66679131403562297</v>
      </c>
      <c r="H732" s="50">
        <v>62.25</v>
      </c>
      <c r="I732" s="76" t="str">
        <f t="shared" si="22"/>
        <v>No</v>
      </c>
      <c r="J732" s="49" t="str">
        <f t="shared" si="23"/>
        <v>No</v>
      </c>
      <c r="K732" s="47">
        <v>0.100522564547238</v>
      </c>
      <c r="L732" s="50">
        <v>51.255940257976903</v>
      </c>
      <c r="M732" s="47">
        <v>0.14796868744550701</v>
      </c>
      <c r="N732" s="50">
        <v>50.5</v>
      </c>
    </row>
    <row r="733" spans="1:14" x14ac:dyDescent="0.2">
      <c r="A733" s="147" t="s">
        <v>1756</v>
      </c>
      <c r="B733" s="44" t="s">
        <v>1757</v>
      </c>
      <c r="C733" s="45">
        <v>61</v>
      </c>
      <c r="D733" s="46" t="s">
        <v>340</v>
      </c>
      <c r="E733" s="47">
        <v>0.87650220405997503</v>
      </c>
      <c r="F733" s="48">
        <v>98.642226748133098</v>
      </c>
      <c r="G733" s="47">
        <v>0.73716870477534102</v>
      </c>
      <c r="H733" s="50">
        <v>81.75</v>
      </c>
      <c r="I733" s="76" t="str">
        <f t="shared" si="22"/>
        <v>No</v>
      </c>
      <c r="J733" s="49" t="str">
        <f t="shared" si="23"/>
        <v>Yes</v>
      </c>
      <c r="K733" s="47">
        <v>8.5222579143136898E-2</v>
      </c>
      <c r="L733" s="50">
        <v>12.4915139171758</v>
      </c>
      <c r="M733" s="47">
        <v>0.12762874689397599</v>
      </c>
      <c r="N733" s="50">
        <v>12.75</v>
      </c>
    </row>
    <row r="734" spans="1:14" x14ac:dyDescent="0.2">
      <c r="A734" s="147" t="s">
        <v>1758</v>
      </c>
      <c r="B734" s="44" t="s">
        <v>1759</v>
      </c>
      <c r="C734" s="45">
        <v>61</v>
      </c>
      <c r="D734" s="46" t="s">
        <v>340</v>
      </c>
      <c r="E734" s="47">
        <v>0.84233404629381503</v>
      </c>
      <c r="F734" s="48">
        <v>96.062457569585902</v>
      </c>
      <c r="G734" s="47">
        <v>0.70579934422037904</v>
      </c>
      <c r="H734" s="50">
        <v>75.75</v>
      </c>
      <c r="I734" s="76" t="str">
        <f t="shared" si="22"/>
        <v>No</v>
      </c>
      <c r="J734" s="49" t="str">
        <f t="shared" si="23"/>
        <v>Yes</v>
      </c>
      <c r="K734" s="47">
        <v>9.3820431671703203E-2</v>
      </c>
      <c r="L734" s="50">
        <v>37.474541751527497</v>
      </c>
      <c r="M734" s="47">
        <v>0.13798768928870001</v>
      </c>
      <c r="N734" s="50">
        <v>36</v>
      </c>
    </row>
    <row r="735" spans="1:14" x14ac:dyDescent="0.2">
      <c r="A735" s="147" t="s">
        <v>1760</v>
      </c>
      <c r="B735" s="44" t="s">
        <v>1761</v>
      </c>
      <c r="C735" s="45">
        <v>61</v>
      </c>
      <c r="D735" s="46" t="s">
        <v>340</v>
      </c>
      <c r="E735" s="47">
        <v>0.853077240806699</v>
      </c>
      <c r="F735" s="48">
        <v>96.877121520705998</v>
      </c>
      <c r="G735" s="47">
        <v>0.78206445893884802</v>
      </c>
      <c r="H735" s="50">
        <v>89.75</v>
      </c>
      <c r="I735" s="76" t="str">
        <f t="shared" si="22"/>
        <v>No</v>
      </c>
      <c r="J735" s="49" t="str">
        <f t="shared" si="23"/>
        <v>Yes</v>
      </c>
      <c r="K735" s="47">
        <v>2.0695988381440999E-2</v>
      </c>
      <c r="L735" s="50">
        <v>0.81466395112016299</v>
      </c>
      <c r="M735" s="47">
        <v>5.74669585046724E-2</v>
      </c>
      <c r="N735" s="50">
        <v>2</v>
      </c>
    </row>
    <row r="736" spans="1:14" x14ac:dyDescent="0.2">
      <c r="A736" s="57" t="s">
        <v>1762</v>
      </c>
      <c r="B736" s="44" t="s">
        <v>1763</v>
      </c>
      <c r="C736" s="45">
        <v>61</v>
      </c>
      <c r="D736" s="46" t="s">
        <v>340</v>
      </c>
      <c r="E736" s="47">
        <v>0.83015272986892596</v>
      </c>
      <c r="F736" s="48">
        <v>95.044127630685693</v>
      </c>
      <c r="G736" s="47">
        <v>0.70208878013054199</v>
      </c>
      <c r="H736" s="50">
        <v>74</v>
      </c>
      <c r="I736" s="76" t="str">
        <f t="shared" si="22"/>
        <v>No</v>
      </c>
      <c r="J736" s="49" t="str">
        <f t="shared" si="23"/>
        <v>No</v>
      </c>
      <c r="K736" s="47">
        <v>1.22552769104762E-2</v>
      </c>
      <c r="L736" s="50">
        <v>0.54310930074677499</v>
      </c>
      <c r="M736" s="47">
        <v>5.0883484180115998E-2</v>
      </c>
      <c r="N736" s="50">
        <v>1.25</v>
      </c>
    </row>
    <row r="737" spans="1:14" x14ac:dyDescent="0.2">
      <c r="A737" s="57" t="s">
        <v>1764</v>
      </c>
      <c r="B737" s="44" t="s">
        <v>1765</v>
      </c>
      <c r="C737" s="45">
        <v>61</v>
      </c>
      <c r="D737" s="46" t="s">
        <v>340</v>
      </c>
      <c r="E737" s="47">
        <v>0.73880459633092099</v>
      </c>
      <c r="F737" s="48">
        <v>87.983706720977594</v>
      </c>
      <c r="G737" s="47">
        <v>0.53238185785747605</v>
      </c>
      <c r="H737" s="50">
        <v>21.5</v>
      </c>
      <c r="I737" s="76" t="str">
        <f t="shared" si="22"/>
        <v>No</v>
      </c>
      <c r="J737" s="49" t="str">
        <f t="shared" si="23"/>
        <v>No</v>
      </c>
      <c r="K737" s="47">
        <v>0.117453260174347</v>
      </c>
      <c r="L737" s="50">
        <v>68.499660556687004</v>
      </c>
      <c r="M737" s="47">
        <v>0.17442364704114599</v>
      </c>
      <c r="N737" s="50">
        <v>65.25</v>
      </c>
    </row>
    <row r="738" spans="1:14" x14ac:dyDescent="0.2">
      <c r="A738" s="57" t="s">
        <v>1766</v>
      </c>
      <c r="B738" s="44" t="s">
        <v>1767</v>
      </c>
      <c r="C738" s="45">
        <v>61</v>
      </c>
      <c r="D738" s="46" t="s">
        <v>340</v>
      </c>
      <c r="E738" s="47">
        <v>0.73359734175448299</v>
      </c>
      <c r="F738" s="48">
        <v>87.508486082824206</v>
      </c>
      <c r="G738" s="47">
        <v>0.541070188396507</v>
      </c>
      <c r="H738" s="50">
        <v>25</v>
      </c>
      <c r="I738" s="76" t="str">
        <f t="shared" si="22"/>
        <v>No</v>
      </c>
      <c r="J738" s="49" t="str">
        <f t="shared" si="23"/>
        <v>No</v>
      </c>
      <c r="K738" s="47">
        <v>0.106346741231357</v>
      </c>
      <c r="L738" s="50">
        <v>58.316361167685002</v>
      </c>
      <c r="M738" s="47">
        <v>0.16094156321790301</v>
      </c>
      <c r="N738" s="50">
        <v>58.25</v>
      </c>
    </row>
    <row r="739" spans="1:14" x14ac:dyDescent="0.2">
      <c r="A739" s="57" t="s">
        <v>1768</v>
      </c>
      <c r="B739" s="44" t="s">
        <v>1769</v>
      </c>
      <c r="C739" s="45">
        <v>61</v>
      </c>
      <c r="D739" s="46" t="s">
        <v>340</v>
      </c>
      <c r="E739" s="47">
        <v>0.72119526051869298</v>
      </c>
      <c r="F739" s="48">
        <v>86.422267481330607</v>
      </c>
      <c r="G739" s="47">
        <v>0.50328917396575001</v>
      </c>
      <c r="H739" s="50">
        <v>15</v>
      </c>
      <c r="I739" s="76" t="str">
        <f t="shared" si="22"/>
        <v>No</v>
      </c>
      <c r="J739" s="49" t="str">
        <f t="shared" si="23"/>
        <v>No</v>
      </c>
      <c r="K739" s="47">
        <v>8.99714610959544E-2</v>
      </c>
      <c r="L739" s="50">
        <v>26.476578411405299</v>
      </c>
      <c r="M739" s="47">
        <v>0.14828798493800999</v>
      </c>
      <c r="N739" s="50">
        <v>50.75</v>
      </c>
    </row>
    <row r="740" spans="1:14" x14ac:dyDescent="0.2">
      <c r="A740" s="57" t="s">
        <v>1770</v>
      </c>
      <c r="B740" s="44" t="s">
        <v>1771</v>
      </c>
      <c r="C740" s="45">
        <v>61</v>
      </c>
      <c r="D740" s="46" t="s">
        <v>340</v>
      </c>
      <c r="E740" s="47">
        <v>0.47510347271216202</v>
      </c>
      <c r="F740" s="48">
        <v>14.4602851323829</v>
      </c>
      <c r="G740" s="47">
        <v>0.46481094078184199</v>
      </c>
      <c r="H740" s="50">
        <v>10</v>
      </c>
      <c r="I740" s="76" t="str">
        <f t="shared" si="22"/>
        <v>No</v>
      </c>
      <c r="J740" s="49" t="str">
        <f t="shared" si="23"/>
        <v>No</v>
      </c>
      <c r="K740" s="47">
        <v>0.12096961806967201</v>
      </c>
      <c r="L740" s="50">
        <v>70.875763747454201</v>
      </c>
      <c r="M740" s="47">
        <v>0.18185473693664</v>
      </c>
      <c r="N740" s="50">
        <v>67.5</v>
      </c>
    </row>
    <row r="741" spans="1:14" x14ac:dyDescent="0.2">
      <c r="A741" s="57" t="s">
        <v>1772</v>
      </c>
      <c r="B741" s="44" t="s">
        <v>1773</v>
      </c>
      <c r="C741" s="45">
        <v>61</v>
      </c>
      <c r="D741" s="46" t="s">
        <v>340</v>
      </c>
      <c r="E741" s="47">
        <v>0.53647630802521895</v>
      </c>
      <c r="F741" s="48">
        <v>39.171758316361199</v>
      </c>
      <c r="G741" s="47">
        <v>0.54379609039009702</v>
      </c>
      <c r="H741" s="50">
        <v>26.25</v>
      </c>
      <c r="I741" s="76" t="str">
        <f t="shared" si="22"/>
        <v>No</v>
      </c>
      <c r="J741" s="49" t="str">
        <f t="shared" si="23"/>
        <v>No</v>
      </c>
      <c r="K741" s="47">
        <v>8.7815146731068605E-2</v>
      </c>
      <c r="L741" s="50">
        <v>20.706042090970801</v>
      </c>
      <c r="M741" s="47">
        <v>0.131461854591263</v>
      </c>
      <c r="N741" s="50">
        <v>24.5</v>
      </c>
    </row>
    <row r="742" spans="1:14" x14ac:dyDescent="0.2">
      <c r="A742" s="57" t="s">
        <v>1774</v>
      </c>
      <c r="B742" s="44" t="s">
        <v>1775</v>
      </c>
      <c r="C742" s="45">
        <v>61</v>
      </c>
      <c r="D742" s="46" t="s">
        <v>340</v>
      </c>
      <c r="E742" s="47">
        <v>0.54349394369646997</v>
      </c>
      <c r="F742" s="48">
        <v>42.294636795655101</v>
      </c>
      <c r="G742" s="47">
        <v>0.535963475391665</v>
      </c>
      <c r="H742" s="50">
        <v>22.75</v>
      </c>
      <c r="I742" s="76" t="str">
        <f t="shared" si="22"/>
        <v>No</v>
      </c>
      <c r="J742" s="49" t="str">
        <f t="shared" si="23"/>
        <v>No</v>
      </c>
      <c r="K742" s="47">
        <v>8.4785737315940093E-2</v>
      </c>
      <c r="L742" s="50">
        <v>10.997963340122199</v>
      </c>
      <c r="M742" s="47">
        <v>0.13062772753680199</v>
      </c>
      <c r="N742" s="50">
        <v>21.25</v>
      </c>
    </row>
    <row r="743" spans="1:14" x14ac:dyDescent="0.2">
      <c r="A743" s="57" t="s">
        <v>1776</v>
      </c>
      <c r="B743" s="44" t="s">
        <v>1777</v>
      </c>
      <c r="C743" s="45">
        <v>61</v>
      </c>
      <c r="D743" s="46" t="s">
        <v>340</v>
      </c>
      <c r="E743" s="47">
        <v>0.49340624961470603</v>
      </c>
      <c r="F743" s="48">
        <v>19.959266802443999</v>
      </c>
      <c r="G743" s="47">
        <v>0.48835870172268497</v>
      </c>
      <c r="H743" s="50">
        <v>13.25</v>
      </c>
      <c r="I743" s="76" t="str">
        <f t="shared" si="22"/>
        <v>No</v>
      </c>
      <c r="J743" s="49" t="str">
        <f t="shared" si="23"/>
        <v>No</v>
      </c>
      <c r="K743" s="47">
        <v>8.5302373019779096E-2</v>
      </c>
      <c r="L743" s="50">
        <v>12.627291242362499</v>
      </c>
      <c r="M743" s="47">
        <v>0.12773993870471001</v>
      </c>
      <c r="N743" s="50">
        <v>13.25</v>
      </c>
    </row>
    <row r="744" spans="1:14" x14ac:dyDescent="0.2">
      <c r="A744" s="57" t="s">
        <v>1778</v>
      </c>
      <c r="B744" s="44" t="s">
        <v>1779</v>
      </c>
      <c r="C744" s="45">
        <v>61</v>
      </c>
      <c r="D744" s="46" t="s">
        <v>340</v>
      </c>
      <c r="E744" s="47">
        <v>0.50755542318260904</v>
      </c>
      <c r="F744" s="48">
        <v>25.186693822131701</v>
      </c>
      <c r="G744" s="47">
        <v>0.50126228722578203</v>
      </c>
      <c r="H744" s="50">
        <v>14.5</v>
      </c>
      <c r="I744" s="76" t="str">
        <f t="shared" si="22"/>
        <v>No</v>
      </c>
      <c r="J744" s="49" t="str">
        <f t="shared" si="23"/>
        <v>No</v>
      </c>
      <c r="K744" s="47">
        <v>9.6892443715963006E-2</v>
      </c>
      <c r="L744" s="50">
        <v>43.584521384928699</v>
      </c>
      <c r="M744" s="47">
        <v>0.17365638383476201</v>
      </c>
      <c r="N744" s="50">
        <v>65</v>
      </c>
    </row>
    <row r="745" spans="1:14" x14ac:dyDescent="0.2">
      <c r="A745" s="57" t="s">
        <v>1780</v>
      </c>
      <c r="B745" s="44" t="s">
        <v>1781</v>
      </c>
      <c r="C745" s="45">
        <v>61</v>
      </c>
      <c r="D745" s="46" t="s">
        <v>340</v>
      </c>
      <c r="E745" s="47">
        <v>0.54963073576670196</v>
      </c>
      <c r="F745" s="48">
        <v>44.195519348268803</v>
      </c>
      <c r="G745" s="47">
        <v>0.53430235199716503</v>
      </c>
      <c r="H745" s="50">
        <v>22.5</v>
      </c>
      <c r="I745" s="76" t="str">
        <f t="shared" si="22"/>
        <v>No</v>
      </c>
      <c r="J745" s="49" t="str">
        <f t="shared" si="23"/>
        <v>No</v>
      </c>
      <c r="K745" s="47">
        <v>8.6493027300908895E-2</v>
      </c>
      <c r="L745" s="50">
        <v>16.632722335370001</v>
      </c>
      <c r="M745" s="47">
        <v>0.12902442236005901</v>
      </c>
      <c r="N745" s="50">
        <v>17.75</v>
      </c>
    </row>
    <row r="746" spans="1:14" x14ac:dyDescent="0.2">
      <c r="A746" s="57" t="s">
        <v>1782</v>
      </c>
      <c r="B746" s="44" t="s">
        <v>1783</v>
      </c>
      <c r="C746" s="45">
        <v>61</v>
      </c>
      <c r="D746" s="46" t="s">
        <v>340</v>
      </c>
      <c r="E746" s="47">
        <v>0.75628488874107103</v>
      </c>
      <c r="F746" s="48">
        <v>89.002036659877803</v>
      </c>
      <c r="G746" s="47">
        <v>0.57054568510854198</v>
      </c>
      <c r="H746" s="50">
        <v>33</v>
      </c>
      <c r="I746" s="76" t="str">
        <f t="shared" si="22"/>
        <v>No</v>
      </c>
      <c r="J746" s="49" t="str">
        <f t="shared" si="23"/>
        <v>No</v>
      </c>
      <c r="K746" s="47">
        <v>8.9876609339372499E-2</v>
      </c>
      <c r="L746" s="50">
        <v>25.865580448065199</v>
      </c>
      <c r="M746" s="47">
        <v>0.15207780372846599</v>
      </c>
      <c r="N746" s="50">
        <v>54</v>
      </c>
    </row>
    <row r="747" spans="1:14" x14ac:dyDescent="0.2">
      <c r="A747" s="57" t="s">
        <v>1784</v>
      </c>
      <c r="B747" s="44" t="s">
        <v>1785</v>
      </c>
      <c r="C747" s="45">
        <v>61</v>
      </c>
      <c r="D747" s="46" t="s">
        <v>340</v>
      </c>
      <c r="E747" s="47">
        <v>0.78822954386257704</v>
      </c>
      <c r="F747" s="48">
        <v>91.649694501018303</v>
      </c>
      <c r="G747" s="47">
        <v>0.62769638554764096</v>
      </c>
      <c r="H747" s="50">
        <v>50.5</v>
      </c>
      <c r="I747" s="76" t="str">
        <f t="shared" si="22"/>
        <v>No</v>
      </c>
      <c r="J747" s="49" t="str">
        <f t="shared" si="23"/>
        <v>No</v>
      </c>
      <c r="K747" s="47">
        <v>0.108246844367535</v>
      </c>
      <c r="L747" s="50">
        <v>60.081466395112002</v>
      </c>
      <c r="M747" s="47">
        <v>0.167294955761494</v>
      </c>
      <c r="N747" s="50">
        <v>61.5</v>
      </c>
    </row>
    <row r="748" spans="1:14" x14ac:dyDescent="0.2">
      <c r="A748" s="147" t="s">
        <v>1786</v>
      </c>
      <c r="B748" s="44" t="s">
        <v>1787</v>
      </c>
      <c r="C748" s="45">
        <v>61</v>
      </c>
      <c r="D748" s="46" t="s">
        <v>340</v>
      </c>
      <c r="E748" s="47">
        <v>0.83053416867777696</v>
      </c>
      <c r="F748" s="48">
        <v>95.112016293278998</v>
      </c>
      <c r="G748" s="47">
        <v>0.72445248659237704</v>
      </c>
      <c r="H748" s="50">
        <v>79.5</v>
      </c>
      <c r="I748" s="76" t="str">
        <f t="shared" si="22"/>
        <v>No</v>
      </c>
      <c r="J748" s="49" t="str">
        <f t="shared" si="23"/>
        <v>Yes</v>
      </c>
      <c r="K748" s="47">
        <v>8.8849589526303202E-2</v>
      </c>
      <c r="L748" s="50">
        <v>23.353699932111301</v>
      </c>
      <c r="M748" s="47">
        <v>0.13290329075012</v>
      </c>
      <c r="N748" s="50">
        <v>26.5</v>
      </c>
    </row>
    <row r="749" spans="1:14" x14ac:dyDescent="0.2">
      <c r="A749" s="57" t="s">
        <v>1788</v>
      </c>
      <c r="B749" s="44" t="s">
        <v>1789</v>
      </c>
      <c r="C749" s="45">
        <v>61</v>
      </c>
      <c r="D749" s="46" t="s">
        <v>340</v>
      </c>
      <c r="E749" s="47">
        <v>0.81967633528321504</v>
      </c>
      <c r="F749" s="48">
        <v>94.433129667345597</v>
      </c>
      <c r="G749" s="47">
        <v>0.66588887634527605</v>
      </c>
      <c r="H749" s="50">
        <v>62</v>
      </c>
      <c r="I749" s="76" t="str">
        <f t="shared" si="22"/>
        <v>No</v>
      </c>
      <c r="J749" s="49" t="str">
        <f t="shared" si="23"/>
        <v>No</v>
      </c>
      <c r="K749" s="47">
        <v>8.3897073058644606E-2</v>
      </c>
      <c r="L749" s="50">
        <v>6.9925322471147302</v>
      </c>
      <c r="M749" s="47">
        <v>0.12548633405818099</v>
      </c>
      <c r="N749" s="50">
        <v>8.25</v>
      </c>
    </row>
    <row r="750" spans="1:14" x14ac:dyDescent="0.2">
      <c r="A750" s="57" t="s">
        <v>1790</v>
      </c>
      <c r="B750" s="44" t="s">
        <v>1791</v>
      </c>
      <c r="C750" s="45">
        <v>61</v>
      </c>
      <c r="D750" s="46" t="s">
        <v>340</v>
      </c>
      <c r="E750" s="47">
        <v>0.84922985823056396</v>
      </c>
      <c r="F750" s="48">
        <v>96.401900882552596</v>
      </c>
      <c r="G750" s="47">
        <v>0.68075988425017797</v>
      </c>
      <c r="H750" s="50">
        <v>67</v>
      </c>
      <c r="I750" s="76" t="str">
        <f t="shared" si="22"/>
        <v>No</v>
      </c>
      <c r="J750" s="49" t="str">
        <f t="shared" si="23"/>
        <v>No</v>
      </c>
      <c r="K750" s="47">
        <v>9.10195132630153E-2</v>
      </c>
      <c r="L750" s="50">
        <v>29.599456890699301</v>
      </c>
      <c r="M750" s="47">
        <v>0.15711816119524399</v>
      </c>
      <c r="N750" s="50">
        <v>56.75</v>
      </c>
    </row>
    <row r="751" spans="1:14" x14ac:dyDescent="0.2">
      <c r="A751" s="57" t="s">
        <v>1792</v>
      </c>
      <c r="B751" s="44" t="s">
        <v>1793</v>
      </c>
      <c r="C751" s="45">
        <v>61</v>
      </c>
      <c r="D751" s="46" t="s">
        <v>340</v>
      </c>
      <c r="E751" s="47">
        <v>0.76302373985445604</v>
      </c>
      <c r="F751" s="48">
        <v>89.341479972844496</v>
      </c>
      <c r="G751" s="47">
        <v>0.63646495009565196</v>
      </c>
      <c r="H751" s="50">
        <v>53.5</v>
      </c>
      <c r="I751" s="76" t="str">
        <f t="shared" si="22"/>
        <v>No</v>
      </c>
      <c r="J751" s="49" t="str">
        <f t="shared" si="23"/>
        <v>No</v>
      </c>
      <c r="K751" s="47">
        <v>9.2111135684615E-2</v>
      </c>
      <c r="L751" s="50">
        <v>32.654446707399899</v>
      </c>
      <c r="M751" s="47">
        <v>0.18383955266362301</v>
      </c>
      <c r="N751" s="50">
        <v>68.25</v>
      </c>
    </row>
    <row r="752" spans="1:14" x14ac:dyDescent="0.2">
      <c r="A752" s="57" t="s">
        <v>1794</v>
      </c>
      <c r="B752" s="44" t="s">
        <v>1795</v>
      </c>
      <c r="C752" s="45">
        <v>70</v>
      </c>
      <c r="D752" s="46" t="s">
        <v>340</v>
      </c>
      <c r="E752" s="47">
        <v>0.89660689481817002</v>
      </c>
      <c r="F752" s="48">
        <v>99.660556687033306</v>
      </c>
      <c r="G752" s="47">
        <v>0.76099148490449497</v>
      </c>
      <c r="H752" s="50">
        <v>56.5557729941292</v>
      </c>
      <c r="I752" s="76" t="str">
        <f t="shared" si="22"/>
        <v>No</v>
      </c>
      <c r="J752" s="49" t="str">
        <f t="shared" si="23"/>
        <v>No</v>
      </c>
      <c r="K752" s="47">
        <v>8.6962234974525099E-2</v>
      </c>
      <c r="L752" s="50">
        <v>17.651052274270199</v>
      </c>
      <c r="M752" s="47">
        <v>0.124047931606486</v>
      </c>
      <c r="N752" s="50">
        <v>29.8434442270059</v>
      </c>
    </row>
    <row r="753" spans="1:14" x14ac:dyDescent="0.2">
      <c r="A753" s="57" t="s">
        <v>1796</v>
      </c>
      <c r="B753" s="44" t="s">
        <v>1797</v>
      </c>
      <c r="C753" s="45">
        <v>70</v>
      </c>
      <c r="D753" s="46" t="s">
        <v>340</v>
      </c>
      <c r="E753" s="47">
        <v>0.86681710504675402</v>
      </c>
      <c r="F753" s="48">
        <v>98.099117447386305</v>
      </c>
      <c r="G753" s="47">
        <v>0.76896549133343195</v>
      </c>
      <c r="H753" s="50">
        <v>60.273972602739697</v>
      </c>
      <c r="I753" s="76" t="str">
        <f t="shared" si="22"/>
        <v>No</v>
      </c>
      <c r="J753" s="49" t="str">
        <f t="shared" si="23"/>
        <v>No</v>
      </c>
      <c r="K753" s="47">
        <v>8.6148741115701602E-2</v>
      </c>
      <c r="L753" s="50">
        <v>15.139171758316399</v>
      </c>
      <c r="M753" s="47">
        <v>0.11385112934765799</v>
      </c>
      <c r="N753" s="50">
        <v>11.6438356164384</v>
      </c>
    </row>
    <row r="754" spans="1:14" x14ac:dyDescent="0.2">
      <c r="A754" s="57" t="s">
        <v>1798</v>
      </c>
      <c r="B754" s="44" t="s">
        <v>1799</v>
      </c>
      <c r="C754" s="45">
        <v>70</v>
      </c>
      <c r="D754" s="46" t="s">
        <v>340</v>
      </c>
      <c r="E754" s="47">
        <v>0.86387858742597501</v>
      </c>
      <c r="F754" s="48">
        <v>97.827562797012902</v>
      </c>
      <c r="G754" s="47">
        <v>0.63612359223346204</v>
      </c>
      <c r="H754" s="50">
        <v>17.025440313111499</v>
      </c>
      <c r="I754" s="76" t="str">
        <f t="shared" si="22"/>
        <v>No</v>
      </c>
      <c r="J754" s="49" t="str">
        <f t="shared" si="23"/>
        <v>No</v>
      </c>
      <c r="K754" s="47">
        <v>3.0243967683753401E-2</v>
      </c>
      <c r="L754" s="50">
        <v>1.22199592668024</v>
      </c>
      <c r="M754" s="47">
        <v>6.8321824324728303E-2</v>
      </c>
      <c r="N754" s="50">
        <v>2.3483365949119399</v>
      </c>
    </row>
    <row r="755" spans="1:14" x14ac:dyDescent="0.2">
      <c r="A755" s="57" t="s">
        <v>1800</v>
      </c>
      <c r="B755" s="44" t="s">
        <v>1801</v>
      </c>
      <c r="C755" s="45">
        <v>61</v>
      </c>
      <c r="D755" s="46" t="s">
        <v>340</v>
      </c>
      <c r="E755" s="47">
        <v>0.73199030419965805</v>
      </c>
      <c r="F755" s="48">
        <v>87.304820095044093</v>
      </c>
      <c r="G755" s="47">
        <v>0.526350920939328</v>
      </c>
      <c r="H755" s="50">
        <v>19.75</v>
      </c>
      <c r="I755" s="76" t="str">
        <f t="shared" si="22"/>
        <v>No</v>
      </c>
      <c r="J755" s="49" t="str">
        <f t="shared" si="23"/>
        <v>No</v>
      </c>
      <c r="K755" s="47">
        <v>9.2746984047141698E-2</v>
      </c>
      <c r="L755" s="50">
        <v>34.2158859470468</v>
      </c>
      <c r="M755" s="47">
        <v>0.13804962244045299</v>
      </c>
      <c r="N755" s="50">
        <v>36.5</v>
      </c>
    </row>
    <row r="756" spans="1:14" x14ac:dyDescent="0.2">
      <c r="A756" s="57" t="s">
        <v>1802</v>
      </c>
      <c r="B756" s="44" t="s">
        <v>1803</v>
      </c>
      <c r="C756" s="45">
        <v>61</v>
      </c>
      <c r="D756" s="46" t="s">
        <v>340</v>
      </c>
      <c r="E756" s="47">
        <v>0.74011384559850402</v>
      </c>
      <c r="F756" s="48">
        <v>88.119484046164303</v>
      </c>
      <c r="G756" s="47">
        <v>0.54860766057505295</v>
      </c>
      <c r="H756" s="50">
        <v>27.75</v>
      </c>
      <c r="I756" s="76" t="str">
        <f t="shared" si="22"/>
        <v>No</v>
      </c>
      <c r="J756" s="49" t="str">
        <f t="shared" si="23"/>
        <v>No</v>
      </c>
      <c r="K756" s="47">
        <v>8.2975927552974907E-2</v>
      </c>
      <c r="L756" s="50">
        <v>4.8200950441276298</v>
      </c>
      <c r="M756" s="47">
        <v>0.126698135037488</v>
      </c>
      <c r="N756" s="50">
        <v>10.5</v>
      </c>
    </row>
    <row r="757" spans="1:14" x14ac:dyDescent="0.2">
      <c r="A757" s="57" t="s">
        <v>1804</v>
      </c>
      <c r="B757" s="44" t="s">
        <v>1805</v>
      </c>
      <c r="C757" s="45">
        <v>61</v>
      </c>
      <c r="D757" s="46" t="s">
        <v>340</v>
      </c>
      <c r="E757" s="47">
        <v>0.74037004496689396</v>
      </c>
      <c r="F757" s="48">
        <v>88.187372708757593</v>
      </c>
      <c r="G757" s="47">
        <v>0.52637713444400802</v>
      </c>
      <c r="H757" s="50">
        <v>20</v>
      </c>
      <c r="I757" s="76" t="str">
        <f t="shared" si="22"/>
        <v>No</v>
      </c>
      <c r="J757" s="49" t="str">
        <f t="shared" si="23"/>
        <v>No</v>
      </c>
      <c r="K757" s="47">
        <v>9.9842900758872796E-2</v>
      </c>
      <c r="L757" s="50">
        <v>50.033944331296702</v>
      </c>
      <c r="M757" s="47">
        <v>0.14659724816549499</v>
      </c>
      <c r="N757" s="50">
        <v>49.5</v>
      </c>
    </row>
    <row r="758" spans="1:14" x14ac:dyDescent="0.2">
      <c r="A758" s="57" t="s">
        <v>1806</v>
      </c>
      <c r="B758" s="44" t="s">
        <v>1807</v>
      </c>
      <c r="C758" s="45">
        <v>61</v>
      </c>
      <c r="D758" s="46" t="s">
        <v>340</v>
      </c>
      <c r="E758" s="47">
        <v>0.72723158938036903</v>
      </c>
      <c r="F758" s="48">
        <v>86.965376782077399</v>
      </c>
      <c r="G758" s="47">
        <v>0.50892058096599002</v>
      </c>
      <c r="H758" s="50">
        <v>16</v>
      </c>
      <c r="I758" s="76" t="str">
        <f t="shared" si="22"/>
        <v>No</v>
      </c>
      <c r="J758" s="49" t="str">
        <f t="shared" si="23"/>
        <v>No</v>
      </c>
      <c r="K758" s="47">
        <v>0.10002899233272999</v>
      </c>
      <c r="L758" s="50">
        <v>50.577053632043402</v>
      </c>
      <c r="M758" s="47">
        <v>0.18831863868236501</v>
      </c>
      <c r="N758" s="50">
        <v>69.75</v>
      </c>
    </row>
    <row r="759" spans="1:14" x14ac:dyDescent="0.2">
      <c r="A759" s="57" t="s">
        <v>1808</v>
      </c>
      <c r="B759" s="44" t="s">
        <v>1809</v>
      </c>
      <c r="C759" s="45">
        <v>61</v>
      </c>
      <c r="D759" s="46" t="s">
        <v>340</v>
      </c>
      <c r="E759" s="47">
        <v>0.74249053518125296</v>
      </c>
      <c r="F759" s="48">
        <v>88.458927359130996</v>
      </c>
      <c r="G759" s="47">
        <v>0.54422610569132801</v>
      </c>
      <c r="H759" s="50">
        <v>26.75</v>
      </c>
      <c r="I759" s="76" t="str">
        <f t="shared" si="22"/>
        <v>No</v>
      </c>
      <c r="J759" s="49" t="str">
        <f t="shared" si="23"/>
        <v>No</v>
      </c>
      <c r="K759" s="47">
        <v>9.04599505244022E-2</v>
      </c>
      <c r="L759" s="50">
        <v>28.105906313645601</v>
      </c>
      <c r="M759" s="47">
        <v>0.13477596617604101</v>
      </c>
      <c r="N759" s="50">
        <v>30.75</v>
      </c>
    </row>
    <row r="760" spans="1:14" x14ac:dyDescent="0.2">
      <c r="A760" s="57" t="s">
        <v>1810</v>
      </c>
      <c r="B760" s="44" t="s">
        <v>1811</v>
      </c>
      <c r="C760" s="45">
        <v>61</v>
      </c>
      <c r="D760" s="46" t="s">
        <v>340</v>
      </c>
      <c r="E760" s="47">
        <v>0.75811523513116597</v>
      </c>
      <c r="F760" s="48">
        <v>89.205702647657802</v>
      </c>
      <c r="G760" s="47">
        <v>0.57307732782851895</v>
      </c>
      <c r="H760" s="50">
        <v>33.75</v>
      </c>
      <c r="I760" s="76" t="str">
        <f t="shared" si="22"/>
        <v>No</v>
      </c>
      <c r="J760" s="49" t="str">
        <f t="shared" si="23"/>
        <v>No</v>
      </c>
      <c r="K760" s="47">
        <v>8.6963818000503901E-2</v>
      </c>
      <c r="L760" s="50">
        <v>17.7189409368635</v>
      </c>
      <c r="M760" s="47">
        <v>0.12990164723653899</v>
      </c>
      <c r="N760" s="50">
        <v>20.5</v>
      </c>
    </row>
    <row r="761" spans="1:14" x14ac:dyDescent="0.2">
      <c r="A761" s="57" t="s">
        <v>1812</v>
      </c>
      <c r="B761" s="44" t="s">
        <v>1813</v>
      </c>
      <c r="C761" s="45">
        <v>61</v>
      </c>
      <c r="D761" s="46" t="s">
        <v>340</v>
      </c>
      <c r="E761" s="47">
        <v>0.58426934835780298</v>
      </c>
      <c r="F761" s="48">
        <v>53.903598099117403</v>
      </c>
      <c r="G761" s="47">
        <v>0.58761217189708703</v>
      </c>
      <c r="H761" s="50">
        <v>39.25</v>
      </c>
      <c r="I761" s="76" t="str">
        <f t="shared" si="22"/>
        <v>No</v>
      </c>
      <c r="J761" s="49" t="str">
        <f t="shared" si="23"/>
        <v>No</v>
      </c>
      <c r="K761" s="47">
        <v>9.2462338776095707E-2</v>
      </c>
      <c r="L761" s="50">
        <v>33.469110658520002</v>
      </c>
      <c r="M761" s="47">
        <v>0.13840646525858899</v>
      </c>
      <c r="N761" s="50">
        <v>36.75</v>
      </c>
    </row>
    <row r="762" spans="1:14" x14ac:dyDescent="0.2">
      <c r="A762" s="57" t="s">
        <v>1814</v>
      </c>
      <c r="B762" s="44" t="s">
        <v>1815</v>
      </c>
      <c r="C762" s="45">
        <v>61</v>
      </c>
      <c r="D762" s="46" t="s">
        <v>340</v>
      </c>
      <c r="E762" s="47">
        <v>0.56410406245988098</v>
      </c>
      <c r="F762" s="48">
        <v>48.608282416836403</v>
      </c>
      <c r="G762" s="47">
        <v>0.57369044622727206</v>
      </c>
      <c r="H762" s="50">
        <v>34</v>
      </c>
      <c r="I762" s="76" t="str">
        <f t="shared" si="22"/>
        <v>No</v>
      </c>
      <c r="J762" s="49" t="str">
        <f t="shared" si="23"/>
        <v>No</v>
      </c>
      <c r="K762" s="47">
        <v>0.100605330808147</v>
      </c>
      <c r="L762" s="50">
        <v>51.459606245757001</v>
      </c>
      <c r="M762" s="47">
        <v>0.14992571734159901</v>
      </c>
      <c r="N762" s="50">
        <v>53</v>
      </c>
    </row>
    <row r="763" spans="1:14" x14ac:dyDescent="0.2">
      <c r="A763" s="57" t="s">
        <v>1816</v>
      </c>
      <c r="B763" s="44" t="s">
        <v>1817</v>
      </c>
      <c r="C763" s="45">
        <v>61</v>
      </c>
      <c r="D763" s="46" t="s">
        <v>340</v>
      </c>
      <c r="E763" s="47">
        <v>0.536315068714462</v>
      </c>
      <c r="F763" s="48">
        <v>39.103869653767802</v>
      </c>
      <c r="G763" s="47">
        <v>0.55107249496317401</v>
      </c>
      <c r="H763" s="50">
        <v>28.5</v>
      </c>
      <c r="I763" s="76" t="str">
        <f t="shared" si="22"/>
        <v>No</v>
      </c>
      <c r="J763" s="49" t="str">
        <f t="shared" si="23"/>
        <v>No</v>
      </c>
      <c r="K763" s="47">
        <v>9.4732285769121904E-2</v>
      </c>
      <c r="L763" s="50">
        <v>40.054310930074699</v>
      </c>
      <c r="M763" s="47">
        <v>0.22127458425166599</v>
      </c>
      <c r="N763" s="50">
        <v>81</v>
      </c>
    </row>
    <row r="764" spans="1:14" x14ac:dyDescent="0.2">
      <c r="A764" s="57" t="s">
        <v>1818</v>
      </c>
      <c r="B764" s="44" t="s">
        <v>1819</v>
      </c>
      <c r="C764" s="45">
        <v>61</v>
      </c>
      <c r="D764" s="46" t="s">
        <v>340</v>
      </c>
      <c r="E764" s="47">
        <v>0.52688524245298396</v>
      </c>
      <c r="F764" s="48">
        <v>35.234215885947002</v>
      </c>
      <c r="G764" s="47">
        <v>0.52776066937865795</v>
      </c>
      <c r="H764" s="50">
        <v>20.75</v>
      </c>
      <c r="I764" s="76" t="str">
        <f t="shared" si="22"/>
        <v>No</v>
      </c>
      <c r="J764" s="49" t="str">
        <f t="shared" si="23"/>
        <v>No</v>
      </c>
      <c r="K764" s="47">
        <v>0.12880291809537001</v>
      </c>
      <c r="L764" s="50">
        <v>74.745417515274994</v>
      </c>
      <c r="M764" s="47">
        <v>0.19239456187390999</v>
      </c>
      <c r="N764" s="50">
        <v>70.5</v>
      </c>
    </row>
    <row r="765" spans="1:14" x14ac:dyDescent="0.2">
      <c r="A765" s="57" t="s">
        <v>1820</v>
      </c>
      <c r="B765" s="44" t="s">
        <v>1821</v>
      </c>
      <c r="C765" s="45">
        <v>61</v>
      </c>
      <c r="D765" s="46" t="s">
        <v>340</v>
      </c>
      <c r="E765" s="47">
        <v>0.54315806814190304</v>
      </c>
      <c r="F765" s="48">
        <v>42.023082145281698</v>
      </c>
      <c r="G765" s="47">
        <v>0.57503840696964204</v>
      </c>
      <c r="H765" s="50">
        <v>34.25</v>
      </c>
      <c r="I765" s="76" t="str">
        <f t="shared" si="22"/>
        <v>No</v>
      </c>
      <c r="J765" s="49" t="str">
        <f t="shared" si="23"/>
        <v>No</v>
      </c>
      <c r="K765" s="47">
        <v>8.7717554189169794E-2</v>
      </c>
      <c r="L765" s="50">
        <v>20.162932790224001</v>
      </c>
      <c r="M765" s="47">
        <v>0.13073872301367401</v>
      </c>
      <c r="N765" s="50">
        <v>22</v>
      </c>
    </row>
    <row r="766" spans="1:14" x14ac:dyDescent="0.2">
      <c r="A766" s="57" t="s">
        <v>1822</v>
      </c>
      <c r="B766" s="44" t="s">
        <v>1823</v>
      </c>
      <c r="C766" s="45">
        <v>61</v>
      </c>
      <c r="D766" s="46" t="s">
        <v>340</v>
      </c>
      <c r="E766" s="47">
        <v>0.59574388158733405</v>
      </c>
      <c r="F766" s="48">
        <v>55.804480651731197</v>
      </c>
      <c r="G766" s="47">
        <v>0.61375687484140895</v>
      </c>
      <c r="H766" s="50">
        <v>45.5</v>
      </c>
      <c r="I766" s="76" t="str">
        <f t="shared" si="22"/>
        <v>No</v>
      </c>
      <c r="J766" s="49" t="str">
        <f t="shared" si="23"/>
        <v>No</v>
      </c>
      <c r="K766" s="47">
        <v>9.3964767592704404E-2</v>
      </c>
      <c r="L766" s="50">
        <v>38.0855397148676</v>
      </c>
      <c r="M766" s="47">
        <v>0.13915302356909501</v>
      </c>
      <c r="N766" s="50">
        <v>38.5</v>
      </c>
    </row>
    <row r="767" spans="1:14" x14ac:dyDescent="0.2">
      <c r="A767" s="57" t="s">
        <v>1824</v>
      </c>
      <c r="B767" s="44" t="s">
        <v>1825</v>
      </c>
      <c r="C767" s="45">
        <v>61</v>
      </c>
      <c r="D767" s="46" t="s">
        <v>340</v>
      </c>
      <c r="E767" s="47">
        <v>0.54683785686638398</v>
      </c>
      <c r="F767" s="48">
        <v>43.177189409368602</v>
      </c>
      <c r="G767" s="47">
        <v>0.57629138255750101</v>
      </c>
      <c r="H767" s="50">
        <v>35</v>
      </c>
      <c r="I767" s="76" t="str">
        <f t="shared" si="22"/>
        <v>No</v>
      </c>
      <c r="J767" s="49" t="str">
        <f t="shared" si="23"/>
        <v>No</v>
      </c>
      <c r="K767" s="47">
        <v>0.104885020472177</v>
      </c>
      <c r="L767" s="50">
        <v>56.9585879158181</v>
      </c>
      <c r="M767" s="47">
        <v>0.15175548246565901</v>
      </c>
      <c r="N767" s="50">
        <v>53.5</v>
      </c>
    </row>
    <row r="768" spans="1:14" x14ac:dyDescent="0.2">
      <c r="A768" s="57" t="s">
        <v>1826</v>
      </c>
      <c r="B768" s="44" t="s">
        <v>1827</v>
      </c>
      <c r="C768" s="45">
        <v>61</v>
      </c>
      <c r="D768" s="46" t="s">
        <v>340</v>
      </c>
      <c r="E768" s="47">
        <v>0.51882272428696896</v>
      </c>
      <c r="F768" s="48">
        <v>31.093007467752901</v>
      </c>
      <c r="G768" s="47">
        <v>0.58416505957130505</v>
      </c>
      <c r="H768" s="50">
        <v>38</v>
      </c>
      <c r="I768" s="76" t="str">
        <f t="shared" si="22"/>
        <v>No</v>
      </c>
      <c r="J768" s="49" t="str">
        <f t="shared" si="23"/>
        <v>No</v>
      </c>
      <c r="K768" s="47">
        <v>9.7277089623527394E-2</v>
      </c>
      <c r="L768" s="50">
        <v>44.467073998642199</v>
      </c>
      <c r="M768" s="47">
        <v>0.14580747681428299</v>
      </c>
      <c r="N768" s="50">
        <v>48</v>
      </c>
    </row>
    <row r="769" spans="1:14" x14ac:dyDescent="0.2">
      <c r="A769" s="57" t="s">
        <v>1828</v>
      </c>
      <c r="B769" s="44" t="s">
        <v>1829</v>
      </c>
      <c r="C769" s="45">
        <v>61</v>
      </c>
      <c r="D769" s="46" t="s">
        <v>340</v>
      </c>
      <c r="E769" s="47">
        <v>0.57321909069240995</v>
      </c>
      <c r="F769" s="48">
        <v>51.052274270196897</v>
      </c>
      <c r="G769" s="47">
        <v>0.628671197135935</v>
      </c>
      <c r="H769" s="50">
        <v>51</v>
      </c>
      <c r="I769" s="76" t="str">
        <f t="shared" si="22"/>
        <v>No</v>
      </c>
      <c r="J769" s="49" t="str">
        <f t="shared" si="23"/>
        <v>No</v>
      </c>
      <c r="K769" s="47">
        <v>0.10482307112485301</v>
      </c>
      <c r="L769" s="50">
        <v>56.890699253224703</v>
      </c>
      <c r="M769" s="47">
        <v>0.154289944906215</v>
      </c>
      <c r="N769" s="50">
        <v>55.75</v>
      </c>
    </row>
    <row r="770" spans="1:14" x14ac:dyDescent="0.2">
      <c r="A770" s="57" t="s">
        <v>1830</v>
      </c>
      <c r="B770" s="44" t="s">
        <v>1831</v>
      </c>
      <c r="C770" s="45">
        <v>61</v>
      </c>
      <c r="D770" s="46" t="s">
        <v>340</v>
      </c>
      <c r="E770" s="47">
        <v>0.65157691799618001</v>
      </c>
      <c r="F770" s="48">
        <v>68.906992532247102</v>
      </c>
      <c r="G770" s="47">
        <v>0.73180398347105502</v>
      </c>
      <c r="H770" s="50">
        <v>80.75</v>
      </c>
      <c r="I770" s="76" t="str">
        <f t="shared" si="22"/>
        <v>No</v>
      </c>
      <c r="J770" s="49" t="str">
        <f t="shared" si="23"/>
        <v>No</v>
      </c>
      <c r="K770" s="47">
        <v>5.2469399747525902E-2</v>
      </c>
      <c r="L770" s="50">
        <v>1.6972165648336699</v>
      </c>
      <c r="M770" s="47">
        <v>9.4076076716332099E-2</v>
      </c>
      <c r="N770" s="50">
        <v>3.5</v>
      </c>
    </row>
    <row r="771" spans="1:14" x14ac:dyDescent="0.2">
      <c r="A771" s="57" t="s">
        <v>1832</v>
      </c>
      <c r="B771" s="44" t="s">
        <v>1833</v>
      </c>
      <c r="C771" s="45">
        <v>61</v>
      </c>
      <c r="D771" s="46" t="s">
        <v>340</v>
      </c>
      <c r="E771" s="47">
        <v>0.52737407616141896</v>
      </c>
      <c r="F771" s="48">
        <v>35.6415478615071</v>
      </c>
      <c r="G771" s="47">
        <v>0.52896455837954703</v>
      </c>
      <c r="H771" s="50">
        <v>21</v>
      </c>
      <c r="I771" s="76" t="str">
        <f t="shared" si="22"/>
        <v>No</v>
      </c>
      <c r="J771" s="49" t="str">
        <f t="shared" si="23"/>
        <v>No</v>
      </c>
      <c r="K771" s="47">
        <v>8.8080676088707802E-2</v>
      </c>
      <c r="L771" s="50">
        <v>21.452817379497599</v>
      </c>
      <c r="M771" s="47">
        <v>0.137984376227653</v>
      </c>
      <c r="N771" s="50">
        <v>35.75</v>
      </c>
    </row>
    <row r="772" spans="1:14" x14ac:dyDescent="0.2">
      <c r="A772" s="57" t="s">
        <v>1834</v>
      </c>
      <c r="B772" s="44" t="s">
        <v>1835</v>
      </c>
      <c r="C772" s="45">
        <v>61</v>
      </c>
      <c r="D772" s="46" t="s">
        <v>340</v>
      </c>
      <c r="E772" s="47">
        <v>0.59325258989268803</v>
      </c>
      <c r="F772" s="48">
        <v>55.125594025797703</v>
      </c>
      <c r="G772" s="47">
        <v>0.58619699405258197</v>
      </c>
      <c r="H772" s="50">
        <v>38.5</v>
      </c>
      <c r="I772" s="76" t="str">
        <f t="shared" si="22"/>
        <v>No</v>
      </c>
      <c r="J772" s="49" t="str">
        <f t="shared" si="23"/>
        <v>No</v>
      </c>
      <c r="K772" s="47">
        <v>9.9777614098672598E-2</v>
      </c>
      <c r="L772" s="50">
        <v>49.966055668703298</v>
      </c>
      <c r="M772" s="47">
        <v>0.14935347044064701</v>
      </c>
      <c r="N772" s="50">
        <v>51.75</v>
      </c>
    </row>
    <row r="773" spans="1:14" x14ac:dyDescent="0.2">
      <c r="A773" s="57" t="s">
        <v>1836</v>
      </c>
      <c r="B773" s="44" t="s">
        <v>1837</v>
      </c>
      <c r="C773" s="45">
        <v>61</v>
      </c>
      <c r="D773" s="46" t="s">
        <v>340</v>
      </c>
      <c r="E773" s="47">
        <v>0.52485429770900305</v>
      </c>
      <c r="F773" s="48">
        <v>34.419551934826899</v>
      </c>
      <c r="G773" s="47">
        <v>0.51301403374079402</v>
      </c>
      <c r="H773" s="50">
        <v>16.75</v>
      </c>
      <c r="I773" s="76" t="str">
        <f t="shared" si="22"/>
        <v>No</v>
      </c>
      <c r="J773" s="49" t="str">
        <f t="shared" si="23"/>
        <v>No</v>
      </c>
      <c r="K773" s="47">
        <v>8.7854164653396905E-2</v>
      </c>
      <c r="L773" s="50">
        <v>20.9775967413442</v>
      </c>
      <c r="M773" s="47">
        <v>0.13948479735295899</v>
      </c>
      <c r="N773" s="50">
        <v>38.75</v>
      </c>
    </row>
    <row r="774" spans="1:14" x14ac:dyDescent="0.2">
      <c r="A774" s="57" t="s">
        <v>1838</v>
      </c>
      <c r="B774" s="44" t="s">
        <v>1839</v>
      </c>
      <c r="C774" s="45">
        <v>61</v>
      </c>
      <c r="D774" s="46" t="s">
        <v>340</v>
      </c>
      <c r="E774" s="47">
        <v>0.571278610106561</v>
      </c>
      <c r="F774" s="48">
        <v>50.10183299389</v>
      </c>
      <c r="G774" s="47">
        <v>0.58013006435320502</v>
      </c>
      <c r="H774" s="50">
        <v>37.5</v>
      </c>
      <c r="I774" s="76" t="str">
        <f t="shared" si="22"/>
        <v>No</v>
      </c>
      <c r="J774" s="49" t="str">
        <f t="shared" si="23"/>
        <v>No</v>
      </c>
      <c r="K774" s="47">
        <v>9.2556791938873895E-2</v>
      </c>
      <c r="L774" s="50">
        <v>33.6727766463001</v>
      </c>
      <c r="M774" s="47">
        <v>0.14290367773417401</v>
      </c>
      <c r="N774" s="50">
        <v>44</v>
      </c>
    </row>
    <row r="775" spans="1:14" x14ac:dyDescent="0.2">
      <c r="A775" s="57" t="s">
        <v>1840</v>
      </c>
      <c r="B775" s="44" t="s">
        <v>1841</v>
      </c>
      <c r="C775" s="45">
        <v>61</v>
      </c>
      <c r="D775" s="46" t="s">
        <v>340</v>
      </c>
      <c r="E775" s="47">
        <v>0.47025845412172601</v>
      </c>
      <c r="F775" s="48">
        <v>12.9667345553293</v>
      </c>
      <c r="G775" s="47">
        <v>0.46629473756003498</v>
      </c>
      <c r="H775" s="50">
        <v>10.75</v>
      </c>
      <c r="I775" s="76" t="str">
        <f t="shared" ref="I775:I838" si="24">IF(AND(F775&gt;=90,H775&gt;=90),"Yes","No")</f>
        <v>No</v>
      </c>
      <c r="J775" s="49" t="str">
        <f t="shared" ref="J775:J838" si="25">IF(AND(F775&gt;=75,H775&gt;=75),"Yes","No")</f>
        <v>No</v>
      </c>
      <c r="K775" s="47">
        <v>0.12185991173784801</v>
      </c>
      <c r="L775" s="50">
        <v>71.350984385607603</v>
      </c>
      <c r="M775" s="47">
        <v>0.188257915160744</v>
      </c>
      <c r="N775" s="50">
        <v>69.5</v>
      </c>
    </row>
    <row r="776" spans="1:14" x14ac:dyDescent="0.2">
      <c r="A776" s="57" t="s">
        <v>1842</v>
      </c>
      <c r="B776" s="44" t="s">
        <v>1843</v>
      </c>
      <c r="C776" s="45">
        <v>61</v>
      </c>
      <c r="D776" s="46" t="s">
        <v>340</v>
      </c>
      <c r="E776" s="47">
        <v>0.472961014503052</v>
      </c>
      <c r="F776" s="48">
        <v>13.781398506449399</v>
      </c>
      <c r="G776" s="47">
        <v>0.459116334648353</v>
      </c>
      <c r="H776" s="50">
        <v>8.75</v>
      </c>
      <c r="I776" s="76" t="str">
        <f t="shared" si="24"/>
        <v>No</v>
      </c>
      <c r="J776" s="49" t="str">
        <f t="shared" si="25"/>
        <v>No</v>
      </c>
      <c r="K776" s="47">
        <v>0.109162816440556</v>
      </c>
      <c r="L776" s="50">
        <v>60.692464358452099</v>
      </c>
      <c r="M776" s="47">
        <v>0.16563260373177499</v>
      </c>
      <c r="N776" s="50">
        <v>60</v>
      </c>
    </row>
    <row r="777" spans="1:14" x14ac:dyDescent="0.2">
      <c r="A777" s="57" t="s">
        <v>1844</v>
      </c>
      <c r="B777" s="44" t="s">
        <v>1845</v>
      </c>
      <c r="C777" s="45">
        <v>61</v>
      </c>
      <c r="D777" s="46" t="s">
        <v>340</v>
      </c>
      <c r="E777" s="47">
        <v>0.46697061691959701</v>
      </c>
      <c r="F777" s="48">
        <v>12.2199592668024</v>
      </c>
      <c r="G777" s="47">
        <v>0.46652752191767299</v>
      </c>
      <c r="H777" s="50">
        <v>11</v>
      </c>
      <c r="I777" s="76" t="str">
        <f t="shared" si="24"/>
        <v>No</v>
      </c>
      <c r="J777" s="49" t="str">
        <f t="shared" si="25"/>
        <v>No</v>
      </c>
      <c r="K777" s="47">
        <v>0.12427348192436399</v>
      </c>
      <c r="L777" s="50">
        <v>72.708757637474505</v>
      </c>
      <c r="M777" s="47">
        <v>0.21196886115248401</v>
      </c>
      <c r="N777" s="50">
        <v>78.75</v>
      </c>
    </row>
    <row r="778" spans="1:14" x14ac:dyDescent="0.2">
      <c r="A778" s="57" t="s">
        <v>1846</v>
      </c>
      <c r="B778" s="44" t="s">
        <v>1847</v>
      </c>
      <c r="C778" s="45">
        <v>61</v>
      </c>
      <c r="D778" s="46" t="s">
        <v>340</v>
      </c>
      <c r="E778" s="47">
        <v>0.57244394652661701</v>
      </c>
      <c r="F778" s="48">
        <v>50.577053632043402</v>
      </c>
      <c r="G778" s="47">
        <v>0.57535896448923296</v>
      </c>
      <c r="H778" s="50">
        <v>34.5</v>
      </c>
      <c r="I778" s="76" t="str">
        <f t="shared" si="24"/>
        <v>No</v>
      </c>
      <c r="J778" s="49" t="str">
        <f t="shared" si="25"/>
        <v>No</v>
      </c>
      <c r="K778" s="47">
        <v>0.10058148194859801</v>
      </c>
      <c r="L778" s="50">
        <v>51.3238289205703</v>
      </c>
      <c r="M778" s="47">
        <v>0.14626291365362601</v>
      </c>
      <c r="N778" s="50">
        <v>49.25</v>
      </c>
    </row>
    <row r="779" spans="1:14" x14ac:dyDescent="0.2">
      <c r="A779" s="57" t="s">
        <v>1848</v>
      </c>
      <c r="B779" s="44" t="s">
        <v>1849</v>
      </c>
      <c r="C779" s="45">
        <v>61</v>
      </c>
      <c r="D779" s="46" t="s">
        <v>340</v>
      </c>
      <c r="E779" s="47">
        <v>0.57497171311728601</v>
      </c>
      <c r="F779" s="48">
        <v>51.663272233537</v>
      </c>
      <c r="G779" s="47">
        <v>0.57266089404279197</v>
      </c>
      <c r="H779" s="50">
        <v>33.5</v>
      </c>
      <c r="I779" s="76" t="str">
        <f t="shared" si="24"/>
        <v>No</v>
      </c>
      <c r="J779" s="49" t="str">
        <f t="shared" si="25"/>
        <v>No</v>
      </c>
      <c r="K779" s="47">
        <v>9.8580430880211303E-2</v>
      </c>
      <c r="L779" s="50">
        <v>47.725729803122903</v>
      </c>
      <c r="M779" s="47">
        <v>0.14920304798935999</v>
      </c>
      <c r="N779" s="50">
        <v>51.25</v>
      </c>
    </row>
    <row r="780" spans="1:14" x14ac:dyDescent="0.2">
      <c r="A780" s="57" t="s">
        <v>1850</v>
      </c>
      <c r="B780" s="44" t="s">
        <v>1851</v>
      </c>
      <c r="C780" s="45">
        <v>61</v>
      </c>
      <c r="D780" s="46" t="s">
        <v>340</v>
      </c>
      <c r="E780" s="47">
        <v>0.454997858619754</v>
      </c>
      <c r="F780" s="48">
        <v>10.0475220638153</v>
      </c>
      <c r="G780" s="47">
        <v>0.44753131712517102</v>
      </c>
      <c r="H780" s="50">
        <v>6.75</v>
      </c>
      <c r="I780" s="76" t="str">
        <f t="shared" si="24"/>
        <v>No</v>
      </c>
      <c r="J780" s="49" t="str">
        <f t="shared" si="25"/>
        <v>No</v>
      </c>
      <c r="K780" s="47">
        <v>8.6920269527149804E-2</v>
      </c>
      <c r="L780" s="50">
        <v>17.311608961303499</v>
      </c>
      <c r="M780" s="47">
        <v>0.13234258066693499</v>
      </c>
      <c r="N780" s="50">
        <v>26</v>
      </c>
    </row>
    <row r="781" spans="1:14" x14ac:dyDescent="0.2">
      <c r="A781" s="57" t="s">
        <v>1852</v>
      </c>
      <c r="B781" s="44" t="s">
        <v>1853</v>
      </c>
      <c r="C781" s="45">
        <v>61</v>
      </c>
      <c r="D781" s="46" t="s">
        <v>340</v>
      </c>
      <c r="E781" s="47">
        <v>0.44668036851778098</v>
      </c>
      <c r="F781" s="48">
        <v>9.0970807875084905</v>
      </c>
      <c r="G781" s="47">
        <v>0.44022870108902501</v>
      </c>
      <c r="H781" s="50">
        <v>5.25</v>
      </c>
      <c r="I781" s="76" t="str">
        <f t="shared" si="24"/>
        <v>No</v>
      </c>
      <c r="J781" s="49" t="str">
        <f t="shared" si="25"/>
        <v>No</v>
      </c>
      <c r="K781" s="47">
        <v>8.9967041316626598E-2</v>
      </c>
      <c r="L781" s="50">
        <v>26.408689748811899</v>
      </c>
      <c r="M781" s="47">
        <v>0.135131564886563</v>
      </c>
      <c r="N781" s="50">
        <v>31.5</v>
      </c>
    </row>
    <row r="782" spans="1:14" x14ac:dyDescent="0.2">
      <c r="A782" s="57" t="s">
        <v>1854</v>
      </c>
      <c r="B782" s="44" t="s">
        <v>1855</v>
      </c>
      <c r="C782" s="45">
        <v>61</v>
      </c>
      <c r="D782" s="46" t="s">
        <v>340</v>
      </c>
      <c r="E782" s="47">
        <v>0.61057686111162601</v>
      </c>
      <c r="F782" s="48">
        <v>58.995247793618503</v>
      </c>
      <c r="G782" s="47">
        <v>0.619004732507629</v>
      </c>
      <c r="H782" s="50">
        <v>46.75</v>
      </c>
      <c r="I782" s="76" t="str">
        <f t="shared" si="24"/>
        <v>No</v>
      </c>
      <c r="J782" s="49" t="str">
        <f t="shared" si="25"/>
        <v>No</v>
      </c>
      <c r="K782" s="47">
        <v>9.8008090629461503E-2</v>
      </c>
      <c r="L782" s="50">
        <v>46.300067888662603</v>
      </c>
      <c r="M782" s="47">
        <v>0.14256667327424799</v>
      </c>
      <c r="N782" s="50">
        <v>43.5</v>
      </c>
    </row>
    <row r="783" spans="1:14" x14ac:dyDescent="0.2">
      <c r="A783" s="57" t="s">
        <v>1856</v>
      </c>
      <c r="B783" s="44" t="s">
        <v>1857</v>
      </c>
      <c r="C783" s="45">
        <v>61</v>
      </c>
      <c r="D783" s="46" t="s">
        <v>340</v>
      </c>
      <c r="E783" s="47">
        <v>0.59984774420772102</v>
      </c>
      <c r="F783" s="48">
        <v>56.9585879158181</v>
      </c>
      <c r="G783" s="47">
        <v>0.62330183994769395</v>
      </c>
      <c r="H783" s="50">
        <v>48.5</v>
      </c>
      <c r="I783" s="76" t="str">
        <f t="shared" si="24"/>
        <v>No</v>
      </c>
      <c r="J783" s="49" t="str">
        <f t="shared" si="25"/>
        <v>No</v>
      </c>
      <c r="K783" s="47">
        <v>9.2082531702988704E-2</v>
      </c>
      <c r="L783" s="50">
        <v>32.586558044806502</v>
      </c>
      <c r="M783" s="47">
        <v>0.18042199086867</v>
      </c>
      <c r="N783" s="50">
        <v>67</v>
      </c>
    </row>
    <row r="784" spans="1:14" x14ac:dyDescent="0.2">
      <c r="A784" s="57" t="s">
        <v>1858</v>
      </c>
      <c r="B784" s="44" t="s">
        <v>1859</v>
      </c>
      <c r="C784" s="45">
        <v>61</v>
      </c>
      <c r="D784" s="46" t="s">
        <v>340</v>
      </c>
      <c r="E784" s="47">
        <v>0.48517426384984202</v>
      </c>
      <c r="F784" s="48">
        <v>17.243720298710102</v>
      </c>
      <c r="G784" s="47">
        <v>0.507093180126587</v>
      </c>
      <c r="H784" s="50">
        <v>15.5</v>
      </c>
      <c r="I784" s="76" t="str">
        <f t="shared" si="24"/>
        <v>No</v>
      </c>
      <c r="J784" s="49" t="str">
        <f t="shared" si="25"/>
        <v>No</v>
      </c>
      <c r="K784" s="47">
        <v>9.3103355340548394E-2</v>
      </c>
      <c r="L784" s="50">
        <v>35.166327223353697</v>
      </c>
      <c r="M784" s="47">
        <v>0.13786894526688301</v>
      </c>
      <c r="N784" s="50">
        <v>35.5</v>
      </c>
    </row>
    <row r="785" spans="1:14" x14ac:dyDescent="0.2">
      <c r="A785" s="57" t="s">
        <v>1860</v>
      </c>
      <c r="B785" s="44" t="s">
        <v>1861</v>
      </c>
      <c r="C785" s="45">
        <v>61</v>
      </c>
      <c r="D785" s="46" t="s">
        <v>340</v>
      </c>
      <c r="E785" s="47">
        <v>0.55443256337754099</v>
      </c>
      <c r="F785" s="48">
        <v>45.417515274949103</v>
      </c>
      <c r="G785" s="47">
        <v>0.56522501108606804</v>
      </c>
      <c r="H785" s="50">
        <v>31.25</v>
      </c>
      <c r="I785" s="76" t="str">
        <f t="shared" si="24"/>
        <v>No</v>
      </c>
      <c r="J785" s="49" t="str">
        <f t="shared" si="25"/>
        <v>No</v>
      </c>
      <c r="K785" s="47">
        <v>9.7727529936059598E-2</v>
      </c>
      <c r="L785" s="50">
        <v>45.621181262729102</v>
      </c>
      <c r="M785" s="47">
        <v>0.143016844953436</v>
      </c>
      <c r="N785" s="50">
        <v>44.25</v>
      </c>
    </row>
    <row r="786" spans="1:14" x14ac:dyDescent="0.2">
      <c r="A786" s="57" t="s">
        <v>401</v>
      </c>
      <c r="B786" s="44" t="s">
        <v>1862</v>
      </c>
      <c r="C786" s="45">
        <v>70</v>
      </c>
      <c r="D786" s="46" t="s">
        <v>340</v>
      </c>
      <c r="E786" s="47">
        <v>0.66675380918497795</v>
      </c>
      <c r="F786" s="48">
        <v>72.980312287847894</v>
      </c>
      <c r="G786" s="47">
        <v>0.72008814231268403</v>
      </c>
      <c r="H786" s="50">
        <v>39.334637964774899</v>
      </c>
      <c r="I786" s="76" t="str">
        <f t="shared" si="24"/>
        <v>No</v>
      </c>
      <c r="J786" s="49" t="str">
        <f t="shared" si="25"/>
        <v>No</v>
      </c>
      <c r="K786" s="47">
        <v>8.6181580491391102E-2</v>
      </c>
      <c r="L786" s="50">
        <v>15.410726408689699</v>
      </c>
      <c r="M786" s="47">
        <v>0.11724262636321001</v>
      </c>
      <c r="N786" s="50">
        <v>18.590998043052799</v>
      </c>
    </row>
    <row r="787" spans="1:14" x14ac:dyDescent="0.2">
      <c r="A787" s="57" t="s">
        <v>1863</v>
      </c>
      <c r="B787" s="44" t="s">
        <v>1864</v>
      </c>
      <c r="C787" s="45">
        <v>61</v>
      </c>
      <c r="D787" s="46" t="s">
        <v>340</v>
      </c>
      <c r="E787" s="47">
        <v>0.62035385947301902</v>
      </c>
      <c r="F787" s="48">
        <v>61.3713509843856</v>
      </c>
      <c r="G787" s="47">
        <v>0.68694605875306003</v>
      </c>
      <c r="H787" s="50">
        <v>68.75</v>
      </c>
      <c r="I787" s="76" t="str">
        <f t="shared" si="24"/>
        <v>No</v>
      </c>
      <c r="J787" s="49" t="str">
        <f t="shared" si="25"/>
        <v>No</v>
      </c>
      <c r="K787" s="47">
        <v>9.8108402519089005E-2</v>
      </c>
      <c r="L787" s="50">
        <v>46.571622539035999</v>
      </c>
      <c r="M787" s="47">
        <v>0.14678080452186301</v>
      </c>
      <c r="N787" s="50">
        <v>49.75</v>
      </c>
    </row>
    <row r="788" spans="1:14" x14ac:dyDescent="0.2">
      <c r="A788" s="57" t="s">
        <v>701</v>
      </c>
      <c r="B788" s="44" t="s">
        <v>1865</v>
      </c>
      <c r="C788" s="45">
        <v>70</v>
      </c>
      <c r="D788" s="46" t="s">
        <v>340</v>
      </c>
      <c r="E788" s="47">
        <v>0.68062266642164004</v>
      </c>
      <c r="F788" s="48">
        <v>77.189409368635395</v>
      </c>
      <c r="G788" s="47">
        <v>0.80174748797116702</v>
      </c>
      <c r="H788" s="50">
        <v>74.461839530332696</v>
      </c>
      <c r="I788" s="76" t="str">
        <f t="shared" si="24"/>
        <v>No</v>
      </c>
      <c r="J788" s="49" t="str">
        <f t="shared" si="25"/>
        <v>No</v>
      </c>
      <c r="K788" s="47">
        <v>9.3399443644308799E-2</v>
      </c>
      <c r="L788" s="50">
        <v>36.048879837067197</v>
      </c>
      <c r="M788" s="47">
        <v>0.125973239980432</v>
      </c>
      <c r="N788" s="50">
        <v>33.463796477495102</v>
      </c>
    </row>
    <row r="789" spans="1:14" x14ac:dyDescent="0.2">
      <c r="A789" s="57" t="s">
        <v>1866</v>
      </c>
      <c r="B789" s="44" t="s">
        <v>1867</v>
      </c>
      <c r="C789" s="45">
        <v>70</v>
      </c>
      <c r="D789" s="46" t="s">
        <v>340</v>
      </c>
      <c r="E789" s="47">
        <v>0.51092422846567598</v>
      </c>
      <c r="F789" s="48">
        <v>26.340801086218601</v>
      </c>
      <c r="G789" s="47">
        <v>0.49661025753248</v>
      </c>
      <c r="H789" s="50">
        <v>4.7945205479452104</v>
      </c>
      <c r="I789" s="76" t="str">
        <f t="shared" si="24"/>
        <v>No</v>
      </c>
      <c r="J789" s="49" t="str">
        <f t="shared" si="25"/>
        <v>No</v>
      </c>
      <c r="K789" s="47">
        <v>9.1157989017614002E-2</v>
      </c>
      <c r="L789" s="50">
        <v>30.142566191446001</v>
      </c>
      <c r="M789" s="47">
        <v>0.124679615524398</v>
      </c>
      <c r="N789" s="50">
        <v>30.724070450097798</v>
      </c>
    </row>
    <row r="790" spans="1:14" x14ac:dyDescent="0.2">
      <c r="A790" s="57" t="s">
        <v>1868</v>
      </c>
      <c r="B790" s="44" t="s">
        <v>1869</v>
      </c>
      <c r="C790" s="45">
        <v>70</v>
      </c>
      <c r="D790" s="46" t="s">
        <v>340</v>
      </c>
      <c r="E790" s="47">
        <v>0.62084588452352296</v>
      </c>
      <c r="F790" s="48">
        <v>61.642905634759003</v>
      </c>
      <c r="G790" s="47">
        <v>0.69628618531448705</v>
      </c>
      <c r="H790" s="50">
        <v>32.093933463796503</v>
      </c>
      <c r="I790" s="76" t="str">
        <f t="shared" si="24"/>
        <v>No</v>
      </c>
      <c r="J790" s="49" t="str">
        <f t="shared" si="25"/>
        <v>No</v>
      </c>
      <c r="K790" s="47">
        <v>0.12278932376646901</v>
      </c>
      <c r="L790" s="50">
        <v>71.690427698574297</v>
      </c>
      <c r="M790" s="47">
        <v>0.172913660522199</v>
      </c>
      <c r="N790" s="50">
        <v>64.481409001956905</v>
      </c>
    </row>
    <row r="791" spans="1:14" x14ac:dyDescent="0.2">
      <c r="A791" s="57" t="s">
        <v>1870</v>
      </c>
      <c r="B791" s="44" t="s">
        <v>1871</v>
      </c>
      <c r="C791" s="45">
        <v>70</v>
      </c>
      <c r="D791" s="46" t="s">
        <v>340</v>
      </c>
      <c r="E791" s="47">
        <v>0.685329892140629</v>
      </c>
      <c r="F791" s="48">
        <v>78.682959945689106</v>
      </c>
      <c r="G791" s="47">
        <v>0.78863731937913595</v>
      </c>
      <c r="H791" s="50">
        <v>68.101761252446195</v>
      </c>
      <c r="I791" s="76" t="str">
        <f t="shared" si="24"/>
        <v>No</v>
      </c>
      <c r="J791" s="49" t="str">
        <f t="shared" si="25"/>
        <v>No</v>
      </c>
      <c r="K791" s="47">
        <v>0.109200642476333</v>
      </c>
      <c r="L791" s="50">
        <v>60.828241683638801</v>
      </c>
      <c r="M791" s="47">
        <v>0.15916984782177099</v>
      </c>
      <c r="N791" s="50">
        <v>58.7084148727984</v>
      </c>
    </row>
    <row r="792" spans="1:14" x14ac:dyDescent="0.2">
      <c r="A792" s="57" t="s">
        <v>1872</v>
      </c>
      <c r="B792" s="44" t="s">
        <v>1873</v>
      </c>
      <c r="C792" s="45">
        <v>70</v>
      </c>
      <c r="D792" s="46" t="s">
        <v>340</v>
      </c>
      <c r="E792" s="47">
        <v>0.68043858644779098</v>
      </c>
      <c r="F792" s="48">
        <v>77.121520706042105</v>
      </c>
      <c r="G792" s="47">
        <v>0.75757907247634204</v>
      </c>
      <c r="H792" s="50">
        <v>55.185909980430502</v>
      </c>
      <c r="I792" s="76" t="str">
        <f t="shared" si="24"/>
        <v>No</v>
      </c>
      <c r="J792" s="49" t="str">
        <f t="shared" si="25"/>
        <v>No</v>
      </c>
      <c r="K792" s="47">
        <v>9.3474472851372406E-2</v>
      </c>
      <c r="L792" s="50">
        <v>36.456211812627302</v>
      </c>
      <c r="M792" s="47">
        <v>0.12509526525171999</v>
      </c>
      <c r="N792" s="50">
        <v>31.800391389432502</v>
      </c>
    </row>
    <row r="793" spans="1:14" x14ac:dyDescent="0.2">
      <c r="A793" s="57" t="s">
        <v>1874</v>
      </c>
      <c r="B793" s="44" t="s">
        <v>1875</v>
      </c>
      <c r="C793" s="45">
        <v>70</v>
      </c>
      <c r="D793" s="46" t="s">
        <v>340</v>
      </c>
      <c r="E793" s="47">
        <v>0.67554812758050897</v>
      </c>
      <c r="F793" s="48">
        <v>75.695858791581799</v>
      </c>
      <c r="G793" s="47">
        <v>0.77859787639918299</v>
      </c>
      <c r="H793" s="50">
        <v>63.600782778865003</v>
      </c>
      <c r="I793" s="76" t="str">
        <f t="shared" si="24"/>
        <v>No</v>
      </c>
      <c r="J793" s="49" t="str">
        <f t="shared" si="25"/>
        <v>No</v>
      </c>
      <c r="K793" s="47">
        <v>8.6868653625358103E-2</v>
      </c>
      <c r="L793" s="50">
        <v>17.243720298710102</v>
      </c>
      <c r="M793" s="47">
        <v>0.11715659810875501</v>
      </c>
      <c r="N793" s="50">
        <v>18.297455968688801</v>
      </c>
    </row>
    <row r="794" spans="1:14" x14ac:dyDescent="0.2">
      <c r="A794" s="57" t="s">
        <v>1876</v>
      </c>
      <c r="B794" s="44" t="s">
        <v>1877</v>
      </c>
      <c r="C794" s="45">
        <v>70</v>
      </c>
      <c r="D794" s="46" t="s">
        <v>340</v>
      </c>
      <c r="E794" s="47">
        <v>0.68180317735460905</v>
      </c>
      <c r="F794" s="48">
        <v>77.596741344195493</v>
      </c>
      <c r="G794" s="47">
        <v>0.774372272150325</v>
      </c>
      <c r="H794" s="50">
        <v>62.035225048923699</v>
      </c>
      <c r="I794" s="76" t="str">
        <f t="shared" si="24"/>
        <v>No</v>
      </c>
      <c r="J794" s="49" t="str">
        <f t="shared" si="25"/>
        <v>No</v>
      </c>
      <c r="K794" s="47">
        <v>2.01858282439994E-2</v>
      </c>
      <c r="L794" s="50">
        <v>0.74677528852681596</v>
      </c>
      <c r="M794" s="47">
        <v>4.4840967097666398E-2</v>
      </c>
      <c r="N794" s="50">
        <v>1.46771037181996</v>
      </c>
    </row>
    <row r="795" spans="1:14" x14ac:dyDescent="0.2">
      <c r="A795" s="57" t="s">
        <v>1878</v>
      </c>
      <c r="B795" s="44" t="s">
        <v>1879</v>
      </c>
      <c r="C795" s="45">
        <v>70</v>
      </c>
      <c r="D795" s="46" t="s">
        <v>340</v>
      </c>
      <c r="E795" s="47">
        <v>0.68881157396370496</v>
      </c>
      <c r="F795" s="48">
        <v>79.0224032586558</v>
      </c>
      <c r="G795" s="47">
        <v>0.73923031565435904</v>
      </c>
      <c r="H795" s="50">
        <v>48.043052837573399</v>
      </c>
      <c r="I795" s="76" t="str">
        <f t="shared" si="24"/>
        <v>No</v>
      </c>
      <c r="J795" s="49" t="str">
        <f t="shared" si="25"/>
        <v>No</v>
      </c>
      <c r="K795" s="47">
        <v>9.2859529091374807E-2</v>
      </c>
      <c r="L795" s="50">
        <v>34.623217922606898</v>
      </c>
      <c r="M795" s="47">
        <v>0.12644643106254999</v>
      </c>
      <c r="N795" s="50">
        <v>34.540117416829702</v>
      </c>
    </row>
    <row r="796" spans="1:14" x14ac:dyDescent="0.2">
      <c r="A796" s="57" t="s">
        <v>1880</v>
      </c>
      <c r="B796" s="44" t="s">
        <v>1881</v>
      </c>
      <c r="C796" s="45">
        <v>70</v>
      </c>
      <c r="D796" s="46" t="s">
        <v>340</v>
      </c>
      <c r="E796" s="47">
        <v>0.62766644218755896</v>
      </c>
      <c r="F796" s="48">
        <v>63.068567549219303</v>
      </c>
      <c r="G796" s="47">
        <v>0.71900480893150798</v>
      </c>
      <c r="H796" s="50">
        <v>38.943248532289601</v>
      </c>
      <c r="I796" s="76" t="str">
        <f t="shared" si="24"/>
        <v>No</v>
      </c>
      <c r="J796" s="49" t="str">
        <f t="shared" si="25"/>
        <v>No</v>
      </c>
      <c r="K796" s="47">
        <v>0.113900724245352</v>
      </c>
      <c r="L796" s="50">
        <v>65.173116089613004</v>
      </c>
      <c r="M796" s="47">
        <v>0.16264816219893399</v>
      </c>
      <c r="N796" s="50">
        <v>59.980430528375699</v>
      </c>
    </row>
    <row r="797" spans="1:14" x14ac:dyDescent="0.2">
      <c r="A797" s="57" t="s">
        <v>1882</v>
      </c>
      <c r="B797" s="44" t="s">
        <v>1883</v>
      </c>
      <c r="C797" s="45">
        <v>70</v>
      </c>
      <c r="D797" s="46" t="s">
        <v>340</v>
      </c>
      <c r="E797" s="47">
        <v>0.66513462291702496</v>
      </c>
      <c r="F797" s="48">
        <v>72.640868974881201</v>
      </c>
      <c r="G797" s="47">
        <v>0.73744955085813402</v>
      </c>
      <c r="H797" s="50">
        <v>47.162426614481397</v>
      </c>
      <c r="I797" s="76" t="str">
        <f t="shared" si="24"/>
        <v>No</v>
      </c>
      <c r="J797" s="49" t="str">
        <f t="shared" si="25"/>
        <v>No</v>
      </c>
      <c r="K797" s="47">
        <v>8.4983632789130598E-2</v>
      </c>
      <c r="L797" s="50">
        <v>11.8126272912424</v>
      </c>
      <c r="M797" s="47">
        <v>0.11425927180334</v>
      </c>
      <c r="N797" s="50">
        <v>12.8180039138943</v>
      </c>
    </row>
    <row r="798" spans="1:14" x14ac:dyDescent="0.2">
      <c r="A798" s="57" t="s">
        <v>1286</v>
      </c>
      <c r="B798" s="44" t="s">
        <v>1884</v>
      </c>
      <c r="C798" s="45">
        <v>70</v>
      </c>
      <c r="D798" s="46" t="s">
        <v>340</v>
      </c>
      <c r="E798" s="47">
        <v>0.60848585571360403</v>
      </c>
      <c r="F798" s="48">
        <v>58.7236931432451</v>
      </c>
      <c r="G798" s="47">
        <v>0.656560333285367</v>
      </c>
      <c r="H798" s="50">
        <v>21.330724070450099</v>
      </c>
      <c r="I798" s="76" t="str">
        <f t="shared" si="24"/>
        <v>No</v>
      </c>
      <c r="J798" s="49" t="str">
        <f t="shared" si="25"/>
        <v>No</v>
      </c>
      <c r="K798" s="47">
        <v>9.5080074984003601E-2</v>
      </c>
      <c r="L798" s="50">
        <v>40.597420230821399</v>
      </c>
      <c r="M798" s="47">
        <v>0.120610421659823</v>
      </c>
      <c r="N798" s="50">
        <v>24.853228962818001</v>
      </c>
    </row>
    <row r="799" spans="1:14" x14ac:dyDescent="0.2">
      <c r="A799" s="57" t="s">
        <v>1885</v>
      </c>
      <c r="B799" s="44" t="s">
        <v>1886</v>
      </c>
      <c r="C799" s="45">
        <v>70</v>
      </c>
      <c r="D799" s="46" t="s">
        <v>340</v>
      </c>
      <c r="E799" s="47">
        <v>0.61232971632145705</v>
      </c>
      <c r="F799" s="48">
        <v>59.470468431771899</v>
      </c>
      <c r="G799" s="47">
        <v>0.63364712204304496</v>
      </c>
      <c r="H799" s="50">
        <v>16.536203522504898</v>
      </c>
      <c r="I799" s="76" t="str">
        <f t="shared" si="24"/>
        <v>No</v>
      </c>
      <c r="J799" s="49" t="str">
        <f t="shared" si="25"/>
        <v>No</v>
      </c>
      <c r="K799" s="47">
        <v>0.109195187834234</v>
      </c>
      <c r="L799" s="50">
        <v>60.760353021045503</v>
      </c>
      <c r="M799" s="47">
        <v>0.14733932588130899</v>
      </c>
      <c r="N799" s="50">
        <v>53.131115459882601</v>
      </c>
    </row>
    <row r="800" spans="1:14" x14ac:dyDescent="0.2">
      <c r="A800" s="57" t="s">
        <v>1887</v>
      </c>
      <c r="B800" s="44" t="s">
        <v>1888</v>
      </c>
      <c r="C800" s="45">
        <v>70</v>
      </c>
      <c r="D800" s="46" t="s">
        <v>340</v>
      </c>
      <c r="E800" s="47">
        <v>0.68430024464544903</v>
      </c>
      <c r="F800" s="48">
        <v>78.071961982348995</v>
      </c>
      <c r="G800" s="47">
        <v>0.71608169093489105</v>
      </c>
      <c r="H800" s="50">
        <v>37.964774951076301</v>
      </c>
      <c r="I800" s="76" t="str">
        <f t="shared" si="24"/>
        <v>No</v>
      </c>
      <c r="J800" s="49" t="str">
        <f t="shared" si="25"/>
        <v>No</v>
      </c>
      <c r="K800" s="47">
        <v>0.106299627321678</v>
      </c>
      <c r="L800" s="50">
        <v>58.248472505091698</v>
      </c>
      <c r="M800" s="47">
        <v>0.146812343149018</v>
      </c>
      <c r="N800" s="50">
        <v>52.739726027397303</v>
      </c>
    </row>
    <row r="801" spans="1:14" x14ac:dyDescent="0.2">
      <c r="A801" s="57" t="s">
        <v>1889</v>
      </c>
      <c r="B801" s="44" t="s">
        <v>1890</v>
      </c>
      <c r="C801" s="45">
        <v>61</v>
      </c>
      <c r="D801" s="46" t="s">
        <v>340</v>
      </c>
      <c r="E801" s="47">
        <v>0.58238366870271197</v>
      </c>
      <c r="F801" s="48">
        <v>53.224711473184001</v>
      </c>
      <c r="G801" s="47">
        <v>0.62249904735686101</v>
      </c>
      <c r="H801" s="50">
        <v>47.75</v>
      </c>
      <c r="I801" s="76" t="str">
        <f t="shared" si="24"/>
        <v>No</v>
      </c>
      <c r="J801" s="49" t="str">
        <f t="shared" si="25"/>
        <v>No</v>
      </c>
      <c r="K801" s="47">
        <v>8.7914464193236896E-2</v>
      </c>
      <c r="L801" s="50">
        <v>21.2491513917176</v>
      </c>
      <c r="M801" s="47">
        <v>0.13125431923441899</v>
      </c>
      <c r="N801" s="50">
        <v>23</v>
      </c>
    </row>
    <row r="802" spans="1:14" x14ac:dyDescent="0.2">
      <c r="A802" s="57" t="s">
        <v>1891</v>
      </c>
      <c r="B802" s="44" t="s">
        <v>1892</v>
      </c>
      <c r="C802" s="45">
        <v>70</v>
      </c>
      <c r="D802" s="46" t="s">
        <v>340</v>
      </c>
      <c r="E802" s="47">
        <v>0.66359239379164103</v>
      </c>
      <c r="F802" s="48">
        <v>72.437202987101202</v>
      </c>
      <c r="G802" s="47">
        <v>0.70661766359596201</v>
      </c>
      <c r="H802" s="50">
        <v>34.637964774951101</v>
      </c>
      <c r="I802" s="76" t="str">
        <f t="shared" si="24"/>
        <v>No</v>
      </c>
      <c r="J802" s="49" t="str">
        <f t="shared" si="25"/>
        <v>No</v>
      </c>
      <c r="K802" s="47">
        <v>0.115866899474918</v>
      </c>
      <c r="L802" s="50">
        <v>66.870332654446699</v>
      </c>
      <c r="M802" s="47">
        <v>0.16555692140693601</v>
      </c>
      <c r="N802" s="50">
        <v>61.252446183952998</v>
      </c>
    </row>
    <row r="803" spans="1:14" x14ac:dyDescent="0.2">
      <c r="A803" s="57" t="s">
        <v>1685</v>
      </c>
      <c r="B803" s="44" t="s">
        <v>1893</v>
      </c>
      <c r="C803" s="45">
        <v>70</v>
      </c>
      <c r="D803" s="46" t="s">
        <v>340</v>
      </c>
      <c r="E803" s="47">
        <v>0.63300635670839001</v>
      </c>
      <c r="F803" s="48">
        <v>64.765784114052906</v>
      </c>
      <c r="G803" s="47">
        <v>0.72804133693225503</v>
      </c>
      <c r="H803" s="50">
        <v>42.172211350293502</v>
      </c>
      <c r="I803" s="76" t="str">
        <f t="shared" si="24"/>
        <v>No</v>
      </c>
      <c r="J803" s="49" t="str">
        <f t="shared" si="25"/>
        <v>No</v>
      </c>
      <c r="K803" s="47">
        <v>9.7418710683170498E-2</v>
      </c>
      <c r="L803" s="50">
        <v>44.874405974202297</v>
      </c>
      <c r="M803" s="47">
        <v>0.13270751024709199</v>
      </c>
      <c r="N803" s="50">
        <v>42.661448140900198</v>
      </c>
    </row>
    <row r="804" spans="1:14" x14ac:dyDescent="0.2">
      <c r="A804" s="57" t="s">
        <v>1894</v>
      </c>
      <c r="B804" s="44" t="s">
        <v>1895</v>
      </c>
      <c r="C804" s="45">
        <v>70</v>
      </c>
      <c r="D804" s="46" t="s">
        <v>340</v>
      </c>
      <c r="E804" s="47">
        <v>0.67902529334400996</v>
      </c>
      <c r="F804" s="48">
        <v>76.510522742701994</v>
      </c>
      <c r="G804" s="47">
        <v>0.74739663495674502</v>
      </c>
      <c r="H804" s="50">
        <v>51.174168297455999</v>
      </c>
      <c r="I804" s="76" t="str">
        <f t="shared" si="24"/>
        <v>No</v>
      </c>
      <c r="J804" s="49" t="str">
        <f t="shared" si="25"/>
        <v>No</v>
      </c>
      <c r="K804" s="47">
        <v>8.9728566575998495E-2</v>
      </c>
      <c r="L804" s="50">
        <v>25.526137135098399</v>
      </c>
      <c r="M804" s="47">
        <v>0.12094758638929901</v>
      </c>
      <c r="N804" s="50">
        <v>25.440313111546001</v>
      </c>
    </row>
    <row r="805" spans="1:14" x14ac:dyDescent="0.2">
      <c r="A805" s="57" t="s">
        <v>1896</v>
      </c>
      <c r="B805" s="44" t="s">
        <v>1897</v>
      </c>
      <c r="C805" s="45">
        <v>70</v>
      </c>
      <c r="D805" s="46" t="s">
        <v>340</v>
      </c>
      <c r="E805" s="47">
        <v>0.64577549110756205</v>
      </c>
      <c r="F805" s="48">
        <v>67.684996605566894</v>
      </c>
      <c r="G805" s="47">
        <v>0.67621843214271105</v>
      </c>
      <c r="H805" s="50">
        <v>25.5381604696673</v>
      </c>
      <c r="I805" s="76" t="str">
        <f t="shared" si="24"/>
        <v>No</v>
      </c>
      <c r="J805" s="49" t="str">
        <f t="shared" si="25"/>
        <v>No</v>
      </c>
      <c r="K805" s="47">
        <v>9.8683180329093206E-2</v>
      </c>
      <c r="L805" s="50">
        <v>47.861507128309597</v>
      </c>
      <c r="M805" s="47">
        <v>0.15429247994862499</v>
      </c>
      <c r="N805" s="50">
        <v>56.360078277886501</v>
      </c>
    </row>
    <row r="806" spans="1:14" x14ac:dyDescent="0.2">
      <c r="A806" s="57" t="s">
        <v>1898</v>
      </c>
      <c r="B806" s="44" t="s">
        <v>1899</v>
      </c>
      <c r="C806" s="45">
        <v>70</v>
      </c>
      <c r="D806" s="46" t="s">
        <v>340</v>
      </c>
      <c r="E806" s="47">
        <v>0.67575148205834701</v>
      </c>
      <c r="F806" s="48">
        <v>75.763747454175203</v>
      </c>
      <c r="G806" s="47">
        <v>0.76995313983857205</v>
      </c>
      <c r="H806" s="50">
        <v>60.665362035225002</v>
      </c>
      <c r="I806" s="76" t="str">
        <f t="shared" si="24"/>
        <v>No</v>
      </c>
      <c r="J806" s="49" t="str">
        <f t="shared" si="25"/>
        <v>No</v>
      </c>
      <c r="K806" s="47">
        <v>0.105565977066471</v>
      </c>
      <c r="L806" s="50">
        <v>57.569585879158197</v>
      </c>
      <c r="M806" s="47">
        <v>0.15298545680717099</v>
      </c>
      <c r="N806" s="50">
        <v>55.772994129158498</v>
      </c>
    </row>
    <row r="807" spans="1:14" x14ac:dyDescent="0.2">
      <c r="A807" s="57" t="s">
        <v>1900</v>
      </c>
      <c r="B807" s="44" t="s">
        <v>1901</v>
      </c>
      <c r="C807" s="45">
        <v>70</v>
      </c>
      <c r="D807" s="46" t="s">
        <v>340</v>
      </c>
      <c r="E807" s="47">
        <v>0.66143514744189502</v>
      </c>
      <c r="F807" s="48">
        <v>71.622539035981006</v>
      </c>
      <c r="G807" s="47">
        <v>0.74007181957895896</v>
      </c>
      <c r="H807" s="50">
        <v>48.140900195694698</v>
      </c>
      <c r="I807" s="76" t="str">
        <f t="shared" si="24"/>
        <v>No</v>
      </c>
      <c r="J807" s="49" t="str">
        <f t="shared" si="25"/>
        <v>No</v>
      </c>
      <c r="K807" s="47">
        <v>9.2068299176632701E-2</v>
      </c>
      <c r="L807" s="50">
        <v>32.4507807196198</v>
      </c>
      <c r="M807" s="47">
        <v>0.122488727177787</v>
      </c>
      <c r="N807" s="50">
        <v>27.397260273972599</v>
      </c>
    </row>
    <row r="808" spans="1:14" x14ac:dyDescent="0.2">
      <c r="A808" s="57" t="s">
        <v>1902</v>
      </c>
      <c r="B808" s="44" t="s">
        <v>1903</v>
      </c>
      <c r="C808" s="45">
        <v>70</v>
      </c>
      <c r="D808" s="46" t="s">
        <v>340</v>
      </c>
      <c r="E808" s="47">
        <v>0.62876058933771595</v>
      </c>
      <c r="F808" s="48">
        <v>63.408010862186003</v>
      </c>
      <c r="G808" s="47">
        <v>0.65147423659055403</v>
      </c>
      <c r="H808" s="50">
        <v>20.743639921722099</v>
      </c>
      <c r="I808" s="76" t="str">
        <f t="shared" si="24"/>
        <v>No</v>
      </c>
      <c r="J808" s="49" t="str">
        <f t="shared" si="25"/>
        <v>No</v>
      </c>
      <c r="K808" s="47">
        <v>9.4688610512682E-2</v>
      </c>
      <c r="L808" s="50">
        <v>39.714867617107899</v>
      </c>
      <c r="M808" s="47">
        <v>0.131141743808836</v>
      </c>
      <c r="N808" s="50">
        <v>40.802348336594903</v>
      </c>
    </row>
    <row r="809" spans="1:14" x14ac:dyDescent="0.2">
      <c r="A809" s="57" t="s">
        <v>1904</v>
      </c>
      <c r="B809" s="44" t="s">
        <v>1905</v>
      </c>
      <c r="C809" s="45">
        <v>70</v>
      </c>
      <c r="D809" s="46" t="s">
        <v>340</v>
      </c>
      <c r="E809" s="47">
        <v>0.800573327037157</v>
      </c>
      <c r="F809" s="48">
        <v>92.532247114731803</v>
      </c>
      <c r="G809" s="47">
        <v>0.66690749060245103</v>
      </c>
      <c r="H809" s="50">
        <v>22.7984344422701</v>
      </c>
      <c r="I809" s="76" t="str">
        <f t="shared" si="24"/>
        <v>No</v>
      </c>
      <c r="J809" s="49" t="str">
        <f t="shared" si="25"/>
        <v>No</v>
      </c>
      <c r="K809" s="47">
        <v>0.15384817642255599</v>
      </c>
      <c r="L809" s="50">
        <v>82.077393075356397</v>
      </c>
      <c r="M809" s="47">
        <v>0.19723486416844799</v>
      </c>
      <c r="N809" s="50">
        <v>72.015655577299398</v>
      </c>
    </row>
    <row r="810" spans="1:14" x14ac:dyDescent="0.2">
      <c r="A810" s="57" t="s">
        <v>1906</v>
      </c>
      <c r="B810" s="44" t="s">
        <v>1907</v>
      </c>
      <c r="C810" s="45">
        <v>70</v>
      </c>
      <c r="D810" s="46" t="s">
        <v>340</v>
      </c>
      <c r="E810" s="47">
        <v>0.65139741373854099</v>
      </c>
      <c r="F810" s="48">
        <v>68.771215207060393</v>
      </c>
      <c r="G810" s="47">
        <v>0.70321186115469903</v>
      </c>
      <c r="H810" s="50">
        <v>33.855185909980399</v>
      </c>
      <c r="I810" s="76" t="str">
        <f t="shared" si="24"/>
        <v>No</v>
      </c>
      <c r="J810" s="49" t="str">
        <f t="shared" si="25"/>
        <v>No</v>
      </c>
      <c r="K810" s="47">
        <v>9.3147697053979198E-2</v>
      </c>
      <c r="L810" s="50">
        <v>35.302104548540399</v>
      </c>
      <c r="M810" s="47">
        <v>0.168827921857019</v>
      </c>
      <c r="N810" s="50">
        <v>62.328767123287697</v>
      </c>
    </row>
    <row r="811" spans="1:14" x14ac:dyDescent="0.2">
      <c r="A811" s="57" t="s">
        <v>1908</v>
      </c>
      <c r="B811" s="44" t="s">
        <v>1909</v>
      </c>
      <c r="C811" s="45">
        <v>70</v>
      </c>
      <c r="D811" s="46" t="s">
        <v>340</v>
      </c>
      <c r="E811" s="47">
        <v>0.79402546399769303</v>
      </c>
      <c r="F811" s="48">
        <v>92.124915139171804</v>
      </c>
      <c r="G811" s="47">
        <v>0.73251172394460995</v>
      </c>
      <c r="H811" s="50">
        <v>44.911937377690798</v>
      </c>
      <c r="I811" s="76" t="str">
        <f t="shared" si="24"/>
        <v>No</v>
      </c>
      <c r="J811" s="49" t="str">
        <f t="shared" si="25"/>
        <v>No</v>
      </c>
      <c r="K811" s="47">
        <v>7.9654771773780594E-2</v>
      </c>
      <c r="L811" s="50">
        <v>4.0054310930074699</v>
      </c>
      <c r="M811" s="47">
        <v>0.107767088594314</v>
      </c>
      <c r="N811" s="50">
        <v>5.9686888454011697</v>
      </c>
    </row>
    <row r="812" spans="1:14" x14ac:dyDescent="0.2">
      <c r="A812" s="57" t="s">
        <v>1910</v>
      </c>
      <c r="B812" s="44" t="s">
        <v>1911</v>
      </c>
      <c r="C812" s="45">
        <v>70</v>
      </c>
      <c r="D812" s="46" t="s">
        <v>340</v>
      </c>
      <c r="E812" s="47">
        <v>0.81719603869610302</v>
      </c>
      <c r="F812" s="48">
        <v>94.229463679565498</v>
      </c>
      <c r="G812" s="47">
        <v>0.74588454109892399</v>
      </c>
      <c r="H812" s="50">
        <v>50.293542074363998</v>
      </c>
      <c r="I812" s="76" t="str">
        <f t="shared" si="24"/>
        <v>No</v>
      </c>
      <c r="J812" s="49" t="str">
        <f t="shared" si="25"/>
        <v>No</v>
      </c>
      <c r="K812" s="47">
        <v>0.10683376630303899</v>
      </c>
      <c r="L812" s="50">
        <v>58.655804480651703</v>
      </c>
      <c r="M812" s="47">
        <v>0.145678969415593</v>
      </c>
      <c r="N812" s="50">
        <v>52.1526418786693</v>
      </c>
    </row>
    <row r="813" spans="1:14" x14ac:dyDescent="0.2">
      <c r="A813" s="57" t="s">
        <v>1912</v>
      </c>
      <c r="B813" s="44" t="s">
        <v>1913</v>
      </c>
      <c r="C813" s="45">
        <v>70</v>
      </c>
      <c r="D813" s="46" t="s">
        <v>340</v>
      </c>
      <c r="E813" s="47">
        <v>0.79224909709796798</v>
      </c>
      <c r="F813" s="48">
        <v>91.989137813985096</v>
      </c>
      <c r="G813" s="47">
        <v>0.62189906111660898</v>
      </c>
      <c r="H813" s="50">
        <v>14.187866927592999</v>
      </c>
      <c r="I813" s="76" t="str">
        <f t="shared" si="24"/>
        <v>No</v>
      </c>
      <c r="J813" s="49" t="str">
        <f t="shared" si="25"/>
        <v>No</v>
      </c>
      <c r="K813" s="47">
        <v>0.14202846776942399</v>
      </c>
      <c r="L813" s="50">
        <v>79.090291921249204</v>
      </c>
      <c r="M813" s="47">
        <v>0.20531906493021501</v>
      </c>
      <c r="N813" s="50">
        <v>73.972602739726</v>
      </c>
    </row>
    <row r="814" spans="1:14" x14ac:dyDescent="0.2">
      <c r="A814" s="57" t="s">
        <v>1914</v>
      </c>
      <c r="B814" s="44" t="s">
        <v>1915</v>
      </c>
      <c r="C814" s="45">
        <v>61</v>
      </c>
      <c r="D814" s="46" t="s">
        <v>340</v>
      </c>
      <c r="E814" s="47">
        <v>0.81606732999703901</v>
      </c>
      <c r="F814" s="48">
        <v>94.093686354378804</v>
      </c>
      <c r="G814" s="47">
        <v>0.62796096719054995</v>
      </c>
      <c r="H814" s="50">
        <v>50.75</v>
      </c>
      <c r="I814" s="76" t="str">
        <f t="shared" si="24"/>
        <v>No</v>
      </c>
      <c r="J814" s="49" t="str">
        <f t="shared" si="25"/>
        <v>No</v>
      </c>
      <c r="K814" s="47">
        <v>9.2665579381566096E-2</v>
      </c>
      <c r="L814" s="50">
        <v>33.944331296673496</v>
      </c>
      <c r="M814" s="47">
        <v>0.13654842862250499</v>
      </c>
      <c r="N814" s="50">
        <v>33.75</v>
      </c>
    </row>
    <row r="815" spans="1:14" x14ac:dyDescent="0.2">
      <c r="A815" s="57" t="s">
        <v>1916</v>
      </c>
      <c r="B815" s="44" t="s">
        <v>1917</v>
      </c>
      <c r="C815" s="45">
        <v>61</v>
      </c>
      <c r="D815" s="46" t="s">
        <v>340</v>
      </c>
      <c r="E815" s="47">
        <v>0.763084163244238</v>
      </c>
      <c r="F815" s="48">
        <v>89.4093686354379</v>
      </c>
      <c r="G815" s="47">
        <v>0.57092804324542501</v>
      </c>
      <c r="H815" s="50">
        <v>33.25</v>
      </c>
      <c r="I815" s="76" t="str">
        <f t="shared" si="24"/>
        <v>No</v>
      </c>
      <c r="J815" s="49" t="str">
        <f t="shared" si="25"/>
        <v>No</v>
      </c>
      <c r="K815" s="47">
        <v>9.3419708190147596E-2</v>
      </c>
      <c r="L815" s="50">
        <v>36.116768499660601</v>
      </c>
      <c r="M815" s="47">
        <v>0.13800267327160701</v>
      </c>
      <c r="N815" s="50">
        <v>36.25</v>
      </c>
    </row>
    <row r="816" spans="1:14" x14ac:dyDescent="0.2">
      <c r="A816" s="147" t="s">
        <v>1918</v>
      </c>
      <c r="B816" s="44" t="s">
        <v>1919</v>
      </c>
      <c r="C816" s="45">
        <v>61</v>
      </c>
      <c r="D816" s="46" t="s">
        <v>340</v>
      </c>
      <c r="E816" s="47">
        <v>0.85161387384250098</v>
      </c>
      <c r="F816" s="48">
        <v>96.741344195519304</v>
      </c>
      <c r="G816" s="47">
        <v>0.70456580741578101</v>
      </c>
      <c r="H816" s="50">
        <v>75.25</v>
      </c>
      <c r="I816" s="76" t="str">
        <f t="shared" si="24"/>
        <v>No</v>
      </c>
      <c r="J816" s="49" t="str">
        <f t="shared" si="25"/>
        <v>Yes</v>
      </c>
      <c r="K816" s="47">
        <v>8.6496378082070793E-2</v>
      </c>
      <c r="L816" s="50">
        <v>16.700610997963299</v>
      </c>
      <c r="M816" s="47">
        <v>0.12966222938088001</v>
      </c>
      <c r="N816" s="50">
        <v>19</v>
      </c>
    </row>
    <row r="817" spans="1:14" x14ac:dyDescent="0.2">
      <c r="A817" s="57" t="s">
        <v>1920</v>
      </c>
      <c r="B817" s="44" t="s">
        <v>1921</v>
      </c>
      <c r="C817" s="45">
        <v>70</v>
      </c>
      <c r="D817" s="46" t="s">
        <v>340</v>
      </c>
      <c r="E817" s="47">
        <v>0.86421876178341706</v>
      </c>
      <c r="F817" s="48">
        <v>97.895451459606207</v>
      </c>
      <c r="G817" s="47">
        <v>0.68706589097194504</v>
      </c>
      <c r="H817" s="50">
        <v>28.669275929549901</v>
      </c>
      <c r="I817" s="76" t="str">
        <f t="shared" si="24"/>
        <v>No</v>
      </c>
      <c r="J817" s="49" t="str">
        <f t="shared" si="25"/>
        <v>No</v>
      </c>
      <c r="K817" s="47">
        <v>0.153863167452928</v>
      </c>
      <c r="L817" s="50">
        <v>82.145281737949801</v>
      </c>
      <c r="M817" s="47">
        <v>0.24523043929263999</v>
      </c>
      <c r="N817" s="50">
        <v>82.191780821917803</v>
      </c>
    </row>
    <row r="818" spans="1:14" x14ac:dyDescent="0.2">
      <c r="A818" s="57" t="s">
        <v>1922</v>
      </c>
      <c r="B818" s="44" t="s">
        <v>1923</v>
      </c>
      <c r="C818" s="45">
        <v>70</v>
      </c>
      <c r="D818" s="46" t="s">
        <v>340</v>
      </c>
      <c r="E818" s="47">
        <v>0.83066303955393095</v>
      </c>
      <c r="F818" s="48">
        <v>95.179904955872402</v>
      </c>
      <c r="G818" s="47">
        <v>0.62927006411012198</v>
      </c>
      <c r="H818" s="50">
        <v>15.362035225048899</v>
      </c>
      <c r="I818" s="76" t="str">
        <f t="shared" si="24"/>
        <v>No</v>
      </c>
      <c r="J818" s="49" t="str">
        <f t="shared" si="25"/>
        <v>No</v>
      </c>
      <c r="K818" s="47">
        <v>0.125636874355286</v>
      </c>
      <c r="L818" s="50">
        <v>73.523421588594701</v>
      </c>
      <c r="M818" s="47">
        <v>0.19320374520994399</v>
      </c>
      <c r="N818" s="50">
        <v>70.645792563600807</v>
      </c>
    </row>
    <row r="819" spans="1:14" x14ac:dyDescent="0.2">
      <c r="A819" s="57" t="s">
        <v>1924</v>
      </c>
      <c r="B819" s="44" t="s">
        <v>1925</v>
      </c>
      <c r="C819" s="45">
        <v>70</v>
      </c>
      <c r="D819" s="46" t="s">
        <v>340</v>
      </c>
      <c r="E819" s="47">
        <v>0.83165846532849796</v>
      </c>
      <c r="F819" s="48">
        <v>95.315682281059097</v>
      </c>
      <c r="G819" s="47">
        <v>0.65688411527484902</v>
      </c>
      <c r="H819" s="50">
        <v>21.428571428571399</v>
      </c>
      <c r="I819" s="76" t="str">
        <f t="shared" si="24"/>
        <v>No</v>
      </c>
      <c r="J819" s="49" t="str">
        <f t="shared" si="25"/>
        <v>No</v>
      </c>
      <c r="K819" s="47">
        <v>9.6036495953738601E-2</v>
      </c>
      <c r="L819" s="50">
        <v>42.294636795655101</v>
      </c>
      <c r="M819" s="47">
        <v>0.13107309391393099</v>
      </c>
      <c r="N819" s="50">
        <v>40.508806262230898</v>
      </c>
    </row>
    <row r="820" spans="1:14" x14ac:dyDescent="0.2">
      <c r="A820" s="57" t="s">
        <v>1926</v>
      </c>
      <c r="B820" s="44" t="s">
        <v>1927</v>
      </c>
      <c r="C820" s="45">
        <v>61</v>
      </c>
      <c r="D820" s="46" t="s">
        <v>340</v>
      </c>
      <c r="E820" s="47">
        <v>0.83430739163933798</v>
      </c>
      <c r="F820" s="48">
        <v>95.655125594025805</v>
      </c>
      <c r="G820" s="47">
        <v>0.70359396682627595</v>
      </c>
      <c r="H820" s="50">
        <v>74.25</v>
      </c>
      <c r="I820" s="76" t="str">
        <f t="shared" si="24"/>
        <v>No</v>
      </c>
      <c r="J820" s="49" t="str">
        <f t="shared" si="25"/>
        <v>No</v>
      </c>
      <c r="K820" s="47">
        <v>0.11316911941027399</v>
      </c>
      <c r="L820" s="50">
        <v>64.426340801086198</v>
      </c>
      <c r="M820" s="47">
        <v>0.164887517765887</v>
      </c>
      <c r="N820" s="50">
        <v>59.75</v>
      </c>
    </row>
    <row r="821" spans="1:14" x14ac:dyDescent="0.2">
      <c r="A821" s="57" t="s">
        <v>1928</v>
      </c>
      <c r="B821" s="44" t="s">
        <v>1929</v>
      </c>
      <c r="C821" s="45">
        <v>70</v>
      </c>
      <c r="D821" s="46" t="s">
        <v>340</v>
      </c>
      <c r="E821" s="47">
        <v>0.63435831132091602</v>
      </c>
      <c r="F821" s="48">
        <v>65.037338764426394</v>
      </c>
      <c r="G821" s="47">
        <v>0.650565382993057</v>
      </c>
      <c r="H821" s="50">
        <v>20.450097847358101</v>
      </c>
      <c r="I821" s="76" t="str">
        <f t="shared" si="24"/>
        <v>No</v>
      </c>
      <c r="J821" s="49" t="str">
        <f t="shared" si="25"/>
        <v>No</v>
      </c>
      <c r="K821" s="47">
        <v>8.7090046287195799E-2</v>
      </c>
      <c r="L821" s="50">
        <v>18.194161575016999</v>
      </c>
      <c r="M821" s="47">
        <v>0.116832782765765</v>
      </c>
      <c r="N821" s="50">
        <v>17.514677103718199</v>
      </c>
    </row>
    <row r="822" spans="1:14" x14ac:dyDescent="0.2">
      <c r="A822" s="57" t="s">
        <v>1930</v>
      </c>
      <c r="B822" s="44" t="s">
        <v>1931</v>
      </c>
      <c r="C822" s="45">
        <v>70</v>
      </c>
      <c r="D822" s="46" t="s">
        <v>340</v>
      </c>
      <c r="E822" s="47">
        <v>0.697580713331445</v>
      </c>
      <c r="F822" s="48">
        <v>81.602172437202995</v>
      </c>
      <c r="G822" s="47">
        <v>0.73314086949561397</v>
      </c>
      <c r="H822" s="50">
        <v>45.401174168297501</v>
      </c>
      <c r="I822" s="76" t="str">
        <f t="shared" si="24"/>
        <v>No</v>
      </c>
      <c r="J822" s="49" t="str">
        <f t="shared" si="25"/>
        <v>No</v>
      </c>
      <c r="K822" s="47">
        <v>0.14305699731417601</v>
      </c>
      <c r="L822" s="50">
        <v>79.497623896809202</v>
      </c>
      <c r="M822" s="47">
        <v>0.20905285145056199</v>
      </c>
      <c r="N822" s="50">
        <v>74.951076320939293</v>
      </c>
    </row>
    <row r="823" spans="1:14" x14ac:dyDescent="0.2">
      <c r="A823" s="57" t="s">
        <v>1932</v>
      </c>
      <c r="B823" s="44" t="s">
        <v>1933</v>
      </c>
      <c r="C823" s="45">
        <v>70</v>
      </c>
      <c r="D823" s="46" t="s">
        <v>340</v>
      </c>
      <c r="E823" s="47">
        <v>0.65790084237143098</v>
      </c>
      <c r="F823" s="48">
        <v>70.739986422267506</v>
      </c>
      <c r="G823" s="47">
        <v>0.67218077515688401</v>
      </c>
      <c r="H823" s="50">
        <v>24.4618395303327</v>
      </c>
      <c r="I823" s="76" t="str">
        <f t="shared" si="24"/>
        <v>No</v>
      </c>
      <c r="J823" s="49" t="str">
        <f t="shared" si="25"/>
        <v>No</v>
      </c>
      <c r="K823" s="47">
        <v>0.15002784848116699</v>
      </c>
      <c r="L823" s="50">
        <v>81.262729124236301</v>
      </c>
      <c r="M823" s="47">
        <v>0.21760037493478199</v>
      </c>
      <c r="N823" s="50">
        <v>76.810176125244595</v>
      </c>
    </row>
    <row r="824" spans="1:14" x14ac:dyDescent="0.2">
      <c r="A824" s="57" t="s">
        <v>1934</v>
      </c>
      <c r="B824" s="44" t="s">
        <v>1935</v>
      </c>
      <c r="C824" s="45">
        <v>70</v>
      </c>
      <c r="D824" s="46" t="s">
        <v>340</v>
      </c>
      <c r="E824" s="47">
        <v>0.66443368065446096</v>
      </c>
      <c r="F824" s="48">
        <v>72.572980312287896</v>
      </c>
      <c r="G824" s="47">
        <v>0.66059420647880496</v>
      </c>
      <c r="H824" s="50">
        <v>22.015655577299398</v>
      </c>
      <c r="I824" s="76" t="str">
        <f t="shared" si="24"/>
        <v>No</v>
      </c>
      <c r="J824" s="49" t="str">
        <f t="shared" si="25"/>
        <v>No</v>
      </c>
      <c r="K824" s="47">
        <v>0.127413625962183</v>
      </c>
      <c r="L824" s="50">
        <v>74.405974202308201</v>
      </c>
      <c r="M824" s="47">
        <v>0.18323508534246499</v>
      </c>
      <c r="N824" s="50">
        <v>68.199608610567495</v>
      </c>
    </row>
    <row r="825" spans="1:14" x14ac:dyDescent="0.2">
      <c r="A825" s="57" t="s">
        <v>1936</v>
      </c>
      <c r="B825" s="44" t="s">
        <v>1937</v>
      </c>
      <c r="C825" s="45">
        <v>70</v>
      </c>
      <c r="D825" s="46" t="s">
        <v>340</v>
      </c>
      <c r="E825" s="47">
        <v>0.60220685300560794</v>
      </c>
      <c r="F825" s="48">
        <v>57.637474541751502</v>
      </c>
      <c r="G825" s="47">
        <v>0.62360174777875799</v>
      </c>
      <c r="H825" s="50">
        <v>14.579256360078301</v>
      </c>
      <c r="I825" s="76" t="str">
        <f t="shared" si="24"/>
        <v>No</v>
      </c>
      <c r="J825" s="49" t="str">
        <f t="shared" si="25"/>
        <v>No</v>
      </c>
      <c r="K825" s="47">
        <v>0.10377114877009699</v>
      </c>
      <c r="L825" s="50">
        <v>55.057705363204299</v>
      </c>
      <c r="M825" s="47">
        <v>0.14791122793554801</v>
      </c>
      <c r="N825" s="50">
        <v>53.522504892367898</v>
      </c>
    </row>
    <row r="826" spans="1:14" x14ac:dyDescent="0.2">
      <c r="A826" s="57" t="s">
        <v>1938</v>
      </c>
      <c r="B826" s="44" t="s">
        <v>1939</v>
      </c>
      <c r="C826" s="45">
        <v>70</v>
      </c>
      <c r="D826" s="46" t="s">
        <v>340</v>
      </c>
      <c r="E826" s="47">
        <v>0.65141461161122405</v>
      </c>
      <c r="F826" s="48">
        <v>68.839103869653798</v>
      </c>
      <c r="G826" s="47">
        <v>0.69889883729480295</v>
      </c>
      <c r="H826" s="50">
        <v>32.5831702544031</v>
      </c>
      <c r="I826" s="76" t="str">
        <f t="shared" si="24"/>
        <v>No</v>
      </c>
      <c r="J826" s="49" t="str">
        <f t="shared" si="25"/>
        <v>No</v>
      </c>
      <c r="K826" s="47">
        <v>0.105611346463709</v>
      </c>
      <c r="L826" s="50">
        <v>57.773251866938203</v>
      </c>
      <c r="M826" s="47">
        <v>0.15160398385062901</v>
      </c>
      <c r="N826" s="50">
        <v>55.185909980430502</v>
      </c>
    </row>
    <row r="827" spans="1:14" x14ac:dyDescent="0.2">
      <c r="A827" s="57" t="s">
        <v>1940</v>
      </c>
      <c r="B827" s="44" t="s">
        <v>1941</v>
      </c>
      <c r="C827" s="45">
        <v>70</v>
      </c>
      <c r="D827" s="46" t="s">
        <v>340</v>
      </c>
      <c r="E827" s="47">
        <v>0.69255624764792101</v>
      </c>
      <c r="F827" s="48">
        <v>80.108621860149398</v>
      </c>
      <c r="G827" s="47">
        <v>0.76719103200816796</v>
      </c>
      <c r="H827" s="50">
        <v>59.295499021526403</v>
      </c>
      <c r="I827" s="76" t="str">
        <f t="shared" si="24"/>
        <v>No</v>
      </c>
      <c r="J827" s="49" t="str">
        <f t="shared" si="25"/>
        <v>No</v>
      </c>
      <c r="K827" s="47">
        <v>8.4061074033094096E-2</v>
      </c>
      <c r="L827" s="50">
        <v>7.6714188730482</v>
      </c>
      <c r="M827" s="47">
        <v>0.11202371803936</v>
      </c>
      <c r="N827" s="50">
        <v>8.5127201565557709</v>
      </c>
    </row>
    <row r="828" spans="1:14" x14ac:dyDescent="0.2">
      <c r="A828" s="57" t="s">
        <v>1942</v>
      </c>
      <c r="B828" s="44" t="s">
        <v>1943</v>
      </c>
      <c r="C828" s="45">
        <v>70</v>
      </c>
      <c r="D828" s="46" t="s">
        <v>340</v>
      </c>
      <c r="E828" s="47">
        <v>0.60642407754870997</v>
      </c>
      <c r="F828" s="48">
        <v>58.452138492871697</v>
      </c>
      <c r="G828" s="47">
        <v>0.61113590361897097</v>
      </c>
      <c r="H828" s="50">
        <v>12.622309197651701</v>
      </c>
      <c r="I828" s="76" t="str">
        <f t="shared" si="24"/>
        <v>No</v>
      </c>
      <c r="J828" s="49" t="str">
        <f t="shared" si="25"/>
        <v>No</v>
      </c>
      <c r="K828" s="47">
        <v>0.102296774665266</v>
      </c>
      <c r="L828" s="50">
        <v>53.292600135777299</v>
      </c>
      <c r="M828" s="47">
        <v>0.13282471671936</v>
      </c>
      <c r="N828" s="50">
        <v>42.759295499021498</v>
      </c>
    </row>
    <row r="829" spans="1:14" x14ac:dyDescent="0.2">
      <c r="A829" s="57" t="s">
        <v>1944</v>
      </c>
      <c r="B829" s="44" t="s">
        <v>1945</v>
      </c>
      <c r="C829" s="45">
        <v>70</v>
      </c>
      <c r="D829" s="46" t="s">
        <v>340</v>
      </c>
      <c r="E829" s="47">
        <v>0.69027781376624997</v>
      </c>
      <c r="F829" s="48">
        <v>79.429735234215897</v>
      </c>
      <c r="G829" s="47">
        <v>0.765138626499687</v>
      </c>
      <c r="H829" s="50">
        <v>58.7084148727984</v>
      </c>
      <c r="I829" s="76" t="str">
        <f t="shared" si="24"/>
        <v>No</v>
      </c>
      <c r="J829" s="49" t="str">
        <f t="shared" si="25"/>
        <v>No</v>
      </c>
      <c r="K829" s="47">
        <v>7.8559731312985007E-2</v>
      </c>
      <c r="L829" s="50">
        <v>3.8696537678207701</v>
      </c>
      <c r="M829" s="47">
        <v>0.10921320589948599</v>
      </c>
      <c r="N829" s="50">
        <v>6.7514677103718199</v>
      </c>
    </row>
    <row r="830" spans="1:14" x14ac:dyDescent="0.2">
      <c r="A830" s="57" t="s">
        <v>1946</v>
      </c>
      <c r="B830" s="44" t="s">
        <v>1947</v>
      </c>
      <c r="C830" s="45">
        <v>70</v>
      </c>
      <c r="D830" s="46" t="s">
        <v>340</v>
      </c>
      <c r="E830" s="47">
        <v>0.71315263186329003</v>
      </c>
      <c r="F830" s="48">
        <v>85.403937542430398</v>
      </c>
      <c r="G830" s="47">
        <v>0.78332429709231199</v>
      </c>
      <c r="H830" s="50">
        <v>66.242661448140893</v>
      </c>
      <c r="I830" s="76" t="str">
        <f t="shared" si="24"/>
        <v>No</v>
      </c>
      <c r="J830" s="49" t="str">
        <f t="shared" si="25"/>
        <v>No</v>
      </c>
      <c r="K830" s="47">
        <v>9.4725940144891704E-2</v>
      </c>
      <c r="L830" s="50">
        <v>39.986422267481302</v>
      </c>
      <c r="M830" s="47">
        <v>0.13226851172286</v>
      </c>
      <c r="N830" s="50">
        <v>42.4657534246575</v>
      </c>
    </row>
    <row r="831" spans="1:14" x14ac:dyDescent="0.2">
      <c r="A831" s="57" t="s">
        <v>1948</v>
      </c>
      <c r="B831" s="44" t="s">
        <v>1949</v>
      </c>
      <c r="C831" s="45">
        <v>70</v>
      </c>
      <c r="D831" s="46" t="s">
        <v>340</v>
      </c>
      <c r="E831" s="47">
        <v>0.71799193112864801</v>
      </c>
      <c r="F831" s="48">
        <v>86.082824168363899</v>
      </c>
      <c r="G831" s="47">
        <v>0.796227070973203</v>
      </c>
      <c r="H831" s="50">
        <v>72.015655577299398</v>
      </c>
      <c r="I831" s="76" t="str">
        <f t="shared" si="24"/>
        <v>No</v>
      </c>
      <c r="J831" s="49" t="str">
        <f t="shared" si="25"/>
        <v>No</v>
      </c>
      <c r="K831" s="47">
        <v>8.9917059591456697E-2</v>
      </c>
      <c r="L831" s="50">
        <v>26.137135098438598</v>
      </c>
      <c r="M831" s="47">
        <v>0.123215889174486</v>
      </c>
      <c r="N831" s="50">
        <v>28.571428571428601</v>
      </c>
    </row>
    <row r="832" spans="1:14" x14ac:dyDescent="0.2">
      <c r="A832" s="147" t="s">
        <v>1950</v>
      </c>
      <c r="B832" s="44" t="s">
        <v>1951</v>
      </c>
      <c r="C832" s="45">
        <v>70</v>
      </c>
      <c r="D832" s="46" t="s">
        <v>340</v>
      </c>
      <c r="E832" s="47">
        <v>0.73957280242194701</v>
      </c>
      <c r="F832" s="48">
        <v>88.051595383570898</v>
      </c>
      <c r="G832" s="47">
        <v>0.83778362069187196</v>
      </c>
      <c r="H832" s="50">
        <v>87.866927592954994</v>
      </c>
      <c r="I832" s="76" t="str">
        <f t="shared" si="24"/>
        <v>No</v>
      </c>
      <c r="J832" s="49" t="str">
        <f t="shared" si="25"/>
        <v>Yes</v>
      </c>
      <c r="K832" s="47">
        <v>8.4446304717909995E-2</v>
      </c>
      <c r="L832" s="50">
        <v>9.7080787508486104</v>
      </c>
      <c r="M832" s="47">
        <v>0.11274728046333</v>
      </c>
      <c r="N832" s="50">
        <v>9.6868884540117399</v>
      </c>
    </row>
    <row r="833" spans="1:14" x14ac:dyDescent="0.2">
      <c r="A833" s="57" t="s">
        <v>1952</v>
      </c>
      <c r="B833" s="44" t="s">
        <v>1953</v>
      </c>
      <c r="C833" s="45">
        <v>70</v>
      </c>
      <c r="D833" s="46" t="s">
        <v>340</v>
      </c>
      <c r="E833" s="47">
        <v>0.67010148980984197</v>
      </c>
      <c r="F833" s="48">
        <v>73.862864901561395</v>
      </c>
      <c r="G833" s="47">
        <v>0.71909472218562498</v>
      </c>
      <c r="H833" s="50">
        <v>39.041095890411</v>
      </c>
      <c r="I833" s="76" t="str">
        <f t="shared" si="24"/>
        <v>No</v>
      </c>
      <c r="J833" s="49" t="str">
        <f t="shared" si="25"/>
        <v>No</v>
      </c>
      <c r="K833" s="47">
        <v>0.10115552352339401</v>
      </c>
      <c r="L833" s="50">
        <v>52.274270196877097</v>
      </c>
      <c r="M833" s="47">
        <v>0.136266271293709</v>
      </c>
      <c r="N833" s="50">
        <v>45.107632093933503</v>
      </c>
    </row>
    <row r="834" spans="1:14" x14ac:dyDescent="0.2">
      <c r="A834" s="57" t="s">
        <v>1954</v>
      </c>
      <c r="B834" s="44" t="s">
        <v>1955</v>
      </c>
      <c r="C834" s="45">
        <v>70</v>
      </c>
      <c r="D834" s="46" t="s">
        <v>340</v>
      </c>
      <c r="E834" s="47">
        <v>0.70126028829799103</v>
      </c>
      <c r="F834" s="48">
        <v>82.959945689069897</v>
      </c>
      <c r="G834" s="47">
        <v>0.78861494848336899</v>
      </c>
      <c r="H834" s="50">
        <v>68.003913894324896</v>
      </c>
      <c r="I834" s="76" t="str">
        <f t="shared" si="24"/>
        <v>No</v>
      </c>
      <c r="J834" s="49" t="str">
        <f t="shared" si="25"/>
        <v>No</v>
      </c>
      <c r="K834" s="47">
        <v>8.4415100002076193E-2</v>
      </c>
      <c r="L834" s="50">
        <v>9.3007467752885304</v>
      </c>
      <c r="M834" s="47">
        <v>0.113163692370488</v>
      </c>
      <c r="N834" s="50">
        <v>10.2739726027397</v>
      </c>
    </row>
    <row r="835" spans="1:14" x14ac:dyDescent="0.2">
      <c r="A835" s="57" t="s">
        <v>449</v>
      </c>
      <c r="B835" s="44" t="s">
        <v>1956</v>
      </c>
      <c r="C835" s="45">
        <v>70</v>
      </c>
      <c r="D835" s="46" t="s">
        <v>340</v>
      </c>
      <c r="E835" s="47">
        <v>0.895957892522942</v>
      </c>
      <c r="F835" s="48">
        <v>99.524779361846598</v>
      </c>
      <c r="G835" s="47">
        <v>0.77689673682535998</v>
      </c>
      <c r="H835" s="50">
        <v>63.1115459882583</v>
      </c>
      <c r="I835" s="76" t="str">
        <f t="shared" si="24"/>
        <v>No</v>
      </c>
      <c r="J835" s="49" t="str">
        <f t="shared" si="25"/>
        <v>No</v>
      </c>
      <c r="K835" s="47">
        <v>9.2915442818243293E-2</v>
      </c>
      <c r="L835" s="50">
        <v>34.826883910386996</v>
      </c>
      <c r="M835" s="47">
        <v>0.12510954163087901</v>
      </c>
      <c r="N835" s="50">
        <v>31.898238747553801</v>
      </c>
    </row>
    <row r="836" spans="1:14" x14ac:dyDescent="0.2">
      <c r="A836" s="57" t="s">
        <v>1957</v>
      </c>
      <c r="B836" s="44" t="s">
        <v>1958</v>
      </c>
      <c r="C836" s="45">
        <v>70</v>
      </c>
      <c r="D836" s="46" t="s">
        <v>340</v>
      </c>
      <c r="E836" s="47">
        <v>0.76618228198725702</v>
      </c>
      <c r="F836" s="48">
        <v>89.477257298031205</v>
      </c>
      <c r="G836" s="47">
        <v>0.59069834672584898</v>
      </c>
      <c r="H836" s="50">
        <v>10.469667318982401</v>
      </c>
      <c r="I836" s="76" t="str">
        <f t="shared" si="24"/>
        <v>No</v>
      </c>
      <c r="J836" s="49" t="str">
        <f t="shared" si="25"/>
        <v>No</v>
      </c>
      <c r="K836" s="47">
        <v>0.10548258390383</v>
      </c>
      <c r="L836" s="50">
        <v>57.365919891378098</v>
      </c>
      <c r="M836" s="47">
        <v>0.14676806158906</v>
      </c>
      <c r="N836" s="50">
        <v>52.641878669275897</v>
      </c>
    </row>
    <row r="837" spans="1:14" x14ac:dyDescent="0.2">
      <c r="A837" s="57" t="s">
        <v>1959</v>
      </c>
      <c r="B837" s="44" t="s">
        <v>1960</v>
      </c>
      <c r="C837" s="45">
        <v>70</v>
      </c>
      <c r="D837" s="46" t="s">
        <v>340</v>
      </c>
      <c r="E837" s="47">
        <v>0.865657444170158</v>
      </c>
      <c r="F837" s="48">
        <v>97.963340122199597</v>
      </c>
      <c r="G837" s="47">
        <v>0.76278439447516899</v>
      </c>
      <c r="H837" s="50">
        <v>57.436399217221101</v>
      </c>
      <c r="I837" s="76" t="str">
        <f t="shared" si="24"/>
        <v>No</v>
      </c>
      <c r="J837" s="49" t="str">
        <f t="shared" si="25"/>
        <v>No</v>
      </c>
      <c r="K837" s="47">
        <v>9.6001733381037097E-2</v>
      </c>
      <c r="L837" s="50">
        <v>42.226748133061797</v>
      </c>
      <c r="M837" s="47">
        <v>0.12961691972460501</v>
      </c>
      <c r="N837" s="50">
        <v>37.964774951076301</v>
      </c>
    </row>
    <row r="838" spans="1:14" x14ac:dyDescent="0.2">
      <c r="A838" s="147" t="s">
        <v>1961</v>
      </c>
      <c r="B838" s="44" t="s">
        <v>1962</v>
      </c>
      <c r="C838" s="45">
        <v>70</v>
      </c>
      <c r="D838" s="46" t="s">
        <v>340</v>
      </c>
      <c r="E838" s="47">
        <v>0.93063784598293597</v>
      </c>
      <c r="F838" s="48">
        <v>100</v>
      </c>
      <c r="G838" s="47">
        <v>0.81111792025821094</v>
      </c>
      <c r="H838" s="50">
        <v>78.082191780821901</v>
      </c>
      <c r="I838" s="76" t="str">
        <f t="shared" si="24"/>
        <v>No</v>
      </c>
      <c r="J838" s="49" t="str">
        <f t="shared" si="25"/>
        <v>Yes</v>
      </c>
      <c r="K838" s="47">
        <v>8.34468658457867E-2</v>
      </c>
      <c r="L838" s="50">
        <v>5.2953156822810596</v>
      </c>
      <c r="M838" s="47">
        <v>0.111399821467546</v>
      </c>
      <c r="N838" s="50">
        <v>7.9256360078277899</v>
      </c>
    </row>
    <row r="839" spans="1:14" x14ac:dyDescent="0.2">
      <c r="A839" s="57" t="s">
        <v>1963</v>
      </c>
      <c r="B839" s="44" t="s">
        <v>1964</v>
      </c>
      <c r="C839" s="45">
        <v>70</v>
      </c>
      <c r="D839" s="46" t="s">
        <v>340</v>
      </c>
      <c r="E839" s="47">
        <v>0.88386936515595105</v>
      </c>
      <c r="F839" s="48">
        <v>99.185336048879805</v>
      </c>
      <c r="G839" s="47">
        <v>0.78322712300111397</v>
      </c>
      <c r="H839" s="50">
        <v>66.144814090019594</v>
      </c>
      <c r="I839" s="76" t="str">
        <f t="shared" ref="I839:I902" si="26">IF(AND(F839&gt;=90,H839&gt;=90),"Yes","No")</f>
        <v>No</v>
      </c>
      <c r="J839" s="49" t="str">
        <f t="shared" ref="J839:J902" si="27">IF(AND(F839&gt;=75,H839&gt;=75),"Yes","No")</f>
        <v>No</v>
      </c>
      <c r="K839" s="47">
        <v>8.7637903753901097E-2</v>
      </c>
      <c r="L839" s="50">
        <v>19.891378139850602</v>
      </c>
      <c r="M839" s="47">
        <v>0.117264445033725</v>
      </c>
      <c r="N839" s="50">
        <v>18.688845401174198</v>
      </c>
    </row>
    <row r="840" spans="1:14" x14ac:dyDescent="0.2">
      <c r="A840" s="57" t="s">
        <v>1965</v>
      </c>
      <c r="B840" s="44" t="s">
        <v>1966</v>
      </c>
      <c r="C840" s="45">
        <v>70</v>
      </c>
      <c r="D840" s="46" t="s">
        <v>340</v>
      </c>
      <c r="E840" s="47">
        <v>0.70839282449439001</v>
      </c>
      <c r="F840" s="48">
        <v>84.521384928716898</v>
      </c>
      <c r="G840" s="47">
        <v>0.75389923950021298</v>
      </c>
      <c r="H840" s="50">
        <v>53.816046966731903</v>
      </c>
      <c r="I840" s="76" t="str">
        <f t="shared" si="26"/>
        <v>No</v>
      </c>
      <c r="J840" s="49" t="str">
        <f t="shared" si="27"/>
        <v>No</v>
      </c>
      <c r="K840" s="47">
        <v>8.5846534607963196E-2</v>
      </c>
      <c r="L840" s="50">
        <v>13.781398506449399</v>
      </c>
      <c r="M840" s="47">
        <v>0.115858009275265</v>
      </c>
      <c r="N840" s="50">
        <v>15.949119373776901</v>
      </c>
    </row>
    <row r="841" spans="1:14" x14ac:dyDescent="0.2">
      <c r="A841" s="57" t="s">
        <v>1967</v>
      </c>
      <c r="B841" s="44" t="s">
        <v>1968</v>
      </c>
      <c r="C841" s="45">
        <v>70</v>
      </c>
      <c r="D841" s="46" t="s">
        <v>340</v>
      </c>
      <c r="E841" s="47">
        <v>0.85548024592849603</v>
      </c>
      <c r="F841" s="48">
        <v>96.945010183299402</v>
      </c>
      <c r="G841" s="47">
        <v>0.73649944460679795</v>
      </c>
      <c r="H841" s="50">
        <v>46.7710371819961</v>
      </c>
      <c r="I841" s="76" t="str">
        <f t="shared" si="26"/>
        <v>No</v>
      </c>
      <c r="J841" s="49" t="str">
        <f t="shared" si="27"/>
        <v>No</v>
      </c>
      <c r="K841" s="47">
        <v>8.3682308618667295E-2</v>
      </c>
      <c r="L841" s="50">
        <v>6.0420909708078696</v>
      </c>
      <c r="M841" s="47">
        <v>0.111837908009484</v>
      </c>
      <c r="N841" s="50">
        <v>8.4148727984344394</v>
      </c>
    </row>
    <row r="842" spans="1:14" x14ac:dyDescent="0.2">
      <c r="A842" s="57" t="s">
        <v>1969</v>
      </c>
      <c r="B842" s="44" t="s">
        <v>1970</v>
      </c>
      <c r="C842" s="45">
        <v>70</v>
      </c>
      <c r="D842" s="46" t="s">
        <v>340</v>
      </c>
      <c r="E842" s="47">
        <v>0.84554392996889405</v>
      </c>
      <c r="F842" s="48">
        <v>96.130346232179207</v>
      </c>
      <c r="G842" s="47">
        <v>0.73283813112360496</v>
      </c>
      <c r="H842" s="50">
        <v>45.205479452054803</v>
      </c>
      <c r="I842" s="76" t="str">
        <f t="shared" si="26"/>
        <v>No</v>
      </c>
      <c r="J842" s="49" t="str">
        <f t="shared" si="27"/>
        <v>No</v>
      </c>
      <c r="K842" s="47">
        <v>9.1835394629779493E-2</v>
      </c>
      <c r="L842" s="50">
        <v>31.8397827562797</v>
      </c>
      <c r="M842" s="47">
        <v>0.12767862087342999</v>
      </c>
      <c r="N842" s="50">
        <v>36.105675146770999</v>
      </c>
    </row>
    <row r="843" spans="1:14" x14ac:dyDescent="0.2">
      <c r="A843" s="57" t="s">
        <v>1971</v>
      </c>
      <c r="B843" s="44" t="s">
        <v>1972</v>
      </c>
      <c r="C843" s="45">
        <v>70</v>
      </c>
      <c r="D843" s="46" t="s">
        <v>340</v>
      </c>
      <c r="E843" s="47">
        <v>0.83169898981945001</v>
      </c>
      <c r="F843" s="48">
        <v>95.383570943652401</v>
      </c>
      <c r="G843" s="47">
        <v>0.72409177759410903</v>
      </c>
      <c r="H843" s="50">
        <v>40.508806262230898</v>
      </c>
      <c r="I843" s="76" t="str">
        <f t="shared" si="26"/>
        <v>No</v>
      </c>
      <c r="J843" s="49" t="str">
        <f t="shared" si="27"/>
        <v>No</v>
      </c>
      <c r="K843" s="47">
        <v>8.5360513167461405E-2</v>
      </c>
      <c r="L843" s="50">
        <v>12.898845892735901</v>
      </c>
      <c r="M843" s="47">
        <v>0.114953672949397</v>
      </c>
      <c r="N843" s="50">
        <v>14.285714285714301</v>
      </c>
    </row>
    <row r="844" spans="1:14" x14ac:dyDescent="0.2">
      <c r="A844" s="57" t="s">
        <v>1973</v>
      </c>
      <c r="B844" s="44" t="s">
        <v>1974</v>
      </c>
      <c r="C844" s="45">
        <v>70</v>
      </c>
      <c r="D844" s="46" t="s">
        <v>340</v>
      </c>
      <c r="E844" s="47">
        <v>0.63075281427255803</v>
      </c>
      <c r="F844" s="48">
        <v>63.951120162932803</v>
      </c>
      <c r="G844" s="47">
        <v>0.63146924770379897</v>
      </c>
      <c r="H844" s="50">
        <v>15.851272015655599</v>
      </c>
      <c r="I844" s="76" t="str">
        <f t="shared" si="26"/>
        <v>No</v>
      </c>
      <c r="J844" s="49" t="str">
        <f t="shared" si="27"/>
        <v>No</v>
      </c>
      <c r="K844" s="47">
        <v>8.4703482303301506E-2</v>
      </c>
      <c r="L844" s="50">
        <v>10.6585200271555</v>
      </c>
      <c r="M844" s="47">
        <v>0.113694189348243</v>
      </c>
      <c r="N844" s="50">
        <v>11.252446183952999</v>
      </c>
    </row>
    <row r="845" spans="1:14" x14ac:dyDescent="0.2">
      <c r="A845" s="57" t="s">
        <v>1975</v>
      </c>
      <c r="B845" s="44" t="s">
        <v>1976</v>
      </c>
      <c r="C845" s="45">
        <v>70</v>
      </c>
      <c r="D845" s="46" t="s">
        <v>340</v>
      </c>
      <c r="E845" s="47">
        <v>0.65904821635770605</v>
      </c>
      <c r="F845" s="48">
        <v>71.0794297352342</v>
      </c>
      <c r="G845" s="47">
        <v>0.68762993043304699</v>
      </c>
      <c r="H845" s="50">
        <v>28.7671232876712</v>
      </c>
      <c r="I845" s="76" t="str">
        <f t="shared" si="26"/>
        <v>No</v>
      </c>
      <c r="J845" s="49" t="str">
        <f t="shared" si="27"/>
        <v>No</v>
      </c>
      <c r="K845" s="47">
        <v>0.10204462529397</v>
      </c>
      <c r="L845" s="50">
        <v>53.0889341479973</v>
      </c>
      <c r="M845" s="47">
        <v>0.12696784937125999</v>
      </c>
      <c r="N845" s="50">
        <v>35.616438356164402</v>
      </c>
    </row>
    <row r="846" spans="1:14" x14ac:dyDescent="0.2">
      <c r="A846" s="57" t="s">
        <v>1977</v>
      </c>
      <c r="B846" s="44" t="s">
        <v>1978</v>
      </c>
      <c r="C846" s="45">
        <v>70</v>
      </c>
      <c r="D846" s="46" t="s">
        <v>340</v>
      </c>
      <c r="E846" s="47">
        <v>0.64067197227530603</v>
      </c>
      <c r="F846" s="48">
        <v>66.530889341480005</v>
      </c>
      <c r="G846" s="47">
        <v>0.68073338610641299</v>
      </c>
      <c r="H846" s="50">
        <v>27.495107632093902</v>
      </c>
      <c r="I846" s="76" t="str">
        <f t="shared" si="26"/>
        <v>No</v>
      </c>
      <c r="J846" s="49" t="str">
        <f t="shared" si="27"/>
        <v>No</v>
      </c>
      <c r="K846" s="47">
        <v>8.5144966560502605E-2</v>
      </c>
      <c r="L846" s="50">
        <v>12.3557365919891</v>
      </c>
      <c r="M846" s="47">
        <v>0.114384229826555</v>
      </c>
      <c r="N846" s="50">
        <v>13.209393346379599</v>
      </c>
    </row>
    <row r="847" spans="1:14" x14ac:dyDescent="0.2">
      <c r="A847" s="57" t="s">
        <v>1979</v>
      </c>
      <c r="B847" s="44" t="s">
        <v>1980</v>
      </c>
      <c r="C847" s="45">
        <v>70</v>
      </c>
      <c r="D847" s="46" t="s">
        <v>340</v>
      </c>
      <c r="E847" s="47">
        <v>0.66151493450089105</v>
      </c>
      <c r="F847" s="48">
        <v>71.690427698574297</v>
      </c>
      <c r="G847" s="47">
        <v>0.71539994965146403</v>
      </c>
      <c r="H847" s="50">
        <v>37.377690802348297</v>
      </c>
      <c r="I847" s="76" t="str">
        <f t="shared" si="26"/>
        <v>No</v>
      </c>
      <c r="J847" s="49" t="str">
        <f t="shared" si="27"/>
        <v>No</v>
      </c>
      <c r="K847" s="47">
        <v>8.9690148725031602E-2</v>
      </c>
      <c r="L847" s="50">
        <v>25.3903598099117</v>
      </c>
      <c r="M847" s="47">
        <v>0.121601841556775</v>
      </c>
      <c r="N847" s="50">
        <v>26.418786692759301</v>
      </c>
    </row>
    <row r="848" spans="1:14" x14ac:dyDescent="0.2">
      <c r="A848" s="57" t="s">
        <v>1981</v>
      </c>
      <c r="B848" s="44" t="s">
        <v>1982</v>
      </c>
      <c r="C848" s="45">
        <v>70</v>
      </c>
      <c r="D848" s="46" t="s">
        <v>340</v>
      </c>
      <c r="E848" s="47">
        <v>0.69330107820679399</v>
      </c>
      <c r="F848" s="48">
        <v>80.312287847929397</v>
      </c>
      <c r="G848" s="47">
        <v>0.76881420524365396</v>
      </c>
      <c r="H848" s="50">
        <v>60.176125244618397</v>
      </c>
      <c r="I848" s="76" t="str">
        <f t="shared" si="26"/>
        <v>No</v>
      </c>
      <c r="J848" s="49" t="str">
        <f t="shared" si="27"/>
        <v>No</v>
      </c>
      <c r="K848" s="47">
        <v>8.4684161692524004E-2</v>
      </c>
      <c r="L848" s="50">
        <v>10.5906313645621</v>
      </c>
      <c r="M848" s="47">
        <v>0.11369176237838299</v>
      </c>
      <c r="N848" s="50">
        <v>11.1545988258317</v>
      </c>
    </row>
    <row r="849" spans="1:14" x14ac:dyDescent="0.2">
      <c r="A849" s="57" t="s">
        <v>1983</v>
      </c>
      <c r="B849" s="44" t="s">
        <v>1984</v>
      </c>
      <c r="C849" s="45">
        <v>70</v>
      </c>
      <c r="D849" s="46" t="s">
        <v>340</v>
      </c>
      <c r="E849" s="47">
        <v>0.712508679609832</v>
      </c>
      <c r="F849" s="48">
        <v>85.064494229463705</v>
      </c>
      <c r="G849" s="47">
        <v>0.77543613350277496</v>
      </c>
      <c r="H849" s="50">
        <v>62.426614481408997</v>
      </c>
      <c r="I849" s="76" t="str">
        <f t="shared" si="26"/>
        <v>No</v>
      </c>
      <c r="J849" s="49" t="str">
        <f t="shared" si="27"/>
        <v>No</v>
      </c>
      <c r="K849" s="47">
        <v>9.4451501319934295E-2</v>
      </c>
      <c r="L849" s="50">
        <v>39.239646978954497</v>
      </c>
      <c r="M849" s="47">
        <v>0.125725101594065</v>
      </c>
      <c r="N849" s="50">
        <v>32.974559686888497</v>
      </c>
    </row>
    <row r="850" spans="1:14" x14ac:dyDescent="0.2">
      <c r="A850" s="57" t="s">
        <v>1985</v>
      </c>
      <c r="B850" s="44" t="s">
        <v>1986</v>
      </c>
      <c r="C850" s="45">
        <v>70</v>
      </c>
      <c r="D850" s="46" t="s">
        <v>340</v>
      </c>
      <c r="E850" s="47">
        <v>0.69253334331998795</v>
      </c>
      <c r="F850" s="48">
        <v>80.040733197555994</v>
      </c>
      <c r="G850" s="47">
        <v>0.73254461650741398</v>
      </c>
      <c r="H850" s="50">
        <v>45.009784735812097</v>
      </c>
      <c r="I850" s="76" t="str">
        <f t="shared" si="26"/>
        <v>No</v>
      </c>
      <c r="J850" s="49" t="str">
        <f t="shared" si="27"/>
        <v>No</v>
      </c>
      <c r="K850" s="47">
        <v>8.6933330746797502E-2</v>
      </c>
      <c r="L850" s="50">
        <v>17.3794976238968</v>
      </c>
      <c r="M850" s="47">
        <v>0.117799442438992</v>
      </c>
      <c r="N850" s="50">
        <v>19.765166340508799</v>
      </c>
    </row>
    <row r="851" spans="1:14" x14ac:dyDescent="0.2">
      <c r="A851" s="57" t="s">
        <v>1987</v>
      </c>
      <c r="B851" s="44" t="s">
        <v>1988</v>
      </c>
      <c r="C851" s="45">
        <v>70</v>
      </c>
      <c r="D851" s="46" t="s">
        <v>340</v>
      </c>
      <c r="E851" s="47">
        <v>0.882609202780268</v>
      </c>
      <c r="F851" s="48">
        <v>99.049558723693096</v>
      </c>
      <c r="G851" s="47">
        <v>0.76858857729948804</v>
      </c>
      <c r="H851" s="50">
        <v>59.882583170254399</v>
      </c>
      <c r="I851" s="76" t="str">
        <f t="shared" si="26"/>
        <v>No</v>
      </c>
      <c r="J851" s="49" t="str">
        <f t="shared" si="27"/>
        <v>No</v>
      </c>
      <c r="K851" s="47">
        <v>9.5106666525064706E-2</v>
      </c>
      <c r="L851" s="50">
        <v>40.665308893414803</v>
      </c>
      <c r="M851" s="47">
        <v>0.129871414163445</v>
      </c>
      <c r="N851" s="50">
        <v>38.649706457925603</v>
      </c>
    </row>
    <row r="852" spans="1:14" x14ac:dyDescent="0.2">
      <c r="A852" s="57" t="s">
        <v>1989</v>
      </c>
      <c r="B852" s="44" t="s">
        <v>1990</v>
      </c>
      <c r="C852" s="45">
        <v>70</v>
      </c>
      <c r="D852" s="46" t="s">
        <v>340</v>
      </c>
      <c r="E852" s="47">
        <v>0.87750271637328403</v>
      </c>
      <c r="F852" s="48">
        <v>98.778004073319806</v>
      </c>
      <c r="G852" s="47">
        <v>0.75096987272608295</v>
      </c>
      <c r="H852" s="50">
        <v>52.739726027397303</v>
      </c>
      <c r="I852" s="76" t="str">
        <f t="shared" si="26"/>
        <v>No</v>
      </c>
      <c r="J852" s="49" t="str">
        <f t="shared" si="27"/>
        <v>No</v>
      </c>
      <c r="K852" s="47">
        <v>8.3333333333333301E-2</v>
      </c>
      <c r="L852" s="50">
        <v>5.1595383570943696</v>
      </c>
      <c r="M852" s="47">
        <v>0.11111111111111099</v>
      </c>
      <c r="N852" s="50">
        <v>7.6320939334637998</v>
      </c>
    </row>
    <row r="853" spans="1:14" x14ac:dyDescent="0.2">
      <c r="A853" s="57" t="s">
        <v>1991</v>
      </c>
      <c r="B853" s="44" t="s">
        <v>1992</v>
      </c>
      <c r="C853" s="45">
        <v>70</v>
      </c>
      <c r="D853" s="46" t="s">
        <v>340</v>
      </c>
      <c r="E853" s="47">
        <v>0.89037674568465996</v>
      </c>
      <c r="F853" s="48">
        <v>99.456890699253194</v>
      </c>
      <c r="G853" s="47">
        <v>0.786700328661328</v>
      </c>
      <c r="H853" s="50">
        <v>67.025440313111503</v>
      </c>
      <c r="I853" s="76" t="str">
        <f t="shared" si="26"/>
        <v>No</v>
      </c>
      <c r="J853" s="49" t="str">
        <f t="shared" si="27"/>
        <v>No</v>
      </c>
      <c r="K853" s="47">
        <v>8.3592097879802901E-2</v>
      </c>
      <c r="L853" s="50">
        <v>5.7026476578411396</v>
      </c>
      <c r="M853" s="47">
        <v>0.111670053587149</v>
      </c>
      <c r="N853" s="50">
        <v>8.2191780821917799</v>
      </c>
    </row>
    <row r="854" spans="1:14" x14ac:dyDescent="0.2">
      <c r="A854" s="57" t="s">
        <v>1993</v>
      </c>
      <c r="B854" s="44" t="s">
        <v>1994</v>
      </c>
      <c r="C854" s="45">
        <v>70</v>
      </c>
      <c r="D854" s="46" t="s">
        <v>340</v>
      </c>
      <c r="E854" s="47">
        <v>0.89999820918281703</v>
      </c>
      <c r="F854" s="48">
        <v>99.728445349626597</v>
      </c>
      <c r="G854" s="47">
        <v>0.74852443077613096</v>
      </c>
      <c r="H854" s="50">
        <v>51.663405088062603</v>
      </c>
      <c r="I854" s="76" t="str">
        <f t="shared" si="26"/>
        <v>No</v>
      </c>
      <c r="J854" s="49" t="str">
        <f t="shared" si="27"/>
        <v>No</v>
      </c>
      <c r="K854" s="47">
        <v>8.3969079016150194E-2</v>
      </c>
      <c r="L854" s="50">
        <v>7.1961982348947702</v>
      </c>
      <c r="M854" s="47">
        <v>0.11232769084614699</v>
      </c>
      <c r="N854" s="50">
        <v>8.9041095890411004</v>
      </c>
    </row>
    <row r="855" spans="1:14" x14ac:dyDescent="0.2">
      <c r="A855" s="57" t="s">
        <v>1995</v>
      </c>
      <c r="B855" s="44" t="s">
        <v>1996</v>
      </c>
      <c r="C855" s="45">
        <v>70</v>
      </c>
      <c r="D855" s="46" t="s">
        <v>340</v>
      </c>
      <c r="E855" s="47">
        <v>0.80176569756382798</v>
      </c>
      <c r="F855" s="48">
        <v>92.600135777325207</v>
      </c>
      <c r="G855" s="47">
        <v>0.65957679387912405</v>
      </c>
      <c r="H855" s="50">
        <v>21.8199608610567</v>
      </c>
      <c r="I855" s="76" t="str">
        <f t="shared" si="26"/>
        <v>No</v>
      </c>
      <c r="J855" s="49" t="str">
        <f t="shared" si="27"/>
        <v>No</v>
      </c>
      <c r="K855" s="47">
        <v>9.1476976666781104E-2</v>
      </c>
      <c r="L855" s="50">
        <v>31.025118805159501</v>
      </c>
      <c r="M855" s="47">
        <v>0.12666650572142699</v>
      </c>
      <c r="N855" s="50">
        <v>34.931506849315099</v>
      </c>
    </row>
    <row r="856" spans="1:14" x14ac:dyDescent="0.2">
      <c r="A856" s="57" t="s">
        <v>1816</v>
      </c>
      <c r="B856" s="44" t="s">
        <v>1997</v>
      </c>
      <c r="C856" s="45">
        <v>70</v>
      </c>
      <c r="D856" s="46" t="s">
        <v>340</v>
      </c>
      <c r="E856" s="47">
        <v>0.85827087866854801</v>
      </c>
      <c r="F856" s="48">
        <v>97.148676171079401</v>
      </c>
      <c r="G856" s="47">
        <v>0.72875676520239596</v>
      </c>
      <c r="H856" s="50">
        <v>42.759295499021498</v>
      </c>
      <c r="I856" s="76" t="str">
        <f t="shared" si="26"/>
        <v>No</v>
      </c>
      <c r="J856" s="49" t="str">
        <f t="shared" si="27"/>
        <v>No</v>
      </c>
      <c r="K856" s="47">
        <v>8.4955143984243905E-2</v>
      </c>
      <c r="L856" s="50">
        <v>11.744738628648999</v>
      </c>
      <c r="M856" s="47">
        <v>0.112043448268591</v>
      </c>
      <c r="N856" s="50">
        <v>8.6105675146771006</v>
      </c>
    </row>
    <row r="857" spans="1:14" x14ac:dyDescent="0.2">
      <c r="A857" s="57" t="s">
        <v>1998</v>
      </c>
      <c r="B857" s="44" t="s">
        <v>1999</v>
      </c>
      <c r="C857" s="45">
        <v>70</v>
      </c>
      <c r="D857" s="46" t="s">
        <v>340</v>
      </c>
      <c r="E857" s="47">
        <v>0.81138433777519103</v>
      </c>
      <c r="F857" s="48">
        <v>93.618465716225401</v>
      </c>
      <c r="G857" s="47">
        <v>0.68046089805569099</v>
      </c>
      <c r="H857" s="50">
        <v>27.2015655577299</v>
      </c>
      <c r="I857" s="76" t="str">
        <f t="shared" si="26"/>
        <v>No</v>
      </c>
      <c r="J857" s="49" t="str">
        <f t="shared" si="27"/>
        <v>No</v>
      </c>
      <c r="K857" s="47">
        <v>8.4501218972004299E-2</v>
      </c>
      <c r="L857" s="50">
        <v>10.0475220638153</v>
      </c>
      <c r="M857" s="47">
        <v>0.11336164815432299</v>
      </c>
      <c r="N857" s="50">
        <v>10.665362035225</v>
      </c>
    </row>
    <row r="858" spans="1:14" x14ac:dyDescent="0.2">
      <c r="A858" s="57" t="s">
        <v>2000</v>
      </c>
      <c r="B858" s="44" t="s">
        <v>2001</v>
      </c>
      <c r="C858" s="45">
        <v>70</v>
      </c>
      <c r="D858" s="46" t="s">
        <v>340</v>
      </c>
      <c r="E858" s="47">
        <v>0.81700068315300101</v>
      </c>
      <c r="F858" s="48">
        <v>94.161575016972193</v>
      </c>
      <c r="G858" s="47">
        <v>0.69392285877651505</v>
      </c>
      <c r="H858" s="50">
        <v>31.213307240704498</v>
      </c>
      <c r="I858" s="76" t="str">
        <f t="shared" si="26"/>
        <v>No</v>
      </c>
      <c r="J858" s="49" t="str">
        <f t="shared" si="27"/>
        <v>No</v>
      </c>
      <c r="K858" s="47">
        <v>8.7286601107686101E-2</v>
      </c>
      <c r="L858" s="50">
        <v>18.940936863543801</v>
      </c>
      <c r="M858" s="47">
        <v>0.118500578478604</v>
      </c>
      <c r="N858" s="50">
        <v>20.6457925636008</v>
      </c>
    </row>
    <row r="859" spans="1:14" x14ac:dyDescent="0.2">
      <c r="A859" s="57" t="s">
        <v>2002</v>
      </c>
      <c r="B859" s="44" t="s">
        <v>2003</v>
      </c>
      <c r="C859" s="45">
        <v>70</v>
      </c>
      <c r="D859" s="46" t="s">
        <v>340</v>
      </c>
      <c r="E859" s="47">
        <v>0.77761777258120202</v>
      </c>
      <c r="F859" s="48">
        <v>90.2919212491514</v>
      </c>
      <c r="G859" s="47">
        <v>0.56407225750535595</v>
      </c>
      <c r="H859" s="50">
        <v>7.9256360078277899</v>
      </c>
      <c r="I859" s="76" t="str">
        <f t="shared" si="26"/>
        <v>No</v>
      </c>
      <c r="J859" s="49" t="str">
        <f t="shared" si="27"/>
        <v>No</v>
      </c>
      <c r="K859" s="47">
        <v>0.135466355390577</v>
      </c>
      <c r="L859" s="50">
        <v>77.2572980312288</v>
      </c>
      <c r="M859" s="47">
        <v>0.176634054250037</v>
      </c>
      <c r="N859" s="50">
        <v>65.459882583170298</v>
      </c>
    </row>
    <row r="860" spans="1:14" x14ac:dyDescent="0.2">
      <c r="A860" s="57" t="s">
        <v>2004</v>
      </c>
      <c r="B860" s="44" t="s">
        <v>2005</v>
      </c>
      <c r="C860" s="45">
        <v>70</v>
      </c>
      <c r="D860" s="46" t="s">
        <v>340</v>
      </c>
      <c r="E860" s="47">
        <v>0.83216763334644195</v>
      </c>
      <c r="F860" s="48">
        <v>95.451459606245805</v>
      </c>
      <c r="G860" s="47">
        <v>0.73913983090408197</v>
      </c>
      <c r="H860" s="50">
        <v>47.945205479452</v>
      </c>
      <c r="I860" s="76" t="str">
        <f t="shared" si="26"/>
        <v>No</v>
      </c>
      <c r="J860" s="49" t="str">
        <f t="shared" si="27"/>
        <v>No</v>
      </c>
      <c r="K860" s="47">
        <v>8.3772793838170295E-2</v>
      </c>
      <c r="L860" s="50">
        <v>6.3815342837746103</v>
      </c>
      <c r="M860" s="47">
        <v>0.11134485144895501</v>
      </c>
      <c r="N860" s="50">
        <v>7.8277886497064602</v>
      </c>
    </row>
    <row r="861" spans="1:14" x14ac:dyDescent="0.2">
      <c r="A861" s="57" t="s">
        <v>447</v>
      </c>
      <c r="B861" s="44" t="s">
        <v>2006</v>
      </c>
      <c r="C861" s="45">
        <v>70</v>
      </c>
      <c r="D861" s="46" t="s">
        <v>340</v>
      </c>
      <c r="E861" s="47">
        <v>0.78363224780846497</v>
      </c>
      <c r="F861" s="48">
        <v>91.242362525458205</v>
      </c>
      <c r="G861" s="47">
        <v>0.66970606809625799</v>
      </c>
      <c r="H861" s="50">
        <v>23.679060665362002</v>
      </c>
      <c r="I861" s="76" t="str">
        <f t="shared" si="26"/>
        <v>No</v>
      </c>
      <c r="J861" s="49" t="str">
        <f t="shared" si="27"/>
        <v>No</v>
      </c>
      <c r="K861" s="47">
        <v>0.12471256834375299</v>
      </c>
      <c r="L861" s="50">
        <v>72.8445349626612</v>
      </c>
      <c r="M861" s="47">
        <v>0.18200110054869101</v>
      </c>
      <c r="N861" s="50">
        <v>67.318982387475501</v>
      </c>
    </row>
    <row r="862" spans="1:14" x14ac:dyDescent="0.2">
      <c r="A862" s="57" t="s">
        <v>2007</v>
      </c>
      <c r="B862" s="44" t="s">
        <v>2008</v>
      </c>
      <c r="C862" s="45">
        <v>70</v>
      </c>
      <c r="D862" s="46" t="s">
        <v>340</v>
      </c>
      <c r="E862" s="47">
        <v>0.82427439447267803</v>
      </c>
      <c r="F862" s="48">
        <v>94.7046843177189</v>
      </c>
      <c r="G862" s="47">
        <v>0.73326001912558403</v>
      </c>
      <c r="H862" s="50">
        <v>45.5968688845401</v>
      </c>
      <c r="I862" s="76" t="str">
        <f t="shared" si="26"/>
        <v>No</v>
      </c>
      <c r="J862" s="49" t="str">
        <f t="shared" si="27"/>
        <v>No</v>
      </c>
      <c r="K862" s="47">
        <v>7.5107731517935705E-2</v>
      </c>
      <c r="L862" s="50">
        <v>3.0549898167006102</v>
      </c>
      <c r="M862" s="47">
        <v>0.106975465577706</v>
      </c>
      <c r="N862" s="50">
        <v>5.6751467710371797</v>
      </c>
    </row>
    <row r="863" spans="1:14" x14ac:dyDescent="0.2">
      <c r="A863" s="57" t="s">
        <v>2009</v>
      </c>
      <c r="B863" s="44" t="s">
        <v>2010</v>
      </c>
      <c r="C863" s="45">
        <v>70</v>
      </c>
      <c r="D863" s="46" t="s">
        <v>340</v>
      </c>
      <c r="E863" s="47">
        <v>0.872785316150541</v>
      </c>
      <c r="F863" s="48">
        <v>98.370672097759694</v>
      </c>
      <c r="G863" s="47">
        <v>0.72823810615958995</v>
      </c>
      <c r="H863" s="50">
        <v>42.3679060665362</v>
      </c>
      <c r="I863" s="76" t="str">
        <f t="shared" si="26"/>
        <v>No</v>
      </c>
      <c r="J863" s="49" t="str">
        <f t="shared" si="27"/>
        <v>No</v>
      </c>
      <c r="K863" s="47">
        <v>9.3633337241595307E-3</v>
      </c>
      <c r="L863" s="50">
        <v>0.33944331296673502</v>
      </c>
      <c r="M863" s="47">
        <v>4.2394044584583401E-2</v>
      </c>
      <c r="N863" s="50">
        <v>1.2720156555772999</v>
      </c>
    </row>
    <row r="864" spans="1:14" x14ac:dyDescent="0.2">
      <c r="A864" s="57" t="s">
        <v>2011</v>
      </c>
      <c r="B864" s="44" t="s">
        <v>2012</v>
      </c>
      <c r="C864" s="45">
        <v>70</v>
      </c>
      <c r="D864" s="46" t="s">
        <v>340</v>
      </c>
      <c r="E864" s="47">
        <v>0.78083610274336701</v>
      </c>
      <c r="F864" s="48">
        <v>90.631364562118094</v>
      </c>
      <c r="G864" s="47">
        <v>0.62408004200567402</v>
      </c>
      <c r="H864" s="50">
        <v>14.6771037181996</v>
      </c>
      <c r="I864" s="76" t="str">
        <f t="shared" si="26"/>
        <v>No</v>
      </c>
      <c r="J864" s="49" t="str">
        <f t="shared" si="27"/>
        <v>No</v>
      </c>
      <c r="K864" s="47">
        <v>9.3823210804194201E-2</v>
      </c>
      <c r="L864" s="50">
        <v>37.542430414120801</v>
      </c>
      <c r="M864" s="47">
        <v>0.123931040847733</v>
      </c>
      <c r="N864" s="50">
        <v>29.745596868884501</v>
      </c>
    </row>
    <row r="865" spans="1:14" x14ac:dyDescent="0.2">
      <c r="A865" s="57" t="s">
        <v>2013</v>
      </c>
      <c r="B865" s="44" t="s">
        <v>2014</v>
      </c>
      <c r="C865" s="45">
        <v>70</v>
      </c>
      <c r="D865" s="46" t="s">
        <v>340</v>
      </c>
      <c r="E865" s="47">
        <v>0.66069777471219104</v>
      </c>
      <c r="F865" s="48">
        <v>71.418873048200993</v>
      </c>
      <c r="G865" s="47">
        <v>0.74156156465607703</v>
      </c>
      <c r="H865" s="50">
        <v>48.727984344422701</v>
      </c>
      <c r="I865" s="76" t="str">
        <f t="shared" si="26"/>
        <v>No</v>
      </c>
      <c r="J865" s="49" t="str">
        <f t="shared" si="27"/>
        <v>No</v>
      </c>
      <c r="K865" s="47">
        <v>9.7746725550184405E-2</v>
      </c>
      <c r="L865" s="50">
        <v>45.689069925322499</v>
      </c>
      <c r="M865" s="47">
        <v>0.117729320531356</v>
      </c>
      <c r="N865" s="50">
        <v>19.667318982387499</v>
      </c>
    </row>
    <row r="866" spans="1:14" x14ac:dyDescent="0.2">
      <c r="A866" s="57" t="s">
        <v>2015</v>
      </c>
      <c r="B866" s="44" t="s">
        <v>2016</v>
      </c>
      <c r="C866" s="45">
        <v>70</v>
      </c>
      <c r="D866" s="46" t="s">
        <v>340</v>
      </c>
      <c r="E866" s="47">
        <v>0.68106521626382399</v>
      </c>
      <c r="F866" s="48">
        <v>77.325186693822104</v>
      </c>
      <c r="G866" s="47">
        <v>0.71413108185446905</v>
      </c>
      <c r="H866" s="50">
        <v>37.084148727984299</v>
      </c>
      <c r="I866" s="76" t="str">
        <f t="shared" si="26"/>
        <v>No</v>
      </c>
      <c r="J866" s="49" t="str">
        <f t="shared" si="27"/>
        <v>No</v>
      </c>
      <c r="K866" s="47">
        <v>0.13107148888678999</v>
      </c>
      <c r="L866" s="50">
        <v>75.560081466395104</v>
      </c>
      <c r="M866" s="47">
        <v>0.17954390732898001</v>
      </c>
      <c r="N866" s="50">
        <v>66.242661448140893</v>
      </c>
    </row>
    <row r="867" spans="1:14" x14ac:dyDescent="0.2">
      <c r="A867" s="57" t="s">
        <v>2017</v>
      </c>
      <c r="B867" s="44" t="s">
        <v>2018</v>
      </c>
      <c r="C867" s="45">
        <v>70</v>
      </c>
      <c r="D867" s="46" t="s">
        <v>340</v>
      </c>
      <c r="E867" s="47">
        <v>0.66912058180590095</v>
      </c>
      <c r="F867" s="48">
        <v>73.523421588594701</v>
      </c>
      <c r="G867" s="47">
        <v>0.66956581680569804</v>
      </c>
      <c r="H867" s="50">
        <v>23.581213307240699</v>
      </c>
      <c r="I867" s="76" t="str">
        <f t="shared" si="26"/>
        <v>No</v>
      </c>
      <c r="J867" s="49" t="str">
        <f t="shared" si="27"/>
        <v>No</v>
      </c>
      <c r="K867" s="47">
        <v>9.0011061569005499E-2</v>
      </c>
      <c r="L867" s="50">
        <v>26.680244399185302</v>
      </c>
      <c r="M867" s="47">
        <v>0.119589013754024</v>
      </c>
      <c r="N867" s="50">
        <v>22.7984344422701</v>
      </c>
    </row>
    <row r="868" spans="1:14" x14ac:dyDescent="0.2">
      <c r="A868" s="57" t="s">
        <v>2019</v>
      </c>
      <c r="B868" s="44" t="s">
        <v>2020</v>
      </c>
      <c r="C868" s="45">
        <v>70</v>
      </c>
      <c r="D868" s="46" t="s">
        <v>340</v>
      </c>
      <c r="E868" s="47">
        <v>0.68470938836084105</v>
      </c>
      <c r="F868" s="48">
        <v>78.207739307535604</v>
      </c>
      <c r="G868" s="47">
        <v>0.68870752873761298</v>
      </c>
      <c r="H868" s="50">
        <v>28.962818003913899</v>
      </c>
      <c r="I868" s="76" t="str">
        <f t="shared" si="26"/>
        <v>No</v>
      </c>
      <c r="J868" s="49" t="str">
        <f t="shared" si="27"/>
        <v>No</v>
      </c>
      <c r="K868" s="47">
        <v>8.9349959137508303E-2</v>
      </c>
      <c r="L868" s="50">
        <v>24.575695858791601</v>
      </c>
      <c r="M868" s="47">
        <v>0.11859773920473</v>
      </c>
      <c r="N868" s="50">
        <v>21.037181996086101</v>
      </c>
    </row>
    <row r="869" spans="1:14" x14ac:dyDescent="0.2">
      <c r="A869" s="57" t="s">
        <v>2021</v>
      </c>
      <c r="B869" s="44" t="s">
        <v>2022</v>
      </c>
      <c r="C869" s="45">
        <v>70</v>
      </c>
      <c r="D869" s="46" t="s">
        <v>340</v>
      </c>
      <c r="E869" s="47">
        <v>0.69462126167336402</v>
      </c>
      <c r="F869" s="48">
        <v>80.7875084860828</v>
      </c>
      <c r="G869" s="47">
        <v>0.78967851230950303</v>
      </c>
      <c r="H869" s="50">
        <v>68.786692759295505</v>
      </c>
      <c r="I869" s="76" t="str">
        <f t="shared" si="26"/>
        <v>No</v>
      </c>
      <c r="J869" s="49" t="str">
        <f t="shared" si="27"/>
        <v>No</v>
      </c>
      <c r="K869" s="47">
        <v>9.0589635584923306E-2</v>
      </c>
      <c r="L869" s="50">
        <v>28.716904276985701</v>
      </c>
      <c r="M869" s="47">
        <v>0.124337772529006</v>
      </c>
      <c r="N869" s="50">
        <v>30.234833659491201</v>
      </c>
    </row>
    <row r="870" spans="1:14" x14ac:dyDescent="0.2">
      <c r="A870" s="57" t="s">
        <v>2023</v>
      </c>
      <c r="B870" s="44" t="s">
        <v>2024</v>
      </c>
      <c r="C870" s="45">
        <v>70</v>
      </c>
      <c r="D870" s="46" t="s">
        <v>340</v>
      </c>
      <c r="E870" s="47">
        <v>0.631162090634109</v>
      </c>
      <c r="F870" s="48">
        <v>64.0190088255261</v>
      </c>
      <c r="G870" s="47">
        <v>0.64798359464251798</v>
      </c>
      <c r="H870" s="50">
        <v>19.667318982387499</v>
      </c>
      <c r="I870" s="76" t="str">
        <f t="shared" si="26"/>
        <v>No</v>
      </c>
      <c r="J870" s="49" t="str">
        <f t="shared" si="27"/>
        <v>No</v>
      </c>
      <c r="K870" s="47">
        <v>0.12662345208626899</v>
      </c>
      <c r="L870" s="50">
        <v>74.066530889341493</v>
      </c>
      <c r="M870" s="47">
        <v>0.16950283838088301</v>
      </c>
      <c r="N870" s="50">
        <v>62.622309197651703</v>
      </c>
    </row>
    <row r="871" spans="1:14" x14ac:dyDescent="0.2">
      <c r="A871" s="57" t="s">
        <v>2025</v>
      </c>
      <c r="B871" s="44" t="s">
        <v>2026</v>
      </c>
      <c r="C871" s="45">
        <v>70</v>
      </c>
      <c r="D871" s="46" t="s">
        <v>340</v>
      </c>
      <c r="E871" s="47">
        <v>0.60064023704719705</v>
      </c>
      <c r="F871" s="48">
        <v>57.298031228784801</v>
      </c>
      <c r="G871" s="47">
        <v>0.57901912751250495</v>
      </c>
      <c r="H871" s="50">
        <v>9.1976516634050896</v>
      </c>
      <c r="I871" s="76" t="str">
        <f t="shared" si="26"/>
        <v>No</v>
      </c>
      <c r="J871" s="49" t="str">
        <f t="shared" si="27"/>
        <v>No</v>
      </c>
      <c r="K871" s="47">
        <v>0.14428213493359601</v>
      </c>
      <c r="L871" s="50">
        <v>79.9049558723693</v>
      </c>
      <c r="M871" s="47">
        <v>0.18755411861117799</v>
      </c>
      <c r="N871" s="50">
        <v>69.178082191780803</v>
      </c>
    </row>
    <row r="872" spans="1:14" x14ac:dyDescent="0.2">
      <c r="A872" s="57" t="s">
        <v>2027</v>
      </c>
      <c r="B872" s="44" t="s">
        <v>2028</v>
      </c>
      <c r="C872" s="45">
        <v>70</v>
      </c>
      <c r="D872" s="46" t="s">
        <v>340</v>
      </c>
      <c r="E872" s="47">
        <v>0.80810708003866105</v>
      </c>
      <c r="F872" s="48">
        <v>93.279022403258693</v>
      </c>
      <c r="G872" s="47">
        <v>0.70555525345454095</v>
      </c>
      <c r="H872" s="50">
        <v>34.344422700587103</v>
      </c>
      <c r="I872" s="76" t="str">
        <f t="shared" si="26"/>
        <v>No</v>
      </c>
      <c r="J872" s="49" t="str">
        <f t="shared" si="27"/>
        <v>No</v>
      </c>
      <c r="K872" s="47">
        <v>0.17412502379641201</v>
      </c>
      <c r="L872" s="50">
        <v>85.539714867617107</v>
      </c>
      <c r="M872" s="47">
        <v>0.24888699097615599</v>
      </c>
      <c r="N872" s="50">
        <v>82.974559686888497</v>
      </c>
    </row>
    <row r="873" spans="1:14" x14ac:dyDescent="0.2">
      <c r="A873" s="57" t="s">
        <v>2029</v>
      </c>
      <c r="B873" s="44" t="s">
        <v>2030</v>
      </c>
      <c r="C873" s="45">
        <v>70</v>
      </c>
      <c r="D873" s="46" t="s">
        <v>340</v>
      </c>
      <c r="E873" s="47">
        <v>0.81426334492664698</v>
      </c>
      <c r="F873" s="48">
        <v>93.8221317040054</v>
      </c>
      <c r="G873" s="47">
        <v>0.64096054570347305</v>
      </c>
      <c r="H873" s="50">
        <v>17.710371819960901</v>
      </c>
      <c r="I873" s="76" t="str">
        <f t="shared" si="26"/>
        <v>No</v>
      </c>
      <c r="J873" s="49" t="str">
        <f t="shared" si="27"/>
        <v>No</v>
      </c>
      <c r="K873" s="47">
        <v>0.117209523724691</v>
      </c>
      <c r="L873" s="50">
        <v>68.363883231500296</v>
      </c>
      <c r="M873" s="47">
        <v>0.162980767606692</v>
      </c>
      <c r="N873" s="50">
        <v>60.078277886497098</v>
      </c>
    </row>
    <row r="874" spans="1:14" x14ac:dyDescent="0.2">
      <c r="A874" s="57" t="s">
        <v>1685</v>
      </c>
      <c r="B874" s="44" t="s">
        <v>2031</v>
      </c>
      <c r="C874" s="45">
        <v>70</v>
      </c>
      <c r="D874" s="46" t="s">
        <v>340</v>
      </c>
      <c r="E874" s="47">
        <v>0.63682426947154802</v>
      </c>
      <c r="F874" s="48">
        <v>65.444670739986407</v>
      </c>
      <c r="G874" s="47">
        <v>0.65912713424621105</v>
      </c>
      <c r="H874" s="50">
        <v>21.7221135029354</v>
      </c>
      <c r="I874" s="76" t="str">
        <f t="shared" si="26"/>
        <v>No</v>
      </c>
      <c r="J874" s="49" t="str">
        <f t="shared" si="27"/>
        <v>No</v>
      </c>
      <c r="K874" s="47">
        <v>8.99432248995925E-2</v>
      </c>
      <c r="L874" s="50">
        <v>26.340801086218601</v>
      </c>
      <c r="M874" s="47">
        <v>0.11403491986572201</v>
      </c>
      <c r="N874" s="50">
        <v>12.2309197651663</v>
      </c>
    </row>
    <row r="875" spans="1:14" x14ac:dyDescent="0.2">
      <c r="A875" s="57" t="s">
        <v>2032</v>
      </c>
      <c r="B875" s="44" t="s">
        <v>2033</v>
      </c>
      <c r="C875" s="45">
        <v>70</v>
      </c>
      <c r="D875" s="46" t="s">
        <v>340</v>
      </c>
      <c r="E875" s="47">
        <v>0.68553660244371595</v>
      </c>
      <c r="F875" s="48">
        <v>78.750848608282396</v>
      </c>
      <c r="G875" s="47">
        <v>0.75500473662105105</v>
      </c>
      <c r="H875" s="50">
        <v>54.3052837573386</v>
      </c>
      <c r="I875" s="76" t="str">
        <f t="shared" si="26"/>
        <v>No</v>
      </c>
      <c r="J875" s="49" t="str">
        <f t="shared" si="27"/>
        <v>No</v>
      </c>
      <c r="K875" s="47">
        <v>0.103548907315739</v>
      </c>
      <c r="L875" s="50">
        <v>54.650373387644301</v>
      </c>
      <c r="M875" s="47">
        <v>0.13575620750599801</v>
      </c>
      <c r="N875" s="50">
        <v>44.716242661448099</v>
      </c>
    </row>
    <row r="876" spans="1:14" x14ac:dyDescent="0.2">
      <c r="A876" s="57" t="s">
        <v>1491</v>
      </c>
      <c r="B876" s="44" t="s">
        <v>2034</v>
      </c>
      <c r="C876" s="45">
        <v>70</v>
      </c>
      <c r="D876" s="46" t="s">
        <v>340</v>
      </c>
      <c r="E876" s="47">
        <v>0.68502208150701605</v>
      </c>
      <c r="F876" s="48">
        <v>78.547182620502397</v>
      </c>
      <c r="G876" s="47">
        <v>0.78349233987740796</v>
      </c>
      <c r="H876" s="50">
        <v>66.340508806262207</v>
      </c>
      <c r="I876" s="76" t="str">
        <f t="shared" si="26"/>
        <v>No</v>
      </c>
      <c r="J876" s="49" t="str">
        <f t="shared" si="27"/>
        <v>No</v>
      </c>
      <c r="K876" s="47">
        <v>8.3862004540855503E-2</v>
      </c>
      <c r="L876" s="50">
        <v>6.7888662593346902</v>
      </c>
      <c r="M876" s="47">
        <v>0.112172266818585</v>
      </c>
      <c r="N876" s="50">
        <v>8.8062622309197707</v>
      </c>
    </row>
    <row r="877" spans="1:14" x14ac:dyDescent="0.2">
      <c r="A877" s="57" t="s">
        <v>2035</v>
      </c>
      <c r="B877" s="44" t="s">
        <v>2036</v>
      </c>
      <c r="C877" s="45">
        <v>70</v>
      </c>
      <c r="D877" s="46" t="s">
        <v>340</v>
      </c>
      <c r="E877" s="47">
        <v>0.69037605288693904</v>
      </c>
      <c r="F877" s="48">
        <v>79.497623896809202</v>
      </c>
      <c r="G877" s="47">
        <v>0.78187777002428205</v>
      </c>
      <c r="H877" s="50">
        <v>65.557729941291598</v>
      </c>
      <c r="I877" s="76" t="str">
        <f t="shared" si="26"/>
        <v>No</v>
      </c>
      <c r="J877" s="49" t="str">
        <f t="shared" si="27"/>
        <v>No</v>
      </c>
      <c r="K877" s="47">
        <v>8.4413883065966006E-2</v>
      </c>
      <c r="L877" s="50">
        <v>9.2328581126951796</v>
      </c>
      <c r="M877" s="47">
        <v>0.112904641238739</v>
      </c>
      <c r="N877" s="50">
        <v>10.0782778864971</v>
      </c>
    </row>
    <row r="878" spans="1:14" x14ac:dyDescent="0.2">
      <c r="A878" s="57" t="s">
        <v>2037</v>
      </c>
      <c r="B878" s="44" t="s">
        <v>2038</v>
      </c>
      <c r="C878" s="45">
        <v>70</v>
      </c>
      <c r="D878" s="46" t="s">
        <v>340</v>
      </c>
      <c r="E878" s="47">
        <v>0.67371363043362098</v>
      </c>
      <c r="F878" s="48">
        <v>75.084860828241702</v>
      </c>
      <c r="G878" s="47">
        <v>0.76064188578214398</v>
      </c>
      <c r="H878" s="50">
        <v>56.262230919765202</v>
      </c>
      <c r="I878" s="76" t="str">
        <f t="shared" si="26"/>
        <v>No</v>
      </c>
      <c r="J878" s="49" t="str">
        <f t="shared" si="27"/>
        <v>No</v>
      </c>
      <c r="K878" s="47">
        <v>8.7861197221634199E-2</v>
      </c>
      <c r="L878" s="50">
        <v>21.045485403937501</v>
      </c>
      <c r="M878" s="47">
        <v>0.11384531114381399</v>
      </c>
      <c r="N878" s="50">
        <v>11.545988258316999</v>
      </c>
    </row>
    <row r="879" spans="1:14" x14ac:dyDescent="0.2">
      <c r="A879" s="57" t="s">
        <v>2039</v>
      </c>
      <c r="B879" s="44" t="s">
        <v>2040</v>
      </c>
      <c r="C879" s="45">
        <v>70</v>
      </c>
      <c r="D879" s="46" t="s">
        <v>340</v>
      </c>
      <c r="E879" s="47">
        <v>0.68348242185463703</v>
      </c>
      <c r="F879" s="48">
        <v>77.9361846571623</v>
      </c>
      <c r="G879" s="47">
        <v>0.74725200518463697</v>
      </c>
      <c r="H879" s="50">
        <v>50.880626223092001</v>
      </c>
      <c r="I879" s="76" t="str">
        <f t="shared" si="26"/>
        <v>No</v>
      </c>
      <c r="J879" s="49" t="str">
        <f t="shared" si="27"/>
        <v>No</v>
      </c>
      <c r="K879" s="47">
        <v>8.9912264604618597E-2</v>
      </c>
      <c r="L879" s="50">
        <v>26.069246435845201</v>
      </c>
      <c r="M879" s="47">
        <v>0.118770079400332</v>
      </c>
      <c r="N879" s="50">
        <v>21.428571428571399</v>
      </c>
    </row>
    <row r="880" spans="1:14" x14ac:dyDescent="0.2">
      <c r="A880" s="57" t="s">
        <v>2041</v>
      </c>
      <c r="B880" s="44" t="s">
        <v>2042</v>
      </c>
      <c r="C880" s="45">
        <v>70</v>
      </c>
      <c r="D880" s="46" t="s">
        <v>340</v>
      </c>
      <c r="E880" s="47">
        <v>0.77753138505233199</v>
      </c>
      <c r="F880" s="48">
        <v>90.224032586557996</v>
      </c>
      <c r="G880" s="47">
        <v>0.64748976953836301</v>
      </c>
      <c r="H880" s="50">
        <v>19.275929549902202</v>
      </c>
      <c r="I880" s="76" t="str">
        <f t="shared" si="26"/>
        <v>No</v>
      </c>
      <c r="J880" s="49" t="str">
        <f t="shared" si="27"/>
        <v>No</v>
      </c>
      <c r="K880" s="47">
        <v>9.8898680795387203E-2</v>
      </c>
      <c r="L880" s="50">
        <v>48.200950441276298</v>
      </c>
      <c r="M880" s="47">
        <v>0.13825809758962601</v>
      </c>
      <c r="N880" s="50">
        <v>45.988258317025398</v>
      </c>
    </row>
    <row r="881" spans="1:14" x14ac:dyDescent="0.2">
      <c r="A881" s="57" t="s">
        <v>2043</v>
      </c>
      <c r="B881" s="44" t="s">
        <v>2044</v>
      </c>
      <c r="C881" s="45">
        <v>70</v>
      </c>
      <c r="D881" s="46" t="s">
        <v>340</v>
      </c>
      <c r="E881" s="47">
        <v>0.781309061514179</v>
      </c>
      <c r="F881" s="48">
        <v>90.902919212491497</v>
      </c>
      <c r="G881" s="47">
        <v>0.65372611527656199</v>
      </c>
      <c r="H881" s="50">
        <v>20.841487279843399</v>
      </c>
      <c r="I881" s="76" t="str">
        <f t="shared" si="26"/>
        <v>No</v>
      </c>
      <c r="J881" s="49" t="str">
        <f t="shared" si="27"/>
        <v>No</v>
      </c>
      <c r="K881" s="47">
        <v>0.10713445760149599</v>
      </c>
      <c r="L881" s="50">
        <v>58.859470468431802</v>
      </c>
      <c r="M881" s="47">
        <v>0.12868052378172901</v>
      </c>
      <c r="N881" s="50">
        <v>36.8884540117417</v>
      </c>
    </row>
    <row r="882" spans="1:14" x14ac:dyDescent="0.2">
      <c r="A882" s="57" t="s">
        <v>2045</v>
      </c>
      <c r="B882" s="44" t="s">
        <v>2046</v>
      </c>
      <c r="C882" s="45">
        <v>70</v>
      </c>
      <c r="D882" s="46" t="s">
        <v>340</v>
      </c>
      <c r="E882" s="47">
        <v>0.81940030213218296</v>
      </c>
      <c r="F882" s="48">
        <v>94.365241004752207</v>
      </c>
      <c r="G882" s="47">
        <v>0.70831152718755597</v>
      </c>
      <c r="H882" s="50">
        <v>35.322896281800404</v>
      </c>
      <c r="I882" s="76" t="str">
        <f t="shared" si="26"/>
        <v>No</v>
      </c>
      <c r="J882" s="49" t="str">
        <f t="shared" si="27"/>
        <v>No</v>
      </c>
      <c r="K882" s="47">
        <v>9.8532666202373803E-2</v>
      </c>
      <c r="L882" s="50">
        <v>47.522063815342797</v>
      </c>
      <c r="M882" s="47">
        <v>0.12981424772448</v>
      </c>
      <c r="N882" s="50">
        <v>38.551859099804297</v>
      </c>
    </row>
    <row r="883" spans="1:14" x14ac:dyDescent="0.2">
      <c r="A883" s="57" t="s">
        <v>2047</v>
      </c>
      <c r="B883" s="44" t="s">
        <v>2048</v>
      </c>
      <c r="C883" s="45">
        <v>70</v>
      </c>
      <c r="D883" s="46" t="s">
        <v>340</v>
      </c>
      <c r="E883" s="47">
        <v>0.64247211185668596</v>
      </c>
      <c r="F883" s="48">
        <v>67.141887304820102</v>
      </c>
      <c r="G883" s="47">
        <v>0.68608443465040403</v>
      </c>
      <c r="H883" s="50">
        <v>28.473581213307199</v>
      </c>
      <c r="I883" s="76" t="str">
        <f t="shared" si="26"/>
        <v>No</v>
      </c>
      <c r="J883" s="49" t="str">
        <f t="shared" si="27"/>
        <v>No</v>
      </c>
      <c r="K883" s="47">
        <v>0.140675815686125</v>
      </c>
      <c r="L883" s="50">
        <v>78.615071283095702</v>
      </c>
      <c r="M883" s="47">
        <v>0.17406974011520601</v>
      </c>
      <c r="N883" s="50">
        <v>64.774951076320903</v>
      </c>
    </row>
    <row r="884" spans="1:14" x14ac:dyDescent="0.2">
      <c r="A884" s="147" t="s">
        <v>2049</v>
      </c>
      <c r="B884" s="44" t="s">
        <v>2050</v>
      </c>
      <c r="C884" s="45">
        <v>70</v>
      </c>
      <c r="D884" s="46" t="s">
        <v>340</v>
      </c>
      <c r="E884" s="47">
        <v>0.911915926592194</v>
      </c>
      <c r="F884" s="48">
        <v>99.864222674813306</v>
      </c>
      <c r="G884" s="47">
        <v>0.84294777849153602</v>
      </c>
      <c r="H884" s="50">
        <v>89.530332681017597</v>
      </c>
      <c r="I884" s="76" t="str">
        <f t="shared" si="26"/>
        <v>No</v>
      </c>
      <c r="J884" s="49" t="str">
        <f t="shared" si="27"/>
        <v>Yes</v>
      </c>
      <c r="K884" s="47">
        <v>9.1106965346542099E-2</v>
      </c>
      <c r="L884" s="50">
        <v>29.871011541072601</v>
      </c>
      <c r="M884" s="47">
        <v>0.122671974901387</v>
      </c>
      <c r="N884" s="50">
        <v>27.6908023483366</v>
      </c>
    </row>
    <row r="885" spans="1:14" x14ac:dyDescent="0.2">
      <c r="A885" s="57" t="s">
        <v>2051</v>
      </c>
      <c r="B885" s="44" t="s">
        <v>2052</v>
      </c>
      <c r="C885" s="45">
        <v>70</v>
      </c>
      <c r="D885" s="46" t="s">
        <v>340</v>
      </c>
      <c r="E885" s="47">
        <v>0.86281904805365395</v>
      </c>
      <c r="F885" s="48">
        <v>97.488119484046194</v>
      </c>
      <c r="G885" s="47">
        <v>0.764778931966824</v>
      </c>
      <c r="H885" s="50">
        <v>58.512720156555801</v>
      </c>
      <c r="I885" s="76" t="str">
        <f t="shared" si="26"/>
        <v>No</v>
      </c>
      <c r="J885" s="49" t="str">
        <f t="shared" si="27"/>
        <v>No</v>
      </c>
      <c r="K885" s="47">
        <v>8.5251427584301598E-2</v>
      </c>
      <c r="L885" s="50">
        <v>12.5594025797692</v>
      </c>
      <c r="M885" s="47">
        <v>0.11277471491338199</v>
      </c>
      <c r="N885" s="50">
        <v>9.7847358121330696</v>
      </c>
    </row>
    <row r="886" spans="1:14" x14ac:dyDescent="0.2">
      <c r="A886" s="57" t="s">
        <v>2053</v>
      </c>
      <c r="B886" s="44" t="s">
        <v>2054</v>
      </c>
      <c r="C886" s="45">
        <v>70</v>
      </c>
      <c r="D886" s="46" t="s">
        <v>340</v>
      </c>
      <c r="E886" s="47">
        <v>0.86000962035477801</v>
      </c>
      <c r="F886" s="48">
        <v>97.284453496266096</v>
      </c>
      <c r="G886" s="47">
        <v>0.78167907890742405</v>
      </c>
      <c r="H886" s="50">
        <v>65.362035225048899</v>
      </c>
      <c r="I886" s="76" t="str">
        <f t="shared" si="26"/>
        <v>No</v>
      </c>
      <c r="J886" s="49" t="str">
        <f t="shared" si="27"/>
        <v>No</v>
      </c>
      <c r="K886" s="47">
        <v>9.6565344011255605E-2</v>
      </c>
      <c r="L886" s="50">
        <v>43.0414120841819</v>
      </c>
      <c r="M886" s="47">
        <v>0.13200452332697599</v>
      </c>
      <c r="N886" s="50">
        <v>41.780821917808197</v>
      </c>
    </row>
    <row r="887" spans="1:14" x14ac:dyDescent="0.2">
      <c r="A887" s="57" t="s">
        <v>2055</v>
      </c>
      <c r="B887" s="44" t="s">
        <v>2056</v>
      </c>
      <c r="C887" s="45">
        <v>70</v>
      </c>
      <c r="D887" s="46" t="s">
        <v>340</v>
      </c>
      <c r="E887" s="47">
        <v>0.69709028209163904</v>
      </c>
      <c r="F887" s="48">
        <v>81.194840461642897</v>
      </c>
      <c r="G887" s="47">
        <v>0.76275552201117103</v>
      </c>
      <c r="H887" s="50">
        <v>57.338551859099802</v>
      </c>
      <c r="I887" s="76" t="str">
        <f t="shared" si="26"/>
        <v>No</v>
      </c>
      <c r="J887" s="49" t="str">
        <f t="shared" si="27"/>
        <v>No</v>
      </c>
      <c r="K887" s="47">
        <v>9.4190892754444297E-2</v>
      </c>
      <c r="L887" s="50">
        <v>38.560760353021003</v>
      </c>
      <c r="M887" s="47">
        <v>0.12534336208565799</v>
      </c>
      <c r="N887" s="50">
        <v>32.5831702544031</v>
      </c>
    </row>
    <row r="888" spans="1:14" x14ac:dyDescent="0.2">
      <c r="A888" s="57" t="s">
        <v>2057</v>
      </c>
      <c r="B888" s="44" t="s">
        <v>2058</v>
      </c>
      <c r="C888" s="45">
        <v>70</v>
      </c>
      <c r="D888" s="46" t="s">
        <v>340</v>
      </c>
      <c r="E888" s="47">
        <v>0.788844492434288</v>
      </c>
      <c r="F888" s="48">
        <v>91.785471826204997</v>
      </c>
      <c r="G888" s="47">
        <v>0.62998537649714403</v>
      </c>
      <c r="H888" s="50">
        <v>15.557729941291599</v>
      </c>
      <c r="I888" s="76" t="str">
        <f t="shared" si="26"/>
        <v>No</v>
      </c>
      <c r="J888" s="49" t="str">
        <f t="shared" si="27"/>
        <v>No</v>
      </c>
      <c r="K888" s="47">
        <v>9.3984066820573794E-2</v>
      </c>
      <c r="L888" s="50">
        <v>38.153428377460997</v>
      </c>
      <c r="M888" s="47">
        <v>0.119558649985729</v>
      </c>
      <c r="N888" s="50">
        <v>22.602739726027401</v>
      </c>
    </row>
    <row r="889" spans="1:14" x14ac:dyDescent="0.2">
      <c r="A889" s="57" t="s">
        <v>2059</v>
      </c>
      <c r="B889" s="44" t="s">
        <v>2060</v>
      </c>
      <c r="C889" s="45">
        <v>70</v>
      </c>
      <c r="D889" s="46" t="s">
        <v>340</v>
      </c>
      <c r="E889" s="47">
        <v>0.74301770564212799</v>
      </c>
      <c r="F889" s="48">
        <v>88.5268160217244</v>
      </c>
      <c r="G889" s="47">
        <v>0.620969913090471</v>
      </c>
      <c r="H889" s="50">
        <v>13.894324853229</v>
      </c>
      <c r="I889" s="76" t="str">
        <f t="shared" si="26"/>
        <v>No</v>
      </c>
      <c r="J889" s="49" t="str">
        <f t="shared" si="27"/>
        <v>No</v>
      </c>
      <c r="K889" s="47">
        <v>0.18081369727683599</v>
      </c>
      <c r="L889" s="50">
        <v>86.558044806517302</v>
      </c>
      <c r="M889" s="47">
        <v>0.25447300849667998</v>
      </c>
      <c r="N889" s="50">
        <v>83.659491193737793</v>
      </c>
    </row>
    <row r="890" spans="1:14" x14ac:dyDescent="0.2">
      <c r="A890" s="57" t="s">
        <v>1725</v>
      </c>
      <c r="B890" s="44" t="s">
        <v>2061</v>
      </c>
      <c r="C890" s="45">
        <v>70</v>
      </c>
      <c r="D890" s="46" t="s">
        <v>340</v>
      </c>
      <c r="E890" s="47">
        <v>0.88087358067823696</v>
      </c>
      <c r="F890" s="48">
        <v>98.981670061099805</v>
      </c>
      <c r="G890" s="47">
        <v>0.77854466624983099</v>
      </c>
      <c r="H890" s="50">
        <v>63.502935420743597</v>
      </c>
      <c r="I890" s="76" t="str">
        <f t="shared" si="26"/>
        <v>No</v>
      </c>
      <c r="J890" s="49" t="str">
        <f t="shared" si="27"/>
        <v>No</v>
      </c>
      <c r="K890" s="47">
        <v>9.0833509400485499E-2</v>
      </c>
      <c r="L890" s="50">
        <v>29.124236252545799</v>
      </c>
      <c r="M890" s="47">
        <v>0.122364441939946</v>
      </c>
      <c r="N890" s="50">
        <v>27.299412915851299</v>
      </c>
    </row>
    <row r="891" spans="1:14" x14ac:dyDescent="0.2">
      <c r="A891" s="57" t="s">
        <v>2062</v>
      </c>
      <c r="B891" s="44" t="s">
        <v>2063</v>
      </c>
      <c r="C891" s="45">
        <v>70</v>
      </c>
      <c r="D891" s="46" t="s">
        <v>340</v>
      </c>
      <c r="E891" s="47">
        <v>0.78148113443729195</v>
      </c>
      <c r="F891" s="48">
        <v>91.038696537678206</v>
      </c>
      <c r="G891" s="47">
        <v>0.79158905021450898</v>
      </c>
      <c r="H891" s="50">
        <v>69.960861056751497</v>
      </c>
      <c r="I891" s="76" t="str">
        <f t="shared" si="26"/>
        <v>No</v>
      </c>
      <c r="J891" s="49" t="str">
        <f t="shared" si="27"/>
        <v>No</v>
      </c>
      <c r="K891" s="47">
        <v>6.7677705793604506E-2</v>
      </c>
      <c r="L891" s="50">
        <v>2.5797691785471799</v>
      </c>
      <c r="M891" s="47">
        <v>0.10284011207177</v>
      </c>
      <c r="N891" s="50">
        <v>4.3052837573385503</v>
      </c>
    </row>
    <row r="892" spans="1:14" x14ac:dyDescent="0.2">
      <c r="A892" s="148" t="s">
        <v>2064</v>
      </c>
      <c r="B892" s="44" t="s">
        <v>2065</v>
      </c>
      <c r="C892" s="45">
        <v>70</v>
      </c>
      <c r="D892" s="46" t="s">
        <v>340</v>
      </c>
      <c r="E892" s="47">
        <v>0.86304724287478196</v>
      </c>
      <c r="F892" s="48">
        <v>97.623896809232903</v>
      </c>
      <c r="G892" s="47">
        <v>0.82086583846315797</v>
      </c>
      <c r="H892" s="50">
        <v>81.311154598825794</v>
      </c>
      <c r="I892" s="76" t="str">
        <f t="shared" si="26"/>
        <v>No</v>
      </c>
      <c r="J892" s="49" t="str">
        <f t="shared" si="27"/>
        <v>Yes</v>
      </c>
      <c r="K892" s="47">
        <v>0.177579967982055</v>
      </c>
      <c r="L892" s="50">
        <v>86.014935505770495</v>
      </c>
      <c r="M892" s="47">
        <v>0.28435715665797501</v>
      </c>
      <c r="N892" s="50">
        <v>87.964774951076294</v>
      </c>
    </row>
    <row r="893" spans="1:14" x14ac:dyDescent="0.2">
      <c r="A893" s="57" t="s">
        <v>2066</v>
      </c>
      <c r="B893" s="44" t="s">
        <v>2067</v>
      </c>
      <c r="C893" s="45">
        <v>61</v>
      </c>
      <c r="D893" s="46" t="s">
        <v>340</v>
      </c>
      <c r="E893" s="47">
        <v>0.45159348664432403</v>
      </c>
      <c r="F893" s="48">
        <v>9.6401900882552596</v>
      </c>
      <c r="G893" s="47">
        <v>0.446777780027169</v>
      </c>
      <c r="H893" s="50">
        <v>6.5</v>
      </c>
      <c r="I893" s="76" t="str">
        <f t="shared" si="26"/>
        <v>No</v>
      </c>
      <c r="J893" s="49" t="str">
        <f t="shared" si="27"/>
        <v>No</v>
      </c>
      <c r="K893" s="47">
        <v>9.1674610892761701E-2</v>
      </c>
      <c r="L893" s="50">
        <v>31.364562118126301</v>
      </c>
      <c r="M893" s="47">
        <v>0.204445805799646</v>
      </c>
      <c r="N893" s="50">
        <v>76.25</v>
      </c>
    </row>
    <row r="894" spans="1:14" x14ac:dyDescent="0.2">
      <c r="A894" s="57" t="s">
        <v>2068</v>
      </c>
      <c r="B894" s="44" t="s">
        <v>2069</v>
      </c>
      <c r="C894" s="45">
        <v>61</v>
      </c>
      <c r="D894" s="46" t="s">
        <v>340</v>
      </c>
      <c r="E894" s="47">
        <v>0.473360967842895</v>
      </c>
      <c r="F894" s="48">
        <v>13.8492871690428</v>
      </c>
      <c r="G894" s="47">
        <v>0.456933058087438</v>
      </c>
      <c r="H894" s="50">
        <v>7.75</v>
      </c>
      <c r="I894" s="76" t="str">
        <f t="shared" si="26"/>
        <v>No</v>
      </c>
      <c r="J894" s="49" t="str">
        <f t="shared" si="27"/>
        <v>No</v>
      </c>
      <c r="K894" s="47">
        <v>8.9428149887481795E-2</v>
      </c>
      <c r="L894" s="50">
        <v>24.7793618465716</v>
      </c>
      <c r="M894" s="47">
        <v>0.13423410526166599</v>
      </c>
      <c r="N894" s="50">
        <v>28.5</v>
      </c>
    </row>
    <row r="895" spans="1:14" x14ac:dyDescent="0.2">
      <c r="A895" s="57" t="s">
        <v>2070</v>
      </c>
      <c r="B895" s="44" t="s">
        <v>2071</v>
      </c>
      <c r="C895" s="45">
        <v>61</v>
      </c>
      <c r="D895" s="46" t="s">
        <v>340</v>
      </c>
      <c r="E895" s="47">
        <v>0.46667205026424802</v>
      </c>
      <c r="F895" s="48">
        <v>12.016293279022401</v>
      </c>
      <c r="G895" s="47">
        <v>0.46247182392875802</v>
      </c>
      <c r="H895" s="50">
        <v>9.5</v>
      </c>
      <c r="I895" s="76" t="str">
        <f t="shared" si="26"/>
        <v>No</v>
      </c>
      <c r="J895" s="49" t="str">
        <f t="shared" si="27"/>
        <v>No</v>
      </c>
      <c r="K895" s="47">
        <v>8.7372995508522899E-2</v>
      </c>
      <c r="L895" s="50">
        <v>19.280380176510501</v>
      </c>
      <c r="M895" s="47">
        <v>0.130737644924352</v>
      </c>
      <c r="N895" s="50">
        <v>21.75</v>
      </c>
    </row>
    <row r="896" spans="1:14" x14ac:dyDescent="0.2">
      <c r="A896" s="57" t="s">
        <v>2072</v>
      </c>
      <c r="B896" s="44" t="s">
        <v>2073</v>
      </c>
      <c r="C896" s="45">
        <v>61</v>
      </c>
      <c r="D896" s="46" t="s">
        <v>340</v>
      </c>
      <c r="E896" s="47">
        <v>0.47587424245988902</v>
      </c>
      <c r="F896" s="48">
        <v>14.935505770536301</v>
      </c>
      <c r="G896" s="47">
        <v>0.47693936235787698</v>
      </c>
      <c r="H896" s="50">
        <v>11.75</v>
      </c>
      <c r="I896" s="76" t="str">
        <f t="shared" si="26"/>
        <v>No</v>
      </c>
      <c r="J896" s="49" t="str">
        <f t="shared" si="27"/>
        <v>No</v>
      </c>
      <c r="K896" s="47">
        <v>8.9055091672930298E-2</v>
      </c>
      <c r="L896" s="50">
        <v>23.6252545824847</v>
      </c>
      <c r="M896" s="47">
        <v>0.13142754369802301</v>
      </c>
      <c r="N896" s="50">
        <v>24</v>
      </c>
    </row>
    <row r="897" spans="1:14" x14ac:dyDescent="0.2">
      <c r="A897" s="57" t="s">
        <v>2074</v>
      </c>
      <c r="B897" s="44" t="s">
        <v>2075</v>
      </c>
      <c r="C897" s="45">
        <v>61</v>
      </c>
      <c r="D897" s="46" t="s">
        <v>340</v>
      </c>
      <c r="E897" s="47">
        <v>0.71257415130002499</v>
      </c>
      <c r="F897" s="48">
        <v>85.200271554650399</v>
      </c>
      <c r="G897" s="47">
        <v>0.51589575931963405</v>
      </c>
      <c r="H897" s="50">
        <v>17.75</v>
      </c>
      <c r="I897" s="76" t="str">
        <f t="shared" si="26"/>
        <v>No</v>
      </c>
      <c r="J897" s="49" t="str">
        <f t="shared" si="27"/>
        <v>No</v>
      </c>
      <c r="K897" s="47">
        <v>0.10071215384157101</v>
      </c>
      <c r="L897" s="50">
        <v>51.731160896130298</v>
      </c>
      <c r="M897" s="47">
        <v>0.18057865905843901</v>
      </c>
      <c r="N897" s="50">
        <v>67.25</v>
      </c>
    </row>
    <row r="898" spans="1:14" x14ac:dyDescent="0.2">
      <c r="A898" s="57" t="s">
        <v>2076</v>
      </c>
      <c r="B898" s="44" t="s">
        <v>2077</v>
      </c>
      <c r="C898" s="45">
        <v>61</v>
      </c>
      <c r="D898" s="46" t="s">
        <v>340</v>
      </c>
      <c r="E898" s="47">
        <v>0.76720706569373798</v>
      </c>
      <c r="F898" s="48">
        <v>89.680923285811303</v>
      </c>
      <c r="G898" s="47">
        <v>0.59462037874985596</v>
      </c>
      <c r="H898" s="50">
        <v>41</v>
      </c>
      <c r="I898" s="76" t="str">
        <f t="shared" si="26"/>
        <v>No</v>
      </c>
      <c r="J898" s="49" t="str">
        <f t="shared" si="27"/>
        <v>No</v>
      </c>
      <c r="K898" s="47">
        <v>9.7486749139218495E-2</v>
      </c>
      <c r="L898" s="50">
        <v>45.213849287168998</v>
      </c>
      <c r="M898" s="47">
        <v>0.14221612823306401</v>
      </c>
      <c r="N898" s="50">
        <v>43</v>
      </c>
    </row>
    <row r="899" spans="1:14" x14ac:dyDescent="0.2">
      <c r="A899" s="57" t="s">
        <v>2078</v>
      </c>
      <c r="B899" s="44" t="s">
        <v>2079</v>
      </c>
      <c r="C899" s="45">
        <v>61</v>
      </c>
      <c r="D899" s="46" t="s">
        <v>340</v>
      </c>
      <c r="E899" s="47">
        <v>0.80520897840166294</v>
      </c>
      <c r="F899" s="48">
        <v>93.007467752885304</v>
      </c>
      <c r="G899" s="47">
        <v>0.62585149988102995</v>
      </c>
      <c r="H899" s="50">
        <v>49.75</v>
      </c>
      <c r="I899" s="76" t="str">
        <f t="shared" si="26"/>
        <v>No</v>
      </c>
      <c r="J899" s="49" t="str">
        <f t="shared" si="27"/>
        <v>No</v>
      </c>
      <c r="K899" s="47">
        <v>9.5812845965824803E-2</v>
      </c>
      <c r="L899" s="50">
        <v>41.887304820094997</v>
      </c>
      <c r="M899" s="47">
        <v>0.16879552540981099</v>
      </c>
      <c r="N899" s="50">
        <v>63</v>
      </c>
    </row>
    <row r="900" spans="1:14" x14ac:dyDescent="0.2">
      <c r="A900" s="57" t="s">
        <v>1812</v>
      </c>
      <c r="B900" s="44" t="s">
        <v>2080</v>
      </c>
      <c r="C900" s="45">
        <v>61</v>
      </c>
      <c r="D900" s="46" t="s">
        <v>340</v>
      </c>
      <c r="E900" s="47">
        <v>0.78335977809970603</v>
      </c>
      <c r="F900" s="48">
        <v>91.1744738628649</v>
      </c>
      <c r="G900" s="47">
        <v>0.61048850260048004</v>
      </c>
      <c r="H900" s="50">
        <v>44.25</v>
      </c>
      <c r="I900" s="76" t="str">
        <f t="shared" si="26"/>
        <v>No</v>
      </c>
      <c r="J900" s="49" t="str">
        <f t="shared" si="27"/>
        <v>No</v>
      </c>
      <c r="K900" s="47">
        <v>9.1067034872116995E-2</v>
      </c>
      <c r="L900" s="50">
        <v>29.7352342158859</v>
      </c>
      <c r="M900" s="47">
        <v>0.134782854984246</v>
      </c>
      <c r="N900" s="50">
        <v>31</v>
      </c>
    </row>
    <row r="901" spans="1:14" x14ac:dyDescent="0.2">
      <c r="A901" s="57" t="s">
        <v>2081</v>
      </c>
      <c r="B901" s="44" t="s">
        <v>2082</v>
      </c>
      <c r="C901" s="45">
        <v>61</v>
      </c>
      <c r="D901" s="46" t="s">
        <v>340</v>
      </c>
      <c r="E901" s="47">
        <v>0.717514321164336</v>
      </c>
      <c r="F901" s="48">
        <v>86.014935505770495</v>
      </c>
      <c r="G901" s="47">
        <v>0.54176895074200904</v>
      </c>
      <c r="H901" s="50">
        <v>25.5</v>
      </c>
      <c r="I901" s="76" t="str">
        <f t="shared" si="26"/>
        <v>No</v>
      </c>
      <c r="J901" s="49" t="str">
        <f t="shared" si="27"/>
        <v>No</v>
      </c>
      <c r="K901" s="47">
        <v>0.13521178263318101</v>
      </c>
      <c r="L901" s="50">
        <v>77.053632043448701</v>
      </c>
      <c r="M901" s="47">
        <v>0.20153770921425501</v>
      </c>
      <c r="N901" s="50">
        <v>73.75</v>
      </c>
    </row>
    <row r="902" spans="1:14" x14ac:dyDescent="0.2">
      <c r="A902" s="57" t="s">
        <v>2083</v>
      </c>
      <c r="B902" s="44" t="s">
        <v>2084</v>
      </c>
      <c r="C902" s="45">
        <v>61</v>
      </c>
      <c r="D902" s="46" t="s">
        <v>340</v>
      </c>
      <c r="E902" s="47">
        <v>0.50347762842714106</v>
      </c>
      <c r="F902" s="48">
        <v>23.489477257297999</v>
      </c>
      <c r="G902" s="47">
        <v>0.49163959212290198</v>
      </c>
      <c r="H902" s="50">
        <v>13.5</v>
      </c>
      <c r="I902" s="76" t="str">
        <f t="shared" si="26"/>
        <v>No</v>
      </c>
      <c r="J902" s="49" t="str">
        <f t="shared" si="27"/>
        <v>No</v>
      </c>
      <c r="K902" s="47">
        <v>0.11336687889536</v>
      </c>
      <c r="L902" s="50">
        <v>64.630006788866297</v>
      </c>
      <c r="M902" s="47">
        <v>0.317566598909376</v>
      </c>
      <c r="N902" s="50">
        <v>90</v>
      </c>
    </row>
    <row r="903" spans="1:14" x14ac:dyDescent="0.2">
      <c r="A903" s="57" t="s">
        <v>2085</v>
      </c>
      <c r="B903" s="44" t="s">
        <v>2086</v>
      </c>
      <c r="C903" s="45">
        <v>61</v>
      </c>
      <c r="D903" s="46" t="s">
        <v>340</v>
      </c>
      <c r="E903" s="47">
        <v>0.52844985657505195</v>
      </c>
      <c r="F903" s="48">
        <v>35.913102511880503</v>
      </c>
      <c r="G903" s="47">
        <v>0.53334221063575704</v>
      </c>
      <c r="H903" s="50">
        <v>21.75</v>
      </c>
      <c r="I903" s="76" t="str">
        <f t="shared" ref="I903:I966" si="28">IF(AND(F903&gt;=90,H903&gt;=90),"Yes","No")</f>
        <v>No</v>
      </c>
      <c r="J903" s="49" t="str">
        <f t="shared" ref="J903:J966" si="29">IF(AND(F903&gt;=75,H903&gt;=75),"Yes","No")</f>
        <v>No</v>
      </c>
      <c r="K903" s="47">
        <v>8.6434707773912198E-2</v>
      </c>
      <c r="L903" s="50">
        <v>16.4969450101833</v>
      </c>
      <c r="M903" s="47">
        <v>0.12981796963053399</v>
      </c>
      <c r="N903" s="50">
        <v>20</v>
      </c>
    </row>
    <row r="904" spans="1:14" x14ac:dyDescent="0.2">
      <c r="A904" s="57" t="s">
        <v>2087</v>
      </c>
      <c r="B904" s="44" t="s">
        <v>2088</v>
      </c>
      <c r="C904" s="45">
        <v>61</v>
      </c>
      <c r="D904" s="46" t="s">
        <v>340</v>
      </c>
      <c r="E904" s="47">
        <v>0.51575281072295198</v>
      </c>
      <c r="F904" s="48">
        <v>29.260013577732501</v>
      </c>
      <c r="G904" s="47">
        <v>0.51722750477216295</v>
      </c>
      <c r="H904" s="50">
        <v>18</v>
      </c>
      <c r="I904" s="76" t="str">
        <f t="shared" si="28"/>
        <v>No</v>
      </c>
      <c r="J904" s="49" t="str">
        <f t="shared" si="29"/>
        <v>No</v>
      </c>
      <c r="K904" s="47">
        <v>0.12752340054460501</v>
      </c>
      <c r="L904" s="50">
        <v>74.473862864901605</v>
      </c>
      <c r="M904" s="47">
        <v>0.17597714448028601</v>
      </c>
      <c r="N904" s="50">
        <v>66</v>
      </c>
    </row>
    <row r="905" spans="1:14" x14ac:dyDescent="0.2">
      <c r="A905" s="57" t="s">
        <v>2089</v>
      </c>
      <c r="B905" s="44" t="s">
        <v>2090</v>
      </c>
      <c r="C905" s="45">
        <v>61</v>
      </c>
      <c r="D905" s="46" t="s">
        <v>340</v>
      </c>
      <c r="E905" s="47">
        <v>0.56370609540585304</v>
      </c>
      <c r="F905" s="48">
        <v>48.472505091649701</v>
      </c>
      <c r="G905" s="47">
        <v>0.57921713186335699</v>
      </c>
      <c r="H905" s="50">
        <v>37</v>
      </c>
      <c r="I905" s="76" t="str">
        <f t="shared" si="28"/>
        <v>No</v>
      </c>
      <c r="J905" s="49" t="str">
        <f t="shared" si="29"/>
        <v>No</v>
      </c>
      <c r="K905" s="47">
        <v>0.13448317011306701</v>
      </c>
      <c r="L905" s="50">
        <v>76.714188730481993</v>
      </c>
      <c r="M905" s="47">
        <v>0.202928202732613</v>
      </c>
      <c r="N905" s="50">
        <v>75</v>
      </c>
    </row>
    <row r="906" spans="1:14" x14ac:dyDescent="0.2">
      <c r="A906" s="57" t="s">
        <v>1583</v>
      </c>
      <c r="B906" s="44" t="s">
        <v>2091</v>
      </c>
      <c r="C906" s="45">
        <v>55</v>
      </c>
      <c r="D906" s="46" t="s">
        <v>340</v>
      </c>
      <c r="E906" s="47">
        <v>0.53152496168606</v>
      </c>
      <c r="F906" s="48">
        <v>37.338764426340802</v>
      </c>
      <c r="G906" s="47">
        <v>0.61458967618740101</v>
      </c>
      <c r="H906" s="50">
        <v>44.704049844236799</v>
      </c>
      <c r="I906" s="76" t="str">
        <f t="shared" si="28"/>
        <v>No</v>
      </c>
      <c r="J906" s="49" t="str">
        <f t="shared" si="29"/>
        <v>No</v>
      </c>
      <c r="K906" s="47">
        <v>9.1924385372779194E-2</v>
      </c>
      <c r="L906" s="50">
        <v>32.043448744059702</v>
      </c>
      <c r="M906" s="47">
        <v>0.14055496877961601</v>
      </c>
      <c r="N906" s="50">
        <v>42.8348909657321</v>
      </c>
    </row>
    <row r="907" spans="1:14" x14ac:dyDescent="0.2">
      <c r="A907" s="57" t="s">
        <v>2092</v>
      </c>
      <c r="B907" s="44" t="s">
        <v>2093</v>
      </c>
      <c r="C907" s="45">
        <v>55</v>
      </c>
      <c r="D907" s="46" t="s">
        <v>340</v>
      </c>
      <c r="E907" s="47">
        <v>0.51565263984001797</v>
      </c>
      <c r="F907" s="48">
        <v>29.124236252545799</v>
      </c>
      <c r="G907" s="47">
        <v>0.61785854925813599</v>
      </c>
      <c r="H907" s="50">
        <v>46.105919003115297</v>
      </c>
      <c r="I907" s="76" t="str">
        <f t="shared" si="28"/>
        <v>No</v>
      </c>
      <c r="J907" s="49" t="str">
        <f t="shared" si="29"/>
        <v>No</v>
      </c>
      <c r="K907" s="47">
        <v>0.148618505398358</v>
      </c>
      <c r="L907" s="50">
        <v>80.923285811269494</v>
      </c>
      <c r="M907" s="47">
        <v>0.34044370345669001</v>
      </c>
      <c r="N907" s="50">
        <v>92.289719626168207</v>
      </c>
    </row>
    <row r="908" spans="1:14" x14ac:dyDescent="0.2">
      <c r="A908" s="57" t="s">
        <v>2094</v>
      </c>
      <c r="B908" s="44" t="s">
        <v>2095</v>
      </c>
      <c r="C908" s="45">
        <v>55</v>
      </c>
      <c r="D908" s="46" t="s">
        <v>340</v>
      </c>
      <c r="E908" s="47">
        <v>0.53764949103931003</v>
      </c>
      <c r="F908" s="48">
        <v>39.850644942294601</v>
      </c>
      <c r="G908" s="47">
        <v>0.68058833697766297</v>
      </c>
      <c r="H908" s="50">
        <v>69.781931464174406</v>
      </c>
      <c r="I908" s="76" t="str">
        <f t="shared" si="28"/>
        <v>No</v>
      </c>
      <c r="J908" s="49" t="str">
        <f t="shared" si="29"/>
        <v>No</v>
      </c>
      <c r="K908" s="47">
        <v>0.12858515470945001</v>
      </c>
      <c r="L908" s="50">
        <v>74.677528852681604</v>
      </c>
      <c r="M908" s="47">
        <v>0.24188569686887301</v>
      </c>
      <c r="N908" s="50">
        <v>86.448598130841106</v>
      </c>
    </row>
    <row r="909" spans="1:14" x14ac:dyDescent="0.2">
      <c r="A909" s="57" t="s">
        <v>2096</v>
      </c>
      <c r="B909" s="44" t="s">
        <v>2097</v>
      </c>
      <c r="C909" s="45">
        <v>55</v>
      </c>
      <c r="D909" s="46" t="s">
        <v>340</v>
      </c>
      <c r="E909" s="47">
        <v>0.495437026743691</v>
      </c>
      <c r="F909" s="48">
        <v>20.773930753564201</v>
      </c>
      <c r="G909" s="47">
        <v>0.56832903935051304</v>
      </c>
      <c r="H909" s="50">
        <v>26.635514018691602</v>
      </c>
      <c r="I909" s="76" t="str">
        <f t="shared" si="28"/>
        <v>No</v>
      </c>
      <c r="J909" s="49" t="str">
        <f t="shared" si="29"/>
        <v>No</v>
      </c>
      <c r="K909" s="47">
        <v>0.104145429826056</v>
      </c>
      <c r="L909" s="50">
        <v>55.668703326544502</v>
      </c>
      <c r="M909" s="47">
        <v>0.17136943505888899</v>
      </c>
      <c r="N909" s="50">
        <v>69.548286604361394</v>
      </c>
    </row>
    <row r="910" spans="1:14" x14ac:dyDescent="0.2">
      <c r="A910" s="57" t="s">
        <v>2098</v>
      </c>
      <c r="B910" s="44" t="s">
        <v>2099</v>
      </c>
      <c r="C910" s="45">
        <v>55</v>
      </c>
      <c r="D910" s="46" t="s">
        <v>340</v>
      </c>
      <c r="E910" s="47">
        <v>0.53539461817013001</v>
      </c>
      <c r="F910" s="48">
        <v>38.6286490156144</v>
      </c>
      <c r="G910" s="47">
        <v>0.64526072437391002</v>
      </c>
      <c r="H910" s="50">
        <v>57.398753894080997</v>
      </c>
      <c r="I910" s="76" t="str">
        <f t="shared" si="28"/>
        <v>No</v>
      </c>
      <c r="J910" s="49" t="str">
        <f t="shared" si="29"/>
        <v>No</v>
      </c>
      <c r="K910" s="47">
        <v>0.147129326473314</v>
      </c>
      <c r="L910" s="50">
        <v>80.719619823489495</v>
      </c>
      <c r="M910" s="47">
        <v>0.32728494056934998</v>
      </c>
      <c r="N910" s="50">
        <v>91.900311526479797</v>
      </c>
    </row>
    <row r="911" spans="1:14" x14ac:dyDescent="0.2">
      <c r="A911" s="57" t="s">
        <v>2100</v>
      </c>
      <c r="B911" s="44" t="s">
        <v>2101</v>
      </c>
      <c r="C911" s="45">
        <v>55</v>
      </c>
      <c r="D911" s="46" t="s">
        <v>340</v>
      </c>
      <c r="E911" s="47">
        <v>0.59959933527618703</v>
      </c>
      <c r="F911" s="48">
        <v>56.822810590631398</v>
      </c>
      <c r="G911" s="47">
        <v>0.55925210640164102</v>
      </c>
      <c r="H911" s="50">
        <v>22.819314641744501</v>
      </c>
      <c r="I911" s="76" t="str">
        <f t="shared" si="28"/>
        <v>No</v>
      </c>
      <c r="J911" s="49" t="str">
        <f t="shared" si="29"/>
        <v>No</v>
      </c>
      <c r="K911" s="47">
        <v>0.123937553929446</v>
      </c>
      <c r="L911" s="50">
        <v>72.572980312287896</v>
      </c>
      <c r="M911" s="47">
        <v>0.22391662259815401</v>
      </c>
      <c r="N911" s="50">
        <v>84.267912772585703</v>
      </c>
    </row>
    <row r="912" spans="1:14" x14ac:dyDescent="0.2">
      <c r="A912" s="57" t="s">
        <v>2102</v>
      </c>
      <c r="B912" s="44" t="s">
        <v>2103</v>
      </c>
      <c r="C912" s="45">
        <v>61</v>
      </c>
      <c r="D912" s="46" t="s">
        <v>340</v>
      </c>
      <c r="E912" s="47">
        <v>0.534708904450098</v>
      </c>
      <c r="F912" s="48">
        <v>38.357094365240997</v>
      </c>
      <c r="G912" s="47">
        <v>0.540829324182309</v>
      </c>
      <c r="H912" s="50">
        <v>24.5</v>
      </c>
      <c r="I912" s="76" t="str">
        <f t="shared" si="28"/>
        <v>No</v>
      </c>
      <c r="J912" s="49" t="str">
        <f t="shared" si="29"/>
        <v>No</v>
      </c>
      <c r="K912" s="47">
        <v>0.118313080513201</v>
      </c>
      <c r="L912" s="50">
        <v>69.042769857433797</v>
      </c>
      <c r="M912" s="47">
        <v>0.17012983786651401</v>
      </c>
      <c r="N912" s="50">
        <v>64</v>
      </c>
    </row>
    <row r="913" spans="1:14" x14ac:dyDescent="0.2">
      <c r="A913" s="57" t="s">
        <v>2104</v>
      </c>
      <c r="B913" s="44" t="s">
        <v>2105</v>
      </c>
      <c r="C913" s="45">
        <v>61</v>
      </c>
      <c r="D913" s="46" t="s">
        <v>340</v>
      </c>
      <c r="E913" s="47">
        <v>0.55635966389263303</v>
      </c>
      <c r="F913" s="48">
        <v>46.232179226069199</v>
      </c>
      <c r="G913" s="47">
        <v>0.54121300557916696</v>
      </c>
      <c r="H913" s="50">
        <v>25.25</v>
      </c>
      <c r="I913" s="76" t="str">
        <f t="shared" si="28"/>
        <v>No</v>
      </c>
      <c r="J913" s="49" t="str">
        <f t="shared" si="29"/>
        <v>No</v>
      </c>
      <c r="K913" s="47">
        <v>9.1344914172414901E-2</v>
      </c>
      <c r="L913" s="50">
        <v>30.821452817379502</v>
      </c>
      <c r="M913" s="47">
        <v>0.13986841788302501</v>
      </c>
      <c r="N913" s="50">
        <v>39.75</v>
      </c>
    </row>
    <row r="914" spans="1:14" x14ac:dyDescent="0.2">
      <c r="A914" s="57" t="s">
        <v>2106</v>
      </c>
      <c r="B914" s="44" t="s">
        <v>2107</v>
      </c>
      <c r="C914" s="45">
        <v>61</v>
      </c>
      <c r="D914" s="46" t="s">
        <v>340</v>
      </c>
      <c r="E914" s="47">
        <v>0.52705992836688198</v>
      </c>
      <c r="F914" s="48">
        <v>35.369993211133703</v>
      </c>
      <c r="G914" s="47">
        <v>0.52767127242802303</v>
      </c>
      <c r="H914" s="50">
        <v>20.5</v>
      </c>
      <c r="I914" s="76" t="str">
        <f t="shared" si="28"/>
        <v>No</v>
      </c>
      <c r="J914" s="49" t="str">
        <f t="shared" si="29"/>
        <v>No</v>
      </c>
      <c r="K914" s="47">
        <v>0.14105554372895501</v>
      </c>
      <c r="L914" s="50">
        <v>78.750848608282396</v>
      </c>
      <c r="M914" s="47">
        <v>0.20358418957642899</v>
      </c>
      <c r="N914" s="50">
        <v>75.5</v>
      </c>
    </row>
    <row r="915" spans="1:14" x14ac:dyDescent="0.2">
      <c r="A915" s="57" t="s">
        <v>2108</v>
      </c>
      <c r="B915" s="44" t="s">
        <v>2109</v>
      </c>
      <c r="C915" s="45">
        <v>70</v>
      </c>
      <c r="D915" s="46" t="s">
        <v>340</v>
      </c>
      <c r="E915" s="47">
        <v>0.65392140273490196</v>
      </c>
      <c r="F915" s="48">
        <v>69.721656483367298</v>
      </c>
      <c r="G915" s="47">
        <v>0.63262011270277196</v>
      </c>
      <c r="H915" s="50">
        <v>16.046966731898198</v>
      </c>
      <c r="I915" s="76" t="str">
        <f t="shared" si="28"/>
        <v>No</v>
      </c>
      <c r="J915" s="49" t="str">
        <f t="shared" si="29"/>
        <v>No</v>
      </c>
      <c r="K915" s="47">
        <v>9.1217853316176295E-2</v>
      </c>
      <c r="L915" s="50">
        <v>30.346232179226099</v>
      </c>
      <c r="M915" s="47">
        <v>0.123453442115256</v>
      </c>
      <c r="N915" s="50">
        <v>29.060665362035198</v>
      </c>
    </row>
    <row r="916" spans="1:14" x14ac:dyDescent="0.2">
      <c r="A916" s="57" t="s">
        <v>2110</v>
      </c>
      <c r="B916" s="44" t="s">
        <v>2111</v>
      </c>
      <c r="C916" s="45">
        <v>70</v>
      </c>
      <c r="D916" s="46" t="s">
        <v>340</v>
      </c>
      <c r="E916" s="47">
        <v>0.63117928197181306</v>
      </c>
      <c r="F916" s="48">
        <v>64.086897488119504</v>
      </c>
      <c r="G916" s="47">
        <v>0.64183507781458304</v>
      </c>
      <c r="H916" s="50">
        <v>18.101761252446199</v>
      </c>
      <c r="I916" s="76" t="str">
        <f t="shared" si="28"/>
        <v>No</v>
      </c>
      <c r="J916" s="49" t="str">
        <f t="shared" si="29"/>
        <v>No</v>
      </c>
      <c r="K916" s="47">
        <v>9.8900258363769797E-2</v>
      </c>
      <c r="L916" s="50">
        <v>48.268839103869702</v>
      </c>
      <c r="M916" s="47">
        <v>0.14012510118124999</v>
      </c>
      <c r="N916" s="50">
        <v>47.260273972602697</v>
      </c>
    </row>
    <row r="917" spans="1:14" x14ac:dyDescent="0.2">
      <c r="A917" s="57" t="s">
        <v>2035</v>
      </c>
      <c r="B917" s="44" t="s">
        <v>2112</v>
      </c>
      <c r="C917" s="45">
        <v>70</v>
      </c>
      <c r="D917" s="46" t="s">
        <v>340</v>
      </c>
      <c r="E917" s="47">
        <v>0.62321427471291901</v>
      </c>
      <c r="F917" s="48">
        <v>62.186014935505803</v>
      </c>
      <c r="G917" s="47">
        <v>0.59708493883468505</v>
      </c>
      <c r="H917" s="50">
        <v>11.0567514677104</v>
      </c>
      <c r="I917" s="76" t="str">
        <f t="shared" si="28"/>
        <v>No</v>
      </c>
      <c r="J917" s="49" t="str">
        <f t="shared" si="29"/>
        <v>No</v>
      </c>
      <c r="K917" s="47">
        <v>9.9487518681438097E-2</v>
      </c>
      <c r="L917" s="50">
        <v>49.694501018329902</v>
      </c>
      <c r="M917" s="47">
        <v>0.13524030086004399</v>
      </c>
      <c r="N917" s="50">
        <v>44.227005870841502</v>
      </c>
    </row>
    <row r="918" spans="1:14" x14ac:dyDescent="0.2">
      <c r="A918" s="57" t="s">
        <v>2113</v>
      </c>
      <c r="B918" s="44" t="s">
        <v>2114</v>
      </c>
      <c r="C918" s="45">
        <v>61</v>
      </c>
      <c r="D918" s="46" t="s">
        <v>340</v>
      </c>
      <c r="E918" s="47">
        <v>0.63824595628009295</v>
      </c>
      <c r="F918" s="48">
        <v>65.7841140529532</v>
      </c>
      <c r="G918" s="47">
        <v>0.66210010000618102</v>
      </c>
      <c r="H918" s="50">
        <v>60.5</v>
      </c>
      <c r="I918" s="76" t="str">
        <f t="shared" si="28"/>
        <v>No</v>
      </c>
      <c r="J918" s="49" t="str">
        <f t="shared" si="29"/>
        <v>No</v>
      </c>
      <c r="K918" s="47">
        <v>9.9291823303529897E-2</v>
      </c>
      <c r="L918" s="50">
        <v>49.151391717583202</v>
      </c>
      <c r="M918" s="47">
        <v>0.149410053459263</v>
      </c>
      <c r="N918" s="50">
        <v>52</v>
      </c>
    </row>
    <row r="919" spans="1:14" x14ac:dyDescent="0.2">
      <c r="A919" s="147" t="s">
        <v>1685</v>
      </c>
      <c r="B919" s="44" t="s">
        <v>2115</v>
      </c>
      <c r="C919" s="45">
        <v>70</v>
      </c>
      <c r="D919" s="46" t="s">
        <v>340</v>
      </c>
      <c r="E919" s="47">
        <v>0.70866842330281898</v>
      </c>
      <c r="F919" s="48">
        <v>84.657162253903607</v>
      </c>
      <c r="G919" s="47">
        <v>0.82699166055890505</v>
      </c>
      <c r="H919" s="50">
        <v>83.855185909980406</v>
      </c>
      <c r="I919" s="76" t="str">
        <f t="shared" si="28"/>
        <v>No</v>
      </c>
      <c r="J919" s="49" t="str">
        <f t="shared" si="29"/>
        <v>Yes</v>
      </c>
      <c r="K919" s="47">
        <v>9.3453267586176406E-2</v>
      </c>
      <c r="L919" s="50">
        <v>36.184657162253899</v>
      </c>
      <c r="M919" s="47">
        <v>0.128126812485853</v>
      </c>
      <c r="N919" s="50">
        <v>36.301369863013697</v>
      </c>
    </row>
    <row r="920" spans="1:14" x14ac:dyDescent="0.2">
      <c r="A920" s="57" t="s">
        <v>1816</v>
      </c>
      <c r="B920" s="44" t="s">
        <v>2116</v>
      </c>
      <c r="C920" s="45">
        <v>70</v>
      </c>
      <c r="D920" s="46" t="s">
        <v>340</v>
      </c>
      <c r="E920" s="47">
        <v>0.63408932164912901</v>
      </c>
      <c r="F920" s="48">
        <v>64.9015614392397</v>
      </c>
      <c r="G920" s="47">
        <v>0.68129694517874995</v>
      </c>
      <c r="H920" s="50">
        <v>27.7886497064579</v>
      </c>
      <c r="I920" s="76" t="str">
        <f t="shared" si="28"/>
        <v>No</v>
      </c>
      <c r="J920" s="49" t="str">
        <f t="shared" si="29"/>
        <v>No</v>
      </c>
      <c r="K920" s="47">
        <v>0.113319554544872</v>
      </c>
      <c r="L920" s="50">
        <v>64.494229463679602</v>
      </c>
      <c r="M920" s="47">
        <v>0.168708919298932</v>
      </c>
      <c r="N920" s="50">
        <v>62.035225048923699</v>
      </c>
    </row>
    <row r="921" spans="1:14" x14ac:dyDescent="0.2">
      <c r="A921" s="57" t="s">
        <v>2117</v>
      </c>
      <c r="B921" s="44" t="s">
        <v>2118</v>
      </c>
      <c r="C921" s="45">
        <v>70</v>
      </c>
      <c r="D921" s="46" t="s">
        <v>340</v>
      </c>
      <c r="E921" s="47">
        <v>0.67753147369054401</v>
      </c>
      <c r="F921" s="48">
        <v>76.103190767141896</v>
      </c>
      <c r="G921" s="47">
        <v>0.76665641650955096</v>
      </c>
      <c r="H921" s="50">
        <v>59.099804305283797</v>
      </c>
      <c r="I921" s="76" t="str">
        <f t="shared" si="28"/>
        <v>No</v>
      </c>
      <c r="J921" s="49" t="str">
        <f t="shared" si="29"/>
        <v>No</v>
      </c>
      <c r="K921" s="47">
        <v>8.6099678947306996E-2</v>
      </c>
      <c r="L921" s="50">
        <v>14.799728445349601</v>
      </c>
      <c r="M921" s="47">
        <v>0.13109301493893299</v>
      </c>
      <c r="N921" s="50">
        <v>40.606653620352198</v>
      </c>
    </row>
    <row r="922" spans="1:14" x14ac:dyDescent="0.2">
      <c r="A922" s="57" t="s">
        <v>2119</v>
      </c>
      <c r="B922" s="44" t="s">
        <v>2120</v>
      </c>
      <c r="C922" s="45">
        <v>70</v>
      </c>
      <c r="D922" s="46" t="s">
        <v>340</v>
      </c>
      <c r="E922" s="47">
        <v>0.56276499181576001</v>
      </c>
      <c r="F922" s="48">
        <v>48.336727766463</v>
      </c>
      <c r="G922" s="47">
        <v>0.49107968048120298</v>
      </c>
      <c r="H922" s="50">
        <v>4.5988258317025403</v>
      </c>
      <c r="I922" s="76" t="str">
        <f t="shared" si="28"/>
        <v>No</v>
      </c>
      <c r="J922" s="49" t="str">
        <f t="shared" si="29"/>
        <v>No</v>
      </c>
      <c r="K922" s="47">
        <v>0.19504602751813199</v>
      </c>
      <c r="L922" s="50">
        <v>88.5268160217244</v>
      </c>
      <c r="M922" s="47">
        <v>0.305103014910937</v>
      </c>
      <c r="N922" s="50">
        <v>90.019569471624294</v>
      </c>
    </row>
    <row r="923" spans="1:14" x14ac:dyDescent="0.2">
      <c r="A923" s="57" t="s">
        <v>2121</v>
      </c>
      <c r="B923" s="44" t="s">
        <v>2122</v>
      </c>
      <c r="C923" s="45">
        <v>55</v>
      </c>
      <c r="D923" s="46" t="s">
        <v>340</v>
      </c>
      <c r="E923" s="47">
        <v>0.50605047343273601</v>
      </c>
      <c r="F923" s="48">
        <v>24.372029871011499</v>
      </c>
      <c r="G923" s="47">
        <v>0.54821422527775499</v>
      </c>
      <c r="H923" s="50">
        <v>17.601246105919</v>
      </c>
      <c r="I923" s="76" t="str">
        <f t="shared" si="28"/>
        <v>No</v>
      </c>
      <c r="J923" s="49" t="str">
        <f t="shared" si="29"/>
        <v>No</v>
      </c>
      <c r="K923" s="47">
        <v>0.103646885292905</v>
      </c>
      <c r="L923" s="50">
        <v>54.8540393754243</v>
      </c>
      <c r="M923" s="47">
        <v>0.155481641460644</v>
      </c>
      <c r="N923" s="50">
        <v>59.5794392523364</v>
      </c>
    </row>
    <row r="924" spans="1:14" x14ac:dyDescent="0.2">
      <c r="A924" s="57" t="s">
        <v>2123</v>
      </c>
      <c r="B924" s="44" t="s">
        <v>2124</v>
      </c>
      <c r="C924" s="45">
        <v>55</v>
      </c>
      <c r="D924" s="46" t="s">
        <v>340</v>
      </c>
      <c r="E924" s="47">
        <v>0.51977153216008798</v>
      </c>
      <c r="F924" s="48">
        <v>31.704005431093002</v>
      </c>
      <c r="G924" s="47">
        <v>0.56309267299812804</v>
      </c>
      <c r="H924" s="50">
        <v>24.299065420560702</v>
      </c>
      <c r="I924" s="76" t="str">
        <f t="shared" si="28"/>
        <v>No</v>
      </c>
      <c r="J924" s="49" t="str">
        <f t="shared" si="29"/>
        <v>No</v>
      </c>
      <c r="K924" s="47">
        <v>0.108017980598849</v>
      </c>
      <c r="L924" s="50">
        <v>59.6062457569586</v>
      </c>
      <c r="M924" s="47">
        <v>0.16268574307999201</v>
      </c>
      <c r="N924" s="50">
        <v>64.953271028037406</v>
      </c>
    </row>
    <row r="925" spans="1:14" x14ac:dyDescent="0.2">
      <c r="A925" s="57" t="s">
        <v>2125</v>
      </c>
      <c r="B925" s="44" t="s">
        <v>2126</v>
      </c>
      <c r="C925" s="45">
        <v>55</v>
      </c>
      <c r="D925" s="46" t="s">
        <v>340</v>
      </c>
      <c r="E925" s="47">
        <v>0.54707274690523</v>
      </c>
      <c r="F925" s="48">
        <v>43.245078071961998</v>
      </c>
      <c r="G925" s="47">
        <v>0.64403133488211295</v>
      </c>
      <c r="H925" s="50">
        <v>56.619937694703999</v>
      </c>
      <c r="I925" s="76" t="str">
        <f t="shared" si="28"/>
        <v>No</v>
      </c>
      <c r="J925" s="49" t="str">
        <f t="shared" si="29"/>
        <v>No</v>
      </c>
      <c r="K925" s="47">
        <v>8.4661783650171699E-2</v>
      </c>
      <c r="L925" s="50">
        <v>10.5227427019688</v>
      </c>
      <c r="M925" s="47">
        <v>0.12956575600852899</v>
      </c>
      <c r="N925" s="50">
        <v>18.4579439252336</v>
      </c>
    </row>
    <row r="926" spans="1:14" x14ac:dyDescent="0.2">
      <c r="A926" s="57" t="s">
        <v>2127</v>
      </c>
      <c r="B926" s="44" t="s">
        <v>2128</v>
      </c>
      <c r="C926" s="45">
        <v>55</v>
      </c>
      <c r="D926" s="46" t="s">
        <v>340</v>
      </c>
      <c r="E926" s="47">
        <v>0.53008157349250196</v>
      </c>
      <c r="F926" s="48">
        <v>36.659877800407301</v>
      </c>
      <c r="G926" s="47">
        <v>0.61610095406641097</v>
      </c>
      <c r="H926" s="50">
        <v>45.2492211838006</v>
      </c>
      <c r="I926" s="76" t="str">
        <f t="shared" si="28"/>
        <v>No</v>
      </c>
      <c r="J926" s="49" t="str">
        <f t="shared" si="29"/>
        <v>No</v>
      </c>
      <c r="K926" s="47">
        <v>9.4475787338505798E-2</v>
      </c>
      <c r="L926" s="50">
        <v>39.307535641547901</v>
      </c>
      <c r="M926" s="47">
        <v>0.14499313071495001</v>
      </c>
      <c r="N926" s="50">
        <v>49.766355140186903</v>
      </c>
    </row>
    <row r="927" spans="1:14" x14ac:dyDescent="0.2">
      <c r="A927" s="57" t="s">
        <v>1457</v>
      </c>
      <c r="B927" s="44" t="s">
        <v>2129</v>
      </c>
      <c r="C927" s="45">
        <v>55</v>
      </c>
      <c r="D927" s="46" t="s">
        <v>340</v>
      </c>
      <c r="E927" s="47">
        <v>0.54932764608259199</v>
      </c>
      <c r="F927" s="48">
        <v>43.991853360488797</v>
      </c>
      <c r="G927" s="47">
        <v>0.66705018486415102</v>
      </c>
      <c r="H927" s="50">
        <v>66.355140186915904</v>
      </c>
      <c r="I927" s="76" t="str">
        <f t="shared" si="28"/>
        <v>No</v>
      </c>
      <c r="J927" s="49" t="str">
        <f t="shared" si="29"/>
        <v>No</v>
      </c>
      <c r="K927" s="47">
        <v>9.7486419815130496E-2</v>
      </c>
      <c r="L927" s="50">
        <v>45.1459606245757</v>
      </c>
      <c r="M927" s="47">
        <v>0.14639542040380901</v>
      </c>
      <c r="N927" s="50">
        <v>51.479750778816197</v>
      </c>
    </row>
    <row r="928" spans="1:14" x14ac:dyDescent="0.2">
      <c r="A928" s="57" t="s">
        <v>2130</v>
      </c>
      <c r="B928" s="44" t="s">
        <v>2131</v>
      </c>
      <c r="C928" s="45">
        <v>55</v>
      </c>
      <c r="D928" s="46" t="s">
        <v>340</v>
      </c>
      <c r="E928" s="47">
        <v>0.499341023294749</v>
      </c>
      <c r="F928" s="48">
        <v>21.928038017651101</v>
      </c>
      <c r="G928" s="47">
        <v>0.52912593973016198</v>
      </c>
      <c r="H928" s="50">
        <v>12.383177570093499</v>
      </c>
      <c r="I928" s="76" t="str">
        <f t="shared" si="28"/>
        <v>No</v>
      </c>
      <c r="J928" s="49" t="str">
        <f t="shared" si="29"/>
        <v>No</v>
      </c>
      <c r="K928" s="47">
        <v>8.7286154400334007E-2</v>
      </c>
      <c r="L928" s="50">
        <v>18.8730482009504</v>
      </c>
      <c r="M928" s="47">
        <v>0.13110493464749001</v>
      </c>
      <c r="N928" s="50">
        <v>23.364485981308398</v>
      </c>
    </row>
    <row r="929" spans="1:14" x14ac:dyDescent="0.2">
      <c r="A929" s="57" t="s">
        <v>2132</v>
      </c>
      <c r="B929" s="44" t="s">
        <v>2133</v>
      </c>
      <c r="C929" s="45">
        <v>55</v>
      </c>
      <c r="D929" s="46" t="s">
        <v>340</v>
      </c>
      <c r="E929" s="47">
        <v>0.51571335063989499</v>
      </c>
      <c r="F929" s="48">
        <v>29.1921249151392</v>
      </c>
      <c r="G929" s="47">
        <v>0.61229169996456501</v>
      </c>
      <c r="H929" s="50">
        <v>44.236760124610598</v>
      </c>
      <c r="I929" s="76" t="str">
        <f t="shared" si="28"/>
        <v>No</v>
      </c>
      <c r="J929" s="49" t="str">
        <f t="shared" si="29"/>
        <v>No</v>
      </c>
      <c r="K929" s="47">
        <v>9.8985227612514298E-2</v>
      </c>
      <c r="L929" s="50">
        <v>48.608282416836403</v>
      </c>
      <c r="M929" s="47">
        <v>0.157252379250542</v>
      </c>
      <c r="N929" s="50">
        <v>61.370716510903399</v>
      </c>
    </row>
    <row r="930" spans="1:14" x14ac:dyDescent="0.2">
      <c r="A930" s="57" t="s">
        <v>2134</v>
      </c>
      <c r="B930" s="44" t="s">
        <v>2135</v>
      </c>
      <c r="C930" s="45">
        <v>55</v>
      </c>
      <c r="D930" s="46" t="s">
        <v>340</v>
      </c>
      <c r="E930" s="47">
        <v>0.49096895580118799</v>
      </c>
      <c r="F930" s="48">
        <v>18.8730482009504</v>
      </c>
      <c r="G930" s="47">
        <v>0.536940070352103</v>
      </c>
      <c r="H930" s="50">
        <v>14.252336448598101</v>
      </c>
      <c r="I930" s="76" t="str">
        <f t="shared" si="28"/>
        <v>No</v>
      </c>
      <c r="J930" s="49" t="str">
        <f t="shared" si="29"/>
        <v>No</v>
      </c>
      <c r="K930" s="47">
        <v>0.11949571485343501</v>
      </c>
      <c r="L930" s="50">
        <v>69.925322471147297</v>
      </c>
      <c r="M930" s="47">
        <v>0.208779611245486</v>
      </c>
      <c r="N930" s="50">
        <v>80.841121495327101</v>
      </c>
    </row>
    <row r="931" spans="1:14" x14ac:dyDescent="0.2">
      <c r="A931" s="57" t="s">
        <v>2136</v>
      </c>
      <c r="B931" s="44" t="s">
        <v>2137</v>
      </c>
      <c r="C931" s="45">
        <v>55</v>
      </c>
      <c r="D931" s="46" t="s">
        <v>340</v>
      </c>
      <c r="E931" s="47">
        <v>0.49845376577532202</v>
      </c>
      <c r="F931" s="48">
        <v>21.588594704684301</v>
      </c>
      <c r="G931" s="47">
        <v>0.561081086486792</v>
      </c>
      <c r="H931" s="50">
        <v>23.598130841121499</v>
      </c>
      <c r="I931" s="76" t="str">
        <f t="shared" si="28"/>
        <v>No</v>
      </c>
      <c r="J931" s="49" t="str">
        <f t="shared" si="29"/>
        <v>No</v>
      </c>
      <c r="K931" s="47">
        <v>0.19997375332473899</v>
      </c>
      <c r="L931" s="50">
        <v>89.545145960624595</v>
      </c>
      <c r="M931" s="47">
        <v>0.300178502629665</v>
      </c>
      <c r="N931" s="50">
        <v>90.109034267912804</v>
      </c>
    </row>
    <row r="932" spans="1:14" x14ac:dyDescent="0.2">
      <c r="A932" s="57" t="s">
        <v>2138</v>
      </c>
      <c r="B932" s="44" t="s">
        <v>2139</v>
      </c>
      <c r="C932" s="45">
        <v>55</v>
      </c>
      <c r="D932" s="46" t="s">
        <v>340</v>
      </c>
      <c r="E932" s="47">
        <v>0.44195670516797703</v>
      </c>
      <c r="F932" s="48">
        <v>7.6714188730482</v>
      </c>
      <c r="G932" s="47">
        <v>0.53436608685997899</v>
      </c>
      <c r="H932" s="50">
        <v>13.9408099688474</v>
      </c>
      <c r="I932" s="76" t="str">
        <f t="shared" si="28"/>
        <v>No</v>
      </c>
      <c r="J932" s="49" t="str">
        <f t="shared" si="29"/>
        <v>No</v>
      </c>
      <c r="K932" s="47">
        <v>0.13615173918583501</v>
      </c>
      <c r="L932" s="50">
        <v>77.325186693822104</v>
      </c>
      <c r="M932" s="47">
        <v>0.211486113876904</v>
      </c>
      <c r="N932" s="50">
        <v>81.775700934579405</v>
      </c>
    </row>
    <row r="933" spans="1:14" x14ac:dyDescent="0.2">
      <c r="A933" s="57" t="s">
        <v>2140</v>
      </c>
      <c r="B933" s="44" t="s">
        <v>2141</v>
      </c>
      <c r="C933" s="45">
        <v>55</v>
      </c>
      <c r="D933" s="46" t="s">
        <v>340</v>
      </c>
      <c r="E933" s="47">
        <v>0.48054580148811699</v>
      </c>
      <c r="F933" s="48">
        <v>16.2253903598099</v>
      </c>
      <c r="G933" s="47">
        <v>0.58574248400352003</v>
      </c>
      <c r="H933" s="50">
        <v>33.9563862928349</v>
      </c>
      <c r="I933" s="76" t="str">
        <f t="shared" si="28"/>
        <v>No</v>
      </c>
      <c r="J933" s="49" t="str">
        <f t="shared" si="29"/>
        <v>No</v>
      </c>
      <c r="K933" s="47">
        <v>0.111252393272252</v>
      </c>
      <c r="L933" s="50">
        <v>63.000678886625899</v>
      </c>
      <c r="M933" s="47">
        <v>0.17253735691432201</v>
      </c>
      <c r="N933" s="50">
        <v>70.171339563862901</v>
      </c>
    </row>
    <row r="934" spans="1:14" x14ac:dyDescent="0.2">
      <c r="A934" s="57" t="s">
        <v>2142</v>
      </c>
      <c r="B934" s="44" t="s">
        <v>2143</v>
      </c>
      <c r="C934" s="45">
        <v>55</v>
      </c>
      <c r="D934" s="46" t="s">
        <v>340</v>
      </c>
      <c r="E934" s="47">
        <v>0.496536549990509</v>
      </c>
      <c r="F934" s="48">
        <v>21.113374066530898</v>
      </c>
      <c r="G934" s="47">
        <v>0.61845606728783198</v>
      </c>
      <c r="H934" s="50">
        <v>46.261682242990702</v>
      </c>
      <c r="I934" s="76" t="str">
        <f t="shared" si="28"/>
        <v>No</v>
      </c>
      <c r="J934" s="49" t="str">
        <f t="shared" si="29"/>
        <v>No</v>
      </c>
      <c r="K934" s="47">
        <v>0.120761680894703</v>
      </c>
      <c r="L934" s="50">
        <v>70.672097759674102</v>
      </c>
      <c r="M934" s="47">
        <v>0.23546992020351001</v>
      </c>
      <c r="N934" s="50">
        <v>86.059190031152596</v>
      </c>
    </row>
    <row r="935" spans="1:14" x14ac:dyDescent="0.2">
      <c r="A935" s="57" t="s">
        <v>2144</v>
      </c>
      <c r="B935" s="44" t="s">
        <v>2145</v>
      </c>
      <c r="C935" s="45">
        <v>55</v>
      </c>
      <c r="D935" s="46" t="s">
        <v>340</v>
      </c>
      <c r="E935" s="47">
        <v>0.51725170562467204</v>
      </c>
      <c r="F935" s="48">
        <v>30.142566191446001</v>
      </c>
      <c r="G935" s="47">
        <v>0.59218591231541595</v>
      </c>
      <c r="H935" s="50">
        <v>36.993769470404999</v>
      </c>
      <c r="I935" s="76" t="str">
        <f t="shared" si="28"/>
        <v>No</v>
      </c>
      <c r="J935" s="49" t="str">
        <f t="shared" si="29"/>
        <v>No</v>
      </c>
      <c r="K935" s="47">
        <v>8.9484758414067597E-2</v>
      </c>
      <c r="L935" s="50">
        <v>24.915139171758302</v>
      </c>
      <c r="M935" s="47">
        <v>0.13457964374120099</v>
      </c>
      <c r="N935" s="50">
        <v>31.619937694703999</v>
      </c>
    </row>
    <row r="936" spans="1:14" x14ac:dyDescent="0.2">
      <c r="A936" s="57" t="s">
        <v>2146</v>
      </c>
      <c r="B936" s="44" t="s">
        <v>2147</v>
      </c>
      <c r="C936" s="45">
        <v>55</v>
      </c>
      <c r="D936" s="46" t="s">
        <v>340</v>
      </c>
      <c r="E936" s="47">
        <v>0.53828552856735201</v>
      </c>
      <c r="F936" s="48">
        <v>40.122199592667997</v>
      </c>
      <c r="G936" s="47">
        <v>0.65137369277604495</v>
      </c>
      <c r="H936" s="50">
        <v>59.034267912772599</v>
      </c>
      <c r="I936" s="76" t="str">
        <f t="shared" si="28"/>
        <v>No</v>
      </c>
      <c r="J936" s="49" t="str">
        <f t="shared" si="29"/>
        <v>No</v>
      </c>
      <c r="K936" s="47">
        <v>8.4419635921493999E-2</v>
      </c>
      <c r="L936" s="50">
        <v>9.3686354378818706</v>
      </c>
      <c r="M936" s="47">
        <v>0.12678164246544399</v>
      </c>
      <c r="N936" s="50">
        <v>9.8130841121495305</v>
      </c>
    </row>
    <row r="937" spans="1:14" x14ac:dyDescent="0.2">
      <c r="A937" s="57" t="s">
        <v>2148</v>
      </c>
      <c r="B937" s="44" t="s">
        <v>2149</v>
      </c>
      <c r="C937" s="45">
        <v>55</v>
      </c>
      <c r="D937" s="46" t="s">
        <v>340</v>
      </c>
      <c r="E937" s="47">
        <v>0.52450816272622802</v>
      </c>
      <c r="F937" s="48">
        <v>34.283774609640197</v>
      </c>
      <c r="G937" s="47">
        <v>0.59749263185384904</v>
      </c>
      <c r="H937" s="50">
        <v>39.252336448598101</v>
      </c>
      <c r="I937" s="76" t="str">
        <f t="shared" si="28"/>
        <v>No</v>
      </c>
      <c r="J937" s="49" t="str">
        <f t="shared" si="29"/>
        <v>No</v>
      </c>
      <c r="K937" s="47">
        <v>9.2069587383652604E-2</v>
      </c>
      <c r="L937" s="50">
        <v>32.518669382213197</v>
      </c>
      <c r="M937" s="47">
        <v>0.13900645584207499</v>
      </c>
      <c r="N937" s="50">
        <v>40.654205607476598</v>
      </c>
    </row>
    <row r="938" spans="1:14" x14ac:dyDescent="0.2">
      <c r="A938" s="57" t="s">
        <v>2150</v>
      </c>
      <c r="B938" s="44" t="s">
        <v>2151</v>
      </c>
      <c r="C938" s="45">
        <v>55</v>
      </c>
      <c r="D938" s="46" t="s">
        <v>340</v>
      </c>
      <c r="E938" s="47">
        <v>0.54910828241530796</v>
      </c>
      <c r="F938" s="48">
        <v>43.856076035302102</v>
      </c>
      <c r="G938" s="47">
        <v>0.71650261448199104</v>
      </c>
      <c r="H938" s="50">
        <v>80.685358255451703</v>
      </c>
      <c r="I938" s="76" t="str">
        <f t="shared" si="28"/>
        <v>No</v>
      </c>
      <c r="J938" s="49" t="str">
        <f t="shared" si="29"/>
        <v>No</v>
      </c>
      <c r="K938" s="47">
        <v>9.4445519686963797E-2</v>
      </c>
      <c r="L938" s="50">
        <v>39.171758316361199</v>
      </c>
      <c r="M938" s="47">
        <v>0.14164144740064799</v>
      </c>
      <c r="N938" s="50">
        <v>45.015576323987503</v>
      </c>
    </row>
    <row r="939" spans="1:14" x14ac:dyDescent="0.2">
      <c r="A939" s="57" t="s">
        <v>2152</v>
      </c>
      <c r="B939" s="44" t="s">
        <v>2153</v>
      </c>
      <c r="C939" s="45">
        <v>55</v>
      </c>
      <c r="D939" s="46" t="s">
        <v>340</v>
      </c>
      <c r="E939" s="47">
        <v>0.51757564036343395</v>
      </c>
      <c r="F939" s="48">
        <v>30.278343516632699</v>
      </c>
      <c r="G939" s="47">
        <v>0.64344481979026102</v>
      </c>
      <c r="H939" s="50">
        <v>56.074766355140198</v>
      </c>
      <c r="I939" s="76" t="str">
        <f t="shared" si="28"/>
        <v>No</v>
      </c>
      <c r="J939" s="49" t="str">
        <f t="shared" si="29"/>
        <v>No</v>
      </c>
      <c r="K939" s="47">
        <v>9.9194641730581207E-2</v>
      </c>
      <c r="L939" s="50">
        <v>48.947725729803103</v>
      </c>
      <c r="M939" s="47">
        <v>0.14876440593649801</v>
      </c>
      <c r="N939" s="50">
        <v>53.894080996884703</v>
      </c>
    </row>
    <row r="940" spans="1:14" x14ac:dyDescent="0.2">
      <c r="A940" s="57" t="s">
        <v>2154</v>
      </c>
      <c r="B940" s="44" t="s">
        <v>2155</v>
      </c>
      <c r="C940" s="45">
        <v>55</v>
      </c>
      <c r="D940" s="46" t="s">
        <v>340</v>
      </c>
      <c r="E940" s="47">
        <v>0.52773556233782104</v>
      </c>
      <c r="F940" s="48">
        <v>35.709436524100497</v>
      </c>
      <c r="G940" s="47">
        <v>0.56538786310281097</v>
      </c>
      <c r="H940" s="50">
        <v>25.389408099688499</v>
      </c>
      <c r="I940" s="76" t="str">
        <f t="shared" si="28"/>
        <v>No</v>
      </c>
      <c r="J940" s="49" t="str">
        <f t="shared" si="29"/>
        <v>No</v>
      </c>
      <c r="K940" s="47">
        <v>8.6939607354290904E-2</v>
      </c>
      <c r="L940" s="50">
        <v>17.4473862864902</v>
      </c>
      <c r="M940" s="47">
        <v>0.13023097552467</v>
      </c>
      <c r="N940" s="50">
        <v>21.028037383177601</v>
      </c>
    </row>
    <row r="941" spans="1:14" x14ac:dyDescent="0.2">
      <c r="A941" s="57" t="s">
        <v>2156</v>
      </c>
      <c r="B941" s="44" t="s">
        <v>2157</v>
      </c>
      <c r="C941" s="45">
        <v>55</v>
      </c>
      <c r="D941" s="46" t="s">
        <v>340</v>
      </c>
      <c r="E941" s="47">
        <v>0.52609788012581504</v>
      </c>
      <c r="F941" s="48">
        <v>34.894772572980301</v>
      </c>
      <c r="G941" s="47">
        <v>0.68838972626323802</v>
      </c>
      <c r="H941" s="50">
        <v>72.429906542056102</v>
      </c>
      <c r="I941" s="76" t="str">
        <f t="shared" si="28"/>
        <v>No</v>
      </c>
      <c r="J941" s="49" t="str">
        <f t="shared" si="29"/>
        <v>No</v>
      </c>
      <c r="K941" s="47">
        <v>0.10820342066435699</v>
      </c>
      <c r="L941" s="50">
        <v>59.945689069925301</v>
      </c>
      <c r="M941" s="47">
        <v>0.162270379662418</v>
      </c>
      <c r="N941" s="50">
        <v>64.485981308411198</v>
      </c>
    </row>
    <row r="942" spans="1:14" x14ac:dyDescent="0.2">
      <c r="A942" s="57" t="s">
        <v>2158</v>
      </c>
      <c r="B942" s="44" t="s">
        <v>2159</v>
      </c>
      <c r="C942" s="45">
        <v>55</v>
      </c>
      <c r="D942" s="46" t="s">
        <v>340</v>
      </c>
      <c r="E942" s="47">
        <v>0.50135510432349095</v>
      </c>
      <c r="F942" s="48">
        <v>22.471147318397801</v>
      </c>
      <c r="G942" s="47">
        <v>0.51936560346004901</v>
      </c>
      <c r="H942" s="50">
        <v>10.5919003115265</v>
      </c>
      <c r="I942" s="76" t="str">
        <f t="shared" si="28"/>
        <v>No</v>
      </c>
      <c r="J942" s="49" t="str">
        <f t="shared" si="29"/>
        <v>No</v>
      </c>
      <c r="K942" s="47">
        <v>9.3020088364591594E-2</v>
      </c>
      <c r="L942" s="50">
        <v>34.962661235573698</v>
      </c>
      <c r="M942" s="47">
        <v>0.13821174528275501</v>
      </c>
      <c r="N942" s="50">
        <v>39.3302180685358</v>
      </c>
    </row>
    <row r="943" spans="1:14" x14ac:dyDescent="0.2">
      <c r="A943" s="57" t="s">
        <v>2160</v>
      </c>
      <c r="B943" s="44" t="s">
        <v>2161</v>
      </c>
      <c r="C943" s="45">
        <v>55</v>
      </c>
      <c r="D943" s="46" t="s">
        <v>340</v>
      </c>
      <c r="E943" s="47">
        <v>0.51329917363492705</v>
      </c>
      <c r="F943" s="48">
        <v>27.970128988458899</v>
      </c>
      <c r="G943" s="47">
        <v>0.56591935819605399</v>
      </c>
      <c r="H943" s="50">
        <v>25.700934579439199</v>
      </c>
      <c r="I943" s="76" t="str">
        <f t="shared" si="28"/>
        <v>No</v>
      </c>
      <c r="J943" s="49" t="str">
        <f t="shared" si="29"/>
        <v>No</v>
      </c>
      <c r="K943" s="47">
        <v>0.103420147121369</v>
      </c>
      <c r="L943" s="50">
        <v>54.582484725050897</v>
      </c>
      <c r="M943" s="47">
        <v>0.15848036693115999</v>
      </c>
      <c r="N943" s="50">
        <v>62.4610591900312</v>
      </c>
    </row>
    <row r="944" spans="1:14" x14ac:dyDescent="0.2">
      <c r="A944" s="57" t="s">
        <v>2162</v>
      </c>
      <c r="B944" s="44" t="s">
        <v>2163</v>
      </c>
      <c r="C944" s="45">
        <v>55</v>
      </c>
      <c r="D944" s="46" t="s">
        <v>340</v>
      </c>
      <c r="E944" s="47">
        <v>0.50630294852713797</v>
      </c>
      <c r="F944" s="48">
        <v>24.439918533604899</v>
      </c>
      <c r="G944" s="47">
        <v>0.65350841975412199</v>
      </c>
      <c r="H944" s="50">
        <v>60.202492211837999</v>
      </c>
      <c r="I944" s="76" t="str">
        <f t="shared" si="28"/>
        <v>No</v>
      </c>
      <c r="J944" s="49" t="str">
        <f t="shared" si="29"/>
        <v>No</v>
      </c>
      <c r="K944" s="47">
        <v>0.142928315110946</v>
      </c>
      <c r="L944" s="50">
        <v>79.429735234215897</v>
      </c>
      <c r="M944" s="47">
        <v>0.21553662526685799</v>
      </c>
      <c r="N944" s="50">
        <v>82.710280373831793</v>
      </c>
    </row>
    <row r="945" spans="1:14" x14ac:dyDescent="0.2">
      <c r="A945" s="57" t="s">
        <v>2164</v>
      </c>
      <c r="B945" s="44" t="s">
        <v>2165</v>
      </c>
      <c r="C945" s="45">
        <v>55</v>
      </c>
      <c r="D945" s="46" t="s">
        <v>340</v>
      </c>
      <c r="E945" s="47">
        <v>0.56392497014412601</v>
      </c>
      <c r="F945" s="48">
        <v>48.540393754242999</v>
      </c>
      <c r="G945" s="47">
        <v>0.67472825259467495</v>
      </c>
      <c r="H945" s="50">
        <v>68.380062305295993</v>
      </c>
      <c r="I945" s="76" t="str">
        <f t="shared" si="28"/>
        <v>No</v>
      </c>
      <c r="J945" s="49" t="str">
        <f t="shared" si="29"/>
        <v>No</v>
      </c>
      <c r="K945" s="47">
        <v>9.0512894676919295E-2</v>
      </c>
      <c r="L945" s="50">
        <v>28.3095723014257</v>
      </c>
      <c r="M945" s="47">
        <v>0.13605374456218</v>
      </c>
      <c r="N945" s="50">
        <v>34.813084112149497</v>
      </c>
    </row>
    <row r="946" spans="1:14" x14ac:dyDescent="0.2">
      <c r="A946" s="57" t="s">
        <v>2166</v>
      </c>
      <c r="B946" s="44" t="s">
        <v>2167</v>
      </c>
      <c r="C946" s="45">
        <v>55</v>
      </c>
      <c r="D946" s="46" t="s">
        <v>340</v>
      </c>
      <c r="E946" s="47">
        <v>0.52328555292623302</v>
      </c>
      <c r="F946" s="48">
        <v>33.129667345553301</v>
      </c>
      <c r="G946" s="47">
        <v>0.665112736829097</v>
      </c>
      <c r="H946" s="50">
        <v>65.031152647975105</v>
      </c>
      <c r="I946" s="76" t="str">
        <f t="shared" si="28"/>
        <v>No</v>
      </c>
      <c r="J946" s="49" t="str">
        <f t="shared" si="29"/>
        <v>No</v>
      </c>
      <c r="K946" s="47">
        <v>0.133270972011963</v>
      </c>
      <c r="L946" s="50">
        <v>76.171079429735201</v>
      </c>
      <c r="M946" s="47">
        <v>0.219172143381128</v>
      </c>
      <c r="N946" s="50">
        <v>83.099688473520203</v>
      </c>
    </row>
    <row r="947" spans="1:14" x14ac:dyDescent="0.2">
      <c r="A947" s="57" t="s">
        <v>2168</v>
      </c>
      <c r="B947" s="44" t="s">
        <v>2169</v>
      </c>
      <c r="C947" s="45">
        <v>55</v>
      </c>
      <c r="D947" s="46" t="s">
        <v>340</v>
      </c>
      <c r="E947" s="47">
        <v>0.53185678482208099</v>
      </c>
      <c r="F947" s="48">
        <v>37.4066530889341</v>
      </c>
      <c r="G947" s="47">
        <v>0.59606111423626795</v>
      </c>
      <c r="H947" s="50">
        <v>38.551401869158902</v>
      </c>
      <c r="I947" s="76" t="str">
        <f t="shared" si="28"/>
        <v>No</v>
      </c>
      <c r="J947" s="49" t="str">
        <f t="shared" si="29"/>
        <v>No</v>
      </c>
      <c r="K947" s="47">
        <v>9.6928970273944107E-2</v>
      </c>
      <c r="L947" s="50">
        <v>43.720298710115401</v>
      </c>
      <c r="M947" s="47">
        <v>0.144907798163768</v>
      </c>
      <c r="N947" s="50">
        <v>49.610591900311498</v>
      </c>
    </row>
    <row r="948" spans="1:14" x14ac:dyDescent="0.2">
      <c r="A948" s="57" t="s">
        <v>2170</v>
      </c>
      <c r="B948" s="44" t="s">
        <v>2171</v>
      </c>
      <c r="C948" s="45">
        <v>55</v>
      </c>
      <c r="D948" s="46" t="s">
        <v>340</v>
      </c>
      <c r="E948" s="47">
        <v>0.53573064355371802</v>
      </c>
      <c r="F948" s="48">
        <v>38.764426340801101</v>
      </c>
      <c r="G948" s="47">
        <v>0.70139304624362897</v>
      </c>
      <c r="H948" s="50">
        <v>76.557632398753896</v>
      </c>
      <c r="I948" s="76" t="str">
        <f t="shared" si="28"/>
        <v>No</v>
      </c>
      <c r="J948" s="49" t="str">
        <f t="shared" si="29"/>
        <v>No</v>
      </c>
      <c r="K948" s="47">
        <v>0.100239788442958</v>
      </c>
      <c r="L948" s="50">
        <v>50.848608282416798</v>
      </c>
      <c r="M948" s="47">
        <v>0.16291105163310801</v>
      </c>
      <c r="N948" s="50">
        <v>65.342679127725901</v>
      </c>
    </row>
    <row r="949" spans="1:14" x14ac:dyDescent="0.2">
      <c r="A949" s="57" t="s">
        <v>2172</v>
      </c>
      <c r="B949" s="44" t="s">
        <v>2173</v>
      </c>
      <c r="C949" s="45">
        <v>55</v>
      </c>
      <c r="D949" s="46" t="s">
        <v>340</v>
      </c>
      <c r="E949" s="47">
        <v>0.51807754074395496</v>
      </c>
      <c r="F949" s="48">
        <v>30.6856754921928</v>
      </c>
      <c r="G949" s="47">
        <v>0.56843549789945402</v>
      </c>
      <c r="H949" s="50">
        <v>26.791277258567</v>
      </c>
      <c r="I949" s="76" t="str">
        <f t="shared" si="28"/>
        <v>No</v>
      </c>
      <c r="J949" s="49" t="str">
        <f t="shared" si="29"/>
        <v>No</v>
      </c>
      <c r="K949" s="47">
        <v>0.104777691187001</v>
      </c>
      <c r="L949" s="50">
        <v>56.754921928038002</v>
      </c>
      <c r="M949" s="47">
        <v>0.15784205418219699</v>
      </c>
      <c r="N949" s="50">
        <v>61.9158878504673</v>
      </c>
    </row>
    <row r="950" spans="1:14" x14ac:dyDescent="0.2">
      <c r="A950" s="57" t="s">
        <v>2174</v>
      </c>
      <c r="B950" s="44" t="s">
        <v>2175</v>
      </c>
      <c r="C950" s="45">
        <v>55</v>
      </c>
      <c r="D950" s="46" t="s">
        <v>340</v>
      </c>
      <c r="E950" s="47">
        <v>0.52345403724485495</v>
      </c>
      <c r="F950" s="48">
        <v>33.3333333333333</v>
      </c>
      <c r="G950" s="47">
        <v>0.64153665525292902</v>
      </c>
      <c r="H950" s="50">
        <v>55.3738317757009</v>
      </c>
      <c r="I950" s="76" t="str">
        <f t="shared" si="28"/>
        <v>No</v>
      </c>
      <c r="J950" s="49" t="str">
        <f t="shared" si="29"/>
        <v>No</v>
      </c>
      <c r="K950" s="47">
        <v>8.7627705336421294E-2</v>
      </c>
      <c r="L950" s="50">
        <v>19.823489477257301</v>
      </c>
      <c r="M950" s="47">
        <v>0.13130904356633699</v>
      </c>
      <c r="N950" s="50">
        <v>23.909657320872299</v>
      </c>
    </row>
    <row r="951" spans="1:14" x14ac:dyDescent="0.2">
      <c r="A951" s="57" t="s">
        <v>2176</v>
      </c>
      <c r="B951" s="44" t="s">
        <v>2177</v>
      </c>
      <c r="C951" s="45">
        <v>55</v>
      </c>
      <c r="D951" s="46" t="s">
        <v>340</v>
      </c>
      <c r="E951" s="47">
        <v>0.53256352408193297</v>
      </c>
      <c r="F951" s="48">
        <v>37.813985064494197</v>
      </c>
      <c r="G951" s="47">
        <v>0.66498634801823897</v>
      </c>
      <c r="H951" s="50">
        <v>64.875389408099693</v>
      </c>
      <c r="I951" s="76" t="str">
        <f t="shared" si="28"/>
        <v>No</v>
      </c>
      <c r="J951" s="49" t="str">
        <f t="shared" si="29"/>
        <v>No</v>
      </c>
      <c r="K951" s="47">
        <v>9.8182840763333404E-2</v>
      </c>
      <c r="L951" s="50">
        <v>46.9110658520027</v>
      </c>
      <c r="M951" s="47">
        <v>0.146301106980923</v>
      </c>
      <c r="N951" s="50">
        <v>51.401869158878498</v>
      </c>
    </row>
    <row r="952" spans="1:14" x14ac:dyDescent="0.2">
      <c r="A952" s="57" t="s">
        <v>2178</v>
      </c>
      <c r="B952" s="44" t="s">
        <v>2179</v>
      </c>
      <c r="C952" s="45">
        <v>55</v>
      </c>
      <c r="D952" s="46" t="s">
        <v>340</v>
      </c>
      <c r="E952" s="47">
        <v>0.55410257919360795</v>
      </c>
      <c r="F952" s="48">
        <v>45.281737949762402</v>
      </c>
      <c r="G952" s="47">
        <v>0.66208770187257804</v>
      </c>
      <c r="H952" s="50">
        <v>64.252336448598101</v>
      </c>
      <c r="I952" s="76" t="str">
        <f t="shared" si="28"/>
        <v>No</v>
      </c>
      <c r="J952" s="49" t="str">
        <f t="shared" si="29"/>
        <v>No</v>
      </c>
      <c r="K952" s="47">
        <v>0.118662607369708</v>
      </c>
      <c r="L952" s="50">
        <v>69.246435845213895</v>
      </c>
      <c r="M952" s="47">
        <v>0.18844443392824001</v>
      </c>
      <c r="N952" s="50">
        <v>76.947040498442405</v>
      </c>
    </row>
    <row r="953" spans="1:14" x14ac:dyDescent="0.2">
      <c r="A953" s="57" t="s">
        <v>2180</v>
      </c>
      <c r="B953" s="44" t="s">
        <v>2181</v>
      </c>
      <c r="C953" s="45">
        <v>55</v>
      </c>
      <c r="D953" s="46" t="s">
        <v>340</v>
      </c>
      <c r="E953" s="47">
        <v>0.50886080628615904</v>
      </c>
      <c r="F953" s="48">
        <v>25.458248472505101</v>
      </c>
      <c r="G953" s="47">
        <v>0.64593578768464299</v>
      </c>
      <c r="H953" s="50">
        <v>57.554517133956402</v>
      </c>
      <c r="I953" s="76" t="str">
        <f t="shared" si="28"/>
        <v>No</v>
      </c>
      <c r="J953" s="49" t="str">
        <f t="shared" si="29"/>
        <v>No</v>
      </c>
      <c r="K953" s="47">
        <v>0.220966815319981</v>
      </c>
      <c r="L953" s="50">
        <v>90.970807875084901</v>
      </c>
      <c r="M953" s="47">
        <v>0.35378026719613498</v>
      </c>
      <c r="N953" s="50">
        <v>92.8348909657321</v>
      </c>
    </row>
    <row r="954" spans="1:14" x14ac:dyDescent="0.2">
      <c r="A954" s="57" t="s">
        <v>926</v>
      </c>
      <c r="B954" s="44" t="s">
        <v>2182</v>
      </c>
      <c r="C954" s="45">
        <v>55</v>
      </c>
      <c r="D954" s="46" t="s">
        <v>340</v>
      </c>
      <c r="E954" s="47">
        <v>0.50710359510588998</v>
      </c>
      <c r="F954" s="48">
        <v>24.711473183978299</v>
      </c>
      <c r="G954" s="47">
        <v>0.53902274657294902</v>
      </c>
      <c r="H954" s="50">
        <v>14.8753894080997</v>
      </c>
      <c r="I954" s="76" t="str">
        <f t="shared" si="28"/>
        <v>No</v>
      </c>
      <c r="J954" s="49" t="str">
        <f t="shared" si="29"/>
        <v>No</v>
      </c>
      <c r="K954" s="47">
        <v>0.194798536538139</v>
      </c>
      <c r="L954" s="50">
        <v>88.458927359130996</v>
      </c>
      <c r="M954" s="47">
        <v>0.29201363041779599</v>
      </c>
      <c r="N954" s="50">
        <v>89.174454828660402</v>
      </c>
    </row>
    <row r="955" spans="1:14" x14ac:dyDescent="0.2">
      <c r="A955" s="57" t="s">
        <v>2183</v>
      </c>
      <c r="B955" s="44" t="s">
        <v>2184</v>
      </c>
      <c r="C955" s="45">
        <v>55</v>
      </c>
      <c r="D955" s="46" t="s">
        <v>340</v>
      </c>
      <c r="E955" s="47">
        <v>0.54748628631927498</v>
      </c>
      <c r="F955" s="48">
        <v>43.312966734555303</v>
      </c>
      <c r="G955" s="47">
        <v>0.64907217097039505</v>
      </c>
      <c r="H955" s="50">
        <v>58.489096573208698</v>
      </c>
      <c r="I955" s="76" t="str">
        <f t="shared" si="28"/>
        <v>No</v>
      </c>
      <c r="J955" s="49" t="str">
        <f t="shared" si="29"/>
        <v>No</v>
      </c>
      <c r="K955" s="47">
        <v>0.13182014016454299</v>
      </c>
      <c r="L955" s="50">
        <v>75.695858791581799</v>
      </c>
      <c r="M955" s="47">
        <v>0.21954475196183301</v>
      </c>
      <c r="N955" s="50">
        <v>83.177570093457902</v>
      </c>
    </row>
    <row r="956" spans="1:14" x14ac:dyDescent="0.2">
      <c r="A956" s="57" t="s">
        <v>2185</v>
      </c>
      <c r="B956" s="44" t="s">
        <v>2186</v>
      </c>
      <c r="C956" s="45">
        <v>55</v>
      </c>
      <c r="D956" s="46" t="s">
        <v>340</v>
      </c>
      <c r="E956" s="47">
        <v>0.54292743224393503</v>
      </c>
      <c r="F956" s="48">
        <v>41.887304820094997</v>
      </c>
      <c r="G956" s="47">
        <v>0.69346073350763504</v>
      </c>
      <c r="H956" s="50">
        <v>74.065420560747697</v>
      </c>
      <c r="I956" s="76" t="str">
        <f t="shared" si="28"/>
        <v>No</v>
      </c>
      <c r="J956" s="49" t="str">
        <f t="shared" si="29"/>
        <v>No</v>
      </c>
      <c r="K956" s="47">
        <v>0.120285663005541</v>
      </c>
      <c r="L956" s="50">
        <v>70.332654446707394</v>
      </c>
      <c r="M956" s="47">
        <v>0.180406193940573</v>
      </c>
      <c r="N956" s="50">
        <v>73.208722741432993</v>
      </c>
    </row>
    <row r="957" spans="1:14" x14ac:dyDescent="0.2">
      <c r="A957" s="57" t="s">
        <v>2187</v>
      </c>
      <c r="B957" s="44" t="s">
        <v>2188</v>
      </c>
      <c r="C957" s="45">
        <v>55</v>
      </c>
      <c r="D957" s="46" t="s">
        <v>340</v>
      </c>
      <c r="E957" s="47">
        <v>0.53080843225571706</v>
      </c>
      <c r="F957" s="48">
        <v>37.067209775967399</v>
      </c>
      <c r="G957" s="47">
        <v>0.61660530572914896</v>
      </c>
      <c r="H957" s="50">
        <v>45.560747663551403</v>
      </c>
      <c r="I957" s="76" t="str">
        <f t="shared" si="28"/>
        <v>No</v>
      </c>
      <c r="J957" s="49" t="str">
        <f t="shared" si="29"/>
        <v>No</v>
      </c>
      <c r="K957" s="47">
        <v>0.11255128823999599</v>
      </c>
      <c r="L957" s="50">
        <v>64.086897488119504</v>
      </c>
      <c r="M957" s="47">
        <v>0.16911419260874599</v>
      </c>
      <c r="N957" s="50">
        <v>68.691588785046704</v>
      </c>
    </row>
    <row r="958" spans="1:14" x14ac:dyDescent="0.2">
      <c r="A958" s="57" t="s">
        <v>2189</v>
      </c>
      <c r="B958" s="44" t="s">
        <v>2190</v>
      </c>
      <c r="C958" s="45">
        <v>55</v>
      </c>
      <c r="D958" s="46" t="s">
        <v>340</v>
      </c>
      <c r="E958" s="47">
        <v>0.54199521490186697</v>
      </c>
      <c r="F958" s="48">
        <v>41.547861507128303</v>
      </c>
      <c r="G958" s="47">
        <v>0.62547782351578596</v>
      </c>
      <c r="H958" s="50">
        <v>48.286604361370699</v>
      </c>
      <c r="I958" s="76" t="str">
        <f t="shared" si="28"/>
        <v>No</v>
      </c>
      <c r="J958" s="49" t="str">
        <f t="shared" si="29"/>
        <v>No</v>
      </c>
      <c r="K958" s="47">
        <v>0.149041682388807</v>
      </c>
      <c r="L958" s="50">
        <v>81.059063136456203</v>
      </c>
      <c r="M958" s="47">
        <v>0.24746196560512301</v>
      </c>
      <c r="N958" s="50">
        <v>86.993769470404999</v>
      </c>
    </row>
    <row r="959" spans="1:14" x14ac:dyDescent="0.2">
      <c r="A959" s="57" t="s">
        <v>2191</v>
      </c>
      <c r="B959" s="44" t="s">
        <v>2192</v>
      </c>
      <c r="C959" s="45">
        <v>55</v>
      </c>
      <c r="D959" s="46" t="s">
        <v>340</v>
      </c>
      <c r="E959" s="47">
        <v>0.54831937033297895</v>
      </c>
      <c r="F959" s="48">
        <v>43.516632722335402</v>
      </c>
      <c r="G959" s="47">
        <v>0.69895598143576998</v>
      </c>
      <c r="H959" s="50">
        <v>75.856697819314604</v>
      </c>
      <c r="I959" s="76" t="str">
        <f t="shared" si="28"/>
        <v>No</v>
      </c>
      <c r="J959" s="49" t="str">
        <f t="shared" si="29"/>
        <v>No</v>
      </c>
      <c r="K959" s="47">
        <v>8.9190768904159903E-2</v>
      </c>
      <c r="L959" s="50">
        <v>24.100475220638199</v>
      </c>
      <c r="M959" s="47">
        <v>0.13358205742238299</v>
      </c>
      <c r="N959" s="50">
        <v>29.361370716510901</v>
      </c>
    </row>
    <row r="960" spans="1:14" x14ac:dyDescent="0.2">
      <c r="A960" s="57" t="s">
        <v>2193</v>
      </c>
      <c r="B960" s="44" t="s">
        <v>2194</v>
      </c>
      <c r="C960" s="45">
        <v>55</v>
      </c>
      <c r="D960" s="46" t="s">
        <v>340</v>
      </c>
      <c r="E960" s="47">
        <v>0.51958086880138998</v>
      </c>
      <c r="F960" s="48">
        <v>31.5682281059063</v>
      </c>
      <c r="G960" s="47">
        <v>0.64924161250474899</v>
      </c>
      <c r="H960" s="50">
        <v>58.722741433021802</v>
      </c>
      <c r="I960" s="76" t="str">
        <f t="shared" si="28"/>
        <v>No</v>
      </c>
      <c r="J960" s="49" t="str">
        <f t="shared" si="29"/>
        <v>No</v>
      </c>
      <c r="K960" s="47">
        <v>0.10894889197620899</v>
      </c>
      <c r="L960" s="50">
        <v>60.4887983706721</v>
      </c>
      <c r="M960" s="47">
        <v>0.16335594510256399</v>
      </c>
      <c r="N960" s="50">
        <v>65.732087227414297</v>
      </c>
    </row>
    <row r="961" spans="1:14" x14ac:dyDescent="0.2">
      <c r="A961" s="57" t="s">
        <v>2195</v>
      </c>
      <c r="B961" s="44" t="s">
        <v>2196</v>
      </c>
      <c r="C961" s="45">
        <v>55</v>
      </c>
      <c r="D961" s="46" t="s">
        <v>340</v>
      </c>
      <c r="E961" s="47">
        <v>0.479926014820102</v>
      </c>
      <c r="F961" s="48">
        <v>16.157501697216599</v>
      </c>
      <c r="G961" s="47">
        <v>0.53016772335426998</v>
      </c>
      <c r="H961" s="50">
        <v>12.5389408099688</v>
      </c>
      <c r="I961" s="76" t="str">
        <f t="shared" si="28"/>
        <v>No</v>
      </c>
      <c r="J961" s="49" t="str">
        <f t="shared" si="29"/>
        <v>No</v>
      </c>
      <c r="K961" s="47">
        <v>0.121301012358108</v>
      </c>
      <c r="L961" s="50">
        <v>70.943652410047505</v>
      </c>
      <c r="M961" s="47">
        <v>0.19806012764536399</v>
      </c>
      <c r="N961" s="50">
        <v>78.660436137071699</v>
      </c>
    </row>
    <row r="962" spans="1:14" x14ac:dyDescent="0.2">
      <c r="A962" s="57" t="s">
        <v>2197</v>
      </c>
      <c r="B962" s="44" t="s">
        <v>2198</v>
      </c>
      <c r="C962" s="45">
        <v>55</v>
      </c>
      <c r="D962" s="46" t="s">
        <v>340</v>
      </c>
      <c r="E962" s="47">
        <v>0.53996602564287999</v>
      </c>
      <c r="F962" s="48">
        <v>40.868974881194802</v>
      </c>
      <c r="G962" s="47">
        <v>0.70945687728362505</v>
      </c>
      <c r="H962" s="50">
        <v>79.205607476635507</v>
      </c>
      <c r="I962" s="76" t="str">
        <f t="shared" si="28"/>
        <v>No</v>
      </c>
      <c r="J962" s="49" t="str">
        <f t="shared" si="29"/>
        <v>No</v>
      </c>
      <c r="K962" s="47">
        <v>9.4179703153019503E-2</v>
      </c>
      <c r="L962" s="50">
        <v>38.492871690427698</v>
      </c>
      <c r="M962" s="47">
        <v>0.14122930596400099</v>
      </c>
      <c r="N962" s="50">
        <v>44.0809968847352</v>
      </c>
    </row>
    <row r="963" spans="1:14" x14ac:dyDescent="0.2">
      <c r="A963" s="57" t="s">
        <v>2199</v>
      </c>
      <c r="B963" s="44" t="s">
        <v>2200</v>
      </c>
      <c r="C963" s="45">
        <v>55</v>
      </c>
      <c r="D963" s="46" t="s">
        <v>340</v>
      </c>
      <c r="E963" s="47">
        <v>0.48832808160903401</v>
      </c>
      <c r="F963" s="48">
        <v>18.126272912423602</v>
      </c>
      <c r="G963" s="47">
        <v>0.54066982844054101</v>
      </c>
      <c r="H963" s="50">
        <v>15.1869158878505</v>
      </c>
      <c r="I963" s="76" t="str">
        <f t="shared" si="28"/>
        <v>No</v>
      </c>
      <c r="J963" s="49" t="str">
        <f t="shared" si="29"/>
        <v>No</v>
      </c>
      <c r="K963" s="47">
        <v>0.11120224454672099</v>
      </c>
      <c r="L963" s="50">
        <v>62.7970128988459</v>
      </c>
      <c r="M963" s="47">
        <v>0.174556774908358</v>
      </c>
      <c r="N963" s="50">
        <v>71.028037383177605</v>
      </c>
    </row>
    <row r="964" spans="1:14" x14ac:dyDescent="0.2">
      <c r="A964" s="57" t="s">
        <v>2201</v>
      </c>
      <c r="B964" s="44" t="s">
        <v>2202</v>
      </c>
      <c r="C964" s="45">
        <v>55</v>
      </c>
      <c r="D964" s="46" t="s">
        <v>340</v>
      </c>
      <c r="E964" s="47">
        <v>0.55762453682727897</v>
      </c>
      <c r="F964" s="48">
        <v>46.775288526815999</v>
      </c>
      <c r="G964" s="47">
        <v>0.68444680216926201</v>
      </c>
      <c r="H964" s="50">
        <v>71.261682242990702</v>
      </c>
      <c r="I964" s="76" t="str">
        <f t="shared" si="28"/>
        <v>No</v>
      </c>
      <c r="J964" s="49" t="str">
        <f t="shared" si="29"/>
        <v>No</v>
      </c>
      <c r="K964" s="47">
        <v>9.02354306892129E-2</v>
      </c>
      <c r="L964" s="50">
        <v>27.223353699932101</v>
      </c>
      <c r="M964" s="47">
        <v>0.13505688151999301</v>
      </c>
      <c r="N964" s="50">
        <v>32.866043613707198</v>
      </c>
    </row>
    <row r="965" spans="1:14" x14ac:dyDescent="0.2">
      <c r="A965" s="57" t="s">
        <v>2203</v>
      </c>
      <c r="B965" s="44" t="s">
        <v>2204</v>
      </c>
      <c r="C965" s="45">
        <v>55</v>
      </c>
      <c r="D965" s="46" t="s">
        <v>340</v>
      </c>
      <c r="E965" s="47">
        <v>0.55962995744254296</v>
      </c>
      <c r="F965" s="48">
        <v>47.318397827562798</v>
      </c>
      <c r="G965" s="47">
        <v>0.70838576360076899</v>
      </c>
      <c r="H965" s="50">
        <v>78.348909657320903</v>
      </c>
      <c r="I965" s="76" t="str">
        <f t="shared" si="28"/>
        <v>No</v>
      </c>
      <c r="J965" s="49" t="str">
        <f t="shared" si="29"/>
        <v>No</v>
      </c>
      <c r="K965" s="47">
        <v>8.5313351685376404E-2</v>
      </c>
      <c r="L965" s="50">
        <v>12.6951799049559</v>
      </c>
      <c r="M965" s="47">
        <v>0.147094793793735</v>
      </c>
      <c r="N965" s="50">
        <v>52.336448598130801</v>
      </c>
    </row>
    <row r="966" spans="1:14" x14ac:dyDescent="0.2">
      <c r="A966" s="57" t="s">
        <v>2205</v>
      </c>
      <c r="B966" s="44" t="s">
        <v>2206</v>
      </c>
      <c r="C966" s="45">
        <v>55</v>
      </c>
      <c r="D966" s="46" t="s">
        <v>340</v>
      </c>
      <c r="E966" s="47">
        <v>0.47937805913383602</v>
      </c>
      <c r="F966" s="48">
        <v>15.7501697216565</v>
      </c>
      <c r="G966" s="47">
        <v>0.61024085410947304</v>
      </c>
      <c r="H966" s="50">
        <v>43.4579439252336</v>
      </c>
      <c r="I966" s="76" t="str">
        <f t="shared" si="28"/>
        <v>No</v>
      </c>
      <c r="J966" s="49" t="str">
        <f t="shared" si="29"/>
        <v>No</v>
      </c>
      <c r="K966" s="47">
        <v>0.24185460439376899</v>
      </c>
      <c r="L966" s="50">
        <v>92.0570264765784</v>
      </c>
      <c r="M966" s="47">
        <v>0.37542868133908203</v>
      </c>
      <c r="N966" s="50">
        <v>93.847352024922102</v>
      </c>
    </row>
    <row r="967" spans="1:14" x14ac:dyDescent="0.2">
      <c r="A967" s="57" t="s">
        <v>2207</v>
      </c>
      <c r="B967" s="44" t="s">
        <v>2208</v>
      </c>
      <c r="C967" s="45">
        <v>55</v>
      </c>
      <c r="D967" s="46" t="s">
        <v>340</v>
      </c>
      <c r="E967" s="47">
        <v>0.51080011957437998</v>
      </c>
      <c r="F967" s="48">
        <v>26.2729124236253</v>
      </c>
      <c r="G967" s="47">
        <v>0.675206915502094</v>
      </c>
      <c r="H967" s="50">
        <v>68.613707165109005</v>
      </c>
      <c r="I967" s="76" t="str">
        <f t="shared" ref="I967:I1030" si="30">IF(AND(F967&gt;=90,H967&gt;=90),"Yes","No")</f>
        <v>No</v>
      </c>
      <c r="J967" s="49" t="str">
        <f t="shared" ref="J967:J1030" si="31">IF(AND(F967&gt;=75,H967&gt;=75),"Yes","No")</f>
        <v>No</v>
      </c>
      <c r="K967" s="47">
        <v>0.32286615645421102</v>
      </c>
      <c r="L967" s="50">
        <v>96.130346232179207</v>
      </c>
      <c r="M967" s="47">
        <v>0.59301964207312696</v>
      </c>
      <c r="N967" s="50">
        <v>99.299065420560794</v>
      </c>
    </row>
    <row r="968" spans="1:14" x14ac:dyDescent="0.2">
      <c r="A968" s="57" t="s">
        <v>2209</v>
      </c>
      <c r="B968" s="44" t="s">
        <v>2210</v>
      </c>
      <c r="C968" s="45">
        <v>55</v>
      </c>
      <c r="D968" s="46" t="s">
        <v>340</v>
      </c>
      <c r="E968" s="47">
        <v>0.35090511259893398</v>
      </c>
      <c r="F968" s="48">
        <v>2.0366598778004099</v>
      </c>
      <c r="G968" s="47">
        <v>0.467465424830035</v>
      </c>
      <c r="H968" s="50">
        <v>4.3613707165109004</v>
      </c>
      <c r="I968" s="76" t="str">
        <f t="shared" si="30"/>
        <v>No</v>
      </c>
      <c r="J968" s="49" t="str">
        <f t="shared" si="31"/>
        <v>No</v>
      </c>
      <c r="K968" s="47">
        <v>0.32870702391340101</v>
      </c>
      <c r="L968" s="50">
        <v>96.469789545146</v>
      </c>
      <c r="M968" s="47">
        <v>0.63025654465751302</v>
      </c>
      <c r="N968" s="50">
        <v>99.610591900311505</v>
      </c>
    </row>
    <row r="969" spans="1:14" x14ac:dyDescent="0.2">
      <c r="A969" s="57" t="s">
        <v>2211</v>
      </c>
      <c r="B969" s="44" t="s">
        <v>2212</v>
      </c>
      <c r="C969" s="45">
        <v>55</v>
      </c>
      <c r="D969" s="46" t="s">
        <v>340</v>
      </c>
      <c r="E969" s="47">
        <v>0.24582673014710699</v>
      </c>
      <c r="F969" s="48">
        <v>6.7888662593346902E-2</v>
      </c>
      <c r="G969" s="47">
        <v>0.35416096117416601</v>
      </c>
      <c r="H969" s="50">
        <v>1.4018691588784999</v>
      </c>
      <c r="I969" s="76" t="str">
        <f t="shared" si="30"/>
        <v>No</v>
      </c>
      <c r="J969" s="49" t="str">
        <f t="shared" si="31"/>
        <v>No</v>
      </c>
      <c r="K969" s="47">
        <v>0.28692902428265898</v>
      </c>
      <c r="L969" s="50">
        <v>94.297352342158902</v>
      </c>
      <c r="M969" s="47">
        <v>0.440924348348114</v>
      </c>
      <c r="N969" s="50">
        <v>96.495327102803699</v>
      </c>
    </row>
    <row r="970" spans="1:14" x14ac:dyDescent="0.2">
      <c r="A970" s="57" t="s">
        <v>2213</v>
      </c>
      <c r="B970" s="44" t="s">
        <v>2214</v>
      </c>
      <c r="C970" s="45">
        <v>55</v>
      </c>
      <c r="D970" s="46" t="s">
        <v>340</v>
      </c>
      <c r="E970" s="47">
        <v>0.526381148526743</v>
      </c>
      <c r="F970" s="48">
        <v>35.030549898167003</v>
      </c>
      <c r="G970" s="47">
        <v>0.63537206140448399</v>
      </c>
      <c r="H970" s="50">
        <v>52.803738317757002</v>
      </c>
      <c r="I970" s="76" t="str">
        <f t="shared" si="30"/>
        <v>No</v>
      </c>
      <c r="J970" s="49" t="str">
        <f t="shared" si="31"/>
        <v>No</v>
      </c>
      <c r="K970" s="47">
        <v>0.13406356055803401</v>
      </c>
      <c r="L970" s="50">
        <v>76.442634080108604</v>
      </c>
      <c r="M970" s="47">
        <v>0.23439742683201301</v>
      </c>
      <c r="N970" s="50">
        <v>85.903426791277298</v>
      </c>
    </row>
    <row r="971" spans="1:14" x14ac:dyDescent="0.2">
      <c r="A971" s="57" t="s">
        <v>2215</v>
      </c>
      <c r="B971" s="44" t="s">
        <v>2216</v>
      </c>
      <c r="C971" s="45">
        <v>55</v>
      </c>
      <c r="D971" s="46" t="s">
        <v>340</v>
      </c>
      <c r="E971" s="47">
        <v>0.51222687008096102</v>
      </c>
      <c r="F971" s="48">
        <v>27.223353699932101</v>
      </c>
      <c r="G971" s="47">
        <v>0.64399356421085596</v>
      </c>
      <c r="H971" s="50">
        <v>56.5420560747664</v>
      </c>
      <c r="I971" s="76" t="str">
        <f t="shared" si="30"/>
        <v>No</v>
      </c>
      <c r="J971" s="49" t="str">
        <f t="shared" si="31"/>
        <v>No</v>
      </c>
      <c r="K971" s="47">
        <v>0.18798047790087499</v>
      </c>
      <c r="L971" s="50">
        <v>87.712152070604205</v>
      </c>
      <c r="M971" s="47">
        <v>0.32962923823713602</v>
      </c>
      <c r="N971" s="50">
        <v>91.978193146417397</v>
      </c>
    </row>
    <row r="972" spans="1:14" x14ac:dyDescent="0.2">
      <c r="A972" s="57" t="s">
        <v>1288</v>
      </c>
      <c r="B972" s="44" t="s">
        <v>2217</v>
      </c>
      <c r="C972" s="45">
        <v>55</v>
      </c>
      <c r="D972" s="46" t="s">
        <v>340</v>
      </c>
      <c r="E972" s="47">
        <v>0.39471128444665599</v>
      </c>
      <c r="F972" s="48">
        <v>3.1907671418872998</v>
      </c>
      <c r="G972" s="47">
        <v>0.430117509934342</v>
      </c>
      <c r="H972" s="50">
        <v>2.8816199376946998</v>
      </c>
      <c r="I972" s="76" t="str">
        <f t="shared" si="30"/>
        <v>No</v>
      </c>
      <c r="J972" s="49" t="str">
        <f t="shared" si="31"/>
        <v>No</v>
      </c>
      <c r="K972" s="47">
        <v>0.19649472759523701</v>
      </c>
      <c r="L972" s="50">
        <v>89.205702647657802</v>
      </c>
      <c r="M972" s="47">
        <v>0.37599505787098902</v>
      </c>
      <c r="N972" s="50">
        <v>93.925233644859802</v>
      </c>
    </row>
    <row r="973" spans="1:14" x14ac:dyDescent="0.2">
      <c r="A973" s="57" t="s">
        <v>2218</v>
      </c>
      <c r="B973" s="44" t="s">
        <v>2219</v>
      </c>
      <c r="C973" s="45">
        <v>55</v>
      </c>
      <c r="D973" s="46" t="s">
        <v>340</v>
      </c>
      <c r="E973" s="47">
        <v>0.32124965050345999</v>
      </c>
      <c r="F973" s="48">
        <v>1.62932790224033</v>
      </c>
      <c r="G973" s="47">
        <v>0.41532482821255001</v>
      </c>
      <c r="H973" s="50">
        <v>2.4143302180685402</v>
      </c>
      <c r="I973" s="76" t="str">
        <f t="shared" si="30"/>
        <v>No</v>
      </c>
      <c r="J973" s="49" t="str">
        <f t="shared" si="31"/>
        <v>No</v>
      </c>
      <c r="K973" s="47">
        <v>0.31696774876251699</v>
      </c>
      <c r="L973" s="50">
        <v>95.655125594025805</v>
      </c>
      <c r="M973" s="47">
        <v>0.53895356443350395</v>
      </c>
      <c r="N973" s="50">
        <v>98.8317757009346</v>
      </c>
    </row>
    <row r="974" spans="1:14" x14ac:dyDescent="0.2">
      <c r="A974" s="57" t="s">
        <v>2220</v>
      </c>
      <c r="B974" s="44" t="s">
        <v>2221</v>
      </c>
      <c r="C974" s="45">
        <v>55</v>
      </c>
      <c r="D974" s="46" t="s">
        <v>340</v>
      </c>
      <c r="E974" s="47">
        <v>0.246362861540077</v>
      </c>
      <c r="F974" s="48">
        <v>0.135777325186694</v>
      </c>
      <c r="G974" s="47">
        <v>0.321217729998311</v>
      </c>
      <c r="H974" s="50">
        <v>0.54517133956386299</v>
      </c>
      <c r="I974" s="76" t="str">
        <f t="shared" si="30"/>
        <v>No</v>
      </c>
      <c r="J974" s="49" t="str">
        <f t="shared" si="31"/>
        <v>No</v>
      </c>
      <c r="K974" s="47">
        <v>0.24049507197341999</v>
      </c>
      <c r="L974" s="50">
        <v>91.989137813985096</v>
      </c>
      <c r="M974" s="47">
        <v>0.37639937392343298</v>
      </c>
      <c r="N974" s="50">
        <v>94.0809968847352</v>
      </c>
    </row>
    <row r="975" spans="1:14" x14ac:dyDescent="0.2">
      <c r="A975" s="57" t="s">
        <v>2222</v>
      </c>
      <c r="B975" s="44" t="s">
        <v>2223</v>
      </c>
      <c r="C975" s="45">
        <v>55</v>
      </c>
      <c r="D975" s="46" t="s">
        <v>340</v>
      </c>
      <c r="E975" s="47">
        <v>0.76852357164657603</v>
      </c>
      <c r="F975" s="48">
        <v>89.816700610997998</v>
      </c>
      <c r="G975" s="47">
        <v>0.67632589427067602</v>
      </c>
      <c r="H975" s="50">
        <v>69.0809968847352</v>
      </c>
      <c r="I975" s="76" t="str">
        <f t="shared" si="30"/>
        <v>No</v>
      </c>
      <c r="J975" s="49" t="str">
        <f t="shared" si="31"/>
        <v>No</v>
      </c>
      <c r="K975" s="47">
        <v>9.4128541312005501E-2</v>
      </c>
      <c r="L975" s="50">
        <v>38.424983027834401</v>
      </c>
      <c r="M975" s="47">
        <v>0.138791586080979</v>
      </c>
      <c r="N975" s="50">
        <v>40.264797507788202</v>
      </c>
    </row>
    <row r="976" spans="1:14" x14ac:dyDescent="0.2">
      <c r="A976" s="57" t="s">
        <v>2224</v>
      </c>
      <c r="B976" s="44" t="s">
        <v>2225</v>
      </c>
      <c r="C976" s="45">
        <v>61</v>
      </c>
      <c r="D976" s="46" t="s">
        <v>340</v>
      </c>
      <c r="E976" s="47">
        <v>0.74775528351161502</v>
      </c>
      <c r="F976" s="48">
        <v>88.662593346911095</v>
      </c>
      <c r="G976" s="47">
        <v>0.63420206829997405</v>
      </c>
      <c r="H976" s="50">
        <v>52.5</v>
      </c>
      <c r="I976" s="76" t="str">
        <f t="shared" si="30"/>
        <v>No</v>
      </c>
      <c r="J976" s="49" t="str">
        <f t="shared" si="31"/>
        <v>No</v>
      </c>
      <c r="K976" s="47">
        <v>9.6695267086746597E-2</v>
      </c>
      <c r="L976" s="50">
        <v>43.245078071961998</v>
      </c>
      <c r="M976" s="47">
        <v>0.14541955887559599</v>
      </c>
      <c r="N976" s="50">
        <v>47.25</v>
      </c>
    </row>
    <row r="977" spans="1:14" x14ac:dyDescent="0.2">
      <c r="A977" s="57" t="s">
        <v>2226</v>
      </c>
      <c r="B977" s="44" t="s">
        <v>2227</v>
      </c>
      <c r="C977" s="45">
        <v>55</v>
      </c>
      <c r="D977" s="46" t="s">
        <v>340</v>
      </c>
      <c r="E977" s="47">
        <v>0.58101164815029205</v>
      </c>
      <c r="F977" s="48">
        <v>52.817379497623897</v>
      </c>
      <c r="G977" s="47">
        <v>0.61463841988965695</v>
      </c>
      <c r="H977" s="50">
        <v>44.781931464174498</v>
      </c>
      <c r="I977" s="76" t="str">
        <f t="shared" si="30"/>
        <v>No</v>
      </c>
      <c r="J977" s="49" t="str">
        <f t="shared" si="31"/>
        <v>No</v>
      </c>
      <c r="K977" s="47">
        <v>0.15992548112522301</v>
      </c>
      <c r="L977" s="50">
        <v>83.231500339443301</v>
      </c>
      <c r="M977" s="47">
        <v>0.33525880059309998</v>
      </c>
      <c r="N977" s="50">
        <v>92.133956386292795</v>
      </c>
    </row>
    <row r="978" spans="1:14" x14ac:dyDescent="0.2">
      <c r="A978" s="57" t="s">
        <v>2228</v>
      </c>
      <c r="B978" s="44" t="s">
        <v>2229</v>
      </c>
      <c r="C978" s="45">
        <v>55</v>
      </c>
      <c r="D978" s="46" t="s">
        <v>340</v>
      </c>
      <c r="E978" s="47">
        <v>0.66027416216874901</v>
      </c>
      <c r="F978" s="48">
        <v>71.215207060420894</v>
      </c>
      <c r="G978" s="47">
        <v>0.69350380278926405</v>
      </c>
      <c r="H978" s="50">
        <v>74.143302180685396</v>
      </c>
      <c r="I978" s="76" t="str">
        <f t="shared" si="30"/>
        <v>No</v>
      </c>
      <c r="J978" s="49" t="str">
        <f t="shared" si="31"/>
        <v>No</v>
      </c>
      <c r="K978" s="47">
        <v>0.12427328493079</v>
      </c>
      <c r="L978" s="50">
        <v>72.640868974881201</v>
      </c>
      <c r="M978" s="47">
        <v>0.210002326179315</v>
      </c>
      <c r="N978" s="50">
        <v>81.308411214953296</v>
      </c>
    </row>
    <row r="979" spans="1:14" x14ac:dyDescent="0.2">
      <c r="A979" s="148" t="s">
        <v>2230</v>
      </c>
      <c r="B979" s="44" t="s">
        <v>2231</v>
      </c>
      <c r="C979" s="45">
        <v>55</v>
      </c>
      <c r="D979" s="46" t="s">
        <v>340</v>
      </c>
      <c r="E979" s="47">
        <v>0.78500907391126495</v>
      </c>
      <c r="F979" s="48">
        <v>91.310251188051595</v>
      </c>
      <c r="G979" s="47">
        <v>0.709612485971992</v>
      </c>
      <c r="H979" s="50">
        <v>79.283489096573206</v>
      </c>
      <c r="I979" s="76" t="str">
        <f t="shared" si="30"/>
        <v>No</v>
      </c>
      <c r="J979" s="49" t="str">
        <f t="shared" si="31"/>
        <v>Yes</v>
      </c>
      <c r="K979" s="47">
        <v>0.13408557976536301</v>
      </c>
      <c r="L979" s="50">
        <v>76.510522742701994</v>
      </c>
      <c r="M979" s="47">
        <v>0.21418342762603099</v>
      </c>
      <c r="N979" s="50">
        <v>82.320872274143298</v>
      </c>
    </row>
    <row r="980" spans="1:14" x14ac:dyDescent="0.2">
      <c r="A980" s="57" t="s">
        <v>2232</v>
      </c>
      <c r="B980" s="44" t="s">
        <v>2233</v>
      </c>
      <c r="C980" s="45">
        <v>55</v>
      </c>
      <c r="D980" s="46" t="s">
        <v>340</v>
      </c>
      <c r="E980" s="47">
        <v>0.69852440185182696</v>
      </c>
      <c r="F980" s="48">
        <v>82.213170400543106</v>
      </c>
      <c r="G980" s="47">
        <v>0.643772930916925</v>
      </c>
      <c r="H980" s="50">
        <v>56.308411214953303</v>
      </c>
      <c r="I980" s="76" t="str">
        <f t="shared" si="30"/>
        <v>No</v>
      </c>
      <c r="J980" s="49" t="str">
        <f t="shared" si="31"/>
        <v>No</v>
      </c>
      <c r="K980" s="47">
        <v>0.18040913022317301</v>
      </c>
      <c r="L980" s="50">
        <v>86.354378818737302</v>
      </c>
      <c r="M980" s="47">
        <v>0.27860451694557198</v>
      </c>
      <c r="N980" s="50">
        <v>88.551401869158894</v>
      </c>
    </row>
    <row r="981" spans="1:14" x14ac:dyDescent="0.2">
      <c r="A981" s="57" t="s">
        <v>2234</v>
      </c>
      <c r="B981" s="44" t="s">
        <v>2235</v>
      </c>
      <c r="C981" s="45">
        <v>55</v>
      </c>
      <c r="D981" s="46" t="s">
        <v>340</v>
      </c>
      <c r="E981" s="47">
        <v>0.65887847062653604</v>
      </c>
      <c r="F981" s="48">
        <v>71.011541072640895</v>
      </c>
      <c r="G981" s="47">
        <v>0.66202940730871895</v>
      </c>
      <c r="H981" s="50">
        <v>64.018691588785003</v>
      </c>
      <c r="I981" s="76" t="str">
        <f t="shared" si="30"/>
        <v>No</v>
      </c>
      <c r="J981" s="49" t="str">
        <f t="shared" si="31"/>
        <v>No</v>
      </c>
      <c r="K981" s="47">
        <v>0.108054647136056</v>
      </c>
      <c r="L981" s="50">
        <v>59.742023082145302</v>
      </c>
      <c r="M981" s="47">
        <v>0.15862607983587301</v>
      </c>
      <c r="N981" s="50">
        <v>62.5389408099688</v>
      </c>
    </row>
    <row r="982" spans="1:14" x14ac:dyDescent="0.2">
      <c r="A982" s="148" t="s">
        <v>2236</v>
      </c>
      <c r="B982" s="44" t="s">
        <v>2237</v>
      </c>
      <c r="C982" s="45">
        <v>55</v>
      </c>
      <c r="D982" s="46" t="s">
        <v>340</v>
      </c>
      <c r="E982" s="47">
        <v>0.79542821337581704</v>
      </c>
      <c r="F982" s="48">
        <v>92.192803801765095</v>
      </c>
      <c r="G982" s="47">
        <v>0.71857367079424905</v>
      </c>
      <c r="H982" s="50">
        <v>81.464174454828694</v>
      </c>
      <c r="I982" s="76" t="str">
        <f t="shared" si="30"/>
        <v>No</v>
      </c>
      <c r="J982" s="49" t="str">
        <f t="shared" si="31"/>
        <v>Yes</v>
      </c>
      <c r="K982" s="47">
        <v>0.187934074270658</v>
      </c>
      <c r="L982" s="50">
        <v>87.6442634080109</v>
      </c>
      <c r="M982" s="47">
        <v>0.291837355836843</v>
      </c>
      <c r="N982" s="50">
        <v>89.096573208722702</v>
      </c>
    </row>
    <row r="983" spans="1:14" x14ac:dyDescent="0.2">
      <c r="A983" s="57" t="s">
        <v>2238</v>
      </c>
      <c r="B983" s="44" t="s">
        <v>2239</v>
      </c>
      <c r="C983" s="45">
        <v>55</v>
      </c>
      <c r="D983" s="46" t="s">
        <v>340</v>
      </c>
      <c r="E983" s="47">
        <v>0.73314513542402804</v>
      </c>
      <c r="F983" s="48">
        <v>87.440597420230802</v>
      </c>
      <c r="G983" s="47">
        <v>0.65179073599180304</v>
      </c>
      <c r="H983" s="50">
        <v>59.423676012461101</v>
      </c>
      <c r="I983" s="76" t="str">
        <f t="shared" si="30"/>
        <v>No</v>
      </c>
      <c r="J983" s="49" t="str">
        <f t="shared" si="31"/>
        <v>No</v>
      </c>
      <c r="K983" s="47">
        <v>0.118421510222083</v>
      </c>
      <c r="L983" s="50">
        <v>69.110658520027201</v>
      </c>
      <c r="M983" s="47">
        <v>0.18023995865769801</v>
      </c>
      <c r="N983" s="50">
        <v>73.130841121495294</v>
      </c>
    </row>
    <row r="984" spans="1:14" x14ac:dyDescent="0.2">
      <c r="A984" s="57" t="s">
        <v>2240</v>
      </c>
      <c r="B984" s="44" t="s">
        <v>2241</v>
      </c>
      <c r="C984" s="45">
        <v>55</v>
      </c>
      <c r="D984" s="46" t="s">
        <v>340</v>
      </c>
      <c r="E984" s="47">
        <v>0.77732012342911205</v>
      </c>
      <c r="F984" s="48">
        <v>90.156143923964706</v>
      </c>
      <c r="G984" s="47">
        <v>0.66645659819039005</v>
      </c>
      <c r="H984" s="50">
        <v>66.121495327102807</v>
      </c>
      <c r="I984" s="76" t="str">
        <f t="shared" si="30"/>
        <v>No</v>
      </c>
      <c r="J984" s="49" t="str">
        <f t="shared" si="31"/>
        <v>No</v>
      </c>
      <c r="K984" s="47">
        <v>0.101186149630612</v>
      </c>
      <c r="L984" s="50">
        <v>52.342158859470501</v>
      </c>
      <c r="M984" s="47">
        <v>0.165882028249766</v>
      </c>
      <c r="N984" s="50">
        <v>66.978193146417397</v>
      </c>
    </row>
    <row r="985" spans="1:14" x14ac:dyDescent="0.2">
      <c r="A985" s="147" t="s">
        <v>2242</v>
      </c>
      <c r="B985" s="44" t="s">
        <v>2243</v>
      </c>
      <c r="C985" s="45">
        <v>55</v>
      </c>
      <c r="D985" s="46" t="s">
        <v>340</v>
      </c>
      <c r="E985" s="47">
        <v>0.79654717989049095</v>
      </c>
      <c r="F985" s="48">
        <v>92.260692464358499</v>
      </c>
      <c r="G985" s="47">
        <v>0.70573764436471798</v>
      </c>
      <c r="H985" s="50">
        <v>77.4143302180685</v>
      </c>
      <c r="I985" s="76" t="str">
        <f t="shared" si="30"/>
        <v>No</v>
      </c>
      <c r="J985" s="49" t="str">
        <f t="shared" si="31"/>
        <v>Yes</v>
      </c>
      <c r="K985" s="47">
        <v>9.31816988597539E-2</v>
      </c>
      <c r="L985" s="50">
        <v>35.369993211133703</v>
      </c>
      <c r="M985" s="47">
        <v>0.138053758183282</v>
      </c>
      <c r="N985" s="50">
        <v>39.018691588785003</v>
      </c>
    </row>
    <row r="986" spans="1:14" x14ac:dyDescent="0.2">
      <c r="A986" s="148" t="s">
        <v>2244</v>
      </c>
      <c r="B986" s="44" t="s">
        <v>2245</v>
      </c>
      <c r="C986" s="45">
        <v>55</v>
      </c>
      <c r="D986" s="46" t="s">
        <v>340</v>
      </c>
      <c r="E986" s="47">
        <v>0.80652241812282199</v>
      </c>
      <c r="F986" s="48">
        <v>93.211133740665304</v>
      </c>
      <c r="G986" s="47">
        <v>0.69957847591470401</v>
      </c>
      <c r="H986" s="50">
        <v>76.090342679127701</v>
      </c>
      <c r="I986" s="76" t="str">
        <f t="shared" si="30"/>
        <v>No</v>
      </c>
      <c r="J986" s="49" t="str">
        <f t="shared" si="31"/>
        <v>Yes</v>
      </c>
      <c r="K986" s="47">
        <v>0.15958113232330701</v>
      </c>
      <c r="L986" s="50">
        <v>83.163611676849996</v>
      </c>
      <c r="M986" s="47">
        <v>0.32649236640679102</v>
      </c>
      <c r="N986" s="50">
        <v>91.822429906542098</v>
      </c>
    </row>
    <row r="987" spans="1:14" x14ac:dyDescent="0.2">
      <c r="A987" s="57" t="s">
        <v>2246</v>
      </c>
      <c r="B987" s="44" t="s">
        <v>2247</v>
      </c>
      <c r="C987" s="45">
        <v>55</v>
      </c>
      <c r="D987" s="46" t="s">
        <v>340</v>
      </c>
      <c r="E987" s="47">
        <v>0.64176586612265496</v>
      </c>
      <c r="F987" s="48">
        <v>66.802443991853394</v>
      </c>
      <c r="G987" s="47">
        <v>0.50481593171835004</v>
      </c>
      <c r="H987" s="50">
        <v>7.3987538940809996</v>
      </c>
      <c r="I987" s="76" t="str">
        <f t="shared" si="30"/>
        <v>No</v>
      </c>
      <c r="J987" s="49" t="str">
        <f t="shared" si="31"/>
        <v>No</v>
      </c>
      <c r="K987" s="47">
        <v>0.31918220414882298</v>
      </c>
      <c r="L987" s="50">
        <v>95.858791581805804</v>
      </c>
      <c r="M987" s="47">
        <v>0.50336738797438196</v>
      </c>
      <c r="N987" s="50">
        <v>98.130841121495294</v>
      </c>
    </row>
    <row r="988" spans="1:14" x14ac:dyDescent="0.2">
      <c r="A988" s="57" t="s">
        <v>2248</v>
      </c>
      <c r="B988" s="44" t="s">
        <v>2249</v>
      </c>
      <c r="C988" s="45">
        <v>55</v>
      </c>
      <c r="D988" s="46" t="s">
        <v>340</v>
      </c>
      <c r="E988" s="47">
        <v>0.54782070830848895</v>
      </c>
      <c r="F988" s="48">
        <v>43.448744059741998</v>
      </c>
      <c r="G988" s="47">
        <v>0.46412729536175001</v>
      </c>
      <c r="H988" s="50">
        <v>4.2056074766355103</v>
      </c>
      <c r="I988" s="76" t="str">
        <f t="shared" si="30"/>
        <v>No</v>
      </c>
      <c r="J988" s="49" t="str">
        <f t="shared" si="31"/>
        <v>No</v>
      </c>
      <c r="K988" s="47">
        <v>0.29407691684599102</v>
      </c>
      <c r="L988" s="50">
        <v>94.568906992532206</v>
      </c>
      <c r="M988" s="47">
        <v>0.49050421238402298</v>
      </c>
      <c r="N988" s="50">
        <v>97.897196261682197</v>
      </c>
    </row>
    <row r="989" spans="1:14" x14ac:dyDescent="0.2">
      <c r="A989" s="57" t="s">
        <v>2250</v>
      </c>
      <c r="B989" s="44" t="s">
        <v>2251</v>
      </c>
      <c r="C989" s="45">
        <v>55</v>
      </c>
      <c r="D989" s="46" t="s">
        <v>340</v>
      </c>
      <c r="E989" s="47">
        <v>0.65216151297025304</v>
      </c>
      <c r="F989" s="48">
        <v>69.246435845213895</v>
      </c>
      <c r="G989" s="47">
        <v>0.51904401973686498</v>
      </c>
      <c r="H989" s="50">
        <v>10.4361370716511</v>
      </c>
      <c r="I989" s="76" t="str">
        <f t="shared" si="30"/>
        <v>No</v>
      </c>
      <c r="J989" s="49" t="str">
        <f t="shared" si="31"/>
        <v>No</v>
      </c>
      <c r="K989" s="47">
        <v>0.368443890862998</v>
      </c>
      <c r="L989" s="50">
        <v>97.691785471826194</v>
      </c>
      <c r="M989" s="47">
        <v>0.57511585319624003</v>
      </c>
      <c r="N989" s="50">
        <v>99.065420560747697</v>
      </c>
    </row>
    <row r="990" spans="1:14" x14ac:dyDescent="0.2">
      <c r="A990" s="57" t="s">
        <v>2252</v>
      </c>
      <c r="B990" s="44" t="s">
        <v>2253</v>
      </c>
      <c r="C990" s="45">
        <v>55</v>
      </c>
      <c r="D990" s="46" t="s">
        <v>340</v>
      </c>
      <c r="E990" s="47">
        <v>0.58345815118183297</v>
      </c>
      <c r="F990" s="48">
        <v>53.564154786150702</v>
      </c>
      <c r="G990" s="47">
        <v>0.43840981497877501</v>
      </c>
      <c r="H990" s="50">
        <v>3.3489096573208701</v>
      </c>
      <c r="I990" s="76" t="str">
        <f t="shared" si="30"/>
        <v>No</v>
      </c>
      <c r="J990" s="49" t="str">
        <f t="shared" si="31"/>
        <v>No</v>
      </c>
      <c r="K990" s="47">
        <v>0.23620266394369399</v>
      </c>
      <c r="L990" s="50">
        <v>91.513917175831594</v>
      </c>
      <c r="M990" s="47">
        <v>0.39967695799353598</v>
      </c>
      <c r="N990" s="50">
        <v>95.015576323987503</v>
      </c>
    </row>
    <row r="991" spans="1:14" x14ac:dyDescent="0.2">
      <c r="A991" s="57" t="s">
        <v>2254</v>
      </c>
      <c r="B991" s="44" t="s">
        <v>2255</v>
      </c>
      <c r="C991" s="45">
        <v>55</v>
      </c>
      <c r="D991" s="46" t="s">
        <v>340</v>
      </c>
      <c r="E991" s="47">
        <v>0.50118197563503297</v>
      </c>
      <c r="F991" s="48">
        <v>22.335369993211099</v>
      </c>
      <c r="G991" s="47">
        <v>0.37686954590377297</v>
      </c>
      <c r="H991" s="50">
        <v>1.7912772585669801</v>
      </c>
      <c r="I991" s="76" t="str">
        <f t="shared" si="30"/>
        <v>No</v>
      </c>
      <c r="J991" s="49" t="str">
        <f t="shared" si="31"/>
        <v>No</v>
      </c>
      <c r="K991" s="47">
        <v>0.33047659878903202</v>
      </c>
      <c r="L991" s="50">
        <v>96.741344195519304</v>
      </c>
      <c r="M991" s="47">
        <v>0.60044980357630495</v>
      </c>
      <c r="N991" s="50">
        <v>99.454828660436107</v>
      </c>
    </row>
    <row r="992" spans="1:14" x14ac:dyDescent="0.2">
      <c r="A992" s="57" t="s">
        <v>2256</v>
      </c>
      <c r="B992" s="44" t="s">
        <v>2257</v>
      </c>
      <c r="C992" s="45">
        <v>55</v>
      </c>
      <c r="D992" s="46" t="s">
        <v>340</v>
      </c>
      <c r="E992" s="47">
        <v>0.48474896778556298</v>
      </c>
      <c r="F992" s="48">
        <v>17.1079429735234</v>
      </c>
      <c r="G992" s="47">
        <v>0.35013554713239697</v>
      </c>
      <c r="H992" s="50">
        <v>1.32398753894081</v>
      </c>
      <c r="I992" s="76" t="str">
        <f t="shared" si="30"/>
        <v>No</v>
      </c>
      <c r="J992" s="49" t="str">
        <f t="shared" si="31"/>
        <v>No</v>
      </c>
      <c r="K992" s="47">
        <v>0.41775403392303201</v>
      </c>
      <c r="L992" s="50">
        <v>98.574338085539694</v>
      </c>
      <c r="M992" s="47">
        <v>0.63280013870910901</v>
      </c>
      <c r="N992" s="50">
        <v>99.688473520249204</v>
      </c>
    </row>
    <row r="993" spans="1:14" x14ac:dyDescent="0.2">
      <c r="A993" s="57" t="s">
        <v>2258</v>
      </c>
      <c r="B993" s="44" t="s">
        <v>2259</v>
      </c>
      <c r="C993" s="45">
        <v>55</v>
      </c>
      <c r="D993" s="46" t="s">
        <v>340</v>
      </c>
      <c r="E993" s="47">
        <v>0.49066707707603602</v>
      </c>
      <c r="F993" s="48">
        <v>18.737270875763699</v>
      </c>
      <c r="G993" s="47">
        <v>0.37753580425823402</v>
      </c>
      <c r="H993" s="50">
        <v>1.86915887850467</v>
      </c>
      <c r="I993" s="76" t="str">
        <f t="shared" si="30"/>
        <v>No</v>
      </c>
      <c r="J993" s="49" t="str">
        <f t="shared" si="31"/>
        <v>No</v>
      </c>
      <c r="K993" s="47">
        <v>0.31145449896310801</v>
      </c>
      <c r="L993" s="50">
        <v>95.451459606245805</v>
      </c>
      <c r="M993" s="47">
        <v>0.53682344308122099</v>
      </c>
      <c r="N993" s="50">
        <v>98.676012461059202</v>
      </c>
    </row>
    <row r="994" spans="1:14" x14ac:dyDescent="0.2">
      <c r="A994" s="57" t="s">
        <v>2260</v>
      </c>
      <c r="B994" s="44" t="s">
        <v>2261</v>
      </c>
      <c r="C994" s="45">
        <v>55</v>
      </c>
      <c r="D994" s="46" t="s">
        <v>340</v>
      </c>
      <c r="E994" s="47">
        <v>0.67991674982195704</v>
      </c>
      <c r="F994" s="48">
        <v>76.782077393075397</v>
      </c>
      <c r="G994" s="47">
        <v>0.59261210462937297</v>
      </c>
      <c r="H994" s="50">
        <v>37.383177570093501</v>
      </c>
      <c r="I994" s="76" t="str">
        <f t="shared" si="30"/>
        <v>No</v>
      </c>
      <c r="J994" s="49" t="str">
        <f t="shared" si="31"/>
        <v>No</v>
      </c>
      <c r="K994" s="47">
        <v>0.239546127694231</v>
      </c>
      <c r="L994" s="50">
        <v>91.921249151391706</v>
      </c>
      <c r="M994" s="47">
        <v>0.44817108074180401</v>
      </c>
      <c r="N994" s="50">
        <v>96.728971962616797</v>
      </c>
    </row>
    <row r="995" spans="1:14" x14ac:dyDescent="0.2">
      <c r="A995" s="57" t="s">
        <v>2262</v>
      </c>
      <c r="B995" s="44" t="s">
        <v>2263</v>
      </c>
      <c r="C995" s="45">
        <v>55</v>
      </c>
      <c r="D995" s="46" t="s">
        <v>340</v>
      </c>
      <c r="E995" s="47">
        <v>0.56112922092823603</v>
      </c>
      <c r="F995" s="48">
        <v>47.589952477936201</v>
      </c>
      <c r="G995" s="47">
        <v>0.64870569599546402</v>
      </c>
      <c r="H995" s="50">
        <v>58.177570093457902</v>
      </c>
      <c r="I995" s="76" t="str">
        <f t="shared" si="30"/>
        <v>No</v>
      </c>
      <c r="J995" s="49" t="str">
        <f t="shared" si="31"/>
        <v>No</v>
      </c>
      <c r="K995" s="47">
        <v>9.7095567793639495E-2</v>
      </c>
      <c r="L995" s="50">
        <v>43.991853360488797</v>
      </c>
      <c r="M995" s="47">
        <v>0.15322275203237201</v>
      </c>
      <c r="N995" s="50">
        <v>57.788161993769499</v>
      </c>
    </row>
    <row r="996" spans="1:14" x14ac:dyDescent="0.2">
      <c r="A996" s="57" t="s">
        <v>2264</v>
      </c>
      <c r="B996" s="44" t="s">
        <v>2265</v>
      </c>
      <c r="C996" s="45">
        <v>55</v>
      </c>
      <c r="D996" s="46" t="s">
        <v>340</v>
      </c>
      <c r="E996" s="47">
        <v>0.52999126750986003</v>
      </c>
      <c r="F996" s="48">
        <v>36.5241004752206</v>
      </c>
      <c r="G996" s="47">
        <v>0.63538694738227497</v>
      </c>
      <c r="H996" s="50">
        <v>52.881619937694701</v>
      </c>
      <c r="I996" s="76" t="str">
        <f t="shared" si="30"/>
        <v>No</v>
      </c>
      <c r="J996" s="49" t="str">
        <f t="shared" si="31"/>
        <v>No</v>
      </c>
      <c r="K996" s="47">
        <v>0.11647681863432501</v>
      </c>
      <c r="L996" s="50">
        <v>67.752885268160199</v>
      </c>
      <c r="M996" s="47">
        <v>0.191110406353001</v>
      </c>
      <c r="N996" s="50">
        <v>77.803738317756995</v>
      </c>
    </row>
    <row r="997" spans="1:14" x14ac:dyDescent="0.2">
      <c r="A997" s="57" t="s">
        <v>2266</v>
      </c>
      <c r="B997" s="44" t="s">
        <v>2267</v>
      </c>
      <c r="C997" s="45">
        <v>55</v>
      </c>
      <c r="D997" s="46" t="s">
        <v>340</v>
      </c>
      <c r="E997" s="47">
        <v>0.54773633923739995</v>
      </c>
      <c r="F997" s="48">
        <v>43.3808553971487</v>
      </c>
      <c r="G997" s="47">
        <v>0.63677946824508702</v>
      </c>
      <c r="H997" s="50">
        <v>53.5825545171339</v>
      </c>
      <c r="I997" s="76" t="str">
        <f t="shared" si="30"/>
        <v>No</v>
      </c>
      <c r="J997" s="49" t="str">
        <f t="shared" si="31"/>
        <v>No</v>
      </c>
      <c r="K997" s="47">
        <v>9.2785391305780507E-2</v>
      </c>
      <c r="L997" s="50">
        <v>34.283774609640197</v>
      </c>
      <c r="M997" s="47">
        <v>0.147616806024395</v>
      </c>
      <c r="N997" s="50">
        <v>52.570093457943898</v>
      </c>
    </row>
    <row r="998" spans="1:14" x14ac:dyDescent="0.2">
      <c r="A998" s="57" t="s">
        <v>2070</v>
      </c>
      <c r="B998" s="44" t="s">
        <v>2268</v>
      </c>
      <c r="C998" s="45">
        <v>55</v>
      </c>
      <c r="D998" s="46" t="s">
        <v>340</v>
      </c>
      <c r="E998" s="47">
        <v>0.50596657462857797</v>
      </c>
      <c r="F998" s="48">
        <v>24.304141208418201</v>
      </c>
      <c r="G998" s="47">
        <v>0.58624550586368696</v>
      </c>
      <c r="H998" s="50">
        <v>34.190031152647997</v>
      </c>
      <c r="I998" s="76" t="str">
        <f t="shared" si="30"/>
        <v>No</v>
      </c>
      <c r="J998" s="49" t="str">
        <f t="shared" si="31"/>
        <v>No</v>
      </c>
      <c r="K998" s="47">
        <v>0.16308233268257599</v>
      </c>
      <c r="L998" s="50">
        <v>83.910386965376802</v>
      </c>
      <c r="M998" s="47">
        <v>0.35938982076145198</v>
      </c>
      <c r="N998" s="50">
        <v>93.302180685358294</v>
      </c>
    </row>
    <row r="999" spans="1:14" x14ac:dyDescent="0.2">
      <c r="A999" s="57" t="s">
        <v>2269</v>
      </c>
      <c r="B999" s="44" t="s">
        <v>2270</v>
      </c>
      <c r="C999" s="45">
        <v>55</v>
      </c>
      <c r="D999" s="46" t="s">
        <v>340</v>
      </c>
      <c r="E999" s="47">
        <v>0.55911290556001403</v>
      </c>
      <c r="F999" s="48">
        <v>47.2505091649695</v>
      </c>
      <c r="G999" s="47">
        <v>0.69617721885272899</v>
      </c>
      <c r="H999" s="50">
        <v>75</v>
      </c>
      <c r="I999" s="76" t="str">
        <f t="shared" si="30"/>
        <v>No</v>
      </c>
      <c r="J999" s="49" t="str">
        <f t="shared" si="31"/>
        <v>No</v>
      </c>
      <c r="K999" s="47">
        <v>0.1304903148257</v>
      </c>
      <c r="L999" s="50">
        <v>75.356415478615105</v>
      </c>
      <c r="M999" s="47">
        <v>0.22264115770437601</v>
      </c>
      <c r="N999" s="50">
        <v>84.034267912772606</v>
      </c>
    </row>
    <row r="1000" spans="1:14" x14ac:dyDescent="0.2">
      <c r="A1000" s="57" t="s">
        <v>2271</v>
      </c>
      <c r="B1000" s="44" t="s">
        <v>2272</v>
      </c>
      <c r="C1000" s="45">
        <v>55</v>
      </c>
      <c r="D1000" s="46" t="s">
        <v>340</v>
      </c>
      <c r="E1000" s="47">
        <v>0.36279342216695498</v>
      </c>
      <c r="F1000" s="48">
        <v>2.30821452817379</v>
      </c>
      <c r="G1000" s="47">
        <v>0.41355595657737598</v>
      </c>
      <c r="H1000" s="50">
        <v>2.3364485981308398</v>
      </c>
      <c r="I1000" s="76" t="str">
        <f t="shared" si="30"/>
        <v>No</v>
      </c>
      <c r="J1000" s="49" t="str">
        <f t="shared" si="31"/>
        <v>No</v>
      </c>
      <c r="K1000" s="47">
        <v>0.22848996034584701</v>
      </c>
      <c r="L1000" s="50">
        <v>91.106585200271596</v>
      </c>
      <c r="M1000" s="47">
        <v>0.447446014221552</v>
      </c>
      <c r="N1000" s="50">
        <v>96.651090342679097</v>
      </c>
    </row>
    <row r="1001" spans="1:14" x14ac:dyDescent="0.2">
      <c r="A1001" s="57" t="s">
        <v>2273</v>
      </c>
      <c r="B1001" s="44" t="s">
        <v>2274</v>
      </c>
      <c r="C1001" s="45">
        <v>55</v>
      </c>
      <c r="D1001" s="46" t="s">
        <v>340</v>
      </c>
      <c r="E1001" s="47">
        <v>0.539291650923166</v>
      </c>
      <c r="F1001" s="48">
        <v>40.529531568228101</v>
      </c>
      <c r="G1001" s="47">
        <v>0.670117161141078</v>
      </c>
      <c r="H1001" s="50">
        <v>67.211838006230494</v>
      </c>
      <c r="I1001" s="76" t="str">
        <f t="shared" si="30"/>
        <v>No</v>
      </c>
      <c r="J1001" s="49" t="str">
        <f t="shared" si="31"/>
        <v>No</v>
      </c>
      <c r="K1001" s="47">
        <v>0.16020334173360201</v>
      </c>
      <c r="L1001" s="50">
        <v>83.299389002036705</v>
      </c>
      <c r="M1001" s="47">
        <v>0.30425646987431998</v>
      </c>
      <c r="N1001" s="50">
        <v>90.498442367601299</v>
      </c>
    </row>
    <row r="1002" spans="1:14" x14ac:dyDescent="0.2">
      <c r="A1002" s="57" t="s">
        <v>1918</v>
      </c>
      <c r="B1002" s="44" t="s">
        <v>2275</v>
      </c>
      <c r="C1002" s="45">
        <v>55</v>
      </c>
      <c r="D1002" s="46" t="s">
        <v>340</v>
      </c>
      <c r="E1002" s="47">
        <v>0.56236138044963202</v>
      </c>
      <c r="F1002" s="48">
        <v>47.929395790902902</v>
      </c>
      <c r="G1002" s="47">
        <v>0.63574551448434902</v>
      </c>
      <c r="H1002" s="50">
        <v>53.193146417445497</v>
      </c>
      <c r="I1002" s="76" t="str">
        <f t="shared" si="30"/>
        <v>No</v>
      </c>
      <c r="J1002" s="49" t="str">
        <f t="shared" si="31"/>
        <v>No</v>
      </c>
      <c r="K1002" s="47">
        <v>9.4037057339635105E-2</v>
      </c>
      <c r="L1002" s="50">
        <v>38.289205702647699</v>
      </c>
      <c r="M1002" s="47">
        <v>0.14456963333803599</v>
      </c>
      <c r="N1002" s="50">
        <v>49.376947040498401</v>
      </c>
    </row>
    <row r="1003" spans="1:14" x14ac:dyDescent="0.2">
      <c r="A1003" s="57" t="s">
        <v>2230</v>
      </c>
      <c r="B1003" s="44" t="s">
        <v>2276</v>
      </c>
      <c r="C1003" s="45">
        <v>55</v>
      </c>
      <c r="D1003" s="46" t="s">
        <v>340</v>
      </c>
      <c r="E1003" s="47">
        <v>0.52714912432470695</v>
      </c>
      <c r="F1003" s="48">
        <v>35.505770536320398</v>
      </c>
      <c r="G1003" s="47">
        <v>0.61215441435642204</v>
      </c>
      <c r="H1003" s="50">
        <v>44.0809968847352</v>
      </c>
      <c r="I1003" s="76" t="str">
        <f t="shared" si="30"/>
        <v>No</v>
      </c>
      <c r="J1003" s="49" t="str">
        <f t="shared" si="31"/>
        <v>No</v>
      </c>
      <c r="K1003" s="47">
        <v>0.11652692217468399</v>
      </c>
      <c r="L1003" s="50">
        <v>67.820773930753603</v>
      </c>
      <c r="M1003" s="47">
        <v>0.18493244884858001</v>
      </c>
      <c r="N1003" s="50">
        <v>75.545171339563893</v>
      </c>
    </row>
    <row r="1004" spans="1:14" x14ac:dyDescent="0.2">
      <c r="A1004" s="57" t="s">
        <v>2277</v>
      </c>
      <c r="B1004" s="44" t="s">
        <v>2278</v>
      </c>
      <c r="C1004" s="45">
        <v>55</v>
      </c>
      <c r="D1004" s="46" t="s">
        <v>340</v>
      </c>
      <c r="E1004" s="47">
        <v>0.55536670671113897</v>
      </c>
      <c r="F1004" s="48">
        <v>45.892735913102499</v>
      </c>
      <c r="G1004" s="47">
        <v>0.69700822665338502</v>
      </c>
      <c r="H1004" s="50">
        <v>75.311526479750796</v>
      </c>
      <c r="I1004" s="76" t="str">
        <f t="shared" si="30"/>
        <v>No</v>
      </c>
      <c r="J1004" s="49" t="str">
        <f t="shared" si="31"/>
        <v>No</v>
      </c>
      <c r="K1004" s="47">
        <v>9.3464293192415906E-2</v>
      </c>
      <c r="L1004" s="50">
        <v>36.388323150033898</v>
      </c>
      <c r="M1004" s="47">
        <v>0.14453259245778599</v>
      </c>
      <c r="N1004" s="50">
        <v>49.221183800623102</v>
      </c>
    </row>
    <row r="1005" spans="1:14" x14ac:dyDescent="0.2">
      <c r="A1005" s="57" t="s">
        <v>2279</v>
      </c>
      <c r="B1005" s="44" t="s">
        <v>2280</v>
      </c>
      <c r="C1005" s="45">
        <v>55</v>
      </c>
      <c r="D1005" s="46" t="s">
        <v>340</v>
      </c>
      <c r="E1005" s="47">
        <v>0.54559751461614403</v>
      </c>
      <c r="F1005" s="48">
        <v>42.837746096401901</v>
      </c>
      <c r="G1005" s="47">
        <v>0.68439244081737305</v>
      </c>
      <c r="H1005" s="50">
        <v>71.183800623053003</v>
      </c>
      <c r="I1005" s="76" t="str">
        <f t="shared" si="30"/>
        <v>No</v>
      </c>
      <c r="J1005" s="49" t="str">
        <f t="shared" si="31"/>
        <v>No</v>
      </c>
      <c r="K1005" s="47">
        <v>0.10175054164169101</v>
      </c>
      <c r="L1005" s="50">
        <v>52.885268160217201</v>
      </c>
      <c r="M1005" s="47">
        <v>0.187216499827699</v>
      </c>
      <c r="N1005" s="50">
        <v>76.635514018691595</v>
      </c>
    </row>
    <row r="1006" spans="1:14" x14ac:dyDescent="0.2">
      <c r="A1006" s="57" t="s">
        <v>2281</v>
      </c>
      <c r="B1006" s="44" t="s">
        <v>2282</v>
      </c>
      <c r="C1006" s="45">
        <v>55</v>
      </c>
      <c r="D1006" s="46" t="s">
        <v>340</v>
      </c>
      <c r="E1006" s="47">
        <v>0.53575123889273002</v>
      </c>
      <c r="F1006" s="48">
        <v>38.832315003394399</v>
      </c>
      <c r="G1006" s="47">
        <v>0.61545986148213705</v>
      </c>
      <c r="H1006" s="50">
        <v>45.093457943925202</v>
      </c>
      <c r="I1006" s="76" t="str">
        <f t="shared" si="30"/>
        <v>No</v>
      </c>
      <c r="J1006" s="49" t="str">
        <f t="shared" si="31"/>
        <v>No</v>
      </c>
      <c r="K1006" s="47">
        <v>8.2981502557800402E-2</v>
      </c>
      <c r="L1006" s="50">
        <v>4.8879837067209797</v>
      </c>
      <c r="M1006" s="47">
        <v>0.13831004092917201</v>
      </c>
      <c r="N1006" s="50">
        <v>39.563862928348897</v>
      </c>
    </row>
    <row r="1007" spans="1:14" x14ac:dyDescent="0.2">
      <c r="A1007" s="57" t="s">
        <v>2283</v>
      </c>
      <c r="B1007" s="44" t="s">
        <v>2284</v>
      </c>
      <c r="C1007" s="45">
        <v>55</v>
      </c>
      <c r="D1007" s="46" t="s">
        <v>340</v>
      </c>
      <c r="E1007" s="47">
        <v>0.52413801266657101</v>
      </c>
      <c r="F1007" s="48">
        <v>33.944331296673496</v>
      </c>
      <c r="G1007" s="47">
        <v>0.63370011968427797</v>
      </c>
      <c r="H1007" s="50">
        <v>52.024922118380097</v>
      </c>
      <c r="I1007" s="76" t="str">
        <f t="shared" si="30"/>
        <v>No</v>
      </c>
      <c r="J1007" s="49" t="str">
        <f t="shared" si="31"/>
        <v>No</v>
      </c>
      <c r="K1007" s="47">
        <v>0.105044003009045</v>
      </c>
      <c r="L1007" s="50">
        <v>57.094365241004802</v>
      </c>
      <c r="M1007" s="47">
        <v>0.16047780704572401</v>
      </c>
      <c r="N1007" s="50">
        <v>63.629283489096601</v>
      </c>
    </row>
    <row r="1008" spans="1:14" x14ac:dyDescent="0.2">
      <c r="A1008" s="57" t="s">
        <v>2285</v>
      </c>
      <c r="B1008" s="44" t="s">
        <v>2286</v>
      </c>
      <c r="C1008" s="45">
        <v>55</v>
      </c>
      <c r="D1008" s="46" t="s">
        <v>340</v>
      </c>
      <c r="E1008" s="47">
        <v>0.51826248646324302</v>
      </c>
      <c r="F1008" s="48">
        <v>30.753564154786201</v>
      </c>
      <c r="G1008" s="47">
        <v>0.61130665654029104</v>
      </c>
      <c r="H1008" s="50">
        <v>43.691588785046697</v>
      </c>
      <c r="I1008" s="76" t="str">
        <f t="shared" si="30"/>
        <v>No</v>
      </c>
      <c r="J1008" s="49" t="str">
        <f t="shared" si="31"/>
        <v>No</v>
      </c>
      <c r="K1008" s="47">
        <v>9.3923511384586905E-2</v>
      </c>
      <c r="L1008" s="50">
        <v>37.949762389680899</v>
      </c>
      <c r="M1008" s="47">
        <v>0.144194046191471</v>
      </c>
      <c r="N1008" s="50">
        <v>48.676012461059202</v>
      </c>
    </row>
    <row r="1009" spans="1:14" x14ac:dyDescent="0.2">
      <c r="A1009" s="57" t="s">
        <v>2287</v>
      </c>
      <c r="B1009" s="44" t="s">
        <v>2288</v>
      </c>
      <c r="C1009" s="45">
        <v>55</v>
      </c>
      <c r="D1009" s="46" t="s">
        <v>340</v>
      </c>
      <c r="E1009" s="47">
        <v>0.52131882776699701</v>
      </c>
      <c r="F1009" s="48">
        <v>32.111337406653099</v>
      </c>
      <c r="G1009" s="47">
        <v>0.59271464894439996</v>
      </c>
      <c r="H1009" s="50">
        <v>37.4610591900312</v>
      </c>
      <c r="I1009" s="76" t="str">
        <f t="shared" si="30"/>
        <v>No</v>
      </c>
      <c r="J1009" s="49" t="str">
        <f t="shared" si="31"/>
        <v>No</v>
      </c>
      <c r="K1009" s="47">
        <v>8.90567787272145E-2</v>
      </c>
      <c r="L1009" s="50">
        <v>23.693143245078101</v>
      </c>
      <c r="M1009" s="47">
        <v>0.13541992087751101</v>
      </c>
      <c r="N1009" s="50">
        <v>33.878504672897201</v>
      </c>
    </row>
    <row r="1010" spans="1:14" x14ac:dyDescent="0.2">
      <c r="A1010" s="57" t="s">
        <v>2289</v>
      </c>
      <c r="B1010" s="44" t="s">
        <v>2290</v>
      </c>
      <c r="C1010" s="45">
        <v>55</v>
      </c>
      <c r="D1010" s="46" t="s">
        <v>340</v>
      </c>
      <c r="E1010" s="47">
        <v>0.53188882074855903</v>
      </c>
      <c r="F1010" s="48">
        <v>37.474541751527497</v>
      </c>
      <c r="G1010" s="47">
        <v>0.67577063428224904</v>
      </c>
      <c r="H1010" s="50">
        <v>68.769470404984403</v>
      </c>
      <c r="I1010" s="76" t="str">
        <f t="shared" si="30"/>
        <v>No</v>
      </c>
      <c r="J1010" s="49" t="str">
        <f t="shared" si="31"/>
        <v>No</v>
      </c>
      <c r="K1010" s="47">
        <v>0.102345891257897</v>
      </c>
      <c r="L1010" s="50">
        <v>53.360488798370703</v>
      </c>
      <c r="M1010" s="47">
        <v>0.16987883126299599</v>
      </c>
      <c r="N1010" s="50">
        <v>69.158878504672899</v>
      </c>
    </row>
    <row r="1011" spans="1:14" x14ac:dyDescent="0.2">
      <c r="A1011" s="57" t="s">
        <v>2291</v>
      </c>
      <c r="B1011" s="44" t="s">
        <v>2292</v>
      </c>
      <c r="C1011" s="45">
        <v>55</v>
      </c>
      <c r="D1011" s="46" t="s">
        <v>340</v>
      </c>
      <c r="E1011" s="47">
        <v>0.51436237363952397</v>
      </c>
      <c r="F1011" s="48">
        <v>28.513238289205699</v>
      </c>
      <c r="G1011" s="47">
        <v>0.55237918928102403</v>
      </c>
      <c r="H1011" s="50">
        <v>19.781931464174502</v>
      </c>
      <c r="I1011" s="76" t="str">
        <f t="shared" si="30"/>
        <v>No</v>
      </c>
      <c r="J1011" s="49" t="str">
        <f t="shared" si="31"/>
        <v>No</v>
      </c>
      <c r="K1011" s="47">
        <v>9.1975068853662606E-2</v>
      </c>
      <c r="L1011" s="50">
        <v>32.247114731839801</v>
      </c>
      <c r="M1011" s="47">
        <v>0.13844774771825299</v>
      </c>
      <c r="N1011" s="50">
        <v>39.8753894080997</v>
      </c>
    </row>
    <row r="1012" spans="1:14" x14ac:dyDescent="0.2">
      <c r="A1012" s="57" t="s">
        <v>2293</v>
      </c>
      <c r="B1012" s="44" t="s">
        <v>2294</v>
      </c>
      <c r="C1012" s="45">
        <v>55</v>
      </c>
      <c r="D1012" s="46" t="s">
        <v>340</v>
      </c>
      <c r="E1012" s="47">
        <v>0.50984452487673304</v>
      </c>
      <c r="F1012" s="48">
        <v>25.9334691106585</v>
      </c>
      <c r="G1012" s="47">
        <v>0.54547993434353104</v>
      </c>
      <c r="H1012" s="50">
        <v>16.744548286604399</v>
      </c>
      <c r="I1012" s="76" t="str">
        <f t="shared" si="30"/>
        <v>No</v>
      </c>
      <c r="J1012" s="49" t="str">
        <f t="shared" si="31"/>
        <v>No</v>
      </c>
      <c r="K1012" s="47">
        <v>8.4070137732219996E-2</v>
      </c>
      <c r="L1012" s="50">
        <v>7.7393075356415499</v>
      </c>
      <c r="M1012" s="47">
        <v>0.126252278435321</v>
      </c>
      <c r="N1012" s="50">
        <v>7.7881619937694699</v>
      </c>
    </row>
    <row r="1013" spans="1:14" x14ac:dyDescent="0.2">
      <c r="A1013" s="57" t="s">
        <v>2295</v>
      </c>
      <c r="B1013" s="44" t="s">
        <v>2296</v>
      </c>
      <c r="C1013" s="45">
        <v>55</v>
      </c>
      <c r="D1013" s="46" t="s">
        <v>340</v>
      </c>
      <c r="E1013" s="47">
        <v>0.51035108434959697</v>
      </c>
      <c r="F1013" s="48">
        <v>26.069246435845201</v>
      </c>
      <c r="G1013" s="47">
        <v>0.57956577293428901</v>
      </c>
      <c r="H1013" s="50">
        <v>31.2305295950156</v>
      </c>
      <c r="I1013" s="76" t="str">
        <f t="shared" si="30"/>
        <v>No</v>
      </c>
      <c r="J1013" s="49" t="str">
        <f t="shared" si="31"/>
        <v>No</v>
      </c>
      <c r="K1013" s="47">
        <v>9.1114312468915395E-2</v>
      </c>
      <c r="L1013" s="50">
        <v>29.938900203666002</v>
      </c>
      <c r="M1013" s="47">
        <v>0.14033766111961701</v>
      </c>
      <c r="N1013" s="50">
        <v>42.445482866043598</v>
      </c>
    </row>
    <row r="1014" spans="1:14" x14ac:dyDescent="0.2">
      <c r="A1014" s="57" t="s">
        <v>2297</v>
      </c>
      <c r="B1014" s="44" t="s">
        <v>2298</v>
      </c>
      <c r="C1014" s="45">
        <v>55</v>
      </c>
      <c r="D1014" s="46" t="s">
        <v>340</v>
      </c>
      <c r="E1014" s="47">
        <v>0.51115655589881104</v>
      </c>
      <c r="F1014" s="48">
        <v>26.476578411405299</v>
      </c>
      <c r="G1014" s="47">
        <v>0.57149230472229995</v>
      </c>
      <c r="H1014" s="50">
        <v>27.881619937694701</v>
      </c>
      <c r="I1014" s="76" t="str">
        <f t="shared" si="30"/>
        <v>No</v>
      </c>
      <c r="J1014" s="49" t="str">
        <f t="shared" si="31"/>
        <v>No</v>
      </c>
      <c r="K1014" s="47">
        <v>8.5078796160253795E-2</v>
      </c>
      <c r="L1014" s="50">
        <v>12.152070604209101</v>
      </c>
      <c r="M1014" s="47">
        <v>0.12853347205888699</v>
      </c>
      <c r="N1014" s="50">
        <v>15.0311526479751</v>
      </c>
    </row>
    <row r="1015" spans="1:14" x14ac:dyDescent="0.2">
      <c r="A1015" s="57" t="s">
        <v>2299</v>
      </c>
      <c r="B1015" s="44" t="s">
        <v>2300</v>
      </c>
      <c r="C1015" s="45">
        <v>55</v>
      </c>
      <c r="D1015" s="46" t="s">
        <v>340</v>
      </c>
      <c r="E1015" s="47">
        <v>0.52885836569862399</v>
      </c>
      <c r="F1015" s="48">
        <v>36.184657162253899</v>
      </c>
      <c r="G1015" s="47">
        <v>0.62872264163831204</v>
      </c>
      <c r="H1015" s="50">
        <v>49.688473520249197</v>
      </c>
      <c r="I1015" s="76" t="str">
        <f t="shared" si="30"/>
        <v>No</v>
      </c>
      <c r="J1015" s="49" t="str">
        <f t="shared" si="31"/>
        <v>No</v>
      </c>
      <c r="K1015" s="47">
        <v>9.1640267216043306E-2</v>
      </c>
      <c r="L1015" s="50">
        <v>31.2966734555329</v>
      </c>
      <c r="M1015" s="47">
        <v>0.13790299598025199</v>
      </c>
      <c r="N1015" s="50">
        <v>38.473520249221203</v>
      </c>
    </row>
    <row r="1016" spans="1:14" x14ac:dyDescent="0.2">
      <c r="A1016" s="57" t="s">
        <v>2301</v>
      </c>
      <c r="B1016" s="44" t="s">
        <v>2302</v>
      </c>
      <c r="C1016" s="45">
        <v>55</v>
      </c>
      <c r="D1016" s="46" t="s">
        <v>340</v>
      </c>
      <c r="E1016" s="47">
        <v>0.56667277097742896</v>
      </c>
      <c r="F1016" s="48">
        <v>49.0156143923965</v>
      </c>
      <c r="G1016" s="47">
        <v>0.70127379510766596</v>
      </c>
      <c r="H1016" s="50">
        <v>76.479750778816197</v>
      </c>
      <c r="I1016" s="76" t="str">
        <f t="shared" si="30"/>
        <v>No</v>
      </c>
      <c r="J1016" s="49" t="str">
        <f t="shared" si="31"/>
        <v>No</v>
      </c>
      <c r="K1016" s="47">
        <v>9.8153016925118505E-2</v>
      </c>
      <c r="L1016" s="50">
        <v>46.843177189409403</v>
      </c>
      <c r="M1016" s="47">
        <v>0.151231350958343</v>
      </c>
      <c r="N1016" s="50">
        <v>55.451713395638599</v>
      </c>
    </row>
    <row r="1017" spans="1:14" x14ac:dyDescent="0.2">
      <c r="A1017" s="57" t="s">
        <v>2303</v>
      </c>
      <c r="B1017" s="44" t="s">
        <v>2304</v>
      </c>
      <c r="C1017" s="45">
        <v>55</v>
      </c>
      <c r="D1017" s="46" t="s">
        <v>340</v>
      </c>
      <c r="E1017" s="47">
        <v>0.50982312603012403</v>
      </c>
      <c r="F1017" s="48">
        <v>25.865580448065199</v>
      </c>
      <c r="G1017" s="47">
        <v>0.61443365161962804</v>
      </c>
      <c r="H1017" s="50">
        <v>44.6261682242991</v>
      </c>
      <c r="I1017" s="76" t="str">
        <f t="shared" si="30"/>
        <v>No</v>
      </c>
      <c r="J1017" s="49" t="str">
        <f t="shared" si="31"/>
        <v>No</v>
      </c>
      <c r="K1017" s="47">
        <v>9.0507592026996903E-2</v>
      </c>
      <c r="L1017" s="50">
        <v>28.241683638832299</v>
      </c>
      <c r="M1017" s="47">
        <v>0.137758655992195</v>
      </c>
      <c r="N1017" s="50">
        <v>37.772585669781897</v>
      </c>
    </row>
    <row r="1018" spans="1:14" x14ac:dyDescent="0.2">
      <c r="A1018" s="57" t="s">
        <v>2305</v>
      </c>
      <c r="B1018" s="44" t="s">
        <v>2306</v>
      </c>
      <c r="C1018" s="45">
        <v>55</v>
      </c>
      <c r="D1018" s="46" t="s">
        <v>340</v>
      </c>
      <c r="E1018" s="47">
        <v>0.56135904605389897</v>
      </c>
      <c r="F1018" s="48">
        <v>47.725729803122903</v>
      </c>
      <c r="G1018" s="47">
        <v>0.74789495247858995</v>
      </c>
      <c r="H1018" s="50">
        <v>88.239875389408098</v>
      </c>
      <c r="I1018" s="76" t="str">
        <f t="shared" si="30"/>
        <v>No</v>
      </c>
      <c r="J1018" s="49" t="str">
        <f t="shared" si="31"/>
        <v>No</v>
      </c>
      <c r="K1018" s="47">
        <v>8.6141647043126005E-2</v>
      </c>
      <c r="L1018" s="50">
        <v>15.003394433129699</v>
      </c>
      <c r="M1018" s="47">
        <v>0.121169179029594</v>
      </c>
      <c r="N1018" s="50">
        <v>3.2710280373831799</v>
      </c>
    </row>
    <row r="1019" spans="1:14" x14ac:dyDescent="0.2">
      <c r="A1019" s="57" t="s">
        <v>2307</v>
      </c>
      <c r="B1019" s="44" t="s">
        <v>2308</v>
      </c>
      <c r="C1019" s="45">
        <v>55</v>
      </c>
      <c r="D1019" s="46" t="s">
        <v>340</v>
      </c>
      <c r="E1019" s="47">
        <v>0.46532262168399702</v>
      </c>
      <c r="F1019" s="48">
        <v>11.6768499660557</v>
      </c>
      <c r="G1019" s="47">
        <v>0.53434811809381</v>
      </c>
      <c r="H1019" s="50">
        <v>13.862928348909699</v>
      </c>
      <c r="I1019" s="76" t="str">
        <f t="shared" si="30"/>
        <v>No</v>
      </c>
      <c r="J1019" s="49" t="str">
        <f t="shared" si="31"/>
        <v>No</v>
      </c>
      <c r="K1019" s="47">
        <v>0.16622747137670099</v>
      </c>
      <c r="L1019" s="50">
        <v>84.657162253903607</v>
      </c>
      <c r="M1019" s="47">
        <v>0.240547083108619</v>
      </c>
      <c r="N1019" s="50">
        <v>86.214953271027994</v>
      </c>
    </row>
    <row r="1020" spans="1:14" x14ac:dyDescent="0.2">
      <c r="A1020" s="57" t="s">
        <v>2309</v>
      </c>
      <c r="B1020" s="44" t="s">
        <v>2310</v>
      </c>
      <c r="C1020" s="45">
        <v>55</v>
      </c>
      <c r="D1020" s="46" t="s">
        <v>340</v>
      </c>
      <c r="E1020" s="47">
        <v>0.58878806597128397</v>
      </c>
      <c r="F1020" s="48">
        <v>54.582484725050897</v>
      </c>
      <c r="G1020" s="47">
        <v>0.766090929903956</v>
      </c>
      <c r="H1020" s="50">
        <v>92.133956386292795</v>
      </c>
      <c r="I1020" s="76" t="str">
        <f t="shared" si="30"/>
        <v>No</v>
      </c>
      <c r="J1020" s="49" t="str">
        <f t="shared" si="31"/>
        <v>No</v>
      </c>
      <c r="K1020" s="47">
        <v>3.5298503944786598E-2</v>
      </c>
      <c r="L1020" s="50">
        <v>1.3577732518669401</v>
      </c>
      <c r="M1020" s="47">
        <v>5.0203023564478498E-2</v>
      </c>
      <c r="N1020" s="50">
        <v>1.32398753894081</v>
      </c>
    </row>
    <row r="1021" spans="1:14" x14ac:dyDescent="0.2">
      <c r="A1021" s="57" t="s">
        <v>2311</v>
      </c>
      <c r="B1021" s="44" t="s">
        <v>2312</v>
      </c>
      <c r="C1021" s="45">
        <v>55</v>
      </c>
      <c r="D1021" s="46" t="s">
        <v>340</v>
      </c>
      <c r="E1021" s="47">
        <v>0.555184631488573</v>
      </c>
      <c r="F1021" s="48">
        <v>45.824847250509201</v>
      </c>
      <c r="G1021" s="47">
        <v>0.71410026962143403</v>
      </c>
      <c r="H1021" s="50">
        <v>80.295950155763194</v>
      </c>
      <c r="I1021" s="76" t="str">
        <f t="shared" si="30"/>
        <v>No</v>
      </c>
      <c r="J1021" s="49" t="str">
        <f t="shared" si="31"/>
        <v>No</v>
      </c>
      <c r="K1021" s="47">
        <v>0.11635215768547499</v>
      </c>
      <c r="L1021" s="50">
        <v>67.481330617786796</v>
      </c>
      <c r="M1021" s="47">
        <v>0.18758519799595599</v>
      </c>
      <c r="N1021" s="50">
        <v>76.713395638629294</v>
      </c>
    </row>
    <row r="1022" spans="1:14" x14ac:dyDescent="0.2">
      <c r="A1022" s="57" t="s">
        <v>2313</v>
      </c>
      <c r="B1022" s="44" t="s">
        <v>2314</v>
      </c>
      <c r="C1022" s="45">
        <v>55</v>
      </c>
      <c r="D1022" s="46" t="s">
        <v>340</v>
      </c>
      <c r="E1022" s="47">
        <v>0.58189705622520405</v>
      </c>
      <c r="F1022" s="48">
        <v>53.0889341479973</v>
      </c>
      <c r="G1022" s="47">
        <v>0.74952179394771201</v>
      </c>
      <c r="H1022" s="50">
        <v>88.629283489096593</v>
      </c>
      <c r="I1022" s="76" t="str">
        <f t="shared" si="30"/>
        <v>No</v>
      </c>
      <c r="J1022" s="49" t="str">
        <f t="shared" si="31"/>
        <v>No</v>
      </c>
      <c r="K1022" s="47">
        <v>0.115823091898712</v>
      </c>
      <c r="L1022" s="50">
        <v>66.734555329260004</v>
      </c>
      <c r="M1022" s="47">
        <v>0.18807852257806201</v>
      </c>
      <c r="N1022" s="50">
        <v>76.869158878504706</v>
      </c>
    </row>
    <row r="1023" spans="1:14" x14ac:dyDescent="0.2">
      <c r="A1023" s="57" t="s">
        <v>2315</v>
      </c>
      <c r="B1023" s="44" t="s">
        <v>2316</v>
      </c>
      <c r="C1023" s="45">
        <v>55</v>
      </c>
      <c r="D1023" s="46" t="s">
        <v>340</v>
      </c>
      <c r="E1023" s="47">
        <v>0.27656572259724899</v>
      </c>
      <c r="F1023" s="48">
        <v>0.40733197556008099</v>
      </c>
      <c r="G1023" s="47">
        <v>0.26052538402001202</v>
      </c>
      <c r="H1023" s="50">
        <v>7.7881619937694699E-2</v>
      </c>
      <c r="I1023" s="76" t="str">
        <f t="shared" si="30"/>
        <v>No</v>
      </c>
      <c r="J1023" s="49" t="str">
        <f t="shared" si="31"/>
        <v>No</v>
      </c>
      <c r="K1023" s="47">
        <v>0.32590249648587899</v>
      </c>
      <c r="L1023" s="50">
        <v>96.334012219959305</v>
      </c>
      <c r="M1023" s="47">
        <v>0.614002392668208</v>
      </c>
      <c r="N1023" s="50">
        <v>99.532710280373806</v>
      </c>
    </row>
    <row r="1024" spans="1:14" x14ac:dyDescent="0.2">
      <c r="A1024" s="57" t="s">
        <v>2317</v>
      </c>
      <c r="B1024" s="44" t="s">
        <v>2318</v>
      </c>
      <c r="C1024" s="45">
        <v>55</v>
      </c>
      <c r="D1024" s="46" t="s">
        <v>340</v>
      </c>
      <c r="E1024" s="47">
        <v>0.31215422334208098</v>
      </c>
      <c r="F1024" s="48">
        <v>1.08621860149355</v>
      </c>
      <c r="G1024" s="47">
        <v>0.43042926230351097</v>
      </c>
      <c r="H1024" s="50">
        <v>2.9595015576324002</v>
      </c>
      <c r="I1024" s="76" t="str">
        <f t="shared" si="30"/>
        <v>No</v>
      </c>
      <c r="J1024" s="49" t="str">
        <f t="shared" si="31"/>
        <v>No</v>
      </c>
      <c r="K1024" s="47">
        <v>0.29140224882976001</v>
      </c>
      <c r="L1024" s="50">
        <v>94.433129667345597</v>
      </c>
      <c r="M1024" s="47">
        <v>0.46295772335545199</v>
      </c>
      <c r="N1024" s="50">
        <v>97.429906542056102</v>
      </c>
    </row>
    <row r="1025" spans="1:14" x14ac:dyDescent="0.2">
      <c r="A1025" s="57" t="s">
        <v>2319</v>
      </c>
      <c r="B1025" s="44" t="s">
        <v>2320</v>
      </c>
      <c r="C1025" s="45">
        <v>55</v>
      </c>
      <c r="D1025" s="46" t="s">
        <v>340</v>
      </c>
      <c r="E1025" s="47">
        <v>0.515501265376067</v>
      </c>
      <c r="F1025" s="48">
        <v>29.056347589952502</v>
      </c>
      <c r="G1025" s="47">
        <v>0.58317457541728701</v>
      </c>
      <c r="H1025" s="50">
        <v>32.632398753894101</v>
      </c>
      <c r="I1025" s="76" t="str">
        <f t="shared" si="30"/>
        <v>No</v>
      </c>
      <c r="J1025" s="49" t="str">
        <f t="shared" si="31"/>
        <v>No</v>
      </c>
      <c r="K1025" s="47">
        <v>0.234669964311186</v>
      </c>
      <c r="L1025" s="50">
        <v>91.310251188051595</v>
      </c>
      <c r="M1025" s="47">
        <v>0.46100228307748597</v>
      </c>
      <c r="N1025" s="50">
        <v>97.352024922118403</v>
      </c>
    </row>
    <row r="1026" spans="1:14" x14ac:dyDescent="0.2">
      <c r="A1026" s="57" t="s">
        <v>2321</v>
      </c>
      <c r="B1026" s="44" t="s">
        <v>2322</v>
      </c>
      <c r="C1026" s="45">
        <v>55</v>
      </c>
      <c r="D1026" s="46" t="s">
        <v>340</v>
      </c>
      <c r="E1026" s="47">
        <v>0.51295279439806696</v>
      </c>
      <c r="F1026" s="48">
        <v>27.630685675492199</v>
      </c>
      <c r="G1026" s="47">
        <v>0.63390641877333997</v>
      </c>
      <c r="H1026" s="50">
        <v>52.102803738317803</v>
      </c>
      <c r="I1026" s="76" t="str">
        <f t="shared" si="30"/>
        <v>No</v>
      </c>
      <c r="J1026" s="49" t="str">
        <f t="shared" si="31"/>
        <v>No</v>
      </c>
      <c r="K1026" s="47">
        <v>0.118554506515382</v>
      </c>
      <c r="L1026" s="50">
        <v>69.178547182620505</v>
      </c>
      <c r="M1026" s="47">
        <v>0.19845859939195601</v>
      </c>
      <c r="N1026" s="50">
        <v>78.816199376946997</v>
      </c>
    </row>
    <row r="1027" spans="1:14" x14ac:dyDescent="0.2">
      <c r="A1027" s="57" t="s">
        <v>2323</v>
      </c>
      <c r="B1027" s="44" t="s">
        <v>2324</v>
      </c>
      <c r="C1027" s="45">
        <v>55</v>
      </c>
      <c r="D1027" s="46" t="s">
        <v>340</v>
      </c>
      <c r="E1027" s="47">
        <v>0.53926047184749504</v>
      </c>
      <c r="F1027" s="48">
        <v>40.461642905634797</v>
      </c>
      <c r="G1027" s="47">
        <v>0.64203549597721699</v>
      </c>
      <c r="H1027" s="50">
        <v>55.607476635513997</v>
      </c>
      <c r="I1027" s="76" t="str">
        <f t="shared" si="30"/>
        <v>No</v>
      </c>
      <c r="J1027" s="49" t="str">
        <f t="shared" si="31"/>
        <v>No</v>
      </c>
      <c r="K1027" s="47">
        <v>9.0290718539522002E-2</v>
      </c>
      <c r="L1027" s="50">
        <v>27.494908350305501</v>
      </c>
      <c r="M1027" s="47">
        <v>0.13970395939348099</v>
      </c>
      <c r="N1027" s="50">
        <v>41.355140186915897</v>
      </c>
    </row>
    <row r="1028" spans="1:14" x14ac:dyDescent="0.2">
      <c r="A1028" s="57" t="s">
        <v>2325</v>
      </c>
      <c r="B1028" s="44" t="s">
        <v>2326</v>
      </c>
      <c r="C1028" s="45">
        <v>55</v>
      </c>
      <c r="D1028" s="46" t="s">
        <v>340</v>
      </c>
      <c r="E1028" s="47">
        <v>0.57422302379544399</v>
      </c>
      <c r="F1028" s="48">
        <v>51.459606245757001</v>
      </c>
      <c r="G1028" s="47">
        <v>0.69310732151632004</v>
      </c>
      <c r="H1028" s="50">
        <v>73.909657320872299</v>
      </c>
      <c r="I1028" s="76" t="str">
        <f t="shared" si="30"/>
        <v>No</v>
      </c>
      <c r="J1028" s="49" t="str">
        <f t="shared" si="31"/>
        <v>No</v>
      </c>
      <c r="K1028" s="47">
        <v>9.5034766752487301E-2</v>
      </c>
      <c r="L1028" s="50">
        <v>40.529531568228101</v>
      </c>
      <c r="M1028" s="47">
        <v>0.14690869708352999</v>
      </c>
      <c r="N1028" s="50">
        <v>52.258566978193102</v>
      </c>
    </row>
    <row r="1029" spans="1:14" x14ac:dyDescent="0.2">
      <c r="A1029" s="57" t="s">
        <v>2327</v>
      </c>
      <c r="B1029" s="44" t="s">
        <v>2328</v>
      </c>
      <c r="C1029" s="45">
        <v>55</v>
      </c>
      <c r="D1029" s="46" t="s">
        <v>340</v>
      </c>
      <c r="E1029" s="47">
        <v>0.495816980361862</v>
      </c>
      <c r="F1029" s="48">
        <v>20.9097080787508</v>
      </c>
      <c r="G1029" s="47">
        <v>0.54307248707120104</v>
      </c>
      <c r="H1029" s="50">
        <v>15.9657320872274</v>
      </c>
      <c r="I1029" s="76" t="str">
        <f t="shared" si="30"/>
        <v>No</v>
      </c>
      <c r="J1029" s="49" t="str">
        <f t="shared" si="31"/>
        <v>No</v>
      </c>
      <c r="K1029" s="47">
        <v>0.100602492868411</v>
      </c>
      <c r="L1029" s="50">
        <v>51.391717583163597</v>
      </c>
      <c r="M1029" s="47">
        <v>0.165367767539952</v>
      </c>
      <c r="N1029" s="50">
        <v>66.588785046729001</v>
      </c>
    </row>
    <row r="1030" spans="1:14" x14ac:dyDescent="0.2">
      <c r="A1030" s="57" t="s">
        <v>2329</v>
      </c>
      <c r="B1030" s="44" t="s">
        <v>2330</v>
      </c>
      <c r="C1030" s="45">
        <v>55</v>
      </c>
      <c r="D1030" s="46" t="s">
        <v>340</v>
      </c>
      <c r="E1030" s="47">
        <v>0.47030569813950301</v>
      </c>
      <c r="F1030" s="48">
        <v>13.034623217922601</v>
      </c>
      <c r="G1030" s="47">
        <v>0.559973793835428</v>
      </c>
      <c r="H1030" s="50">
        <v>23.208722741433</v>
      </c>
      <c r="I1030" s="76" t="str">
        <f t="shared" si="30"/>
        <v>No</v>
      </c>
      <c r="J1030" s="49" t="str">
        <f t="shared" si="31"/>
        <v>No</v>
      </c>
      <c r="K1030" s="47">
        <v>0.102853940521168</v>
      </c>
      <c r="L1030" s="50">
        <v>53.903598099117403</v>
      </c>
      <c r="M1030" s="47">
        <v>0.15541807065039201</v>
      </c>
      <c r="N1030" s="50">
        <v>59.423676012461101</v>
      </c>
    </row>
    <row r="1031" spans="1:14" x14ac:dyDescent="0.2">
      <c r="A1031" s="57" t="s">
        <v>2331</v>
      </c>
      <c r="B1031" s="44" t="s">
        <v>2332</v>
      </c>
      <c r="C1031" s="45">
        <v>55</v>
      </c>
      <c r="D1031" s="46" t="s">
        <v>340</v>
      </c>
      <c r="E1031" s="47">
        <v>0.49854851547322898</v>
      </c>
      <c r="F1031" s="48">
        <v>21.656483367277701</v>
      </c>
      <c r="G1031" s="47">
        <v>0.53278195985417598</v>
      </c>
      <c r="H1031" s="50">
        <v>13.473520249221201</v>
      </c>
      <c r="I1031" s="76" t="str">
        <f t="shared" ref="I1031:I1094" si="32">IF(AND(F1031&gt;=90,H1031&gt;=90),"Yes","No")</f>
        <v>No</v>
      </c>
      <c r="J1031" s="49" t="str">
        <f t="shared" ref="J1031:J1094" si="33">IF(AND(F1031&gt;=75,H1031&gt;=75),"Yes","No")</f>
        <v>No</v>
      </c>
      <c r="K1031" s="47">
        <v>0.105596501209959</v>
      </c>
      <c r="L1031" s="50">
        <v>57.637474541751502</v>
      </c>
      <c r="M1031" s="47">
        <v>0.158228936452253</v>
      </c>
      <c r="N1031" s="50">
        <v>62.149532710280397</v>
      </c>
    </row>
    <row r="1032" spans="1:14" x14ac:dyDescent="0.2">
      <c r="A1032" s="57" t="s">
        <v>2333</v>
      </c>
      <c r="B1032" s="44" t="s">
        <v>2334</v>
      </c>
      <c r="C1032" s="45">
        <v>55</v>
      </c>
      <c r="D1032" s="46" t="s">
        <v>340</v>
      </c>
      <c r="E1032" s="47">
        <v>0.50563736491087696</v>
      </c>
      <c r="F1032" s="48">
        <v>24.1683638832315</v>
      </c>
      <c r="G1032" s="47">
        <v>0.49900860674939301</v>
      </c>
      <c r="H1032" s="50">
        <v>6.6978193146417402</v>
      </c>
      <c r="I1032" s="76" t="str">
        <f t="shared" si="32"/>
        <v>No</v>
      </c>
      <c r="J1032" s="49" t="str">
        <f t="shared" si="33"/>
        <v>No</v>
      </c>
      <c r="K1032" s="47">
        <v>8.3529632782435706E-2</v>
      </c>
      <c r="L1032" s="50">
        <v>5.4989816700610996</v>
      </c>
      <c r="M1032" s="47">
        <v>0.12509448337720799</v>
      </c>
      <c r="N1032" s="50">
        <v>3.7383177570093502</v>
      </c>
    </row>
    <row r="1033" spans="1:14" x14ac:dyDescent="0.2">
      <c r="A1033" s="57" t="s">
        <v>810</v>
      </c>
      <c r="B1033" s="44" t="s">
        <v>2335</v>
      </c>
      <c r="C1033" s="45">
        <v>55</v>
      </c>
      <c r="D1033" s="46" t="s">
        <v>340</v>
      </c>
      <c r="E1033" s="47">
        <v>0.51951867176479405</v>
      </c>
      <c r="F1033" s="48">
        <v>31.500339443312999</v>
      </c>
      <c r="G1033" s="47">
        <v>0.58730592019245398</v>
      </c>
      <c r="H1033" s="50">
        <v>34.5015576323988</v>
      </c>
      <c r="I1033" s="76" t="str">
        <f t="shared" si="32"/>
        <v>No</v>
      </c>
      <c r="J1033" s="49" t="str">
        <f t="shared" si="33"/>
        <v>No</v>
      </c>
      <c r="K1033" s="47">
        <v>0.11550413593339</v>
      </c>
      <c r="L1033" s="50">
        <v>66.463000678886601</v>
      </c>
      <c r="M1033" s="47">
        <v>0.17584406427423399</v>
      </c>
      <c r="N1033" s="50">
        <v>71.651090342679097</v>
      </c>
    </row>
    <row r="1034" spans="1:14" x14ac:dyDescent="0.2">
      <c r="A1034" s="57" t="s">
        <v>2336</v>
      </c>
      <c r="B1034" s="44" t="s">
        <v>2337</v>
      </c>
      <c r="C1034" s="45">
        <v>55</v>
      </c>
      <c r="D1034" s="46" t="s">
        <v>340</v>
      </c>
      <c r="E1034" s="47">
        <v>0.53595146596330301</v>
      </c>
      <c r="F1034" s="48">
        <v>38.968092328581101</v>
      </c>
      <c r="G1034" s="47">
        <v>0.65907534411611202</v>
      </c>
      <c r="H1034" s="50">
        <v>62.616822429906499</v>
      </c>
      <c r="I1034" s="76" t="str">
        <f t="shared" si="32"/>
        <v>No</v>
      </c>
      <c r="J1034" s="49" t="str">
        <f t="shared" si="33"/>
        <v>No</v>
      </c>
      <c r="K1034" s="47">
        <v>9.7978398708008202E-2</v>
      </c>
      <c r="L1034" s="50">
        <v>45.960624575695903</v>
      </c>
      <c r="M1034" s="47">
        <v>0.14783048015515399</v>
      </c>
      <c r="N1034" s="50">
        <v>52.881619937694701</v>
      </c>
    </row>
    <row r="1035" spans="1:14" x14ac:dyDescent="0.2">
      <c r="A1035" s="57" t="s">
        <v>2338</v>
      </c>
      <c r="B1035" s="44" t="s">
        <v>2339</v>
      </c>
      <c r="C1035" s="45">
        <v>55</v>
      </c>
      <c r="D1035" s="46" t="s">
        <v>340</v>
      </c>
      <c r="E1035" s="47">
        <v>0.49018543642590101</v>
      </c>
      <c r="F1035" s="48">
        <v>18.533604887983699</v>
      </c>
      <c r="G1035" s="47">
        <v>0.48935768668681701</v>
      </c>
      <c r="H1035" s="50">
        <v>5.7632398753894103</v>
      </c>
      <c r="I1035" s="76" t="str">
        <f t="shared" si="32"/>
        <v>No</v>
      </c>
      <c r="J1035" s="49" t="str">
        <f t="shared" si="33"/>
        <v>No</v>
      </c>
      <c r="K1035" s="47">
        <v>9.6932358085375106E-2</v>
      </c>
      <c r="L1035" s="50">
        <v>43.788187372708798</v>
      </c>
      <c r="M1035" s="47">
        <v>0.14521692666390201</v>
      </c>
      <c r="N1035" s="50">
        <v>50.233644859813097</v>
      </c>
    </row>
    <row r="1036" spans="1:14" x14ac:dyDescent="0.2">
      <c r="A1036" s="57" t="s">
        <v>2287</v>
      </c>
      <c r="B1036" s="44" t="s">
        <v>2340</v>
      </c>
      <c r="C1036" s="45">
        <v>55</v>
      </c>
      <c r="D1036" s="46" t="s">
        <v>340</v>
      </c>
      <c r="E1036" s="47">
        <v>0.52901777661941796</v>
      </c>
      <c r="F1036" s="48">
        <v>36.252545824847203</v>
      </c>
      <c r="G1036" s="47">
        <v>0.58472500457545995</v>
      </c>
      <c r="H1036" s="50">
        <v>33.255451713395601</v>
      </c>
      <c r="I1036" s="76" t="str">
        <f t="shared" si="32"/>
        <v>No</v>
      </c>
      <c r="J1036" s="49" t="str">
        <f t="shared" si="33"/>
        <v>No</v>
      </c>
      <c r="K1036" s="47">
        <v>8.6175178567930902E-2</v>
      </c>
      <c r="L1036" s="50">
        <v>15.274949083503101</v>
      </c>
      <c r="M1036" s="47">
        <v>0.12907176727542899</v>
      </c>
      <c r="N1036" s="50">
        <v>16.822429906542101</v>
      </c>
    </row>
    <row r="1037" spans="1:14" x14ac:dyDescent="0.2">
      <c r="A1037" s="57" t="s">
        <v>2341</v>
      </c>
      <c r="B1037" s="44" t="s">
        <v>2342</v>
      </c>
      <c r="C1037" s="45">
        <v>55</v>
      </c>
      <c r="D1037" s="46" t="s">
        <v>340</v>
      </c>
      <c r="E1037" s="47">
        <v>0.51338849170150702</v>
      </c>
      <c r="F1037" s="48">
        <v>28.105906313645601</v>
      </c>
      <c r="G1037" s="47">
        <v>0.55407567295395799</v>
      </c>
      <c r="H1037" s="50">
        <v>20.5607476635514</v>
      </c>
      <c r="I1037" s="76" t="str">
        <f t="shared" si="32"/>
        <v>No</v>
      </c>
      <c r="J1037" s="49" t="str">
        <f t="shared" si="33"/>
        <v>No</v>
      </c>
      <c r="K1037" s="47">
        <v>9.3579517693524294E-2</v>
      </c>
      <c r="L1037" s="50">
        <v>36.795655125594003</v>
      </c>
      <c r="M1037" s="47">
        <v>0.143133035780697</v>
      </c>
      <c r="N1037" s="50">
        <v>47.352024922118403</v>
      </c>
    </row>
    <row r="1038" spans="1:14" x14ac:dyDescent="0.2">
      <c r="A1038" s="57" t="s">
        <v>2343</v>
      </c>
      <c r="B1038" s="44" t="s">
        <v>2344</v>
      </c>
      <c r="C1038" s="45">
        <v>55</v>
      </c>
      <c r="D1038" s="46" t="s">
        <v>340</v>
      </c>
      <c r="E1038" s="47">
        <v>0.540388777748255</v>
      </c>
      <c r="F1038" s="48">
        <v>41.072640868974901</v>
      </c>
      <c r="G1038" s="47">
        <v>0.68278622730079896</v>
      </c>
      <c r="H1038" s="50">
        <v>70.560747663551396</v>
      </c>
      <c r="I1038" s="76" t="str">
        <f t="shared" si="32"/>
        <v>No</v>
      </c>
      <c r="J1038" s="49" t="str">
        <f t="shared" si="33"/>
        <v>No</v>
      </c>
      <c r="K1038" s="47">
        <v>9.7218258314586095E-2</v>
      </c>
      <c r="L1038" s="50">
        <v>44.2634080108622</v>
      </c>
      <c r="M1038" s="47">
        <v>0.15387339068373601</v>
      </c>
      <c r="N1038" s="50">
        <v>58.3333333333333</v>
      </c>
    </row>
    <row r="1039" spans="1:14" x14ac:dyDescent="0.2">
      <c r="A1039" s="57" t="s">
        <v>2345</v>
      </c>
      <c r="B1039" s="44" t="s">
        <v>2346</v>
      </c>
      <c r="C1039" s="45">
        <v>55</v>
      </c>
      <c r="D1039" s="46" t="s">
        <v>340</v>
      </c>
      <c r="E1039" s="47">
        <v>0.56183414734702397</v>
      </c>
      <c r="F1039" s="48">
        <v>47.7936184657162</v>
      </c>
      <c r="G1039" s="47">
        <v>0.62348995464085699</v>
      </c>
      <c r="H1039" s="50">
        <v>47.5856697819315</v>
      </c>
      <c r="I1039" s="76" t="str">
        <f t="shared" si="32"/>
        <v>No</v>
      </c>
      <c r="J1039" s="49" t="str">
        <f t="shared" si="33"/>
        <v>No</v>
      </c>
      <c r="K1039" s="47">
        <v>8.3908804446350002E-2</v>
      </c>
      <c r="L1039" s="50">
        <v>7.0604209097080801</v>
      </c>
      <c r="M1039" s="47">
        <v>0.127857163562376</v>
      </c>
      <c r="N1039" s="50">
        <v>13.161993769470399</v>
      </c>
    </row>
    <row r="1040" spans="1:14" x14ac:dyDescent="0.2">
      <c r="A1040" s="57" t="s">
        <v>2347</v>
      </c>
      <c r="B1040" s="44" t="s">
        <v>2348</v>
      </c>
      <c r="C1040" s="45">
        <v>55</v>
      </c>
      <c r="D1040" s="46" t="s">
        <v>340</v>
      </c>
      <c r="E1040" s="47">
        <v>0.51528352090582896</v>
      </c>
      <c r="F1040" s="48">
        <v>28.988458927359101</v>
      </c>
      <c r="G1040" s="47">
        <v>0.58451263755040905</v>
      </c>
      <c r="H1040" s="50">
        <v>33.021806853582603</v>
      </c>
      <c r="I1040" s="76" t="str">
        <f t="shared" si="32"/>
        <v>No</v>
      </c>
      <c r="J1040" s="49" t="str">
        <f t="shared" si="33"/>
        <v>No</v>
      </c>
      <c r="K1040" s="47">
        <v>0.12058300399128</v>
      </c>
      <c r="L1040" s="50">
        <v>70.604209097080798</v>
      </c>
      <c r="M1040" s="47">
        <v>0.18289550065611601</v>
      </c>
      <c r="N1040" s="50">
        <v>74.610591900311505</v>
      </c>
    </row>
    <row r="1041" spans="1:14" x14ac:dyDescent="0.2">
      <c r="A1041" s="57" t="s">
        <v>2349</v>
      </c>
      <c r="B1041" s="44" t="s">
        <v>2350</v>
      </c>
      <c r="C1041" s="45">
        <v>55</v>
      </c>
      <c r="D1041" s="46" t="s">
        <v>340</v>
      </c>
      <c r="E1041" s="47">
        <v>0.52371371715929105</v>
      </c>
      <c r="F1041" s="48">
        <v>33.536999321113399</v>
      </c>
      <c r="G1041" s="47">
        <v>0.71047284561555102</v>
      </c>
      <c r="H1041" s="50">
        <v>79.672897196261701</v>
      </c>
      <c r="I1041" s="76" t="str">
        <f t="shared" si="32"/>
        <v>No</v>
      </c>
      <c r="J1041" s="49" t="str">
        <f t="shared" si="33"/>
        <v>No</v>
      </c>
      <c r="K1041" s="47">
        <v>0.14187149219157599</v>
      </c>
      <c r="L1041" s="50">
        <v>78.886625933469105</v>
      </c>
      <c r="M1041" s="47">
        <v>0.21437289746503699</v>
      </c>
      <c r="N1041" s="50">
        <v>82.476635514018696</v>
      </c>
    </row>
    <row r="1042" spans="1:14" x14ac:dyDescent="0.2">
      <c r="A1042" s="57" t="s">
        <v>2323</v>
      </c>
      <c r="B1042" s="44" t="s">
        <v>2351</v>
      </c>
      <c r="C1042" s="45">
        <v>55</v>
      </c>
      <c r="D1042" s="46" t="s">
        <v>340</v>
      </c>
      <c r="E1042" s="47">
        <v>0.51094267765729395</v>
      </c>
      <c r="F1042" s="48">
        <v>26.408689748811899</v>
      </c>
      <c r="G1042" s="47">
        <v>0.56766881929464197</v>
      </c>
      <c r="H1042" s="50">
        <v>26.401869158878501</v>
      </c>
      <c r="I1042" s="76" t="str">
        <f t="shared" si="32"/>
        <v>No</v>
      </c>
      <c r="J1042" s="49" t="str">
        <f t="shared" si="33"/>
        <v>No</v>
      </c>
      <c r="K1042" s="47">
        <v>8.8462300622735301E-2</v>
      </c>
      <c r="L1042" s="50">
        <v>22.199592668024401</v>
      </c>
      <c r="M1042" s="47">
        <v>0.13522072491161599</v>
      </c>
      <c r="N1042" s="50">
        <v>33.411214953270999</v>
      </c>
    </row>
    <row r="1043" spans="1:14" x14ac:dyDescent="0.2">
      <c r="A1043" s="57" t="s">
        <v>2352</v>
      </c>
      <c r="B1043" s="44" t="s">
        <v>2353</v>
      </c>
      <c r="C1043" s="45">
        <v>55</v>
      </c>
      <c r="D1043" s="46" t="s">
        <v>340</v>
      </c>
      <c r="E1043" s="47">
        <v>0.51191012325602403</v>
      </c>
      <c r="F1043" s="48">
        <v>26.951799049558701</v>
      </c>
      <c r="G1043" s="47">
        <v>0.57657499780223498</v>
      </c>
      <c r="H1043" s="50">
        <v>29.595015576323998</v>
      </c>
      <c r="I1043" s="76" t="str">
        <f t="shared" si="32"/>
        <v>No</v>
      </c>
      <c r="J1043" s="49" t="str">
        <f t="shared" si="33"/>
        <v>No</v>
      </c>
      <c r="K1043" s="47">
        <v>0.104382341257359</v>
      </c>
      <c r="L1043" s="50">
        <v>56.279701289884599</v>
      </c>
      <c r="M1043" s="47">
        <v>0.16620320113487799</v>
      </c>
      <c r="N1043" s="50">
        <v>67.211838006230494</v>
      </c>
    </row>
    <row r="1044" spans="1:14" x14ac:dyDescent="0.2">
      <c r="A1044" s="57" t="s">
        <v>2354</v>
      </c>
      <c r="B1044" s="44" t="s">
        <v>2355</v>
      </c>
      <c r="C1044" s="45">
        <v>55</v>
      </c>
      <c r="D1044" s="46" t="s">
        <v>340</v>
      </c>
      <c r="E1044" s="47">
        <v>0.52673655807199504</v>
      </c>
      <c r="F1044" s="48">
        <v>35.166327223353697</v>
      </c>
      <c r="G1044" s="47">
        <v>0.61743245623323195</v>
      </c>
      <c r="H1044" s="50">
        <v>45.872274143302199</v>
      </c>
      <c r="I1044" s="76" t="str">
        <f t="shared" si="32"/>
        <v>No</v>
      </c>
      <c r="J1044" s="49" t="str">
        <f t="shared" si="33"/>
        <v>No</v>
      </c>
      <c r="K1044" s="47">
        <v>0.13963095726841701</v>
      </c>
      <c r="L1044" s="50">
        <v>78.411405295315703</v>
      </c>
      <c r="M1044" s="47">
        <v>0.22815819685118799</v>
      </c>
      <c r="N1044" s="50">
        <v>85.046728971962594</v>
      </c>
    </row>
    <row r="1045" spans="1:14" x14ac:dyDescent="0.2">
      <c r="A1045" s="57" t="s">
        <v>2356</v>
      </c>
      <c r="B1045" s="44" t="s">
        <v>2357</v>
      </c>
      <c r="C1045" s="45">
        <v>55</v>
      </c>
      <c r="D1045" s="46" t="s">
        <v>340</v>
      </c>
      <c r="E1045" s="47">
        <v>0.57757314988922404</v>
      </c>
      <c r="F1045" s="48">
        <v>52.410047522063799</v>
      </c>
      <c r="G1045" s="47">
        <v>0.729084126965306</v>
      </c>
      <c r="H1045" s="50">
        <v>84.267912772585703</v>
      </c>
      <c r="I1045" s="76" t="str">
        <f t="shared" si="32"/>
        <v>No</v>
      </c>
      <c r="J1045" s="49" t="str">
        <f t="shared" si="33"/>
        <v>No</v>
      </c>
      <c r="K1045" s="47">
        <v>0.185014003261982</v>
      </c>
      <c r="L1045" s="50">
        <v>87.033265444670704</v>
      </c>
      <c r="M1045" s="47">
        <v>0.31925825599202101</v>
      </c>
      <c r="N1045" s="50">
        <v>91.121495327102807</v>
      </c>
    </row>
    <row r="1046" spans="1:14" x14ac:dyDescent="0.2">
      <c r="A1046" s="57" t="s">
        <v>2358</v>
      </c>
      <c r="B1046" s="44" t="s">
        <v>2359</v>
      </c>
      <c r="C1046" s="45">
        <v>55</v>
      </c>
      <c r="D1046" s="46" t="s">
        <v>340</v>
      </c>
      <c r="E1046" s="47">
        <v>0.53726103008675996</v>
      </c>
      <c r="F1046" s="48">
        <v>39.714867617107899</v>
      </c>
      <c r="G1046" s="47">
        <v>0.651405153962065</v>
      </c>
      <c r="H1046" s="50">
        <v>59.112149532710298</v>
      </c>
      <c r="I1046" s="76" t="str">
        <f t="shared" si="32"/>
        <v>No</v>
      </c>
      <c r="J1046" s="49" t="str">
        <f t="shared" si="33"/>
        <v>No</v>
      </c>
      <c r="K1046" s="47">
        <v>0.102912244453629</v>
      </c>
      <c r="L1046" s="50">
        <v>54.039375424304097</v>
      </c>
      <c r="M1046" s="47">
        <v>0.17647153976188201</v>
      </c>
      <c r="N1046" s="50">
        <v>72.040498442367607</v>
      </c>
    </row>
    <row r="1047" spans="1:14" x14ac:dyDescent="0.2">
      <c r="A1047" s="57" t="s">
        <v>2360</v>
      </c>
      <c r="B1047" s="44" t="s">
        <v>2361</v>
      </c>
      <c r="C1047" s="45">
        <v>55</v>
      </c>
      <c r="D1047" s="46" t="s">
        <v>340</v>
      </c>
      <c r="E1047" s="47">
        <v>0.52877331563171104</v>
      </c>
      <c r="F1047" s="48">
        <v>35.9809911744739</v>
      </c>
      <c r="G1047" s="47">
        <v>0.58233914012197696</v>
      </c>
      <c r="H1047" s="50">
        <v>32.320872274143298</v>
      </c>
      <c r="I1047" s="76" t="str">
        <f t="shared" si="32"/>
        <v>No</v>
      </c>
      <c r="J1047" s="49" t="str">
        <f t="shared" si="33"/>
        <v>No</v>
      </c>
      <c r="K1047" s="47">
        <v>0.195783872151474</v>
      </c>
      <c r="L1047" s="50">
        <v>88.866259334691094</v>
      </c>
      <c r="M1047" s="47">
        <v>0.29568815510173002</v>
      </c>
      <c r="N1047" s="50">
        <v>89.719626168224295</v>
      </c>
    </row>
    <row r="1048" spans="1:14" x14ac:dyDescent="0.2">
      <c r="A1048" s="57" t="s">
        <v>2362</v>
      </c>
      <c r="B1048" s="44" t="s">
        <v>2363</v>
      </c>
      <c r="C1048" s="45">
        <v>55</v>
      </c>
      <c r="D1048" s="46" t="s">
        <v>340</v>
      </c>
      <c r="E1048" s="47">
        <v>0.53649076690485098</v>
      </c>
      <c r="F1048" s="48">
        <v>39.239646978954497</v>
      </c>
      <c r="G1048" s="47">
        <v>0.67778891566622201</v>
      </c>
      <c r="H1048" s="50">
        <v>69.392523364485996</v>
      </c>
      <c r="I1048" s="76" t="str">
        <f t="shared" si="32"/>
        <v>No</v>
      </c>
      <c r="J1048" s="49" t="str">
        <f t="shared" si="33"/>
        <v>No</v>
      </c>
      <c r="K1048" s="47">
        <v>0.21893038295930201</v>
      </c>
      <c r="L1048" s="50">
        <v>90.767141887304803</v>
      </c>
      <c r="M1048" s="47">
        <v>0.38006214577047698</v>
      </c>
      <c r="N1048" s="50">
        <v>94.392523364485996</v>
      </c>
    </row>
    <row r="1049" spans="1:14" x14ac:dyDescent="0.2">
      <c r="A1049" s="57" t="s">
        <v>2364</v>
      </c>
      <c r="B1049" s="44" t="s">
        <v>2365</v>
      </c>
      <c r="C1049" s="45">
        <v>55</v>
      </c>
      <c r="D1049" s="46" t="s">
        <v>340</v>
      </c>
      <c r="E1049" s="47">
        <v>0.53102252074261902</v>
      </c>
      <c r="F1049" s="48">
        <v>37.135098438560803</v>
      </c>
      <c r="G1049" s="47">
        <v>0.57859919584625097</v>
      </c>
      <c r="H1049" s="50">
        <v>30.763239875389399</v>
      </c>
      <c r="I1049" s="76" t="str">
        <f t="shared" si="32"/>
        <v>No</v>
      </c>
      <c r="J1049" s="49" t="str">
        <f t="shared" si="33"/>
        <v>No</v>
      </c>
      <c r="K1049" s="47">
        <v>0.19364663426630499</v>
      </c>
      <c r="L1049" s="50">
        <v>88.323150033944302</v>
      </c>
      <c r="M1049" s="47">
        <v>0.29472712490813302</v>
      </c>
      <c r="N1049" s="50">
        <v>89.563862928348897</v>
      </c>
    </row>
    <row r="1050" spans="1:14" x14ac:dyDescent="0.2">
      <c r="A1050" s="57" t="s">
        <v>2366</v>
      </c>
      <c r="B1050" s="44" t="s">
        <v>2367</v>
      </c>
      <c r="C1050" s="45">
        <v>55</v>
      </c>
      <c r="D1050" s="46" t="s">
        <v>340</v>
      </c>
      <c r="E1050" s="47">
        <v>0.55265454897753996</v>
      </c>
      <c r="F1050" s="48">
        <v>45.010183299388999</v>
      </c>
      <c r="G1050" s="47">
        <v>0.67612144873202495</v>
      </c>
      <c r="H1050" s="50">
        <v>68.925233644859802</v>
      </c>
      <c r="I1050" s="76" t="str">
        <f t="shared" si="32"/>
        <v>No</v>
      </c>
      <c r="J1050" s="49" t="str">
        <f t="shared" si="33"/>
        <v>No</v>
      </c>
      <c r="K1050" s="47">
        <v>0.18819156291397901</v>
      </c>
      <c r="L1050" s="50">
        <v>87.780040733197595</v>
      </c>
      <c r="M1050" s="47">
        <v>0.355558419292063</v>
      </c>
      <c r="N1050" s="50">
        <v>93.068535825545197</v>
      </c>
    </row>
    <row r="1051" spans="1:14" x14ac:dyDescent="0.2">
      <c r="A1051" s="57" t="s">
        <v>2368</v>
      </c>
      <c r="B1051" s="44" t="s">
        <v>2369</v>
      </c>
      <c r="C1051" s="45">
        <v>55</v>
      </c>
      <c r="D1051" s="46" t="s">
        <v>340</v>
      </c>
      <c r="E1051" s="47">
        <v>0.55770273460740205</v>
      </c>
      <c r="F1051" s="48">
        <v>46.978954514596097</v>
      </c>
      <c r="G1051" s="47">
        <v>0.72705322967848596</v>
      </c>
      <c r="H1051" s="50">
        <v>83.411214953270999</v>
      </c>
      <c r="I1051" s="76" t="str">
        <f t="shared" si="32"/>
        <v>No</v>
      </c>
      <c r="J1051" s="49" t="str">
        <f t="shared" si="33"/>
        <v>No</v>
      </c>
      <c r="K1051" s="47">
        <v>0.183678375902253</v>
      </c>
      <c r="L1051" s="50">
        <v>86.829599456890705</v>
      </c>
      <c r="M1051" s="47">
        <v>0.32288777559190002</v>
      </c>
      <c r="N1051" s="50">
        <v>91.510903426791302</v>
      </c>
    </row>
    <row r="1052" spans="1:14" x14ac:dyDescent="0.2">
      <c r="A1052" s="57" t="s">
        <v>2370</v>
      </c>
      <c r="B1052" s="44" t="s">
        <v>2371</v>
      </c>
      <c r="C1052" s="45">
        <v>55</v>
      </c>
      <c r="D1052" s="46" t="s">
        <v>340</v>
      </c>
      <c r="E1052" s="47">
        <v>0.700282010777873</v>
      </c>
      <c r="F1052" s="48">
        <v>82.756279701289898</v>
      </c>
      <c r="G1052" s="47">
        <v>0.67137298477414598</v>
      </c>
      <c r="H1052" s="50">
        <v>67.601246105919003</v>
      </c>
      <c r="I1052" s="76" t="str">
        <f t="shared" si="32"/>
        <v>No</v>
      </c>
      <c r="J1052" s="49" t="str">
        <f t="shared" si="33"/>
        <v>No</v>
      </c>
      <c r="K1052" s="47">
        <v>0.12547299701940001</v>
      </c>
      <c r="L1052" s="50">
        <v>73.319755600814702</v>
      </c>
      <c r="M1052" s="47">
        <v>0.223517458167067</v>
      </c>
      <c r="N1052" s="50">
        <v>84.190031152648004</v>
      </c>
    </row>
    <row r="1053" spans="1:14" x14ac:dyDescent="0.2">
      <c r="A1053" s="57" t="s">
        <v>2220</v>
      </c>
      <c r="B1053" s="44" t="s">
        <v>2372</v>
      </c>
      <c r="C1053" s="45">
        <v>55</v>
      </c>
      <c r="D1053" s="46" t="s">
        <v>340</v>
      </c>
      <c r="E1053" s="47">
        <v>0.60896594058326003</v>
      </c>
      <c r="F1053" s="48">
        <v>58.791581805838398</v>
      </c>
      <c r="G1053" s="47">
        <v>0.77718523389100602</v>
      </c>
      <c r="H1053" s="50">
        <v>94.314641744548297</v>
      </c>
      <c r="I1053" s="76" t="str">
        <f t="shared" si="32"/>
        <v>No</v>
      </c>
      <c r="J1053" s="49" t="str">
        <f t="shared" si="33"/>
        <v>No</v>
      </c>
      <c r="K1053" s="47">
        <v>0.15793086177139501</v>
      </c>
      <c r="L1053" s="50">
        <v>82.688391038696494</v>
      </c>
      <c r="M1053" s="47">
        <v>0.35960903067320898</v>
      </c>
      <c r="N1053" s="50">
        <v>93.380062305295993</v>
      </c>
    </row>
    <row r="1054" spans="1:14" x14ac:dyDescent="0.2">
      <c r="A1054" s="57" t="s">
        <v>2362</v>
      </c>
      <c r="B1054" s="44" t="s">
        <v>2373</v>
      </c>
      <c r="C1054" s="45">
        <v>70</v>
      </c>
      <c r="D1054" s="46" t="s">
        <v>340</v>
      </c>
      <c r="E1054" s="47">
        <v>0.72429668068669795</v>
      </c>
      <c r="F1054" s="48">
        <v>86.829599456890705</v>
      </c>
      <c r="G1054" s="47">
        <v>0.45928606218874202</v>
      </c>
      <c r="H1054" s="50">
        <v>3.3268101761252402</v>
      </c>
      <c r="I1054" s="76" t="str">
        <f t="shared" si="32"/>
        <v>No</v>
      </c>
      <c r="J1054" s="49" t="str">
        <f t="shared" si="33"/>
        <v>No</v>
      </c>
      <c r="K1054" s="47">
        <v>0.18703436842283999</v>
      </c>
      <c r="L1054" s="50">
        <v>87.440597420230802</v>
      </c>
      <c r="M1054" s="47">
        <v>0.265587577838857</v>
      </c>
      <c r="N1054" s="50">
        <v>85.225048923679097</v>
      </c>
    </row>
    <row r="1055" spans="1:14" x14ac:dyDescent="0.2">
      <c r="A1055" s="57" t="s">
        <v>2374</v>
      </c>
      <c r="B1055" s="44" t="s">
        <v>2375</v>
      </c>
      <c r="C1055" s="45">
        <v>55</v>
      </c>
      <c r="D1055" s="46" t="s">
        <v>340</v>
      </c>
      <c r="E1055" s="47">
        <v>0.57227707943602601</v>
      </c>
      <c r="F1055" s="48">
        <v>50.509164969450097</v>
      </c>
      <c r="G1055" s="47">
        <v>0.65159529533233196</v>
      </c>
      <c r="H1055" s="50">
        <v>59.345794392523402</v>
      </c>
      <c r="I1055" s="76" t="str">
        <f t="shared" si="32"/>
        <v>No</v>
      </c>
      <c r="J1055" s="49" t="str">
        <f t="shared" si="33"/>
        <v>No</v>
      </c>
      <c r="K1055" s="47">
        <v>0.118178199133573</v>
      </c>
      <c r="L1055" s="50">
        <v>68.974881194840506</v>
      </c>
      <c r="M1055" s="47">
        <v>0.18761555161021801</v>
      </c>
      <c r="N1055" s="50">
        <v>76.791277258567007</v>
      </c>
    </row>
    <row r="1056" spans="1:14" x14ac:dyDescent="0.2">
      <c r="A1056" s="57" t="s">
        <v>1938</v>
      </c>
      <c r="B1056" s="44" t="s">
        <v>2376</v>
      </c>
      <c r="C1056" s="45">
        <v>55</v>
      </c>
      <c r="D1056" s="46" t="s">
        <v>340</v>
      </c>
      <c r="E1056" s="47">
        <v>0.57369471506053404</v>
      </c>
      <c r="F1056" s="48">
        <v>51.188051595383598</v>
      </c>
      <c r="G1056" s="47">
        <v>0.67419724139063297</v>
      </c>
      <c r="H1056" s="50">
        <v>68.224299065420595</v>
      </c>
      <c r="I1056" s="76" t="str">
        <f t="shared" si="32"/>
        <v>No</v>
      </c>
      <c r="J1056" s="49" t="str">
        <f t="shared" si="33"/>
        <v>No</v>
      </c>
      <c r="K1056" s="47">
        <v>0.104166943371308</v>
      </c>
      <c r="L1056" s="50">
        <v>55.872369314324501</v>
      </c>
      <c r="M1056" s="47">
        <v>0.16277696463329</v>
      </c>
      <c r="N1056" s="50">
        <v>65.186915887850503</v>
      </c>
    </row>
    <row r="1057" spans="1:14" x14ac:dyDescent="0.2">
      <c r="A1057" s="57" t="s">
        <v>2377</v>
      </c>
      <c r="B1057" s="44" t="s">
        <v>2378</v>
      </c>
      <c r="C1057" s="45">
        <v>70</v>
      </c>
      <c r="D1057" s="46" t="s">
        <v>340</v>
      </c>
      <c r="E1057" s="47">
        <v>0.67290130602188902</v>
      </c>
      <c r="F1057" s="48">
        <v>74.813306177868299</v>
      </c>
      <c r="G1057" s="47">
        <v>0.76857405101493004</v>
      </c>
      <c r="H1057" s="50">
        <v>59.7847358121331</v>
      </c>
      <c r="I1057" s="76" t="str">
        <f t="shared" si="32"/>
        <v>No</v>
      </c>
      <c r="J1057" s="49" t="str">
        <f t="shared" si="33"/>
        <v>No</v>
      </c>
      <c r="K1057" s="47">
        <v>9.1552568805037607E-2</v>
      </c>
      <c r="L1057" s="50">
        <v>31.160896130346199</v>
      </c>
      <c r="M1057" s="47">
        <v>0.129213880103487</v>
      </c>
      <c r="N1057" s="50">
        <v>37.377690802348297</v>
      </c>
    </row>
    <row r="1058" spans="1:14" x14ac:dyDescent="0.2">
      <c r="A1058" s="147" t="s">
        <v>2379</v>
      </c>
      <c r="B1058" s="44" t="s">
        <v>2380</v>
      </c>
      <c r="C1058" s="45">
        <v>70</v>
      </c>
      <c r="D1058" s="46" t="s">
        <v>340</v>
      </c>
      <c r="E1058" s="47">
        <v>0.73621005091842695</v>
      </c>
      <c r="F1058" s="48">
        <v>87.780040733197595</v>
      </c>
      <c r="G1058" s="47">
        <v>0.90193067648327896</v>
      </c>
      <c r="H1058" s="50">
        <v>99.021526418786706</v>
      </c>
      <c r="I1058" s="76" t="str">
        <f t="shared" si="32"/>
        <v>No</v>
      </c>
      <c r="J1058" s="49" t="str">
        <f t="shared" si="33"/>
        <v>Yes</v>
      </c>
      <c r="K1058" s="47">
        <v>7.5561242762170897E-2</v>
      </c>
      <c r="L1058" s="50">
        <v>3.1228784792939601</v>
      </c>
      <c r="M1058" s="47">
        <v>0.105706941937302</v>
      </c>
      <c r="N1058" s="50">
        <v>4.9902152641878699</v>
      </c>
    </row>
    <row r="1059" spans="1:14" x14ac:dyDescent="0.2">
      <c r="A1059" s="57" t="s">
        <v>2381</v>
      </c>
      <c r="B1059" s="44" t="s">
        <v>2382</v>
      </c>
      <c r="C1059" s="45">
        <v>70</v>
      </c>
      <c r="D1059" s="46" t="s">
        <v>340</v>
      </c>
      <c r="E1059" s="47">
        <v>0.66577789237520502</v>
      </c>
      <c r="F1059" s="48">
        <v>72.8445349626612</v>
      </c>
      <c r="G1059" s="47">
        <v>0.810817413749087</v>
      </c>
      <c r="H1059" s="50">
        <v>77.984344422700602</v>
      </c>
      <c r="I1059" s="76" t="str">
        <f t="shared" si="32"/>
        <v>No</v>
      </c>
      <c r="J1059" s="49" t="str">
        <f t="shared" si="33"/>
        <v>No</v>
      </c>
      <c r="K1059" s="47">
        <v>9.1845884540494999E-2</v>
      </c>
      <c r="L1059" s="50">
        <v>31.907671418873001</v>
      </c>
      <c r="M1059" s="47">
        <v>0.12329736409500699</v>
      </c>
      <c r="N1059" s="50">
        <v>28.962818003913899</v>
      </c>
    </row>
    <row r="1060" spans="1:14" x14ac:dyDescent="0.2">
      <c r="A1060" s="57" t="s">
        <v>1539</v>
      </c>
      <c r="B1060" s="44" t="s">
        <v>2383</v>
      </c>
      <c r="C1060" s="45">
        <v>70</v>
      </c>
      <c r="D1060" s="46" t="s">
        <v>340</v>
      </c>
      <c r="E1060" s="47">
        <v>0.68474826170778702</v>
      </c>
      <c r="F1060" s="48">
        <v>78.343516632722299</v>
      </c>
      <c r="G1060" s="47">
        <v>0.79714769177024702</v>
      </c>
      <c r="H1060" s="50">
        <v>72.211350293542097</v>
      </c>
      <c r="I1060" s="76" t="str">
        <f t="shared" si="32"/>
        <v>No</v>
      </c>
      <c r="J1060" s="49" t="str">
        <f t="shared" si="33"/>
        <v>No</v>
      </c>
      <c r="K1060" s="47">
        <v>9.8003357561119706E-2</v>
      </c>
      <c r="L1060" s="50">
        <v>46.164290563475902</v>
      </c>
      <c r="M1060" s="47">
        <v>0.13292195214705399</v>
      </c>
      <c r="N1060" s="50">
        <v>42.954990215264203</v>
      </c>
    </row>
    <row r="1061" spans="1:14" x14ac:dyDescent="0.2">
      <c r="A1061" s="147" t="s">
        <v>2384</v>
      </c>
      <c r="B1061" s="44" t="s">
        <v>2385</v>
      </c>
      <c r="C1061" s="45">
        <v>70</v>
      </c>
      <c r="D1061" s="46" t="s">
        <v>340</v>
      </c>
      <c r="E1061" s="47">
        <v>0.69371690104263695</v>
      </c>
      <c r="F1061" s="48">
        <v>80.515953835709396</v>
      </c>
      <c r="G1061" s="47">
        <v>0.80505400920817505</v>
      </c>
      <c r="H1061" s="50">
        <v>75.929549902152601</v>
      </c>
      <c r="I1061" s="76" t="str">
        <f t="shared" si="32"/>
        <v>No</v>
      </c>
      <c r="J1061" s="49" t="str">
        <f t="shared" si="33"/>
        <v>Yes</v>
      </c>
      <c r="K1061" s="47">
        <v>8.5868093780600299E-2</v>
      </c>
      <c r="L1061" s="50">
        <v>13.917175831636101</v>
      </c>
      <c r="M1061" s="47">
        <v>0.11490286172221501</v>
      </c>
      <c r="N1061" s="50">
        <v>14.187866927592999</v>
      </c>
    </row>
    <row r="1062" spans="1:14" x14ac:dyDescent="0.2">
      <c r="A1062" s="57" t="s">
        <v>2386</v>
      </c>
      <c r="B1062" s="44" t="s">
        <v>2387</v>
      </c>
      <c r="C1062" s="45">
        <v>70</v>
      </c>
      <c r="D1062" s="46" t="s">
        <v>340</v>
      </c>
      <c r="E1062" s="47">
        <v>0.58616338669276602</v>
      </c>
      <c r="F1062" s="48">
        <v>54.310930074677501</v>
      </c>
      <c r="G1062" s="47">
        <v>0.55894056927955704</v>
      </c>
      <c r="H1062" s="50">
        <v>7.7299412915851304</v>
      </c>
      <c r="I1062" s="76" t="str">
        <f t="shared" si="32"/>
        <v>No</v>
      </c>
      <c r="J1062" s="49" t="str">
        <f t="shared" si="33"/>
        <v>No</v>
      </c>
      <c r="K1062" s="47">
        <v>0.15804941091652999</v>
      </c>
      <c r="L1062" s="50">
        <v>82.824168363883203</v>
      </c>
      <c r="M1062" s="47">
        <v>0.14814156291232</v>
      </c>
      <c r="N1062" s="50">
        <v>53.620352250489198</v>
      </c>
    </row>
    <row r="1063" spans="1:14" x14ac:dyDescent="0.2">
      <c r="A1063" s="57" t="s">
        <v>2388</v>
      </c>
      <c r="B1063" s="44" t="s">
        <v>2389</v>
      </c>
      <c r="C1063" s="45">
        <v>70</v>
      </c>
      <c r="D1063" s="46" t="s">
        <v>340</v>
      </c>
      <c r="E1063" s="47">
        <v>0.60326707912376099</v>
      </c>
      <c r="F1063" s="48">
        <v>57.909029192124898</v>
      </c>
      <c r="G1063" s="47">
        <v>0.64891355273750195</v>
      </c>
      <c r="H1063" s="50">
        <v>19.960861056751501</v>
      </c>
      <c r="I1063" s="76" t="str">
        <f t="shared" si="32"/>
        <v>No</v>
      </c>
      <c r="J1063" s="49" t="str">
        <f t="shared" si="33"/>
        <v>No</v>
      </c>
      <c r="K1063" s="47">
        <v>0.134784182004242</v>
      </c>
      <c r="L1063" s="50">
        <v>76.849966055668702</v>
      </c>
      <c r="M1063" s="47">
        <v>0.12917372009196501</v>
      </c>
      <c r="N1063" s="50">
        <v>37.279843444226998</v>
      </c>
    </row>
    <row r="1064" spans="1:14" x14ac:dyDescent="0.2">
      <c r="A1064" s="57" t="s">
        <v>2390</v>
      </c>
      <c r="B1064" s="44" t="s">
        <v>2391</v>
      </c>
      <c r="C1064" s="45">
        <v>70</v>
      </c>
      <c r="D1064" s="46" t="s">
        <v>340</v>
      </c>
      <c r="E1064" s="47">
        <v>0.59873513898455599</v>
      </c>
      <c r="F1064" s="48">
        <v>56.6191446028513</v>
      </c>
      <c r="G1064" s="47">
        <v>0.64191840529400301</v>
      </c>
      <c r="H1064" s="50">
        <v>18.199608610567498</v>
      </c>
      <c r="I1064" s="76" t="str">
        <f t="shared" si="32"/>
        <v>No</v>
      </c>
      <c r="J1064" s="49" t="str">
        <f t="shared" si="33"/>
        <v>No</v>
      </c>
      <c r="K1064" s="47">
        <v>0.16083438180915599</v>
      </c>
      <c r="L1064" s="50">
        <v>83.570943652410094</v>
      </c>
      <c r="M1064" s="47">
        <v>0.168949657475328</v>
      </c>
      <c r="N1064" s="50">
        <v>62.426614481408997</v>
      </c>
    </row>
    <row r="1065" spans="1:14" x14ac:dyDescent="0.2">
      <c r="A1065" s="147" t="s">
        <v>1539</v>
      </c>
      <c r="B1065" s="44" t="s">
        <v>2392</v>
      </c>
      <c r="C1065" s="45">
        <v>70</v>
      </c>
      <c r="D1065" s="46" t="s">
        <v>340</v>
      </c>
      <c r="E1065" s="47">
        <v>0.69839430097741595</v>
      </c>
      <c r="F1065" s="48">
        <v>82.009504412763107</v>
      </c>
      <c r="G1065" s="47">
        <v>0.838009478286317</v>
      </c>
      <c r="H1065" s="50">
        <v>87.964774951076294</v>
      </c>
      <c r="I1065" s="76" t="str">
        <f t="shared" si="32"/>
        <v>No</v>
      </c>
      <c r="J1065" s="49" t="str">
        <f t="shared" si="33"/>
        <v>Yes</v>
      </c>
      <c r="K1065" s="47">
        <v>0.142338398016157</v>
      </c>
      <c r="L1065" s="50">
        <v>79.293957909029203</v>
      </c>
      <c r="M1065" s="47">
        <v>0.15505348123416601</v>
      </c>
      <c r="N1065" s="50">
        <v>56.849315068493198</v>
      </c>
    </row>
    <row r="1066" spans="1:14" x14ac:dyDescent="0.2">
      <c r="A1066" s="57" t="s">
        <v>2393</v>
      </c>
      <c r="B1066" s="44" t="s">
        <v>2394</v>
      </c>
      <c r="C1066" s="45">
        <v>70</v>
      </c>
      <c r="D1066" s="46" t="s">
        <v>340</v>
      </c>
      <c r="E1066" s="47">
        <v>0.70468882691471402</v>
      </c>
      <c r="F1066" s="48">
        <v>83.978275627970106</v>
      </c>
      <c r="G1066" s="47">
        <v>0.80098372882207503</v>
      </c>
      <c r="H1066" s="50">
        <v>73.8747553816047</v>
      </c>
      <c r="I1066" s="76" t="str">
        <f t="shared" si="32"/>
        <v>No</v>
      </c>
      <c r="J1066" s="49" t="str">
        <f t="shared" si="33"/>
        <v>No</v>
      </c>
      <c r="K1066" s="47">
        <v>0.134735857234071</v>
      </c>
      <c r="L1066" s="50">
        <v>76.782077393075397</v>
      </c>
      <c r="M1066" s="47">
        <v>0.124833009171015</v>
      </c>
      <c r="N1066" s="50">
        <v>31.115459882583199</v>
      </c>
    </row>
    <row r="1067" spans="1:14" x14ac:dyDescent="0.2">
      <c r="A1067" s="147" t="s">
        <v>2395</v>
      </c>
      <c r="B1067" s="44" t="s">
        <v>2396</v>
      </c>
      <c r="C1067" s="45">
        <v>70</v>
      </c>
      <c r="D1067" s="46" t="s">
        <v>340</v>
      </c>
      <c r="E1067" s="47">
        <v>0.69716135165747695</v>
      </c>
      <c r="F1067" s="48">
        <v>81.262729124236301</v>
      </c>
      <c r="G1067" s="47">
        <v>0.861778788449587</v>
      </c>
      <c r="H1067" s="50">
        <v>94.324853228962795</v>
      </c>
      <c r="I1067" s="76" t="str">
        <f t="shared" si="32"/>
        <v>No</v>
      </c>
      <c r="J1067" s="49" t="str">
        <f t="shared" si="33"/>
        <v>Yes</v>
      </c>
      <c r="K1067" s="47">
        <v>7.7778485823106397E-2</v>
      </c>
      <c r="L1067" s="50">
        <v>3.6659877800407301</v>
      </c>
      <c r="M1067" s="47">
        <v>0.106104591409384</v>
      </c>
      <c r="N1067" s="50">
        <v>5.0880626223091996</v>
      </c>
    </row>
    <row r="1068" spans="1:14" x14ac:dyDescent="0.2">
      <c r="A1068" s="147" t="s">
        <v>2397</v>
      </c>
      <c r="B1068" s="44" t="s">
        <v>2398</v>
      </c>
      <c r="C1068" s="45">
        <v>70</v>
      </c>
      <c r="D1068" s="46" t="s">
        <v>340</v>
      </c>
      <c r="E1068" s="47">
        <v>0.68325242544232301</v>
      </c>
      <c r="F1068" s="48">
        <v>77.800407331975606</v>
      </c>
      <c r="G1068" s="47">
        <v>0.84230378156475605</v>
      </c>
      <c r="H1068" s="50">
        <v>89.1389432485323</v>
      </c>
      <c r="I1068" s="76" t="str">
        <f t="shared" si="32"/>
        <v>No</v>
      </c>
      <c r="J1068" s="49" t="str">
        <f t="shared" si="33"/>
        <v>Yes</v>
      </c>
      <c r="K1068" s="47">
        <v>7.7604380003240506E-2</v>
      </c>
      <c r="L1068" s="50">
        <v>3.59809911744739</v>
      </c>
      <c r="M1068" s="47">
        <v>0.106555966891828</v>
      </c>
      <c r="N1068" s="50">
        <v>5.57729941291585</v>
      </c>
    </row>
    <row r="1069" spans="1:14" x14ac:dyDescent="0.2">
      <c r="A1069" s="147" t="s">
        <v>2399</v>
      </c>
      <c r="B1069" s="44" t="s">
        <v>2400</v>
      </c>
      <c r="C1069" s="45">
        <v>70</v>
      </c>
      <c r="D1069" s="46" t="s">
        <v>340</v>
      </c>
      <c r="E1069" s="47">
        <v>0.69891913664247896</v>
      </c>
      <c r="F1069" s="48">
        <v>82.281059063136496</v>
      </c>
      <c r="G1069" s="47">
        <v>0.84135099678174596</v>
      </c>
      <c r="H1069" s="50">
        <v>88.747553816047002</v>
      </c>
      <c r="I1069" s="76" t="str">
        <f t="shared" si="32"/>
        <v>No</v>
      </c>
      <c r="J1069" s="49" t="str">
        <f t="shared" si="33"/>
        <v>Yes</v>
      </c>
      <c r="K1069" s="47">
        <v>8.2200221110685201E-2</v>
      </c>
      <c r="L1069" s="50">
        <v>4.4806517311608998</v>
      </c>
      <c r="M1069" s="47">
        <v>0.109775867051648</v>
      </c>
      <c r="N1069" s="50">
        <v>6.9471624266144802</v>
      </c>
    </row>
    <row r="1070" spans="1:14" x14ac:dyDescent="0.2">
      <c r="A1070" s="147" t="s">
        <v>498</v>
      </c>
      <c r="B1070" s="44" t="s">
        <v>2401</v>
      </c>
      <c r="C1070" s="45">
        <v>70</v>
      </c>
      <c r="D1070" s="46" t="s">
        <v>340</v>
      </c>
      <c r="E1070" s="47">
        <v>0.69732367131657003</v>
      </c>
      <c r="F1070" s="48">
        <v>81.398506449422996</v>
      </c>
      <c r="G1070" s="47">
        <v>0.84063683919948495</v>
      </c>
      <c r="H1070" s="50">
        <v>88.551859099804304</v>
      </c>
      <c r="I1070" s="76" t="str">
        <f t="shared" si="32"/>
        <v>No</v>
      </c>
      <c r="J1070" s="49" t="str">
        <f t="shared" si="33"/>
        <v>Yes</v>
      </c>
      <c r="K1070" s="47">
        <v>9.2207176147087802E-3</v>
      </c>
      <c r="L1070" s="50">
        <v>0.271554650373388</v>
      </c>
      <c r="M1070" s="47">
        <v>4.4667043385449502E-2</v>
      </c>
      <c r="N1070" s="50">
        <v>1.3698630136986301</v>
      </c>
    </row>
    <row r="1071" spans="1:14" x14ac:dyDescent="0.2">
      <c r="A1071" s="147" t="s">
        <v>2402</v>
      </c>
      <c r="B1071" s="44" t="s">
        <v>2403</v>
      </c>
      <c r="C1071" s="45">
        <v>70</v>
      </c>
      <c r="D1071" s="46" t="s">
        <v>340</v>
      </c>
      <c r="E1071" s="47">
        <v>0.73802794985597298</v>
      </c>
      <c r="F1071" s="48">
        <v>87.915818058384303</v>
      </c>
      <c r="G1071" s="47">
        <v>0.90204860650808205</v>
      </c>
      <c r="H1071" s="50">
        <v>99.119373776908006</v>
      </c>
      <c r="I1071" s="76" t="str">
        <f t="shared" si="32"/>
        <v>No</v>
      </c>
      <c r="J1071" s="49" t="str">
        <f t="shared" si="33"/>
        <v>Yes</v>
      </c>
      <c r="K1071" s="47">
        <v>8.6223461150647801E-2</v>
      </c>
      <c r="L1071" s="50">
        <v>15.6143923964698</v>
      </c>
      <c r="M1071" s="47">
        <v>0.115768852744182</v>
      </c>
      <c r="N1071" s="50">
        <v>15.655577299412901</v>
      </c>
    </row>
    <row r="1072" spans="1:14" x14ac:dyDescent="0.2">
      <c r="A1072" s="57" t="s">
        <v>2404</v>
      </c>
      <c r="B1072" s="44" t="s">
        <v>2405</v>
      </c>
      <c r="C1072" s="45">
        <v>70</v>
      </c>
      <c r="D1072" s="46" t="s">
        <v>340</v>
      </c>
      <c r="E1072" s="47">
        <v>0.68249916716660197</v>
      </c>
      <c r="F1072" s="48">
        <v>77.664630006788897</v>
      </c>
      <c r="G1072" s="47">
        <v>0.77394609772305201</v>
      </c>
      <c r="H1072" s="50">
        <v>61.9373776908024</v>
      </c>
      <c r="I1072" s="76" t="str">
        <f t="shared" si="32"/>
        <v>No</v>
      </c>
      <c r="J1072" s="49" t="str">
        <f t="shared" si="33"/>
        <v>No</v>
      </c>
      <c r="K1072" s="47">
        <v>7.7582341040130398E-2</v>
      </c>
      <c r="L1072" s="50">
        <v>3.5302104548540401</v>
      </c>
      <c r="M1072" s="47">
        <v>0.13039174601663001</v>
      </c>
      <c r="N1072" s="50">
        <v>39.236790606653599</v>
      </c>
    </row>
    <row r="1073" spans="1:14" x14ac:dyDescent="0.2">
      <c r="A1073" s="57" t="s">
        <v>2406</v>
      </c>
      <c r="B1073" s="44" t="s">
        <v>2407</v>
      </c>
      <c r="C1073" s="45">
        <v>70</v>
      </c>
      <c r="D1073" s="46" t="s">
        <v>340</v>
      </c>
      <c r="E1073" s="47">
        <v>0.60647873169784405</v>
      </c>
      <c r="F1073" s="48">
        <v>58.520027155465002</v>
      </c>
      <c r="G1073" s="47">
        <v>0.65090277448022504</v>
      </c>
      <c r="H1073" s="50">
        <v>20.5479452054795</v>
      </c>
      <c r="I1073" s="76" t="str">
        <f t="shared" si="32"/>
        <v>No</v>
      </c>
      <c r="J1073" s="49" t="str">
        <f t="shared" si="33"/>
        <v>No</v>
      </c>
      <c r="K1073" s="47">
        <v>9.4442887851614907E-2</v>
      </c>
      <c r="L1073" s="50">
        <v>39.103869653767802</v>
      </c>
      <c r="M1073" s="47">
        <v>0.11771202213547501</v>
      </c>
      <c r="N1073" s="50">
        <v>19.5694716242661</v>
      </c>
    </row>
    <row r="1074" spans="1:14" x14ac:dyDescent="0.2">
      <c r="A1074" s="57" t="s">
        <v>2323</v>
      </c>
      <c r="B1074" s="44" t="s">
        <v>2408</v>
      </c>
      <c r="C1074" s="45">
        <v>70</v>
      </c>
      <c r="D1074" s="46" t="s">
        <v>340</v>
      </c>
      <c r="E1074" s="47">
        <v>0.60219652428998605</v>
      </c>
      <c r="F1074" s="48">
        <v>57.569585879158197</v>
      </c>
      <c r="G1074" s="47">
        <v>0.59267986797848704</v>
      </c>
      <c r="H1074" s="50">
        <v>10.763209393346401</v>
      </c>
      <c r="I1074" s="76" t="str">
        <f t="shared" si="32"/>
        <v>No</v>
      </c>
      <c r="J1074" s="49" t="str">
        <f t="shared" si="33"/>
        <v>No</v>
      </c>
      <c r="K1074" s="47">
        <v>0.111073555226902</v>
      </c>
      <c r="L1074" s="50">
        <v>62.661235573659198</v>
      </c>
      <c r="M1074" s="47">
        <v>0.232836428970533</v>
      </c>
      <c r="N1074" s="50">
        <v>80.332681017612501</v>
      </c>
    </row>
    <row r="1075" spans="1:14" x14ac:dyDescent="0.2">
      <c r="A1075" s="147" t="s">
        <v>2264</v>
      </c>
      <c r="B1075" s="44" t="s">
        <v>2409</v>
      </c>
      <c r="C1075" s="45">
        <v>70</v>
      </c>
      <c r="D1075" s="46" t="s">
        <v>340</v>
      </c>
      <c r="E1075" s="47">
        <v>0.69734491965357404</v>
      </c>
      <c r="F1075" s="48">
        <v>81.466395112016301</v>
      </c>
      <c r="G1075" s="47">
        <v>0.81235747926754398</v>
      </c>
      <c r="H1075" s="50">
        <v>78.571428571428598</v>
      </c>
      <c r="I1075" s="76" t="str">
        <f t="shared" si="32"/>
        <v>No</v>
      </c>
      <c r="J1075" s="49" t="str">
        <f t="shared" si="33"/>
        <v>Yes</v>
      </c>
      <c r="K1075" s="47">
        <v>6.0649806160876299E-2</v>
      </c>
      <c r="L1075" s="50">
        <v>2.1045485403937501</v>
      </c>
      <c r="M1075" s="47">
        <v>9.4134255606611303E-2</v>
      </c>
      <c r="N1075" s="50">
        <v>3.62035225048924</v>
      </c>
    </row>
    <row r="1076" spans="1:14" x14ac:dyDescent="0.2">
      <c r="A1076" s="57" t="s">
        <v>2410</v>
      </c>
      <c r="B1076" s="44" t="s">
        <v>2411</v>
      </c>
      <c r="C1076" s="45">
        <v>70</v>
      </c>
      <c r="D1076" s="46" t="s">
        <v>340</v>
      </c>
      <c r="E1076" s="47">
        <v>0.643030318379611</v>
      </c>
      <c r="F1076" s="48">
        <v>67.277664630006797</v>
      </c>
      <c r="G1076" s="47">
        <v>0.69269286124167095</v>
      </c>
      <c r="H1076" s="50">
        <v>30.4305283757339</v>
      </c>
      <c r="I1076" s="76" t="str">
        <f t="shared" si="32"/>
        <v>No</v>
      </c>
      <c r="J1076" s="49" t="str">
        <f t="shared" si="33"/>
        <v>No</v>
      </c>
      <c r="K1076" s="47">
        <v>0.12614729137856401</v>
      </c>
      <c r="L1076" s="50">
        <v>73.727087576374799</v>
      </c>
      <c r="M1076" s="47">
        <v>0.21778991763693201</v>
      </c>
      <c r="N1076" s="50">
        <v>76.908023483365994</v>
      </c>
    </row>
    <row r="1077" spans="1:14" x14ac:dyDescent="0.2">
      <c r="A1077" s="57" t="s">
        <v>2412</v>
      </c>
      <c r="B1077" s="44" t="s">
        <v>2413</v>
      </c>
      <c r="C1077" s="45">
        <v>70</v>
      </c>
      <c r="D1077" s="46" t="s">
        <v>340</v>
      </c>
      <c r="E1077" s="47">
        <v>0.657174070321906</v>
      </c>
      <c r="F1077" s="48">
        <v>70.468431771894103</v>
      </c>
      <c r="G1077" s="47">
        <v>0.64778132694271995</v>
      </c>
      <c r="H1077" s="50">
        <v>19.5694716242661</v>
      </c>
      <c r="I1077" s="76" t="str">
        <f t="shared" si="32"/>
        <v>No</v>
      </c>
      <c r="J1077" s="49" t="str">
        <f t="shared" si="33"/>
        <v>No</v>
      </c>
      <c r="K1077" s="47">
        <v>3.4197598694580403E-2</v>
      </c>
      <c r="L1077" s="50">
        <v>1.28988458927359</v>
      </c>
      <c r="M1077" s="47">
        <v>0.13911330109652401</v>
      </c>
      <c r="N1077" s="50">
        <v>46.868884540117399</v>
      </c>
    </row>
    <row r="1078" spans="1:14" x14ac:dyDescent="0.2">
      <c r="A1078" s="147" t="s">
        <v>2414</v>
      </c>
      <c r="B1078" s="44" t="s">
        <v>2415</v>
      </c>
      <c r="C1078" s="45">
        <v>70</v>
      </c>
      <c r="D1078" s="46" t="s">
        <v>340</v>
      </c>
      <c r="E1078" s="47">
        <v>0.90662098757680198</v>
      </c>
      <c r="F1078" s="48">
        <v>99.796334012220001</v>
      </c>
      <c r="G1078" s="47">
        <v>0.85853113880476195</v>
      </c>
      <c r="H1078" s="50">
        <v>93.4442270058708</v>
      </c>
      <c r="I1078" s="76" t="str">
        <f t="shared" si="32"/>
        <v>Yes</v>
      </c>
      <c r="J1078" s="49" t="str">
        <f t="shared" si="33"/>
        <v>Yes</v>
      </c>
      <c r="K1078" s="47">
        <v>0.11914962558581101</v>
      </c>
      <c r="L1078" s="50">
        <v>69.653767820773894</v>
      </c>
      <c r="M1078" s="47">
        <v>0.138063816938295</v>
      </c>
      <c r="N1078" s="50">
        <v>45.792563600782799</v>
      </c>
    </row>
    <row r="1079" spans="1:14" x14ac:dyDescent="0.2">
      <c r="A1079" s="57" t="s">
        <v>2416</v>
      </c>
      <c r="B1079" s="44" t="s">
        <v>2417</v>
      </c>
      <c r="C1079" s="45">
        <v>70</v>
      </c>
      <c r="D1079" s="46" t="s">
        <v>340</v>
      </c>
      <c r="E1079" s="47">
        <v>0.81146207960832595</v>
      </c>
      <c r="F1079" s="48">
        <v>93.686354378818706</v>
      </c>
      <c r="G1079" s="47">
        <v>0.70751596495491997</v>
      </c>
      <c r="H1079" s="50">
        <v>34.8336594911937</v>
      </c>
      <c r="I1079" s="76" t="str">
        <f t="shared" si="32"/>
        <v>No</v>
      </c>
      <c r="J1079" s="49" t="str">
        <f t="shared" si="33"/>
        <v>No</v>
      </c>
      <c r="K1079" s="47">
        <v>9.9415973482945605E-2</v>
      </c>
      <c r="L1079" s="50">
        <v>49.5587236931432</v>
      </c>
      <c r="M1079" s="47">
        <v>0.126781892135579</v>
      </c>
      <c r="N1079" s="50">
        <v>35.127201565557698</v>
      </c>
    </row>
    <row r="1080" spans="1:14" x14ac:dyDescent="0.2">
      <c r="A1080" s="57" t="s">
        <v>1700</v>
      </c>
      <c r="B1080" s="44" t="s">
        <v>2418</v>
      </c>
      <c r="C1080" s="45">
        <v>70</v>
      </c>
      <c r="D1080" s="46" t="s">
        <v>340</v>
      </c>
      <c r="E1080" s="47">
        <v>0.78683959767184797</v>
      </c>
      <c r="F1080" s="48">
        <v>91.581805838424998</v>
      </c>
      <c r="G1080" s="47">
        <v>0.64098722245224005</v>
      </c>
      <c r="H1080" s="50">
        <v>17.808219178082201</v>
      </c>
      <c r="I1080" s="76" t="str">
        <f t="shared" si="32"/>
        <v>No</v>
      </c>
      <c r="J1080" s="49" t="str">
        <f t="shared" si="33"/>
        <v>No</v>
      </c>
      <c r="K1080" s="47">
        <v>7.9985489166273904E-2</v>
      </c>
      <c r="L1080" s="50">
        <v>4.0733197556008101</v>
      </c>
      <c r="M1080" s="47">
        <v>0.113917209333236</v>
      </c>
      <c r="N1080" s="50">
        <v>11.9373776908023</v>
      </c>
    </row>
    <row r="1081" spans="1:14" x14ac:dyDescent="0.2">
      <c r="A1081" s="57" t="s">
        <v>2419</v>
      </c>
      <c r="B1081" s="44" t="s">
        <v>2420</v>
      </c>
      <c r="C1081" s="45">
        <v>70</v>
      </c>
      <c r="D1081" s="46" t="s">
        <v>340</v>
      </c>
      <c r="E1081" s="47">
        <v>0.80183155390574401</v>
      </c>
      <c r="F1081" s="48">
        <v>92.668024439918497</v>
      </c>
      <c r="G1081" s="47">
        <v>0.67892014458361505</v>
      </c>
      <c r="H1081" s="50">
        <v>26.418786692759301</v>
      </c>
      <c r="I1081" s="76" t="str">
        <f t="shared" si="32"/>
        <v>No</v>
      </c>
      <c r="J1081" s="49" t="str">
        <f t="shared" si="33"/>
        <v>No</v>
      </c>
      <c r="K1081" s="47">
        <v>0.11741800477552</v>
      </c>
      <c r="L1081" s="50">
        <v>68.4317718940937</v>
      </c>
      <c r="M1081" s="47">
        <v>0.17407995947112501</v>
      </c>
      <c r="N1081" s="50">
        <v>64.872798434442302</v>
      </c>
    </row>
    <row r="1082" spans="1:14" x14ac:dyDescent="0.2">
      <c r="A1082" s="57" t="s">
        <v>2421</v>
      </c>
      <c r="B1082" s="44" t="s">
        <v>2422</v>
      </c>
      <c r="C1082" s="45">
        <v>70</v>
      </c>
      <c r="D1082" s="46" t="s">
        <v>340</v>
      </c>
      <c r="E1082" s="47">
        <v>0.81598352662484996</v>
      </c>
      <c r="F1082" s="48">
        <v>94.025797691785499</v>
      </c>
      <c r="G1082" s="47">
        <v>0.66852439133278596</v>
      </c>
      <c r="H1082" s="50">
        <v>23.091976516633999</v>
      </c>
      <c r="I1082" s="76" t="str">
        <f t="shared" si="32"/>
        <v>No</v>
      </c>
      <c r="J1082" s="49" t="str">
        <f t="shared" si="33"/>
        <v>No</v>
      </c>
      <c r="K1082" s="47">
        <v>0.21840432584476799</v>
      </c>
      <c r="L1082" s="50">
        <v>90.699253224711498</v>
      </c>
      <c r="M1082" s="47">
        <v>0.23960039740376601</v>
      </c>
      <c r="N1082" s="50">
        <v>81.017612524461796</v>
      </c>
    </row>
    <row r="1083" spans="1:14" x14ac:dyDescent="0.2">
      <c r="A1083" s="57" t="s">
        <v>2423</v>
      </c>
      <c r="B1083" s="44" t="s">
        <v>2424</v>
      </c>
      <c r="C1083" s="45">
        <v>70</v>
      </c>
      <c r="D1083" s="46" t="s">
        <v>340</v>
      </c>
      <c r="E1083" s="47">
        <v>0.85299263260979896</v>
      </c>
      <c r="F1083" s="48">
        <v>96.809232858112694</v>
      </c>
      <c r="G1083" s="47">
        <v>0.78902666664231602</v>
      </c>
      <c r="H1083" s="50">
        <v>68.395303326810193</v>
      </c>
      <c r="I1083" s="76" t="str">
        <f t="shared" si="32"/>
        <v>No</v>
      </c>
      <c r="J1083" s="49" t="str">
        <f t="shared" si="33"/>
        <v>No</v>
      </c>
      <c r="K1083" s="47">
        <v>6.3503147993720602E-2</v>
      </c>
      <c r="L1083" s="50">
        <v>2.30821452817379</v>
      </c>
      <c r="M1083" s="47">
        <v>0.108428948505467</v>
      </c>
      <c r="N1083" s="50">
        <v>6.2622309197651704</v>
      </c>
    </row>
    <row r="1084" spans="1:14" x14ac:dyDescent="0.2">
      <c r="A1084" s="57" t="s">
        <v>2425</v>
      </c>
      <c r="B1084" s="44" t="s">
        <v>2426</v>
      </c>
      <c r="C1084" s="45">
        <v>70</v>
      </c>
      <c r="D1084" s="46" t="s">
        <v>340</v>
      </c>
      <c r="E1084" s="47">
        <v>0.88043178914412301</v>
      </c>
      <c r="F1084" s="48">
        <v>98.913781398506401</v>
      </c>
      <c r="G1084" s="47">
        <v>0.80316710678705305</v>
      </c>
      <c r="H1084" s="50">
        <v>74.951076320939293</v>
      </c>
      <c r="I1084" s="76" t="str">
        <f t="shared" si="32"/>
        <v>No</v>
      </c>
      <c r="J1084" s="49" t="str">
        <f t="shared" si="33"/>
        <v>No</v>
      </c>
      <c r="K1084" s="47">
        <v>2.6633972879282E-2</v>
      </c>
      <c r="L1084" s="50">
        <v>1.08621860149355</v>
      </c>
      <c r="M1084" s="47">
        <v>6.4100364593859802E-2</v>
      </c>
      <c r="N1084" s="50">
        <v>2.15264187866928</v>
      </c>
    </row>
    <row r="1085" spans="1:14" x14ac:dyDescent="0.2">
      <c r="A1085" s="57" t="s">
        <v>2427</v>
      </c>
      <c r="B1085" s="44" t="s">
        <v>2428</v>
      </c>
      <c r="C1085" s="45">
        <v>70</v>
      </c>
      <c r="D1085" s="46" t="s">
        <v>340</v>
      </c>
      <c r="E1085" s="47">
        <v>0.85138013374246901</v>
      </c>
      <c r="F1085" s="48">
        <v>96.673455532925999</v>
      </c>
      <c r="G1085" s="47">
        <v>0.76450218703603401</v>
      </c>
      <c r="H1085" s="50">
        <v>58.121330724070503</v>
      </c>
      <c r="I1085" s="76" t="str">
        <f t="shared" si="32"/>
        <v>No</v>
      </c>
      <c r="J1085" s="49" t="str">
        <f t="shared" si="33"/>
        <v>No</v>
      </c>
      <c r="K1085" s="47">
        <v>3.4632331858025301E-3</v>
      </c>
      <c r="L1085" s="50">
        <v>0.135777325186694</v>
      </c>
      <c r="M1085" s="47">
        <v>2.2018052365232299E-2</v>
      </c>
      <c r="N1085" s="50">
        <v>0.97847358121330696</v>
      </c>
    </row>
    <row r="1086" spans="1:14" x14ac:dyDescent="0.2">
      <c r="A1086" s="57" t="s">
        <v>2429</v>
      </c>
      <c r="B1086" s="44" t="s">
        <v>2430</v>
      </c>
      <c r="C1086" s="45">
        <v>70</v>
      </c>
      <c r="D1086" s="46" t="s">
        <v>340</v>
      </c>
      <c r="E1086" s="47">
        <v>0.87312365035437001</v>
      </c>
      <c r="F1086" s="48">
        <v>98.438560760352999</v>
      </c>
      <c r="G1086" s="47">
        <v>0.79088878210152902</v>
      </c>
      <c r="H1086" s="50">
        <v>69.178082191780803</v>
      </c>
      <c r="I1086" s="76" t="str">
        <f t="shared" si="32"/>
        <v>No</v>
      </c>
      <c r="J1086" s="49" t="str">
        <f t="shared" si="33"/>
        <v>No</v>
      </c>
      <c r="K1086" s="47">
        <v>8.2485687284044207E-2</v>
      </c>
      <c r="L1086" s="50">
        <v>4.6843177189409397</v>
      </c>
      <c r="M1086" s="47">
        <v>0.110822981456753</v>
      </c>
      <c r="N1086" s="50">
        <v>7.2407045009784703</v>
      </c>
    </row>
    <row r="1087" spans="1:14" x14ac:dyDescent="0.2">
      <c r="A1087" s="57" t="s">
        <v>2431</v>
      </c>
      <c r="B1087" s="44" t="s">
        <v>2432</v>
      </c>
      <c r="C1087" s="45">
        <v>70</v>
      </c>
      <c r="D1087" s="46" t="s">
        <v>340</v>
      </c>
      <c r="E1087" s="47">
        <v>0.83727213649855803</v>
      </c>
      <c r="F1087" s="48">
        <v>95.790902919212499</v>
      </c>
      <c r="G1087" s="47">
        <v>0.74855079757512599</v>
      </c>
      <c r="H1087" s="50">
        <v>51.761252446184002</v>
      </c>
      <c r="I1087" s="76" t="str">
        <f t="shared" si="32"/>
        <v>No</v>
      </c>
      <c r="J1087" s="49" t="str">
        <f t="shared" si="33"/>
        <v>No</v>
      </c>
      <c r="K1087" s="47">
        <v>9.4233443123479796E-2</v>
      </c>
      <c r="L1087" s="50">
        <v>38.764426340801101</v>
      </c>
      <c r="M1087" s="47">
        <v>0.12959114912538</v>
      </c>
      <c r="N1087" s="50">
        <v>37.866927592955001</v>
      </c>
    </row>
    <row r="1088" spans="1:14" x14ac:dyDescent="0.2">
      <c r="A1088" s="57" t="s">
        <v>2433</v>
      </c>
      <c r="B1088" s="44" t="s">
        <v>2434</v>
      </c>
      <c r="C1088" s="45">
        <v>70</v>
      </c>
      <c r="D1088" s="46" t="s">
        <v>340</v>
      </c>
      <c r="E1088" s="47">
        <v>0.84970411775384103</v>
      </c>
      <c r="F1088" s="48">
        <v>96.469789545146</v>
      </c>
      <c r="G1088" s="47">
        <v>0.76093019466354195</v>
      </c>
      <c r="H1088" s="50">
        <v>56.457925636007801</v>
      </c>
      <c r="I1088" s="76" t="str">
        <f t="shared" si="32"/>
        <v>No</v>
      </c>
      <c r="J1088" s="49" t="str">
        <f t="shared" si="33"/>
        <v>No</v>
      </c>
      <c r="K1088" s="47">
        <v>0.102680803753962</v>
      </c>
      <c r="L1088" s="50">
        <v>53.564154786150702</v>
      </c>
      <c r="M1088" s="47">
        <v>0.12682339853855901</v>
      </c>
      <c r="N1088" s="50">
        <v>35.225048923679097</v>
      </c>
    </row>
    <row r="1089" spans="1:14" x14ac:dyDescent="0.2">
      <c r="A1089" s="57" t="s">
        <v>2435</v>
      </c>
      <c r="B1089" s="44" t="s">
        <v>2436</v>
      </c>
      <c r="C1089" s="45">
        <v>70</v>
      </c>
      <c r="D1089" s="46" t="s">
        <v>340</v>
      </c>
      <c r="E1089" s="47">
        <v>0.61664940284971603</v>
      </c>
      <c r="F1089" s="48">
        <v>60.760353021045503</v>
      </c>
      <c r="G1089" s="47">
        <v>0.64370345880524404</v>
      </c>
      <c r="H1089" s="50">
        <v>18.4931506849315</v>
      </c>
      <c r="I1089" s="76" t="str">
        <f t="shared" si="32"/>
        <v>No</v>
      </c>
      <c r="J1089" s="49" t="str">
        <f t="shared" si="33"/>
        <v>No</v>
      </c>
      <c r="K1089" s="47">
        <v>0.15063368863572399</v>
      </c>
      <c r="L1089" s="50">
        <v>81.602172437202995</v>
      </c>
      <c r="M1089" s="47">
        <v>0.15689197361231899</v>
      </c>
      <c r="N1089" s="50">
        <v>57.6320939334638</v>
      </c>
    </row>
    <row r="1090" spans="1:14" x14ac:dyDescent="0.2">
      <c r="A1090" s="57" t="s">
        <v>2437</v>
      </c>
      <c r="B1090" s="44" t="s">
        <v>2438</v>
      </c>
      <c r="C1090" s="45">
        <v>70</v>
      </c>
      <c r="D1090" s="46" t="s">
        <v>340</v>
      </c>
      <c r="E1090" s="47">
        <v>0.65687004126186299</v>
      </c>
      <c r="F1090" s="48">
        <v>70.400543109300799</v>
      </c>
      <c r="G1090" s="47">
        <v>0.70301853477282805</v>
      </c>
      <c r="H1090" s="50">
        <v>33.7573385518591</v>
      </c>
      <c r="I1090" s="76" t="str">
        <f t="shared" si="32"/>
        <v>No</v>
      </c>
      <c r="J1090" s="49" t="str">
        <f t="shared" si="33"/>
        <v>No</v>
      </c>
      <c r="K1090" s="47">
        <v>0.141832217297197</v>
      </c>
      <c r="L1090" s="50">
        <v>78.818737270875801</v>
      </c>
      <c r="M1090" s="47">
        <v>0.182960808190477</v>
      </c>
      <c r="N1090" s="50">
        <v>67.906066536203497</v>
      </c>
    </row>
    <row r="1091" spans="1:14" x14ac:dyDescent="0.2">
      <c r="A1091" s="57" t="s">
        <v>2439</v>
      </c>
      <c r="B1091" s="44" t="s">
        <v>2440</v>
      </c>
      <c r="C1091" s="45">
        <v>70</v>
      </c>
      <c r="D1091" s="46" t="s">
        <v>340</v>
      </c>
      <c r="E1091" s="47">
        <v>0.62241282970078404</v>
      </c>
      <c r="F1091" s="48">
        <v>61.982348947725697</v>
      </c>
      <c r="G1091" s="47">
        <v>0.65132703508856205</v>
      </c>
      <c r="H1091" s="50">
        <v>20.6457925636008</v>
      </c>
      <c r="I1091" s="76" t="str">
        <f t="shared" si="32"/>
        <v>No</v>
      </c>
      <c r="J1091" s="49" t="str">
        <f t="shared" si="33"/>
        <v>No</v>
      </c>
      <c r="K1091" s="47">
        <v>0.12149645717574099</v>
      </c>
      <c r="L1091" s="50">
        <v>71.0794297352342</v>
      </c>
      <c r="M1091" s="47">
        <v>0.172134749922603</v>
      </c>
      <c r="N1091" s="50">
        <v>63.992172211350301</v>
      </c>
    </row>
    <row r="1092" spans="1:14" x14ac:dyDescent="0.2">
      <c r="A1092" s="57" t="s">
        <v>2441</v>
      </c>
      <c r="B1092" s="44" t="s">
        <v>2442</v>
      </c>
      <c r="C1092" s="45">
        <v>70</v>
      </c>
      <c r="D1092" s="46" t="s">
        <v>340</v>
      </c>
      <c r="E1092" s="47">
        <v>0.62829962337862799</v>
      </c>
      <c r="F1092" s="48">
        <v>63.272233536999302</v>
      </c>
      <c r="G1092" s="47">
        <v>0.62149829545731095</v>
      </c>
      <c r="H1092" s="50">
        <v>14.0900195694716</v>
      </c>
      <c r="I1092" s="76" t="str">
        <f t="shared" si="32"/>
        <v>No</v>
      </c>
      <c r="J1092" s="49" t="str">
        <f t="shared" si="33"/>
        <v>No</v>
      </c>
      <c r="K1092" s="47">
        <v>0.24875267509468199</v>
      </c>
      <c r="L1092" s="50">
        <v>92.464358452138498</v>
      </c>
      <c r="M1092" s="47">
        <v>0.29893818952693402</v>
      </c>
      <c r="N1092" s="50">
        <v>89.432485322896298</v>
      </c>
    </row>
    <row r="1093" spans="1:14" x14ac:dyDescent="0.2">
      <c r="A1093" s="57" t="s">
        <v>2443</v>
      </c>
      <c r="B1093" s="44" t="s">
        <v>2444</v>
      </c>
      <c r="C1093" s="45">
        <v>70</v>
      </c>
      <c r="D1093" s="46" t="s">
        <v>340</v>
      </c>
      <c r="E1093" s="47">
        <v>0.66225441554278697</v>
      </c>
      <c r="F1093" s="48">
        <v>72.097759674134394</v>
      </c>
      <c r="G1093" s="47">
        <v>0.80976834957205501</v>
      </c>
      <c r="H1093" s="50">
        <v>77.397260273972606</v>
      </c>
      <c r="I1093" s="76" t="str">
        <f t="shared" si="32"/>
        <v>No</v>
      </c>
      <c r="J1093" s="49" t="str">
        <f t="shared" si="33"/>
        <v>No</v>
      </c>
      <c r="K1093" s="47">
        <v>8.3995717307293105E-2</v>
      </c>
      <c r="L1093" s="50">
        <v>7.33197556008147</v>
      </c>
      <c r="M1093" s="47">
        <v>0.107886758152254</v>
      </c>
      <c r="N1093" s="50">
        <v>6.1643835616438398</v>
      </c>
    </row>
    <row r="1094" spans="1:14" x14ac:dyDescent="0.2">
      <c r="A1094" s="57" t="s">
        <v>429</v>
      </c>
      <c r="B1094" s="44" t="s">
        <v>2445</v>
      </c>
      <c r="C1094" s="45">
        <v>70</v>
      </c>
      <c r="D1094" s="46" t="s">
        <v>340</v>
      </c>
      <c r="E1094" s="47">
        <v>0.68041813288700004</v>
      </c>
      <c r="F1094" s="48">
        <v>77.053632043448701</v>
      </c>
      <c r="G1094" s="47">
        <v>0.78355016804396604</v>
      </c>
      <c r="H1094" s="50">
        <v>66.438356164383606</v>
      </c>
      <c r="I1094" s="76" t="str">
        <f t="shared" si="32"/>
        <v>No</v>
      </c>
      <c r="J1094" s="49" t="str">
        <f t="shared" si="33"/>
        <v>No</v>
      </c>
      <c r="K1094" s="47">
        <v>3.7292373985310101E-2</v>
      </c>
      <c r="L1094" s="50">
        <v>1.5614392396469801</v>
      </c>
      <c r="M1094" s="47">
        <v>6.9762789357847493E-2</v>
      </c>
      <c r="N1094" s="50">
        <v>2.4461839530332701</v>
      </c>
    </row>
    <row r="1095" spans="1:14" x14ac:dyDescent="0.2">
      <c r="A1095" s="147" t="s">
        <v>2446</v>
      </c>
      <c r="B1095" s="44" t="s">
        <v>2447</v>
      </c>
      <c r="C1095" s="45">
        <v>70</v>
      </c>
      <c r="D1095" s="46" t="s">
        <v>340</v>
      </c>
      <c r="E1095" s="47">
        <v>0.67617463520259002</v>
      </c>
      <c r="F1095" s="48">
        <v>75.899524779361897</v>
      </c>
      <c r="G1095" s="47">
        <v>0.80378163491835497</v>
      </c>
      <c r="H1095" s="50">
        <v>75.440313111546004</v>
      </c>
      <c r="I1095" s="76" t="str">
        <f t="shared" ref="I1095:I1158" si="34">IF(AND(F1095&gt;=90,H1095&gt;=90),"Yes","No")</f>
        <v>No</v>
      </c>
      <c r="J1095" s="49" t="str">
        <f t="shared" ref="J1095:J1158" si="35">IF(AND(F1095&gt;=75,H1095&gt;=75),"Yes","No")</f>
        <v>Yes</v>
      </c>
      <c r="K1095" s="47">
        <v>8.6228916644171094E-2</v>
      </c>
      <c r="L1095" s="50">
        <v>15.682281059063101</v>
      </c>
      <c r="M1095" s="47">
        <v>0.114850878678558</v>
      </c>
      <c r="N1095" s="50">
        <v>14.0900195694716</v>
      </c>
    </row>
    <row r="1096" spans="1:14" x14ac:dyDescent="0.2">
      <c r="A1096" s="147" t="s">
        <v>2448</v>
      </c>
      <c r="B1096" s="44" t="s">
        <v>2449</v>
      </c>
      <c r="C1096" s="45">
        <v>70</v>
      </c>
      <c r="D1096" s="46" t="s">
        <v>340</v>
      </c>
      <c r="E1096" s="47">
        <v>0.67807500146871402</v>
      </c>
      <c r="F1096" s="48">
        <v>76.306856754921895</v>
      </c>
      <c r="G1096" s="47">
        <v>0.82115686146340305</v>
      </c>
      <c r="H1096" s="50">
        <v>81.506849315068493</v>
      </c>
      <c r="I1096" s="76" t="str">
        <f t="shared" si="34"/>
        <v>No</v>
      </c>
      <c r="J1096" s="49" t="str">
        <f t="shared" si="35"/>
        <v>Yes</v>
      </c>
      <c r="K1096" s="47">
        <v>9.0786098336234397E-2</v>
      </c>
      <c r="L1096" s="50">
        <v>28.988458927359101</v>
      </c>
      <c r="M1096" s="47">
        <v>0.11648370096730799</v>
      </c>
      <c r="N1096" s="50">
        <v>16.8297455968689</v>
      </c>
    </row>
    <row r="1097" spans="1:14" x14ac:dyDescent="0.2">
      <c r="A1097" s="147" t="s">
        <v>2035</v>
      </c>
      <c r="B1097" s="44" t="s">
        <v>2450</v>
      </c>
      <c r="C1097" s="45">
        <v>70</v>
      </c>
      <c r="D1097" s="46" t="s">
        <v>340</v>
      </c>
      <c r="E1097" s="47">
        <v>0.69718605773972597</v>
      </c>
      <c r="F1097" s="48">
        <v>81.330617786829606</v>
      </c>
      <c r="G1097" s="47">
        <v>0.88686949586789798</v>
      </c>
      <c r="H1097" s="50">
        <v>97.553816046966702</v>
      </c>
      <c r="I1097" s="76" t="str">
        <f t="shared" si="34"/>
        <v>No</v>
      </c>
      <c r="J1097" s="49" t="str">
        <f t="shared" si="35"/>
        <v>Yes</v>
      </c>
      <c r="K1097" s="47">
        <v>9.5889424039497406E-2</v>
      </c>
      <c r="L1097" s="50">
        <v>42.023082145281698</v>
      </c>
      <c r="M1097" s="47">
        <v>0.11083977920577399</v>
      </c>
      <c r="N1097" s="50">
        <v>7.3385518590998</v>
      </c>
    </row>
    <row r="1098" spans="1:14" x14ac:dyDescent="0.2">
      <c r="A1098" s="147" t="s">
        <v>2451</v>
      </c>
      <c r="B1098" s="44" t="s">
        <v>2452</v>
      </c>
      <c r="C1098" s="45">
        <v>70</v>
      </c>
      <c r="D1098" s="46" t="s">
        <v>340</v>
      </c>
      <c r="E1098" s="47">
        <v>0.71030059022524406</v>
      </c>
      <c r="F1098" s="48">
        <v>84.928716904276996</v>
      </c>
      <c r="G1098" s="47">
        <v>0.85735620178057703</v>
      </c>
      <c r="H1098" s="50">
        <v>93.248532289628201</v>
      </c>
      <c r="I1098" s="76" t="str">
        <f t="shared" si="34"/>
        <v>No</v>
      </c>
      <c r="J1098" s="49" t="str">
        <f t="shared" si="35"/>
        <v>Yes</v>
      </c>
      <c r="K1098" s="47">
        <v>0.107354318122341</v>
      </c>
      <c r="L1098" s="50">
        <v>59.063136456211801</v>
      </c>
      <c r="M1098" s="47">
        <v>0.117143157069576</v>
      </c>
      <c r="N1098" s="50">
        <v>18.101761252446199</v>
      </c>
    </row>
    <row r="1099" spans="1:14" x14ac:dyDescent="0.2">
      <c r="A1099" s="57" t="s">
        <v>2453</v>
      </c>
      <c r="B1099" s="44" t="s">
        <v>2454</v>
      </c>
      <c r="C1099" s="45">
        <v>70</v>
      </c>
      <c r="D1099" s="46" t="s">
        <v>340</v>
      </c>
      <c r="E1099" s="47">
        <v>0.65460106150001796</v>
      </c>
      <c r="F1099" s="48">
        <v>69.789545145960602</v>
      </c>
      <c r="G1099" s="47">
        <v>0.72558208705428495</v>
      </c>
      <c r="H1099" s="50">
        <v>41.389432485322899</v>
      </c>
      <c r="I1099" s="76" t="str">
        <f t="shared" si="34"/>
        <v>No</v>
      </c>
      <c r="J1099" s="49" t="str">
        <f t="shared" si="35"/>
        <v>No</v>
      </c>
      <c r="K1099" s="47">
        <v>0.100284979553804</v>
      </c>
      <c r="L1099" s="50">
        <v>50.916496945010202</v>
      </c>
      <c r="M1099" s="47">
        <v>0.18251398494344401</v>
      </c>
      <c r="N1099" s="50">
        <v>67.612524461839499</v>
      </c>
    </row>
    <row r="1100" spans="1:14" x14ac:dyDescent="0.2">
      <c r="A1100" s="147" t="s">
        <v>2455</v>
      </c>
      <c r="B1100" s="44" t="s">
        <v>2456</v>
      </c>
      <c r="C1100" s="45">
        <v>70</v>
      </c>
      <c r="D1100" s="46" t="s">
        <v>340</v>
      </c>
      <c r="E1100" s="47">
        <v>0.699793737523285</v>
      </c>
      <c r="F1100" s="48">
        <v>82.484725050916495</v>
      </c>
      <c r="G1100" s="47">
        <v>0.85222485131386605</v>
      </c>
      <c r="H1100" s="50">
        <v>91.780821917808197</v>
      </c>
      <c r="I1100" s="76" t="str">
        <f t="shared" si="34"/>
        <v>No</v>
      </c>
      <c r="J1100" s="49" t="str">
        <f t="shared" si="35"/>
        <v>Yes</v>
      </c>
      <c r="K1100" s="47">
        <v>5.7413565602176201E-4</v>
      </c>
      <c r="L1100" s="50">
        <v>6.7888662593346902E-2</v>
      </c>
      <c r="M1100" s="47">
        <v>3.6105512114531099E-2</v>
      </c>
      <c r="N1100" s="50">
        <v>1.17416829745597</v>
      </c>
    </row>
    <row r="1101" spans="1:14" x14ac:dyDescent="0.2">
      <c r="A1101" s="147" t="s">
        <v>2457</v>
      </c>
      <c r="B1101" s="44" t="s">
        <v>2458</v>
      </c>
      <c r="C1101" s="45">
        <v>70</v>
      </c>
      <c r="D1101" s="46" t="s">
        <v>340</v>
      </c>
      <c r="E1101" s="47">
        <v>0.70667277818610597</v>
      </c>
      <c r="F1101" s="48">
        <v>84.385607603530204</v>
      </c>
      <c r="G1101" s="47">
        <v>0.82419160542286296</v>
      </c>
      <c r="H1101" s="50">
        <v>82.093933463796503</v>
      </c>
      <c r="I1101" s="76" t="str">
        <f t="shared" si="34"/>
        <v>No</v>
      </c>
      <c r="J1101" s="49" t="str">
        <f t="shared" si="35"/>
        <v>Yes</v>
      </c>
      <c r="K1101" s="47">
        <v>1.9340120392066298E-2</v>
      </c>
      <c r="L1101" s="50">
        <v>0.67888662593346905</v>
      </c>
      <c r="M1101" s="47">
        <v>5.3651466195569701E-2</v>
      </c>
      <c r="N1101" s="50">
        <v>1.5655577299412899</v>
      </c>
    </row>
    <row r="1102" spans="1:14" x14ac:dyDescent="0.2">
      <c r="A1102" s="147" t="s">
        <v>2459</v>
      </c>
      <c r="B1102" s="44" t="s">
        <v>2460</v>
      </c>
      <c r="C1102" s="45">
        <v>70</v>
      </c>
      <c r="D1102" s="46" t="s">
        <v>340</v>
      </c>
      <c r="E1102" s="47">
        <v>0.69770307630678896</v>
      </c>
      <c r="F1102" s="48">
        <v>81.737949762389704</v>
      </c>
      <c r="G1102" s="47">
        <v>0.80773434815119005</v>
      </c>
      <c r="H1102" s="50">
        <v>76.810176125244595</v>
      </c>
      <c r="I1102" s="76" t="str">
        <f t="shared" si="34"/>
        <v>No</v>
      </c>
      <c r="J1102" s="49" t="str">
        <f t="shared" si="35"/>
        <v>Yes</v>
      </c>
      <c r="K1102" s="47">
        <v>8.7041892468212104E-2</v>
      </c>
      <c r="L1102" s="50">
        <v>17.9904955872369</v>
      </c>
      <c r="M1102" s="47">
        <v>0.11466681041361899</v>
      </c>
      <c r="N1102" s="50">
        <v>13.698630136986299</v>
      </c>
    </row>
    <row r="1103" spans="1:14" x14ac:dyDescent="0.2">
      <c r="A1103" s="147" t="s">
        <v>365</v>
      </c>
      <c r="B1103" s="44" t="s">
        <v>2461</v>
      </c>
      <c r="C1103" s="45">
        <v>70</v>
      </c>
      <c r="D1103" s="46" t="s">
        <v>340</v>
      </c>
      <c r="E1103" s="47">
        <v>0.67433618343958501</v>
      </c>
      <c r="F1103" s="48">
        <v>75.152749490835006</v>
      </c>
      <c r="G1103" s="47">
        <v>0.82470706195445898</v>
      </c>
      <c r="H1103" s="50">
        <v>82.485322896281801</v>
      </c>
      <c r="I1103" s="76" t="str">
        <f t="shared" si="34"/>
        <v>No</v>
      </c>
      <c r="J1103" s="49" t="str">
        <f t="shared" si="35"/>
        <v>Yes</v>
      </c>
      <c r="K1103" s="47">
        <v>9.3066346073195694E-2</v>
      </c>
      <c r="L1103" s="50">
        <v>35.030549898167003</v>
      </c>
      <c r="M1103" s="47">
        <v>9.2846970854581004E-2</v>
      </c>
      <c r="N1103" s="50">
        <v>3.4246575342465801</v>
      </c>
    </row>
    <row r="1104" spans="1:14" x14ac:dyDescent="0.2">
      <c r="A1104" s="147" t="s">
        <v>2462</v>
      </c>
      <c r="B1104" s="44" t="s">
        <v>2463</v>
      </c>
      <c r="C1104" s="45">
        <v>70</v>
      </c>
      <c r="D1104" s="46" t="s">
        <v>340</v>
      </c>
      <c r="E1104" s="47">
        <v>0.69386050749671602</v>
      </c>
      <c r="F1104" s="48">
        <v>80.583842498302801</v>
      </c>
      <c r="G1104" s="47">
        <v>0.80847072650351604</v>
      </c>
      <c r="H1104" s="50">
        <v>77.005870841487294</v>
      </c>
      <c r="I1104" s="76" t="str">
        <f t="shared" si="34"/>
        <v>No</v>
      </c>
      <c r="J1104" s="49" t="str">
        <f t="shared" si="35"/>
        <v>Yes</v>
      </c>
      <c r="K1104" s="47">
        <v>9.2517858091896304E-2</v>
      </c>
      <c r="L1104" s="50">
        <v>33.536999321113399</v>
      </c>
      <c r="M1104" s="47">
        <v>0.101386723041587</v>
      </c>
      <c r="N1104" s="50">
        <v>4.10958904109589</v>
      </c>
    </row>
    <row r="1105" spans="1:14" x14ac:dyDescent="0.2">
      <c r="A1105" s="57" t="s">
        <v>2464</v>
      </c>
      <c r="B1105" s="44" t="s">
        <v>2465</v>
      </c>
      <c r="C1105" s="45">
        <v>70</v>
      </c>
      <c r="D1105" s="46" t="s">
        <v>340</v>
      </c>
      <c r="E1105" s="47">
        <v>0.692034962801513</v>
      </c>
      <c r="F1105" s="48">
        <v>79.972844534962704</v>
      </c>
      <c r="G1105" s="47">
        <v>0.80109226322557903</v>
      </c>
      <c r="H1105" s="50">
        <v>73.972602739726</v>
      </c>
      <c r="I1105" s="76" t="str">
        <f t="shared" si="34"/>
        <v>No</v>
      </c>
      <c r="J1105" s="49" t="str">
        <f t="shared" si="35"/>
        <v>No</v>
      </c>
      <c r="K1105" s="47">
        <v>0.16043373785550399</v>
      </c>
      <c r="L1105" s="50">
        <v>83.367277664629995</v>
      </c>
      <c r="M1105" s="47">
        <v>0.16399453300452099</v>
      </c>
      <c r="N1105" s="50">
        <v>60.665362035225002</v>
      </c>
    </row>
    <row r="1106" spans="1:14" x14ac:dyDescent="0.2">
      <c r="A1106" s="57" t="s">
        <v>2466</v>
      </c>
      <c r="B1106" s="44" t="s">
        <v>2467</v>
      </c>
      <c r="C1106" s="45">
        <v>70</v>
      </c>
      <c r="D1106" s="46" t="s">
        <v>340</v>
      </c>
      <c r="E1106" s="47">
        <v>0.67437837313635896</v>
      </c>
      <c r="F1106" s="48">
        <v>75.220638153428396</v>
      </c>
      <c r="G1106" s="47">
        <v>0.77913808727207201</v>
      </c>
      <c r="H1106" s="50">
        <v>63.992172211350301</v>
      </c>
      <c r="I1106" s="76" t="str">
        <f t="shared" si="34"/>
        <v>No</v>
      </c>
      <c r="J1106" s="49" t="str">
        <f t="shared" si="35"/>
        <v>No</v>
      </c>
      <c r="K1106" s="47">
        <v>9.9234536556894098E-2</v>
      </c>
      <c r="L1106" s="50">
        <v>49.0156143923965</v>
      </c>
      <c r="M1106" s="47">
        <v>0.13074623749126099</v>
      </c>
      <c r="N1106" s="50">
        <v>39.726027397260303</v>
      </c>
    </row>
    <row r="1107" spans="1:14" x14ac:dyDescent="0.2">
      <c r="A1107" s="57" t="s">
        <v>2468</v>
      </c>
      <c r="B1107" s="44" t="s">
        <v>2469</v>
      </c>
      <c r="C1107" s="45">
        <v>70</v>
      </c>
      <c r="D1107" s="46" t="s">
        <v>340</v>
      </c>
      <c r="E1107" s="47">
        <v>0.61569120058178495</v>
      </c>
      <c r="F1107" s="48">
        <v>60.4887983706721</v>
      </c>
      <c r="G1107" s="47">
        <v>0.62671169282889405</v>
      </c>
      <c r="H1107" s="50">
        <v>15.068493150684899</v>
      </c>
      <c r="I1107" s="76" t="str">
        <f t="shared" si="34"/>
        <v>No</v>
      </c>
      <c r="J1107" s="49" t="str">
        <f t="shared" si="35"/>
        <v>No</v>
      </c>
      <c r="K1107" s="47">
        <v>0.16686499898673199</v>
      </c>
      <c r="L1107" s="50">
        <v>84.725050916496897</v>
      </c>
      <c r="M1107" s="47">
        <v>0.245389003758267</v>
      </c>
      <c r="N1107" s="50">
        <v>82.289628180039102</v>
      </c>
    </row>
    <row r="1108" spans="1:14" x14ac:dyDescent="0.2">
      <c r="A1108" s="57" t="s">
        <v>2470</v>
      </c>
      <c r="B1108" s="44" t="s">
        <v>2471</v>
      </c>
      <c r="C1108" s="45">
        <v>70</v>
      </c>
      <c r="D1108" s="46" t="s">
        <v>340</v>
      </c>
      <c r="E1108" s="47">
        <v>0.61856407333723695</v>
      </c>
      <c r="F1108" s="48">
        <v>61.167684996605601</v>
      </c>
      <c r="G1108" s="47">
        <v>0.64841432039226299</v>
      </c>
      <c r="H1108" s="50">
        <v>19.765166340508799</v>
      </c>
      <c r="I1108" s="76" t="str">
        <f t="shared" si="34"/>
        <v>No</v>
      </c>
      <c r="J1108" s="49" t="str">
        <f t="shared" si="35"/>
        <v>No</v>
      </c>
      <c r="K1108" s="47">
        <v>0.26685655016205401</v>
      </c>
      <c r="L1108" s="50">
        <v>93.143245078071999</v>
      </c>
      <c r="M1108" s="47">
        <v>0.283107341855734</v>
      </c>
      <c r="N1108" s="50">
        <v>87.671232876712295</v>
      </c>
    </row>
    <row r="1109" spans="1:14" x14ac:dyDescent="0.2">
      <c r="A1109" s="57" t="s">
        <v>2472</v>
      </c>
      <c r="B1109" s="44" t="s">
        <v>2473</v>
      </c>
      <c r="C1109" s="45">
        <v>70</v>
      </c>
      <c r="D1109" s="46" t="s">
        <v>340</v>
      </c>
      <c r="E1109" s="47">
        <v>0.661671943649912</v>
      </c>
      <c r="F1109" s="48">
        <v>71.758316361167701</v>
      </c>
      <c r="G1109" s="47">
        <v>0.76920595963242</v>
      </c>
      <c r="H1109" s="50">
        <v>60.469667318982403</v>
      </c>
      <c r="I1109" s="76" t="str">
        <f t="shared" si="34"/>
        <v>No</v>
      </c>
      <c r="J1109" s="49" t="str">
        <f t="shared" si="35"/>
        <v>No</v>
      </c>
      <c r="K1109" s="47">
        <v>0.21301671248820001</v>
      </c>
      <c r="L1109" s="50">
        <v>90.359809911744705</v>
      </c>
      <c r="M1109" s="47">
        <v>0.24600066296870199</v>
      </c>
      <c r="N1109" s="50">
        <v>82.681017612524499</v>
      </c>
    </row>
    <row r="1110" spans="1:14" x14ac:dyDescent="0.2">
      <c r="A1110" s="57" t="s">
        <v>2474</v>
      </c>
      <c r="B1110" s="44" t="s">
        <v>2475</v>
      </c>
      <c r="C1110" s="45">
        <v>70</v>
      </c>
      <c r="D1110" s="46" t="s">
        <v>340</v>
      </c>
      <c r="E1110" s="47">
        <v>0.57182824079116901</v>
      </c>
      <c r="F1110" s="48">
        <v>50.373387644263403</v>
      </c>
      <c r="G1110" s="47">
        <v>0.51629938080912496</v>
      </c>
      <c r="H1110" s="50">
        <v>5.57729941291585</v>
      </c>
      <c r="I1110" s="76" t="str">
        <f t="shared" si="34"/>
        <v>No</v>
      </c>
      <c r="J1110" s="49" t="str">
        <f t="shared" si="35"/>
        <v>No</v>
      </c>
      <c r="K1110" s="47">
        <v>0.351919758762538</v>
      </c>
      <c r="L1110" s="50">
        <v>97.284453496266096</v>
      </c>
      <c r="M1110" s="47">
        <v>0.289412988586563</v>
      </c>
      <c r="N1110" s="50">
        <v>88.356164383561605</v>
      </c>
    </row>
    <row r="1111" spans="1:14" x14ac:dyDescent="0.2">
      <c r="A1111" s="57" t="s">
        <v>2476</v>
      </c>
      <c r="B1111" s="44" t="s">
        <v>2477</v>
      </c>
      <c r="C1111" s="45">
        <v>55</v>
      </c>
      <c r="D1111" s="46" t="s">
        <v>340</v>
      </c>
      <c r="E1111" s="47">
        <v>0.51009055094531397</v>
      </c>
      <c r="F1111" s="48">
        <v>26.0013577732519</v>
      </c>
      <c r="G1111" s="47">
        <v>0.53851044733642806</v>
      </c>
      <c r="H1111" s="50">
        <v>14.5638629283489</v>
      </c>
      <c r="I1111" s="76" t="str">
        <f t="shared" si="34"/>
        <v>No</v>
      </c>
      <c r="J1111" s="49" t="str">
        <f t="shared" si="35"/>
        <v>No</v>
      </c>
      <c r="K1111" s="47">
        <v>9.16179617163939E-2</v>
      </c>
      <c r="L1111" s="50">
        <v>31.228784792939599</v>
      </c>
      <c r="M1111" s="47">
        <v>0.14731945832243401</v>
      </c>
      <c r="N1111" s="50">
        <v>52.4143302180685</v>
      </c>
    </row>
    <row r="1112" spans="1:14" x14ac:dyDescent="0.2">
      <c r="A1112" s="57" t="s">
        <v>2478</v>
      </c>
      <c r="B1112" s="44" t="s">
        <v>2479</v>
      </c>
      <c r="C1112" s="45">
        <v>55</v>
      </c>
      <c r="D1112" s="46" t="s">
        <v>340</v>
      </c>
      <c r="E1112" s="47">
        <v>0.490575379766296</v>
      </c>
      <c r="F1112" s="48">
        <v>18.669382213170401</v>
      </c>
      <c r="G1112" s="47">
        <v>0.54897005143778599</v>
      </c>
      <c r="H1112" s="50">
        <v>18.224299065420599</v>
      </c>
      <c r="I1112" s="76" t="str">
        <f t="shared" si="34"/>
        <v>No</v>
      </c>
      <c r="J1112" s="49" t="str">
        <f t="shared" si="35"/>
        <v>No</v>
      </c>
      <c r="K1112" s="47">
        <v>0.111393942953392</v>
      </c>
      <c r="L1112" s="50">
        <v>63.204344874405997</v>
      </c>
      <c r="M1112" s="47">
        <v>0.179303738523657</v>
      </c>
      <c r="N1112" s="50">
        <v>72.819314641744597</v>
      </c>
    </row>
    <row r="1113" spans="1:14" x14ac:dyDescent="0.2">
      <c r="A1113" s="57" t="s">
        <v>2480</v>
      </c>
      <c r="B1113" s="44" t="s">
        <v>2481</v>
      </c>
      <c r="C1113" s="45">
        <v>55</v>
      </c>
      <c r="D1113" s="46" t="s">
        <v>340</v>
      </c>
      <c r="E1113" s="47">
        <v>0.48072135470895899</v>
      </c>
      <c r="F1113" s="48">
        <v>16.361167684996602</v>
      </c>
      <c r="G1113" s="47">
        <v>0.54822401161006595</v>
      </c>
      <c r="H1113" s="50">
        <v>17.679127725856699</v>
      </c>
      <c r="I1113" s="76" t="str">
        <f t="shared" si="34"/>
        <v>No</v>
      </c>
      <c r="J1113" s="49" t="str">
        <f t="shared" si="35"/>
        <v>No</v>
      </c>
      <c r="K1113" s="47">
        <v>0.12551400421699599</v>
      </c>
      <c r="L1113" s="50">
        <v>73.387644263408006</v>
      </c>
      <c r="M1113" s="47">
        <v>0.217871139963144</v>
      </c>
      <c r="N1113" s="50">
        <v>82.943925233644904</v>
      </c>
    </row>
    <row r="1114" spans="1:14" x14ac:dyDescent="0.2">
      <c r="A1114" s="57" t="s">
        <v>2482</v>
      </c>
      <c r="B1114" s="44" t="s">
        <v>2483</v>
      </c>
      <c r="C1114" s="45">
        <v>55</v>
      </c>
      <c r="D1114" s="46" t="s">
        <v>340</v>
      </c>
      <c r="E1114" s="47">
        <v>0.48207203505155199</v>
      </c>
      <c r="F1114" s="48">
        <v>16.429056347589999</v>
      </c>
      <c r="G1114" s="47">
        <v>0.50913845817078796</v>
      </c>
      <c r="H1114" s="50">
        <v>8.2554517133956402</v>
      </c>
      <c r="I1114" s="76" t="str">
        <f t="shared" si="34"/>
        <v>No</v>
      </c>
      <c r="J1114" s="49" t="str">
        <f t="shared" si="35"/>
        <v>No</v>
      </c>
      <c r="K1114" s="47">
        <v>0.115037467795648</v>
      </c>
      <c r="L1114" s="50">
        <v>66.055668703326504</v>
      </c>
      <c r="M1114" s="47">
        <v>0.184701786278265</v>
      </c>
      <c r="N1114" s="50">
        <v>75.311526479750796</v>
      </c>
    </row>
    <row r="1115" spans="1:14" x14ac:dyDescent="0.2">
      <c r="A1115" s="57" t="s">
        <v>2484</v>
      </c>
      <c r="B1115" s="44" t="s">
        <v>2485</v>
      </c>
      <c r="C1115" s="45">
        <v>55</v>
      </c>
      <c r="D1115" s="46" t="s">
        <v>340</v>
      </c>
      <c r="E1115" s="47">
        <v>0.52020533779481504</v>
      </c>
      <c r="F1115" s="48">
        <v>31.8397827562797</v>
      </c>
      <c r="G1115" s="47">
        <v>0.60357909709747404</v>
      </c>
      <c r="H1115" s="50">
        <v>42.056074766355103</v>
      </c>
      <c r="I1115" s="76" t="str">
        <f t="shared" si="34"/>
        <v>No</v>
      </c>
      <c r="J1115" s="49" t="str">
        <f t="shared" si="35"/>
        <v>No</v>
      </c>
      <c r="K1115" s="47">
        <v>0.12619430407559101</v>
      </c>
      <c r="L1115" s="50">
        <v>73.794976238968104</v>
      </c>
      <c r="M1115" s="47">
        <v>0.20977474432071</v>
      </c>
      <c r="N1115" s="50">
        <v>81.230529595015597</v>
      </c>
    </row>
    <row r="1116" spans="1:14" x14ac:dyDescent="0.2">
      <c r="A1116" s="57" t="s">
        <v>2486</v>
      </c>
      <c r="B1116" s="44" t="s">
        <v>2487</v>
      </c>
      <c r="C1116" s="45">
        <v>55</v>
      </c>
      <c r="D1116" s="46" t="s">
        <v>340</v>
      </c>
      <c r="E1116" s="47">
        <v>0.49286700381073101</v>
      </c>
      <c r="F1116" s="48">
        <v>19.891378139850602</v>
      </c>
      <c r="G1116" s="47">
        <v>0.53082689328815302</v>
      </c>
      <c r="H1116" s="50">
        <v>12.616822429906501</v>
      </c>
      <c r="I1116" s="76" t="str">
        <f t="shared" si="34"/>
        <v>No</v>
      </c>
      <c r="J1116" s="49" t="str">
        <f t="shared" si="35"/>
        <v>No</v>
      </c>
      <c r="K1116" s="47">
        <v>0.12882744561678999</v>
      </c>
      <c r="L1116" s="50">
        <v>74.813306177868299</v>
      </c>
      <c r="M1116" s="47">
        <v>0.220578907728294</v>
      </c>
      <c r="N1116" s="50">
        <v>83.411214953270999</v>
      </c>
    </row>
    <row r="1117" spans="1:14" x14ac:dyDescent="0.2">
      <c r="A1117" s="57" t="s">
        <v>2488</v>
      </c>
      <c r="B1117" s="44" t="s">
        <v>2489</v>
      </c>
      <c r="C1117" s="45">
        <v>55</v>
      </c>
      <c r="D1117" s="46" t="s">
        <v>340</v>
      </c>
      <c r="E1117" s="47">
        <v>0.46474366518386201</v>
      </c>
      <c r="F1117" s="48">
        <v>11.6089613034623</v>
      </c>
      <c r="G1117" s="47">
        <v>0.451964425794255</v>
      </c>
      <c r="H1117" s="50">
        <v>3.8940809968847301</v>
      </c>
      <c r="I1117" s="76" t="str">
        <f t="shared" si="34"/>
        <v>No</v>
      </c>
      <c r="J1117" s="49" t="str">
        <f t="shared" si="35"/>
        <v>No</v>
      </c>
      <c r="K1117" s="47">
        <v>8.5934564822082504E-2</v>
      </c>
      <c r="L1117" s="50">
        <v>14.052953156822801</v>
      </c>
      <c r="M1117" s="47">
        <v>0.12899456961635</v>
      </c>
      <c r="N1117" s="50">
        <v>16.510903426791302</v>
      </c>
    </row>
    <row r="1118" spans="1:14" x14ac:dyDescent="0.2">
      <c r="A1118" s="57" t="s">
        <v>2490</v>
      </c>
      <c r="B1118" s="44" t="s">
        <v>2491</v>
      </c>
      <c r="C1118" s="45">
        <v>55</v>
      </c>
      <c r="D1118" s="46" t="s">
        <v>340</v>
      </c>
      <c r="E1118" s="47">
        <v>0.49763068944431799</v>
      </c>
      <c r="F1118" s="48">
        <v>21.384928716904302</v>
      </c>
      <c r="G1118" s="47">
        <v>0.52503110480224802</v>
      </c>
      <c r="H1118" s="50">
        <v>11.838006230529601</v>
      </c>
      <c r="I1118" s="76" t="str">
        <f t="shared" si="34"/>
        <v>No</v>
      </c>
      <c r="J1118" s="49" t="str">
        <f t="shared" si="35"/>
        <v>No</v>
      </c>
      <c r="K1118" s="47">
        <v>9.0265238837473699E-2</v>
      </c>
      <c r="L1118" s="50">
        <v>27.359131025118799</v>
      </c>
      <c r="M1118" s="47">
        <v>0.13532518741463301</v>
      </c>
      <c r="N1118" s="50">
        <v>33.800623052959502</v>
      </c>
    </row>
    <row r="1119" spans="1:14" x14ac:dyDescent="0.2">
      <c r="A1119" s="57" t="s">
        <v>2492</v>
      </c>
      <c r="B1119" s="44" t="s">
        <v>2493</v>
      </c>
      <c r="C1119" s="45">
        <v>55</v>
      </c>
      <c r="D1119" s="46" t="s">
        <v>340</v>
      </c>
      <c r="E1119" s="47">
        <v>0.48697624808772699</v>
      </c>
      <c r="F1119" s="48">
        <v>17.786829599456901</v>
      </c>
      <c r="G1119" s="47">
        <v>0.537253584012644</v>
      </c>
      <c r="H1119" s="50">
        <v>14.4080996884735</v>
      </c>
      <c r="I1119" s="76" t="str">
        <f t="shared" si="34"/>
        <v>No</v>
      </c>
      <c r="J1119" s="49" t="str">
        <f t="shared" si="35"/>
        <v>No</v>
      </c>
      <c r="K1119" s="47">
        <v>0.10415607891989601</v>
      </c>
      <c r="L1119" s="50">
        <v>55.7365919891378</v>
      </c>
      <c r="M1119" s="47">
        <v>0.15838694003790099</v>
      </c>
      <c r="N1119" s="50">
        <v>62.305295950155802</v>
      </c>
    </row>
    <row r="1120" spans="1:14" x14ac:dyDescent="0.2">
      <c r="A1120" s="57" t="s">
        <v>2494</v>
      </c>
      <c r="B1120" s="44" t="s">
        <v>2495</v>
      </c>
      <c r="C1120" s="45">
        <v>55</v>
      </c>
      <c r="D1120" s="46" t="s">
        <v>340</v>
      </c>
      <c r="E1120" s="47">
        <v>0.56272329442431801</v>
      </c>
      <c r="F1120" s="48">
        <v>48.268839103869702</v>
      </c>
      <c r="G1120" s="47">
        <v>0.69487637478424202</v>
      </c>
      <c r="H1120" s="50">
        <v>74.376947040498393</v>
      </c>
      <c r="I1120" s="76" t="str">
        <f t="shared" si="34"/>
        <v>No</v>
      </c>
      <c r="J1120" s="49" t="str">
        <f t="shared" si="35"/>
        <v>No</v>
      </c>
      <c r="K1120" s="47">
        <v>9.1709662194112002E-2</v>
      </c>
      <c r="L1120" s="50">
        <v>31.636116768499701</v>
      </c>
      <c r="M1120" s="47">
        <v>0.13789149959150401</v>
      </c>
      <c r="N1120" s="50">
        <v>38.395638629283503</v>
      </c>
    </row>
    <row r="1121" spans="1:14" x14ac:dyDescent="0.2">
      <c r="A1121" s="57" t="s">
        <v>2496</v>
      </c>
      <c r="B1121" s="44" t="s">
        <v>2497</v>
      </c>
      <c r="C1121" s="45">
        <v>55</v>
      </c>
      <c r="D1121" s="46" t="s">
        <v>340</v>
      </c>
      <c r="E1121" s="47">
        <v>0.50735770169860295</v>
      </c>
      <c r="F1121" s="48">
        <v>24.847250509165001</v>
      </c>
      <c r="G1121" s="47">
        <v>0.58330495733489296</v>
      </c>
      <c r="H1121" s="50">
        <v>32.788161993769499</v>
      </c>
      <c r="I1121" s="76" t="str">
        <f t="shared" si="34"/>
        <v>No</v>
      </c>
      <c r="J1121" s="49" t="str">
        <f t="shared" si="35"/>
        <v>No</v>
      </c>
      <c r="K1121" s="47">
        <v>9.8958090405946303E-2</v>
      </c>
      <c r="L1121" s="50">
        <v>48.472505091649701</v>
      </c>
      <c r="M1121" s="47">
        <v>0.16598060885622101</v>
      </c>
      <c r="N1121" s="50">
        <v>67.056074766355096</v>
      </c>
    </row>
    <row r="1122" spans="1:14" x14ac:dyDescent="0.2">
      <c r="A1122" s="57" t="s">
        <v>2498</v>
      </c>
      <c r="B1122" s="44" t="s">
        <v>2499</v>
      </c>
      <c r="C1122" s="45">
        <v>55</v>
      </c>
      <c r="D1122" s="46" t="s">
        <v>340</v>
      </c>
      <c r="E1122" s="47">
        <v>0.50760738436828101</v>
      </c>
      <c r="F1122" s="48">
        <v>25.254582484725098</v>
      </c>
      <c r="G1122" s="47">
        <v>0.58861749450971801</v>
      </c>
      <c r="H1122" s="50">
        <v>35.358255451713397</v>
      </c>
      <c r="I1122" s="76" t="str">
        <f t="shared" si="34"/>
        <v>No</v>
      </c>
      <c r="J1122" s="49" t="str">
        <f t="shared" si="35"/>
        <v>No</v>
      </c>
      <c r="K1122" s="47">
        <v>9.6362481662313301E-2</v>
      </c>
      <c r="L1122" s="50">
        <v>42.837746096401901</v>
      </c>
      <c r="M1122" s="47">
        <v>0.14507212167407099</v>
      </c>
      <c r="N1122" s="50">
        <v>49.844236760124602</v>
      </c>
    </row>
    <row r="1123" spans="1:14" x14ac:dyDescent="0.2">
      <c r="A1123" s="57" t="s">
        <v>2500</v>
      </c>
      <c r="B1123" s="44" t="s">
        <v>2501</v>
      </c>
      <c r="C1123" s="45">
        <v>55</v>
      </c>
      <c r="D1123" s="46" t="s">
        <v>340</v>
      </c>
      <c r="E1123" s="47">
        <v>0.51794186536119402</v>
      </c>
      <c r="F1123" s="48">
        <v>30.617786829599499</v>
      </c>
      <c r="G1123" s="47">
        <v>0.63235686532913005</v>
      </c>
      <c r="H1123" s="50">
        <v>51.401869158878498</v>
      </c>
      <c r="I1123" s="76" t="str">
        <f t="shared" si="34"/>
        <v>No</v>
      </c>
      <c r="J1123" s="49" t="str">
        <f t="shared" si="35"/>
        <v>No</v>
      </c>
      <c r="K1123" s="47">
        <v>0.114662354011731</v>
      </c>
      <c r="L1123" s="50">
        <v>65.7841140529532</v>
      </c>
      <c r="M1123" s="47">
        <v>0.19323551486412099</v>
      </c>
      <c r="N1123" s="50">
        <v>78.348909657320903</v>
      </c>
    </row>
    <row r="1124" spans="1:14" x14ac:dyDescent="0.2">
      <c r="A1124" s="57" t="s">
        <v>1653</v>
      </c>
      <c r="B1124" s="44" t="s">
        <v>2502</v>
      </c>
      <c r="C1124" s="45">
        <v>55</v>
      </c>
      <c r="D1124" s="46" t="s">
        <v>340</v>
      </c>
      <c r="E1124" s="47">
        <v>0.55309503140875904</v>
      </c>
      <c r="F1124" s="48">
        <v>45.078071961982303</v>
      </c>
      <c r="G1124" s="47">
        <v>0.66103811975889204</v>
      </c>
      <c r="H1124" s="50">
        <v>63.473520249221203</v>
      </c>
      <c r="I1124" s="76" t="str">
        <f t="shared" si="34"/>
        <v>No</v>
      </c>
      <c r="J1124" s="49" t="str">
        <f t="shared" si="35"/>
        <v>No</v>
      </c>
      <c r="K1124" s="47">
        <v>9.2866623890884806E-2</v>
      </c>
      <c r="L1124" s="50">
        <v>34.691106585200302</v>
      </c>
      <c r="M1124" s="47">
        <v>0.151503498213718</v>
      </c>
      <c r="N1124" s="50">
        <v>55.607476635513997</v>
      </c>
    </row>
    <row r="1125" spans="1:14" x14ac:dyDescent="0.2">
      <c r="A1125" s="57" t="s">
        <v>2503</v>
      </c>
      <c r="B1125" s="44" t="s">
        <v>2504</v>
      </c>
      <c r="C1125" s="45">
        <v>55</v>
      </c>
      <c r="D1125" s="46" t="s">
        <v>340</v>
      </c>
      <c r="E1125" s="47">
        <v>0.57934397638732504</v>
      </c>
      <c r="F1125" s="48">
        <v>52.613713509843798</v>
      </c>
      <c r="G1125" s="47">
        <v>0.697122244001254</v>
      </c>
      <c r="H1125" s="50">
        <v>75.389408099688495</v>
      </c>
      <c r="I1125" s="76" t="str">
        <f t="shared" si="34"/>
        <v>No</v>
      </c>
      <c r="J1125" s="49" t="str">
        <f t="shared" si="35"/>
        <v>No</v>
      </c>
      <c r="K1125" s="47">
        <v>8.7713408290228306E-2</v>
      </c>
      <c r="L1125" s="50">
        <v>20.0950441276307</v>
      </c>
      <c r="M1125" s="47">
        <v>0.13501292610955701</v>
      </c>
      <c r="N1125" s="50">
        <v>32.7102803738318</v>
      </c>
    </row>
    <row r="1126" spans="1:14" x14ac:dyDescent="0.2">
      <c r="A1126" s="57" t="s">
        <v>2505</v>
      </c>
      <c r="B1126" s="44" t="s">
        <v>2506</v>
      </c>
      <c r="C1126" s="45">
        <v>55</v>
      </c>
      <c r="D1126" s="46" t="s">
        <v>340</v>
      </c>
      <c r="E1126" s="47">
        <v>0.54634098307202705</v>
      </c>
      <c r="F1126" s="48">
        <v>42.973523421588602</v>
      </c>
      <c r="G1126" s="47">
        <v>0.65214910197910303</v>
      </c>
      <c r="H1126" s="50">
        <v>59.657320872274099</v>
      </c>
      <c r="I1126" s="76" t="str">
        <f t="shared" si="34"/>
        <v>No</v>
      </c>
      <c r="J1126" s="49" t="str">
        <f t="shared" si="35"/>
        <v>No</v>
      </c>
      <c r="K1126" s="47">
        <v>9.2300410643134503E-2</v>
      </c>
      <c r="L1126" s="50">
        <v>32.993890020366599</v>
      </c>
      <c r="M1126" s="47">
        <v>0.156682489830968</v>
      </c>
      <c r="N1126" s="50">
        <v>60.903426791277298</v>
      </c>
    </row>
    <row r="1127" spans="1:14" x14ac:dyDescent="0.2">
      <c r="A1127" s="57" t="s">
        <v>2507</v>
      </c>
      <c r="B1127" s="44" t="s">
        <v>2508</v>
      </c>
      <c r="C1127" s="45">
        <v>55</v>
      </c>
      <c r="D1127" s="46" t="s">
        <v>340</v>
      </c>
      <c r="E1127" s="47">
        <v>0.62082341314789302</v>
      </c>
      <c r="F1127" s="48">
        <v>61.575016972165699</v>
      </c>
      <c r="G1127" s="47">
        <v>0.76870049634542104</v>
      </c>
      <c r="H1127" s="50">
        <v>92.8348909657321</v>
      </c>
      <c r="I1127" s="76" t="str">
        <f t="shared" si="34"/>
        <v>No</v>
      </c>
      <c r="J1127" s="49" t="str">
        <f t="shared" si="35"/>
        <v>No</v>
      </c>
      <c r="K1127" s="47">
        <v>8.4076125660955001E-2</v>
      </c>
      <c r="L1127" s="50">
        <v>7.87508486082824</v>
      </c>
      <c r="M1127" s="47">
        <v>0.14104602140705</v>
      </c>
      <c r="N1127" s="50">
        <v>43.691588785046697</v>
      </c>
    </row>
    <row r="1128" spans="1:14" x14ac:dyDescent="0.2">
      <c r="A1128" s="57" t="s">
        <v>2509</v>
      </c>
      <c r="B1128" s="44" t="s">
        <v>2510</v>
      </c>
      <c r="C1128" s="45">
        <v>55</v>
      </c>
      <c r="D1128" s="46" t="s">
        <v>340</v>
      </c>
      <c r="E1128" s="47">
        <v>0.67057806707804501</v>
      </c>
      <c r="F1128" s="48">
        <v>73.930753564154799</v>
      </c>
      <c r="G1128" s="47">
        <v>0.78849655543566699</v>
      </c>
      <c r="H1128" s="50">
        <v>95.872274143302207</v>
      </c>
      <c r="I1128" s="76" t="str">
        <f t="shared" si="34"/>
        <v>No</v>
      </c>
      <c r="J1128" s="49" t="str">
        <f t="shared" si="35"/>
        <v>No</v>
      </c>
      <c r="K1128" s="47">
        <v>9.2631644556694606E-2</v>
      </c>
      <c r="L1128" s="50">
        <v>33.876442634080099</v>
      </c>
      <c r="M1128" s="47">
        <v>0.15752318634788501</v>
      </c>
      <c r="N1128" s="50">
        <v>61.760124610591902</v>
      </c>
    </row>
    <row r="1129" spans="1:14" x14ac:dyDescent="0.2">
      <c r="A1129" s="57" t="s">
        <v>2511</v>
      </c>
      <c r="B1129" s="44" t="s">
        <v>2512</v>
      </c>
      <c r="C1129" s="45">
        <v>55</v>
      </c>
      <c r="D1129" s="46" t="s">
        <v>340</v>
      </c>
      <c r="E1129" s="47">
        <v>0.61306403541943</v>
      </c>
      <c r="F1129" s="48">
        <v>59.742023082145302</v>
      </c>
      <c r="G1129" s="47">
        <v>0.73737954164282704</v>
      </c>
      <c r="H1129" s="50">
        <v>86.292834890965693</v>
      </c>
      <c r="I1129" s="76" t="str">
        <f t="shared" si="34"/>
        <v>No</v>
      </c>
      <c r="J1129" s="49" t="str">
        <f t="shared" si="35"/>
        <v>No</v>
      </c>
      <c r="K1129" s="47">
        <v>0.11007477967250499</v>
      </c>
      <c r="L1129" s="50">
        <v>61.9144602851324</v>
      </c>
      <c r="M1129" s="47">
        <v>0.206988998719699</v>
      </c>
      <c r="N1129" s="50">
        <v>80.373831775700907</v>
      </c>
    </row>
    <row r="1130" spans="1:14" x14ac:dyDescent="0.2">
      <c r="A1130" s="57" t="s">
        <v>1742</v>
      </c>
      <c r="B1130" s="44" t="s">
        <v>2513</v>
      </c>
      <c r="C1130" s="45">
        <v>55</v>
      </c>
      <c r="D1130" s="46" t="s">
        <v>340</v>
      </c>
      <c r="E1130" s="47">
        <v>0.64955363531967303</v>
      </c>
      <c r="F1130" s="48">
        <v>68.363883231500296</v>
      </c>
      <c r="G1130" s="47">
        <v>0.84791346860897898</v>
      </c>
      <c r="H1130" s="50">
        <v>99.376947040498393</v>
      </c>
      <c r="I1130" s="76" t="str">
        <f t="shared" si="34"/>
        <v>No</v>
      </c>
      <c r="J1130" s="49" t="str">
        <f t="shared" si="35"/>
        <v>No</v>
      </c>
      <c r="K1130" s="47">
        <v>0.121621015757771</v>
      </c>
      <c r="L1130" s="50">
        <v>71.215207060420894</v>
      </c>
      <c r="M1130" s="47">
        <v>0.213677674561639</v>
      </c>
      <c r="N1130" s="50">
        <v>82.1651090342679</v>
      </c>
    </row>
    <row r="1131" spans="1:14" x14ac:dyDescent="0.2">
      <c r="A1131" s="57" t="s">
        <v>2514</v>
      </c>
      <c r="B1131" s="44" t="s">
        <v>2515</v>
      </c>
      <c r="C1131" s="45">
        <v>55</v>
      </c>
      <c r="D1131" s="46" t="s">
        <v>340</v>
      </c>
      <c r="E1131" s="47">
        <v>0.61066732404670199</v>
      </c>
      <c r="F1131" s="48">
        <v>59.063136456211801</v>
      </c>
      <c r="G1131" s="47">
        <v>0.78757188066999595</v>
      </c>
      <c r="H1131" s="50">
        <v>95.716510903426794</v>
      </c>
      <c r="I1131" s="76" t="str">
        <f t="shared" si="34"/>
        <v>No</v>
      </c>
      <c r="J1131" s="49" t="str">
        <f t="shared" si="35"/>
        <v>No</v>
      </c>
      <c r="K1131" s="47">
        <v>0.106139283197139</v>
      </c>
      <c r="L1131" s="50">
        <v>58.112695179905003</v>
      </c>
      <c r="M1131" s="47">
        <v>0.1995463929296</v>
      </c>
      <c r="N1131" s="50">
        <v>78.971962616822395</v>
      </c>
    </row>
    <row r="1132" spans="1:14" x14ac:dyDescent="0.2">
      <c r="A1132" s="57" t="s">
        <v>2516</v>
      </c>
      <c r="B1132" s="44" t="s">
        <v>2517</v>
      </c>
      <c r="C1132" s="45">
        <v>55</v>
      </c>
      <c r="D1132" s="46" t="s">
        <v>340</v>
      </c>
      <c r="E1132" s="47">
        <v>0.611367272413888</v>
      </c>
      <c r="F1132" s="48">
        <v>59.198913781398502</v>
      </c>
      <c r="G1132" s="47">
        <v>0.77106926120350505</v>
      </c>
      <c r="H1132" s="50">
        <v>93.457943925233593</v>
      </c>
      <c r="I1132" s="76" t="str">
        <f t="shared" si="34"/>
        <v>No</v>
      </c>
      <c r="J1132" s="49" t="str">
        <f t="shared" si="35"/>
        <v>No</v>
      </c>
      <c r="K1132" s="47">
        <v>0.11423531237569499</v>
      </c>
      <c r="L1132" s="50">
        <v>65.376782077393102</v>
      </c>
      <c r="M1132" s="47">
        <v>0.23034119992968199</v>
      </c>
      <c r="N1132" s="50">
        <v>85.280373831775705</v>
      </c>
    </row>
    <row r="1133" spans="1:14" x14ac:dyDescent="0.2">
      <c r="A1133" s="57" t="s">
        <v>2518</v>
      </c>
      <c r="B1133" s="44" t="s">
        <v>2519</v>
      </c>
      <c r="C1133" s="45">
        <v>55</v>
      </c>
      <c r="D1133" s="46" t="s">
        <v>340</v>
      </c>
      <c r="E1133" s="47">
        <v>0.52286301939399205</v>
      </c>
      <c r="F1133" s="48">
        <v>32.926001357773302</v>
      </c>
      <c r="G1133" s="47">
        <v>0.64724902149653396</v>
      </c>
      <c r="H1133" s="50">
        <v>57.788161993769499</v>
      </c>
      <c r="I1133" s="76" t="str">
        <f t="shared" si="34"/>
        <v>No</v>
      </c>
      <c r="J1133" s="49" t="str">
        <f t="shared" si="35"/>
        <v>No</v>
      </c>
      <c r="K1133" s="47">
        <v>0.116551547045928</v>
      </c>
      <c r="L1133" s="50">
        <v>67.956551255940298</v>
      </c>
      <c r="M1133" s="47">
        <v>0.189707295341316</v>
      </c>
      <c r="N1133" s="50">
        <v>77.336448598130801</v>
      </c>
    </row>
    <row r="1134" spans="1:14" x14ac:dyDescent="0.2">
      <c r="A1134" s="57" t="s">
        <v>2520</v>
      </c>
      <c r="B1134" s="44" t="s">
        <v>2521</v>
      </c>
      <c r="C1134" s="45">
        <v>55</v>
      </c>
      <c r="D1134" s="46" t="s">
        <v>340</v>
      </c>
      <c r="E1134" s="47">
        <v>0.54284175545436597</v>
      </c>
      <c r="F1134" s="48">
        <v>41.819416157501699</v>
      </c>
      <c r="G1134" s="47">
        <v>0.67109763944190204</v>
      </c>
      <c r="H1134" s="50">
        <v>67.523364485981304</v>
      </c>
      <c r="I1134" s="76" t="str">
        <f t="shared" si="34"/>
        <v>No</v>
      </c>
      <c r="J1134" s="49" t="str">
        <f t="shared" si="35"/>
        <v>No</v>
      </c>
      <c r="K1134" s="47">
        <v>0.109259969735911</v>
      </c>
      <c r="L1134" s="50">
        <v>61.031907671418899</v>
      </c>
      <c r="M1134" s="47">
        <v>0.21898450135485001</v>
      </c>
      <c r="N1134" s="50">
        <v>83.021806853582603</v>
      </c>
    </row>
    <row r="1135" spans="1:14" x14ac:dyDescent="0.2">
      <c r="A1135" s="57" t="s">
        <v>2522</v>
      </c>
      <c r="B1135" s="44" t="s">
        <v>2523</v>
      </c>
      <c r="C1135" s="45">
        <v>55</v>
      </c>
      <c r="D1135" s="46" t="s">
        <v>340</v>
      </c>
      <c r="E1135" s="47">
        <v>0.63017235783987902</v>
      </c>
      <c r="F1135" s="48">
        <v>63.747454175152797</v>
      </c>
      <c r="G1135" s="47">
        <v>0.82309473719720605</v>
      </c>
      <c r="H1135" s="50">
        <v>98.364485981308405</v>
      </c>
      <c r="I1135" s="76" t="str">
        <f t="shared" si="34"/>
        <v>No</v>
      </c>
      <c r="J1135" s="49" t="str">
        <f t="shared" si="35"/>
        <v>No</v>
      </c>
      <c r="K1135" s="47">
        <v>7.7459133102259103E-2</v>
      </c>
      <c r="L1135" s="50">
        <v>3.39443312966735</v>
      </c>
      <c r="M1135" s="47">
        <v>0.145138905696822</v>
      </c>
      <c r="N1135" s="50">
        <v>50.077881619937699</v>
      </c>
    </row>
    <row r="1136" spans="1:14" x14ac:dyDescent="0.2">
      <c r="A1136" s="57" t="s">
        <v>2524</v>
      </c>
      <c r="B1136" s="44" t="s">
        <v>2525</v>
      </c>
      <c r="C1136" s="45">
        <v>55</v>
      </c>
      <c r="D1136" s="46" t="s">
        <v>340</v>
      </c>
      <c r="E1136" s="47">
        <v>0.59590422618504502</v>
      </c>
      <c r="F1136" s="48">
        <v>55.872369314324501</v>
      </c>
      <c r="G1136" s="47">
        <v>0.70852263668362203</v>
      </c>
      <c r="H1136" s="50">
        <v>78.582554517134</v>
      </c>
      <c r="I1136" s="76" t="str">
        <f t="shared" si="34"/>
        <v>No</v>
      </c>
      <c r="J1136" s="49" t="str">
        <f t="shared" si="35"/>
        <v>No</v>
      </c>
      <c r="K1136" s="47">
        <v>0.12821021483846301</v>
      </c>
      <c r="L1136" s="50">
        <v>74.6096401900883</v>
      </c>
      <c r="M1136" s="47">
        <v>0.29492900709401199</v>
      </c>
      <c r="N1136" s="50">
        <v>89.641744548286596</v>
      </c>
    </row>
    <row r="1137" spans="1:14" x14ac:dyDescent="0.2">
      <c r="A1137" s="147" t="s">
        <v>2526</v>
      </c>
      <c r="B1137" s="44" t="s">
        <v>2527</v>
      </c>
      <c r="C1137" s="45">
        <v>70</v>
      </c>
      <c r="D1137" s="46" t="s">
        <v>340</v>
      </c>
      <c r="E1137" s="47">
        <v>0.71302235020655902</v>
      </c>
      <c r="F1137" s="48">
        <v>85.336048879837094</v>
      </c>
      <c r="G1137" s="47">
        <v>0.83102445013459203</v>
      </c>
      <c r="H1137" s="50">
        <v>85.518590998043095</v>
      </c>
      <c r="I1137" s="76" t="str">
        <f t="shared" si="34"/>
        <v>No</v>
      </c>
      <c r="J1137" s="49" t="str">
        <f t="shared" si="35"/>
        <v>Yes</v>
      </c>
      <c r="K1137" s="47">
        <v>0.123618148712881</v>
      </c>
      <c r="L1137" s="50">
        <v>72.097759674134394</v>
      </c>
      <c r="M1137" s="47">
        <v>0.17110839670918901</v>
      </c>
      <c r="N1137" s="50">
        <v>63.502935420743597</v>
      </c>
    </row>
    <row r="1138" spans="1:14" x14ac:dyDescent="0.2">
      <c r="A1138" s="57" t="s">
        <v>2528</v>
      </c>
      <c r="B1138" s="44" t="s">
        <v>2529</v>
      </c>
      <c r="C1138" s="45">
        <v>70</v>
      </c>
      <c r="D1138" s="46" t="s">
        <v>340</v>
      </c>
      <c r="E1138" s="47">
        <v>0.67204535563950296</v>
      </c>
      <c r="F1138" s="48">
        <v>74.473862864901605</v>
      </c>
      <c r="G1138" s="47">
        <v>0.74649676716181501</v>
      </c>
      <c r="H1138" s="50">
        <v>50.587084148728003</v>
      </c>
      <c r="I1138" s="76" t="str">
        <f t="shared" si="34"/>
        <v>No</v>
      </c>
      <c r="J1138" s="49" t="str">
        <f t="shared" si="35"/>
        <v>No</v>
      </c>
      <c r="K1138" s="47">
        <v>0.13951144522245701</v>
      </c>
      <c r="L1138" s="50">
        <v>78.343516632722299</v>
      </c>
      <c r="M1138" s="47">
        <v>0.196058348187161</v>
      </c>
      <c r="N1138" s="50">
        <v>71.624266144814101</v>
      </c>
    </row>
    <row r="1139" spans="1:14" x14ac:dyDescent="0.2">
      <c r="A1139" s="57" t="s">
        <v>2530</v>
      </c>
      <c r="B1139" s="44" t="s">
        <v>2531</v>
      </c>
      <c r="C1139" s="45">
        <v>70</v>
      </c>
      <c r="D1139" s="46" t="s">
        <v>340</v>
      </c>
      <c r="E1139" s="47">
        <v>0.67186491498072998</v>
      </c>
      <c r="F1139" s="48">
        <v>74.405974202308201</v>
      </c>
      <c r="G1139" s="47">
        <v>0.69476214857132002</v>
      </c>
      <c r="H1139" s="50">
        <v>31.409001956947201</v>
      </c>
      <c r="I1139" s="76" t="str">
        <f t="shared" si="34"/>
        <v>No</v>
      </c>
      <c r="J1139" s="49" t="str">
        <f t="shared" si="35"/>
        <v>No</v>
      </c>
      <c r="K1139" s="47">
        <v>0.14397533323683501</v>
      </c>
      <c r="L1139" s="50">
        <v>79.769178547182605</v>
      </c>
      <c r="M1139" s="47">
        <v>0.245966939854599</v>
      </c>
      <c r="N1139" s="50">
        <v>82.5831702544031</v>
      </c>
    </row>
    <row r="1140" spans="1:14" x14ac:dyDescent="0.2">
      <c r="A1140" s="57" t="s">
        <v>2532</v>
      </c>
      <c r="B1140" s="44" t="s">
        <v>2533</v>
      </c>
      <c r="C1140" s="45">
        <v>55</v>
      </c>
      <c r="D1140" s="46" t="s">
        <v>340</v>
      </c>
      <c r="E1140" s="47">
        <v>0.68338428090024395</v>
      </c>
      <c r="F1140" s="48">
        <v>77.868295994568896</v>
      </c>
      <c r="G1140" s="47">
        <v>0.48070962457625499</v>
      </c>
      <c r="H1140" s="50">
        <v>5.1401869158878499</v>
      </c>
      <c r="I1140" s="76" t="str">
        <f t="shared" si="34"/>
        <v>No</v>
      </c>
      <c r="J1140" s="49" t="str">
        <f t="shared" si="35"/>
        <v>No</v>
      </c>
      <c r="K1140" s="47">
        <v>9.0164495841804304E-2</v>
      </c>
      <c r="L1140" s="50">
        <v>26.951799049558701</v>
      </c>
      <c r="M1140" s="47">
        <v>0.13525254874550899</v>
      </c>
      <c r="N1140" s="50">
        <v>33.644859813084103</v>
      </c>
    </row>
    <row r="1141" spans="1:14" x14ac:dyDescent="0.2">
      <c r="A1141" s="57" t="s">
        <v>2534</v>
      </c>
      <c r="B1141" s="44" t="s">
        <v>2535</v>
      </c>
      <c r="C1141" s="45">
        <v>55</v>
      </c>
      <c r="D1141" s="46" t="s">
        <v>340</v>
      </c>
      <c r="E1141" s="47">
        <v>0.69104057515440298</v>
      </c>
      <c r="F1141" s="48">
        <v>79.701289884589301</v>
      </c>
      <c r="G1141" s="47">
        <v>0.49117104945426598</v>
      </c>
      <c r="H1141" s="50">
        <v>6.0747663551401896</v>
      </c>
      <c r="I1141" s="76" t="str">
        <f t="shared" si="34"/>
        <v>No</v>
      </c>
      <c r="J1141" s="49" t="str">
        <f t="shared" si="35"/>
        <v>No</v>
      </c>
      <c r="K1141" s="47">
        <v>9.7019992580329895E-2</v>
      </c>
      <c r="L1141" s="50">
        <v>43.856076035302102</v>
      </c>
      <c r="M1141" s="47">
        <v>0.145345558640568</v>
      </c>
      <c r="N1141" s="50">
        <v>50.389408099688502</v>
      </c>
    </row>
    <row r="1142" spans="1:14" x14ac:dyDescent="0.2">
      <c r="A1142" s="57" t="s">
        <v>2536</v>
      </c>
      <c r="B1142" s="44" t="s">
        <v>2537</v>
      </c>
      <c r="C1142" s="45">
        <v>55</v>
      </c>
      <c r="D1142" s="46" t="s">
        <v>340</v>
      </c>
      <c r="E1142" s="47">
        <v>0.69357946076936505</v>
      </c>
      <c r="F1142" s="48">
        <v>80.448065173116106</v>
      </c>
      <c r="G1142" s="47">
        <v>0.51823815931686001</v>
      </c>
      <c r="H1142" s="50">
        <v>10.046728971962599</v>
      </c>
      <c r="I1142" s="76" t="str">
        <f t="shared" si="34"/>
        <v>No</v>
      </c>
      <c r="J1142" s="49" t="str">
        <f t="shared" si="35"/>
        <v>No</v>
      </c>
      <c r="K1142" s="47">
        <v>9.11508879916825E-2</v>
      </c>
      <c r="L1142" s="50">
        <v>30.0746775288527</v>
      </c>
      <c r="M1142" s="47">
        <v>0.13758069828694799</v>
      </c>
      <c r="N1142" s="50">
        <v>37.383177570093501</v>
      </c>
    </row>
    <row r="1143" spans="1:14" x14ac:dyDescent="0.2">
      <c r="A1143" s="57" t="s">
        <v>2538</v>
      </c>
      <c r="B1143" s="44" t="s">
        <v>2539</v>
      </c>
      <c r="C1143" s="45">
        <v>55</v>
      </c>
      <c r="D1143" s="46" t="s">
        <v>340</v>
      </c>
      <c r="E1143" s="47">
        <v>0.69779286353955705</v>
      </c>
      <c r="F1143" s="48">
        <v>81.805838424982994</v>
      </c>
      <c r="G1143" s="47">
        <v>0.602035987421772</v>
      </c>
      <c r="H1143" s="50">
        <v>41.433021806853603</v>
      </c>
      <c r="I1143" s="76" t="str">
        <f t="shared" si="34"/>
        <v>No</v>
      </c>
      <c r="J1143" s="49" t="str">
        <f t="shared" si="35"/>
        <v>No</v>
      </c>
      <c r="K1143" s="47">
        <v>0.12658841334003201</v>
      </c>
      <c r="L1143" s="50">
        <v>73.998642226748103</v>
      </c>
      <c r="M1143" s="47">
        <v>0.21062233538904901</v>
      </c>
      <c r="N1143" s="50">
        <v>81.619937694704007</v>
      </c>
    </row>
    <row r="1144" spans="1:14" x14ac:dyDescent="0.2">
      <c r="A1144" s="57" t="s">
        <v>2540</v>
      </c>
      <c r="B1144" s="44" t="s">
        <v>2541</v>
      </c>
      <c r="C1144" s="45">
        <v>55</v>
      </c>
      <c r="D1144" s="46" t="s">
        <v>340</v>
      </c>
      <c r="E1144" s="47">
        <v>0.72180745458879203</v>
      </c>
      <c r="F1144" s="48">
        <v>86.490156143923997</v>
      </c>
      <c r="G1144" s="47">
        <v>0.59309791001350498</v>
      </c>
      <c r="H1144" s="50">
        <v>37.616822429906499</v>
      </c>
      <c r="I1144" s="76" t="str">
        <f t="shared" si="34"/>
        <v>No</v>
      </c>
      <c r="J1144" s="49" t="str">
        <f t="shared" si="35"/>
        <v>No</v>
      </c>
      <c r="K1144" s="47">
        <v>0.102894541427236</v>
      </c>
      <c r="L1144" s="50">
        <v>53.9714867617108</v>
      </c>
      <c r="M1144" s="47">
        <v>0.16255918085305501</v>
      </c>
      <c r="N1144" s="50">
        <v>64.797507788161994</v>
      </c>
    </row>
    <row r="1145" spans="1:14" x14ac:dyDescent="0.2">
      <c r="A1145" s="57" t="s">
        <v>2542</v>
      </c>
      <c r="B1145" s="44" t="s">
        <v>2543</v>
      </c>
      <c r="C1145" s="45">
        <v>55</v>
      </c>
      <c r="D1145" s="46" t="s">
        <v>340</v>
      </c>
      <c r="E1145" s="47">
        <v>0.53073939952903004</v>
      </c>
      <c r="F1145" s="48">
        <v>36.999321113374101</v>
      </c>
      <c r="G1145" s="47">
        <v>0.59829717736778998</v>
      </c>
      <c r="H1145" s="50">
        <v>39.485981308411198</v>
      </c>
      <c r="I1145" s="76" t="str">
        <f t="shared" si="34"/>
        <v>No</v>
      </c>
      <c r="J1145" s="49" t="str">
        <f t="shared" si="35"/>
        <v>No</v>
      </c>
      <c r="K1145" s="47">
        <v>9.09469586468791E-2</v>
      </c>
      <c r="L1145" s="50">
        <v>29.395790902919199</v>
      </c>
      <c r="M1145" s="47">
        <v>0.150526762433185</v>
      </c>
      <c r="N1145" s="50">
        <v>55.062305295950203</v>
      </c>
    </row>
    <row r="1146" spans="1:14" x14ac:dyDescent="0.2">
      <c r="A1146" s="57" t="s">
        <v>2544</v>
      </c>
      <c r="B1146" s="44" t="s">
        <v>2545</v>
      </c>
      <c r="C1146" s="45">
        <v>55</v>
      </c>
      <c r="D1146" s="46" t="s">
        <v>340</v>
      </c>
      <c r="E1146" s="47">
        <v>0.61613361652285703</v>
      </c>
      <c r="F1146" s="48">
        <v>60.556687033265398</v>
      </c>
      <c r="G1146" s="47">
        <v>0.69929905620247801</v>
      </c>
      <c r="H1146" s="50">
        <v>76.012461059190002</v>
      </c>
      <c r="I1146" s="76" t="str">
        <f t="shared" si="34"/>
        <v>No</v>
      </c>
      <c r="J1146" s="49" t="str">
        <f t="shared" si="35"/>
        <v>No</v>
      </c>
      <c r="K1146" s="47">
        <v>0.116296442990166</v>
      </c>
      <c r="L1146" s="50">
        <v>67.345553292600101</v>
      </c>
      <c r="M1146" s="47">
        <v>0.24383320086041499</v>
      </c>
      <c r="N1146" s="50">
        <v>86.760124610591902</v>
      </c>
    </row>
    <row r="1147" spans="1:14" x14ac:dyDescent="0.2">
      <c r="A1147" s="57" t="s">
        <v>2546</v>
      </c>
      <c r="B1147" s="44" t="s">
        <v>2547</v>
      </c>
      <c r="C1147" s="45">
        <v>55</v>
      </c>
      <c r="D1147" s="46" t="s">
        <v>340</v>
      </c>
      <c r="E1147" s="47">
        <v>0.55564672454450803</v>
      </c>
      <c r="F1147" s="48">
        <v>46.0285132382892</v>
      </c>
      <c r="G1147" s="47">
        <v>0.67297758194123403</v>
      </c>
      <c r="H1147" s="50">
        <v>68.068535825545197</v>
      </c>
      <c r="I1147" s="76" t="str">
        <f t="shared" si="34"/>
        <v>No</v>
      </c>
      <c r="J1147" s="49" t="str">
        <f t="shared" si="35"/>
        <v>No</v>
      </c>
      <c r="K1147" s="47">
        <v>0.14927070752136701</v>
      </c>
      <c r="L1147" s="50">
        <v>81.126951799049607</v>
      </c>
      <c r="M1147" s="47">
        <v>0.30845772568853802</v>
      </c>
      <c r="N1147" s="50">
        <v>90.654205607476598</v>
      </c>
    </row>
    <row r="1148" spans="1:14" x14ac:dyDescent="0.2">
      <c r="A1148" s="57" t="s">
        <v>2548</v>
      </c>
      <c r="B1148" s="44" t="s">
        <v>2549</v>
      </c>
      <c r="C1148" s="45">
        <v>55</v>
      </c>
      <c r="D1148" s="46" t="s">
        <v>340</v>
      </c>
      <c r="E1148" s="47">
        <v>0.61775288287080199</v>
      </c>
      <c r="F1148" s="48">
        <v>60.964019008825503</v>
      </c>
      <c r="G1148" s="47">
        <v>0.66423546833098601</v>
      </c>
      <c r="H1148" s="50">
        <v>64.797507788161994</v>
      </c>
      <c r="I1148" s="76" t="str">
        <f t="shared" si="34"/>
        <v>No</v>
      </c>
      <c r="J1148" s="49" t="str">
        <f t="shared" si="35"/>
        <v>No</v>
      </c>
      <c r="K1148" s="47">
        <v>0.15054826641004601</v>
      </c>
      <c r="L1148" s="50">
        <v>81.534283774609605</v>
      </c>
      <c r="M1148" s="47">
        <v>0.35258846319579501</v>
      </c>
      <c r="N1148" s="50">
        <v>92.757009345794401</v>
      </c>
    </row>
    <row r="1149" spans="1:14" x14ac:dyDescent="0.2">
      <c r="A1149" s="57" t="s">
        <v>1605</v>
      </c>
      <c r="B1149" s="44" t="s">
        <v>2550</v>
      </c>
      <c r="C1149" s="45">
        <v>70</v>
      </c>
      <c r="D1149" s="46" t="s">
        <v>340</v>
      </c>
      <c r="E1149" s="47">
        <v>0.66981928279811898</v>
      </c>
      <c r="F1149" s="48">
        <v>73.727087576374799</v>
      </c>
      <c r="G1149" s="47">
        <v>0.71662741724605294</v>
      </c>
      <c r="H1149" s="50">
        <v>38.160469667318999</v>
      </c>
      <c r="I1149" s="76" t="str">
        <f t="shared" si="34"/>
        <v>No</v>
      </c>
      <c r="J1149" s="49" t="str">
        <f t="shared" si="35"/>
        <v>No</v>
      </c>
      <c r="K1149" s="47">
        <v>9.9334170675687603E-2</v>
      </c>
      <c r="L1149" s="50">
        <v>49.2192803801765</v>
      </c>
      <c r="M1149" s="47">
        <v>0.13377266135135599</v>
      </c>
      <c r="N1149" s="50">
        <v>43.248532289628201</v>
      </c>
    </row>
    <row r="1150" spans="1:14" x14ac:dyDescent="0.2">
      <c r="A1150" s="57" t="s">
        <v>2551</v>
      </c>
      <c r="B1150" s="44" t="s">
        <v>2552</v>
      </c>
      <c r="C1150" s="45">
        <v>70</v>
      </c>
      <c r="D1150" s="46" t="s">
        <v>340</v>
      </c>
      <c r="E1150" s="47">
        <v>0.61416098616461301</v>
      </c>
      <c r="F1150" s="48">
        <v>60.013577732518698</v>
      </c>
      <c r="G1150" s="47">
        <v>0.63323939718558198</v>
      </c>
      <c r="H1150" s="50">
        <v>16.3405088062622</v>
      </c>
      <c r="I1150" s="76" t="str">
        <f t="shared" si="34"/>
        <v>No</v>
      </c>
      <c r="J1150" s="49" t="str">
        <f t="shared" si="35"/>
        <v>No</v>
      </c>
      <c r="K1150" s="47">
        <v>0.122172257473055</v>
      </c>
      <c r="L1150" s="50">
        <v>71.486761710794298</v>
      </c>
      <c r="M1150" s="47">
        <v>0.17365897617914799</v>
      </c>
      <c r="N1150" s="50">
        <v>64.579256360078304</v>
      </c>
    </row>
    <row r="1151" spans="1:14" x14ac:dyDescent="0.2">
      <c r="A1151" s="57" t="s">
        <v>2553</v>
      </c>
      <c r="B1151" s="44" t="s">
        <v>2554</v>
      </c>
      <c r="C1151" s="45">
        <v>70</v>
      </c>
      <c r="D1151" s="46" t="s">
        <v>340</v>
      </c>
      <c r="E1151" s="47">
        <v>0.65801556207488099</v>
      </c>
      <c r="F1151" s="48">
        <v>70.807875084860797</v>
      </c>
      <c r="G1151" s="47">
        <v>0.63054030811049799</v>
      </c>
      <c r="H1151" s="50">
        <v>15.655577299412901</v>
      </c>
      <c r="I1151" s="76" t="str">
        <f t="shared" si="34"/>
        <v>No</v>
      </c>
      <c r="J1151" s="49" t="str">
        <f t="shared" si="35"/>
        <v>No</v>
      </c>
      <c r="K1151" s="47">
        <v>0.162791656648758</v>
      </c>
      <c r="L1151" s="50">
        <v>83.842498302783397</v>
      </c>
      <c r="M1151" s="47">
        <v>0.26873541418444602</v>
      </c>
      <c r="N1151" s="50">
        <v>86.007827788649706</v>
      </c>
    </row>
    <row r="1152" spans="1:14" x14ac:dyDescent="0.2">
      <c r="A1152" s="57" t="s">
        <v>2555</v>
      </c>
      <c r="B1152" s="44" t="s">
        <v>2556</v>
      </c>
      <c r="C1152" s="45">
        <v>55</v>
      </c>
      <c r="D1152" s="46" t="s">
        <v>340</v>
      </c>
      <c r="E1152" s="47">
        <v>0.54438688048324502</v>
      </c>
      <c r="F1152" s="48">
        <v>42.430414120841803</v>
      </c>
      <c r="G1152" s="47">
        <v>0.61781003991260597</v>
      </c>
      <c r="H1152" s="50">
        <v>46.028037383177598</v>
      </c>
      <c r="I1152" s="76" t="str">
        <f t="shared" si="34"/>
        <v>No</v>
      </c>
      <c r="J1152" s="49" t="str">
        <f t="shared" si="35"/>
        <v>No</v>
      </c>
      <c r="K1152" s="47">
        <v>9.0430448454426104E-2</v>
      </c>
      <c r="L1152" s="50">
        <v>27.970128988458899</v>
      </c>
      <c r="M1152" s="47">
        <v>0.13652360332744801</v>
      </c>
      <c r="N1152" s="50">
        <v>35.436137071651103</v>
      </c>
    </row>
    <row r="1153" spans="1:14" x14ac:dyDescent="0.2">
      <c r="A1153" s="57" t="s">
        <v>2557</v>
      </c>
      <c r="B1153" s="44" t="s">
        <v>2558</v>
      </c>
      <c r="C1153" s="45">
        <v>55</v>
      </c>
      <c r="D1153" s="46" t="s">
        <v>340</v>
      </c>
      <c r="E1153" s="47">
        <v>0.54246599024947195</v>
      </c>
      <c r="F1153" s="48">
        <v>41.683638832314998</v>
      </c>
      <c r="G1153" s="47">
        <v>0.65819281810468999</v>
      </c>
      <c r="H1153" s="50">
        <v>62.071651090342698</v>
      </c>
      <c r="I1153" s="76" t="str">
        <f t="shared" si="34"/>
        <v>No</v>
      </c>
      <c r="J1153" s="49" t="str">
        <f t="shared" si="35"/>
        <v>No</v>
      </c>
      <c r="K1153" s="47">
        <v>9.8133312968826297E-2</v>
      </c>
      <c r="L1153" s="50">
        <v>46.707399864222701</v>
      </c>
      <c r="M1153" s="47">
        <v>0.15407334238208401</v>
      </c>
      <c r="N1153" s="50">
        <v>58.722741433021802</v>
      </c>
    </row>
    <row r="1154" spans="1:14" x14ac:dyDescent="0.2">
      <c r="A1154" s="57" t="s">
        <v>2559</v>
      </c>
      <c r="B1154" s="44" t="s">
        <v>2560</v>
      </c>
      <c r="C1154" s="45">
        <v>55</v>
      </c>
      <c r="D1154" s="46" t="s">
        <v>340</v>
      </c>
      <c r="E1154" s="47">
        <v>0.47917825774073403</v>
      </c>
      <c r="F1154" s="48">
        <v>15.6143923964698</v>
      </c>
      <c r="G1154" s="47">
        <v>0.589364452625324</v>
      </c>
      <c r="H1154" s="50">
        <v>35.747663551401899</v>
      </c>
      <c r="I1154" s="76" t="str">
        <f t="shared" si="34"/>
        <v>No</v>
      </c>
      <c r="J1154" s="49" t="str">
        <f t="shared" si="35"/>
        <v>No</v>
      </c>
      <c r="K1154" s="47">
        <v>9.0660104271861705E-2</v>
      </c>
      <c r="L1154" s="50">
        <v>28.8526816021724</v>
      </c>
      <c r="M1154" s="47">
        <v>0.13727564453596799</v>
      </c>
      <c r="N1154" s="50">
        <v>36.760124610591902</v>
      </c>
    </row>
    <row r="1155" spans="1:14" x14ac:dyDescent="0.2">
      <c r="A1155" s="57" t="s">
        <v>982</v>
      </c>
      <c r="B1155" s="44" t="s">
        <v>2561</v>
      </c>
      <c r="C1155" s="45">
        <v>55</v>
      </c>
      <c r="D1155" s="46" t="s">
        <v>340</v>
      </c>
      <c r="E1155" s="47">
        <v>0.50527012629517098</v>
      </c>
      <c r="F1155" s="48">
        <v>24.032586558044802</v>
      </c>
      <c r="G1155" s="47">
        <v>0.52204136845695603</v>
      </c>
      <c r="H1155" s="50">
        <v>11.0591900311526</v>
      </c>
      <c r="I1155" s="76" t="str">
        <f t="shared" si="34"/>
        <v>No</v>
      </c>
      <c r="J1155" s="49" t="str">
        <f t="shared" si="35"/>
        <v>No</v>
      </c>
      <c r="K1155" s="47">
        <v>9.7401954974201899E-2</v>
      </c>
      <c r="L1155" s="50">
        <v>44.670739986422298</v>
      </c>
      <c r="M1155" s="47">
        <v>0.145927728965316</v>
      </c>
      <c r="N1155" s="50">
        <v>50.934579439252303</v>
      </c>
    </row>
    <row r="1156" spans="1:14" x14ac:dyDescent="0.2">
      <c r="A1156" s="57" t="s">
        <v>2562</v>
      </c>
      <c r="B1156" s="44" t="s">
        <v>2563</v>
      </c>
      <c r="C1156" s="45">
        <v>55</v>
      </c>
      <c r="D1156" s="46" t="s">
        <v>340</v>
      </c>
      <c r="E1156" s="47">
        <v>0.51119894455855097</v>
      </c>
      <c r="F1156" s="48">
        <v>26.612355736592001</v>
      </c>
      <c r="G1156" s="47">
        <v>0.55684658570366297</v>
      </c>
      <c r="H1156" s="50">
        <v>22.0404984423676</v>
      </c>
      <c r="I1156" s="76" t="str">
        <f t="shared" si="34"/>
        <v>No</v>
      </c>
      <c r="J1156" s="49" t="str">
        <f t="shared" si="35"/>
        <v>No</v>
      </c>
      <c r="K1156" s="47">
        <v>0.105802744171498</v>
      </c>
      <c r="L1156" s="50">
        <v>57.976917854718302</v>
      </c>
      <c r="M1156" s="47">
        <v>0.15888391984681099</v>
      </c>
      <c r="N1156" s="50">
        <v>62.928348909657302</v>
      </c>
    </row>
    <row r="1157" spans="1:14" x14ac:dyDescent="0.2">
      <c r="A1157" s="57" t="s">
        <v>2564</v>
      </c>
      <c r="B1157" s="44" t="s">
        <v>2565</v>
      </c>
      <c r="C1157" s="45">
        <v>55</v>
      </c>
      <c r="D1157" s="46" t="s">
        <v>340</v>
      </c>
      <c r="E1157" s="47">
        <v>0.52267004653762505</v>
      </c>
      <c r="F1157" s="48">
        <v>32.722335369993203</v>
      </c>
      <c r="G1157" s="47">
        <v>0.57987705575512005</v>
      </c>
      <c r="H1157" s="50">
        <v>31.386292834891002</v>
      </c>
      <c r="I1157" s="76" t="str">
        <f t="shared" si="34"/>
        <v>No</v>
      </c>
      <c r="J1157" s="49" t="str">
        <f t="shared" si="35"/>
        <v>No</v>
      </c>
      <c r="K1157" s="47">
        <v>0.115754949813338</v>
      </c>
      <c r="L1157" s="50">
        <v>66.6666666666667</v>
      </c>
      <c r="M1157" s="47">
        <v>0.17597616908289501</v>
      </c>
      <c r="N1157" s="50">
        <v>71.728971962616797</v>
      </c>
    </row>
    <row r="1158" spans="1:14" x14ac:dyDescent="0.2">
      <c r="A1158" s="57" t="s">
        <v>2566</v>
      </c>
      <c r="B1158" s="44" t="s">
        <v>2567</v>
      </c>
      <c r="C1158" s="45">
        <v>55</v>
      </c>
      <c r="D1158" s="46" t="s">
        <v>340</v>
      </c>
      <c r="E1158" s="47">
        <v>0.52210954806901999</v>
      </c>
      <c r="F1158" s="48">
        <v>32.586558044806502</v>
      </c>
      <c r="G1158" s="47">
        <v>0.63516591965209301</v>
      </c>
      <c r="H1158" s="50">
        <v>52.647975077881597</v>
      </c>
      <c r="I1158" s="76" t="str">
        <f t="shared" si="34"/>
        <v>No</v>
      </c>
      <c r="J1158" s="49" t="str">
        <f t="shared" si="35"/>
        <v>No</v>
      </c>
      <c r="K1158" s="47">
        <v>8.7759259101887394E-2</v>
      </c>
      <c r="L1158" s="50">
        <v>20.298710115410699</v>
      </c>
      <c r="M1158" s="47">
        <v>0.137247744018859</v>
      </c>
      <c r="N1158" s="50">
        <v>36.604361370716497</v>
      </c>
    </row>
    <row r="1159" spans="1:14" x14ac:dyDescent="0.2">
      <c r="A1159" s="57" t="s">
        <v>2568</v>
      </c>
      <c r="B1159" s="44" t="s">
        <v>2569</v>
      </c>
      <c r="C1159" s="45">
        <v>55</v>
      </c>
      <c r="D1159" s="46" t="s">
        <v>340</v>
      </c>
      <c r="E1159" s="47">
        <v>0.521776030963368</v>
      </c>
      <c r="F1159" s="48">
        <v>32.315003394433099</v>
      </c>
      <c r="G1159" s="47">
        <v>0.65151879722943795</v>
      </c>
      <c r="H1159" s="50">
        <v>59.267912772585703</v>
      </c>
      <c r="I1159" s="76" t="str">
        <f t="shared" ref="I1159:I1222" si="36">IF(AND(F1159&gt;=90,H1159&gt;=90),"Yes","No")</f>
        <v>No</v>
      </c>
      <c r="J1159" s="49" t="str">
        <f t="shared" ref="J1159:J1222" si="37">IF(AND(F1159&gt;=75,H1159&gt;=75),"Yes","No")</f>
        <v>No</v>
      </c>
      <c r="K1159" s="47">
        <v>0.10079581525225299</v>
      </c>
      <c r="L1159" s="50">
        <v>51.866938221317</v>
      </c>
      <c r="M1159" s="47">
        <v>0.18250301711202399</v>
      </c>
      <c r="N1159" s="50">
        <v>74.221183800623095</v>
      </c>
    </row>
    <row r="1160" spans="1:14" x14ac:dyDescent="0.2">
      <c r="A1160" s="57" t="s">
        <v>2570</v>
      </c>
      <c r="B1160" s="44" t="s">
        <v>2571</v>
      </c>
      <c r="C1160" s="45">
        <v>55</v>
      </c>
      <c r="D1160" s="46" t="s">
        <v>340</v>
      </c>
      <c r="E1160" s="47">
        <v>0.53925995373611302</v>
      </c>
      <c r="F1160" s="48">
        <v>40.3937542430414</v>
      </c>
      <c r="G1160" s="47">
        <v>0.65634160654836005</v>
      </c>
      <c r="H1160" s="50">
        <v>61.370716510903399</v>
      </c>
      <c r="I1160" s="76" t="str">
        <f t="shared" si="36"/>
        <v>No</v>
      </c>
      <c r="J1160" s="49" t="str">
        <f t="shared" si="37"/>
        <v>No</v>
      </c>
      <c r="K1160" s="47">
        <v>9.4258386374088704E-2</v>
      </c>
      <c r="L1160" s="50">
        <v>38.832315003394399</v>
      </c>
      <c r="M1160" s="47">
        <v>0.145833689576332</v>
      </c>
      <c r="N1160" s="50">
        <v>50.700934579439199</v>
      </c>
    </row>
    <row r="1161" spans="1:14" x14ac:dyDescent="0.2">
      <c r="A1161" s="57" t="s">
        <v>2572</v>
      </c>
      <c r="B1161" s="44" t="s">
        <v>2573</v>
      </c>
      <c r="C1161" s="45">
        <v>55</v>
      </c>
      <c r="D1161" s="46" t="s">
        <v>340</v>
      </c>
      <c r="E1161" s="47">
        <v>0.51329316900455002</v>
      </c>
      <c r="F1161" s="48">
        <v>27.7664630006789</v>
      </c>
      <c r="G1161" s="47">
        <v>0.560733785541081</v>
      </c>
      <c r="H1161" s="50">
        <v>23.442367601246101</v>
      </c>
      <c r="I1161" s="76" t="str">
        <f t="shared" si="36"/>
        <v>No</v>
      </c>
      <c r="J1161" s="49" t="str">
        <f t="shared" si="37"/>
        <v>No</v>
      </c>
      <c r="K1161" s="47">
        <v>9.3696676086051603E-2</v>
      </c>
      <c r="L1161" s="50">
        <v>37.067209775967399</v>
      </c>
      <c r="M1161" s="47">
        <v>0.14040431378892701</v>
      </c>
      <c r="N1161" s="50">
        <v>42.601246105919003</v>
      </c>
    </row>
    <row r="1162" spans="1:14" x14ac:dyDescent="0.2">
      <c r="A1162" s="57" t="s">
        <v>2574</v>
      </c>
      <c r="B1162" s="44" t="s">
        <v>2575</v>
      </c>
      <c r="C1162" s="45">
        <v>55</v>
      </c>
      <c r="D1162" s="46" t="s">
        <v>340</v>
      </c>
      <c r="E1162" s="47">
        <v>0.43980820313310098</v>
      </c>
      <c r="F1162" s="48">
        <v>7.3998642226748101</v>
      </c>
      <c r="G1162" s="47">
        <v>0.53348386831497097</v>
      </c>
      <c r="H1162" s="50">
        <v>13.7071651090343</v>
      </c>
      <c r="I1162" s="76" t="str">
        <f t="shared" si="36"/>
        <v>No</v>
      </c>
      <c r="J1162" s="49" t="str">
        <f t="shared" si="37"/>
        <v>No</v>
      </c>
      <c r="K1162" s="47">
        <v>9.8387649306130198E-2</v>
      </c>
      <c r="L1162" s="50">
        <v>47.2505091649695</v>
      </c>
      <c r="M1162" s="47">
        <v>0.15049014034737701</v>
      </c>
      <c r="N1162" s="50">
        <v>54.984423676012497</v>
      </c>
    </row>
    <row r="1163" spans="1:14" x14ac:dyDescent="0.2">
      <c r="A1163" s="57" t="s">
        <v>2576</v>
      </c>
      <c r="B1163" s="44" t="s">
        <v>2577</v>
      </c>
      <c r="C1163" s="45">
        <v>55</v>
      </c>
      <c r="D1163" s="46" t="s">
        <v>340</v>
      </c>
      <c r="E1163" s="47">
        <v>0.52719213161021905</v>
      </c>
      <c r="F1163" s="48">
        <v>35.573659198913802</v>
      </c>
      <c r="G1163" s="47">
        <v>0.63958084565206696</v>
      </c>
      <c r="H1163" s="50">
        <v>54.672897196261701</v>
      </c>
      <c r="I1163" s="76" t="str">
        <f t="shared" si="36"/>
        <v>No</v>
      </c>
      <c r="J1163" s="49" t="str">
        <f t="shared" si="37"/>
        <v>No</v>
      </c>
      <c r="K1163" s="47">
        <v>9.5403812160220605E-2</v>
      </c>
      <c r="L1163" s="50">
        <v>41.344195519348297</v>
      </c>
      <c r="M1163" s="47">
        <v>0.15075435348479699</v>
      </c>
      <c r="N1163" s="50">
        <v>55.140186915887803</v>
      </c>
    </row>
    <row r="1164" spans="1:14" x14ac:dyDescent="0.2">
      <c r="A1164" s="57" t="s">
        <v>2578</v>
      </c>
      <c r="B1164" s="44" t="s">
        <v>2579</v>
      </c>
      <c r="C1164" s="45">
        <v>55</v>
      </c>
      <c r="D1164" s="46" t="s">
        <v>340</v>
      </c>
      <c r="E1164" s="47">
        <v>0.54267963790410101</v>
      </c>
      <c r="F1164" s="48">
        <v>41.751527494908402</v>
      </c>
      <c r="G1164" s="47">
        <v>0.69401734721211705</v>
      </c>
      <c r="H1164" s="50">
        <v>74.299065420560794</v>
      </c>
      <c r="I1164" s="76" t="str">
        <f t="shared" si="36"/>
        <v>No</v>
      </c>
      <c r="J1164" s="49" t="str">
        <f t="shared" si="37"/>
        <v>No</v>
      </c>
      <c r="K1164" s="47">
        <v>9.2608918334970494E-2</v>
      </c>
      <c r="L1164" s="50">
        <v>33.808553971486802</v>
      </c>
      <c r="M1164" s="47">
        <v>0.13935505047160701</v>
      </c>
      <c r="N1164" s="50">
        <v>41.0436137071651</v>
      </c>
    </row>
    <row r="1165" spans="1:14" x14ac:dyDescent="0.2">
      <c r="A1165" s="57" t="s">
        <v>2580</v>
      </c>
      <c r="B1165" s="44" t="s">
        <v>2581</v>
      </c>
      <c r="C1165" s="45">
        <v>55</v>
      </c>
      <c r="D1165" s="46" t="s">
        <v>340</v>
      </c>
      <c r="E1165" s="47">
        <v>0.53105069915648095</v>
      </c>
      <c r="F1165" s="48">
        <v>37.2029871011541</v>
      </c>
      <c r="G1165" s="47">
        <v>0.65871663803153502</v>
      </c>
      <c r="H1165" s="50">
        <v>62.305295950155802</v>
      </c>
      <c r="I1165" s="76" t="str">
        <f t="shared" si="36"/>
        <v>No</v>
      </c>
      <c r="J1165" s="49" t="str">
        <f t="shared" si="37"/>
        <v>No</v>
      </c>
      <c r="K1165" s="47">
        <v>8.8537069954760697E-2</v>
      </c>
      <c r="L1165" s="50">
        <v>22.539035980991201</v>
      </c>
      <c r="M1165" s="47">
        <v>0.13460667892421399</v>
      </c>
      <c r="N1165" s="50">
        <v>31.697819314641698</v>
      </c>
    </row>
    <row r="1166" spans="1:14" x14ac:dyDescent="0.2">
      <c r="A1166" s="57" t="s">
        <v>2582</v>
      </c>
      <c r="B1166" s="44" t="s">
        <v>2583</v>
      </c>
      <c r="C1166" s="45">
        <v>55</v>
      </c>
      <c r="D1166" s="46" t="s">
        <v>340</v>
      </c>
      <c r="E1166" s="47">
        <v>0.53673089860641598</v>
      </c>
      <c r="F1166" s="48">
        <v>39.443312966734602</v>
      </c>
      <c r="G1166" s="47">
        <v>0.62816526590382304</v>
      </c>
      <c r="H1166" s="50">
        <v>49.532710280373799</v>
      </c>
      <c r="I1166" s="76" t="str">
        <f t="shared" si="36"/>
        <v>No</v>
      </c>
      <c r="J1166" s="49" t="str">
        <f t="shared" si="37"/>
        <v>No</v>
      </c>
      <c r="K1166" s="47">
        <v>8.43204740704106E-2</v>
      </c>
      <c r="L1166" s="50">
        <v>8.8255261371350997</v>
      </c>
      <c r="M1166" s="47">
        <v>0.12695288930470799</v>
      </c>
      <c r="N1166" s="50">
        <v>10.4361370716511</v>
      </c>
    </row>
    <row r="1167" spans="1:14" x14ac:dyDescent="0.2">
      <c r="A1167" s="57" t="s">
        <v>2584</v>
      </c>
      <c r="B1167" s="44" t="s">
        <v>2585</v>
      </c>
      <c r="C1167" s="45">
        <v>55</v>
      </c>
      <c r="D1167" s="46" t="s">
        <v>340</v>
      </c>
      <c r="E1167" s="47">
        <v>0.53877357014739502</v>
      </c>
      <c r="F1167" s="48">
        <v>40.325865580448102</v>
      </c>
      <c r="G1167" s="47">
        <v>0.69790240931630398</v>
      </c>
      <c r="H1167" s="50">
        <v>75.545171339563893</v>
      </c>
      <c r="I1167" s="76" t="str">
        <f t="shared" si="36"/>
        <v>No</v>
      </c>
      <c r="J1167" s="49" t="str">
        <f t="shared" si="37"/>
        <v>No</v>
      </c>
      <c r="K1167" s="47">
        <v>8.4390096516538296E-2</v>
      </c>
      <c r="L1167" s="50">
        <v>9.0970807875084905</v>
      </c>
      <c r="M1167" s="47">
        <v>0.12656807645891099</v>
      </c>
      <c r="N1167" s="50">
        <v>9.0342679127725791</v>
      </c>
    </row>
    <row r="1168" spans="1:14" x14ac:dyDescent="0.2">
      <c r="A1168" s="57" t="s">
        <v>2406</v>
      </c>
      <c r="B1168" s="44" t="s">
        <v>2586</v>
      </c>
      <c r="C1168" s="45">
        <v>55</v>
      </c>
      <c r="D1168" s="46" t="s">
        <v>340</v>
      </c>
      <c r="E1168" s="47">
        <v>0.52922373857043004</v>
      </c>
      <c r="F1168" s="48">
        <v>36.3204344874406</v>
      </c>
      <c r="G1168" s="47">
        <v>0.650057375909601</v>
      </c>
      <c r="H1168" s="50">
        <v>58.878504672897201</v>
      </c>
      <c r="I1168" s="76" t="str">
        <f t="shared" si="36"/>
        <v>No</v>
      </c>
      <c r="J1168" s="49" t="str">
        <f t="shared" si="37"/>
        <v>No</v>
      </c>
      <c r="K1168" s="47">
        <v>8.4261514406096499E-2</v>
      </c>
      <c r="L1168" s="50">
        <v>8.5539714867617107</v>
      </c>
      <c r="M1168" s="47">
        <v>0.126210183444077</v>
      </c>
      <c r="N1168" s="50">
        <v>7.3208722741432997</v>
      </c>
    </row>
    <row r="1169" spans="1:14" x14ac:dyDescent="0.2">
      <c r="A1169" s="57" t="s">
        <v>506</v>
      </c>
      <c r="B1169" s="44" t="s">
        <v>2587</v>
      </c>
      <c r="C1169" s="45">
        <v>55</v>
      </c>
      <c r="D1169" s="46" t="s">
        <v>340</v>
      </c>
      <c r="E1169" s="47">
        <v>0.50459620408936701</v>
      </c>
      <c r="F1169" s="48">
        <v>23.693143245078101</v>
      </c>
      <c r="G1169" s="47">
        <v>0.59645683243032899</v>
      </c>
      <c r="H1169" s="50">
        <v>38.7071651090343</v>
      </c>
      <c r="I1169" s="76" t="str">
        <f t="shared" si="36"/>
        <v>No</v>
      </c>
      <c r="J1169" s="49" t="str">
        <f t="shared" si="37"/>
        <v>No</v>
      </c>
      <c r="K1169" s="47">
        <v>9.3598645143205303E-2</v>
      </c>
      <c r="L1169" s="50">
        <v>36.8635437881874</v>
      </c>
      <c r="M1169" s="47">
        <v>0.15190530641984501</v>
      </c>
      <c r="N1169" s="50">
        <v>56.074766355140198</v>
      </c>
    </row>
    <row r="1170" spans="1:14" x14ac:dyDescent="0.2">
      <c r="A1170" s="57" t="s">
        <v>2588</v>
      </c>
      <c r="B1170" s="44" t="s">
        <v>2589</v>
      </c>
      <c r="C1170" s="45">
        <v>55</v>
      </c>
      <c r="D1170" s="46" t="s">
        <v>340</v>
      </c>
      <c r="E1170" s="47">
        <v>0.58000911035622904</v>
      </c>
      <c r="F1170" s="48">
        <v>52.749490835030599</v>
      </c>
      <c r="G1170" s="47">
        <v>0.78182058795013698</v>
      </c>
      <c r="H1170" s="50">
        <v>95.093457943925202</v>
      </c>
      <c r="I1170" s="76" t="str">
        <f t="shared" si="36"/>
        <v>No</v>
      </c>
      <c r="J1170" s="49" t="str">
        <f t="shared" si="37"/>
        <v>No</v>
      </c>
      <c r="K1170" s="47">
        <v>8.6957898904509001E-2</v>
      </c>
      <c r="L1170" s="50">
        <v>17.583163611676799</v>
      </c>
      <c r="M1170" s="47">
        <v>0.130948200023775</v>
      </c>
      <c r="N1170" s="50">
        <v>23.052959501557599</v>
      </c>
    </row>
    <row r="1171" spans="1:14" x14ac:dyDescent="0.2">
      <c r="A1171" s="57" t="s">
        <v>2590</v>
      </c>
      <c r="B1171" s="44" t="s">
        <v>2591</v>
      </c>
      <c r="C1171" s="45">
        <v>55</v>
      </c>
      <c r="D1171" s="46" t="s">
        <v>340</v>
      </c>
      <c r="E1171" s="47">
        <v>0.49351095479678497</v>
      </c>
      <c r="F1171" s="48">
        <v>20.0271554650373</v>
      </c>
      <c r="G1171" s="47">
        <v>0.57696404159853398</v>
      </c>
      <c r="H1171" s="50">
        <v>29.906542056074802</v>
      </c>
      <c r="I1171" s="76" t="str">
        <f t="shared" si="36"/>
        <v>No</v>
      </c>
      <c r="J1171" s="49" t="str">
        <f t="shared" si="37"/>
        <v>No</v>
      </c>
      <c r="K1171" s="47">
        <v>0.115237578970574</v>
      </c>
      <c r="L1171" s="50">
        <v>66.327223353699907</v>
      </c>
      <c r="M1171" s="47">
        <v>0.175836838764624</v>
      </c>
      <c r="N1171" s="50">
        <v>71.573208722741398</v>
      </c>
    </row>
    <row r="1172" spans="1:14" x14ac:dyDescent="0.2">
      <c r="A1172" s="57" t="s">
        <v>2592</v>
      </c>
      <c r="B1172" s="44" t="s">
        <v>2593</v>
      </c>
      <c r="C1172" s="45">
        <v>55</v>
      </c>
      <c r="D1172" s="46" t="s">
        <v>340</v>
      </c>
      <c r="E1172" s="47">
        <v>0.48512820491681702</v>
      </c>
      <c r="F1172" s="48">
        <v>17.175831636116801</v>
      </c>
      <c r="G1172" s="47">
        <v>0.54335662904270898</v>
      </c>
      <c r="H1172" s="50">
        <v>16.0436137071651</v>
      </c>
      <c r="I1172" s="76" t="str">
        <f t="shared" si="36"/>
        <v>No</v>
      </c>
      <c r="J1172" s="49" t="str">
        <f t="shared" si="37"/>
        <v>No</v>
      </c>
      <c r="K1172" s="47">
        <v>8.8544165562589705E-2</v>
      </c>
      <c r="L1172" s="50">
        <v>22.674813306177899</v>
      </c>
      <c r="M1172" s="47">
        <v>0.13359833977409899</v>
      </c>
      <c r="N1172" s="50">
        <v>29.4392523364486</v>
      </c>
    </row>
    <row r="1173" spans="1:14" x14ac:dyDescent="0.2">
      <c r="A1173" s="57" t="s">
        <v>2594</v>
      </c>
      <c r="B1173" s="44" t="s">
        <v>2595</v>
      </c>
      <c r="C1173" s="45">
        <v>55</v>
      </c>
      <c r="D1173" s="46" t="s">
        <v>340</v>
      </c>
      <c r="E1173" s="47">
        <v>0.50343350787022101</v>
      </c>
      <c r="F1173" s="48">
        <v>23.421588594704701</v>
      </c>
      <c r="G1173" s="47">
        <v>0.62409584725580602</v>
      </c>
      <c r="H1173" s="50">
        <v>47.819314641744498</v>
      </c>
      <c r="I1173" s="76" t="str">
        <f t="shared" si="36"/>
        <v>No</v>
      </c>
      <c r="J1173" s="49" t="str">
        <f t="shared" si="37"/>
        <v>No</v>
      </c>
      <c r="K1173" s="47">
        <v>0.110809169844497</v>
      </c>
      <c r="L1173" s="50">
        <v>62.321792260692497</v>
      </c>
      <c r="M1173" s="47">
        <v>0.200408012933047</v>
      </c>
      <c r="N1173" s="50">
        <v>79.361370716510905</v>
      </c>
    </row>
    <row r="1174" spans="1:14" x14ac:dyDescent="0.2">
      <c r="A1174" s="57" t="s">
        <v>2596</v>
      </c>
      <c r="B1174" s="44" t="s">
        <v>2597</v>
      </c>
      <c r="C1174" s="45">
        <v>55</v>
      </c>
      <c r="D1174" s="46" t="s">
        <v>340</v>
      </c>
      <c r="E1174" s="47">
        <v>0.503264265292383</v>
      </c>
      <c r="F1174" s="48">
        <v>23.217922606924599</v>
      </c>
      <c r="G1174" s="47">
        <v>0.56790623088071501</v>
      </c>
      <c r="H1174" s="50">
        <v>26.557632398753899</v>
      </c>
      <c r="I1174" s="76" t="str">
        <f t="shared" si="36"/>
        <v>No</v>
      </c>
      <c r="J1174" s="49" t="str">
        <f t="shared" si="37"/>
        <v>No</v>
      </c>
      <c r="K1174" s="47">
        <v>8.6408430676615702E-2</v>
      </c>
      <c r="L1174" s="50">
        <v>16.429056347589999</v>
      </c>
      <c r="M1174" s="47">
        <v>0.13089890454108</v>
      </c>
      <c r="N1174" s="50">
        <v>22.9750778816199</v>
      </c>
    </row>
    <row r="1175" spans="1:14" x14ac:dyDescent="0.2">
      <c r="A1175" s="57" t="s">
        <v>2598</v>
      </c>
      <c r="B1175" s="44" t="s">
        <v>2599</v>
      </c>
      <c r="C1175" s="45">
        <v>55</v>
      </c>
      <c r="D1175" s="46" t="s">
        <v>340</v>
      </c>
      <c r="E1175" s="47">
        <v>0.54097726242003197</v>
      </c>
      <c r="F1175" s="48">
        <v>41.344195519348297</v>
      </c>
      <c r="G1175" s="47">
        <v>0.70987858993046205</v>
      </c>
      <c r="H1175" s="50">
        <v>79.595015576324002</v>
      </c>
      <c r="I1175" s="76" t="str">
        <f t="shared" si="36"/>
        <v>No</v>
      </c>
      <c r="J1175" s="49" t="str">
        <f t="shared" si="37"/>
        <v>No</v>
      </c>
      <c r="K1175" s="47">
        <v>8.9974985770212401E-2</v>
      </c>
      <c r="L1175" s="50">
        <v>26.5444670739986</v>
      </c>
      <c r="M1175" s="47">
        <v>0.13643470213026401</v>
      </c>
      <c r="N1175" s="50">
        <v>35.358255451713397</v>
      </c>
    </row>
    <row r="1176" spans="1:14" x14ac:dyDescent="0.2">
      <c r="A1176" s="57" t="s">
        <v>2600</v>
      </c>
      <c r="B1176" s="44" t="s">
        <v>2601</v>
      </c>
      <c r="C1176" s="45">
        <v>55</v>
      </c>
      <c r="D1176" s="46" t="s">
        <v>340</v>
      </c>
      <c r="E1176" s="47">
        <v>0.52381512867542601</v>
      </c>
      <c r="F1176" s="48">
        <v>33.6727766463001</v>
      </c>
      <c r="G1176" s="47">
        <v>0.59960717051253798</v>
      </c>
      <c r="H1176" s="50">
        <v>39.953271028037399</v>
      </c>
      <c r="I1176" s="76" t="str">
        <f t="shared" si="36"/>
        <v>No</v>
      </c>
      <c r="J1176" s="49" t="str">
        <f t="shared" si="37"/>
        <v>No</v>
      </c>
      <c r="K1176" s="47">
        <v>9.0837158700874596E-2</v>
      </c>
      <c r="L1176" s="50">
        <v>29.1921249151392</v>
      </c>
      <c r="M1176" s="47">
        <v>0.13886396704207399</v>
      </c>
      <c r="N1176" s="50">
        <v>40.4984423676012</v>
      </c>
    </row>
    <row r="1177" spans="1:14" x14ac:dyDescent="0.2">
      <c r="A1177" s="57" t="s">
        <v>2602</v>
      </c>
      <c r="B1177" s="44" t="s">
        <v>2603</v>
      </c>
      <c r="C1177" s="45">
        <v>55</v>
      </c>
      <c r="D1177" s="46" t="s">
        <v>340</v>
      </c>
      <c r="E1177" s="47">
        <v>0.50393088927191698</v>
      </c>
      <c r="F1177" s="48">
        <v>23.6252545824847</v>
      </c>
      <c r="G1177" s="47">
        <v>0.68068535822891396</v>
      </c>
      <c r="H1177" s="50">
        <v>69.859813084112105</v>
      </c>
      <c r="I1177" s="76" t="str">
        <f t="shared" si="36"/>
        <v>No</v>
      </c>
      <c r="J1177" s="49" t="str">
        <f t="shared" si="37"/>
        <v>No</v>
      </c>
      <c r="K1177" s="47">
        <v>8.6825258710259895E-2</v>
      </c>
      <c r="L1177" s="50">
        <v>17.175831636116801</v>
      </c>
      <c r="M1177" s="47">
        <v>0.13197163486723701</v>
      </c>
      <c r="N1177" s="50">
        <v>25.3115264797508</v>
      </c>
    </row>
    <row r="1178" spans="1:14" x14ac:dyDescent="0.2">
      <c r="A1178" s="57" t="s">
        <v>435</v>
      </c>
      <c r="B1178" s="44" t="s">
        <v>2604</v>
      </c>
      <c r="C1178" s="45">
        <v>55</v>
      </c>
      <c r="D1178" s="46" t="s">
        <v>340</v>
      </c>
      <c r="E1178" s="47">
        <v>0.49476929162658501</v>
      </c>
      <c r="F1178" s="48">
        <v>20.502376103190802</v>
      </c>
      <c r="G1178" s="47">
        <v>0.54225820971762195</v>
      </c>
      <c r="H1178" s="50">
        <v>15.732087227414301</v>
      </c>
      <c r="I1178" s="76" t="str">
        <f t="shared" si="36"/>
        <v>No</v>
      </c>
      <c r="J1178" s="49" t="str">
        <f t="shared" si="37"/>
        <v>No</v>
      </c>
      <c r="K1178" s="47">
        <v>8.48794342819085E-2</v>
      </c>
      <c r="L1178" s="50">
        <v>11.4052953156823</v>
      </c>
      <c r="M1178" s="47">
        <v>0.12936821111878</v>
      </c>
      <c r="N1178" s="50">
        <v>17.757009345794401</v>
      </c>
    </row>
    <row r="1179" spans="1:14" x14ac:dyDescent="0.2">
      <c r="A1179" s="57" t="s">
        <v>2605</v>
      </c>
      <c r="B1179" s="44" t="s">
        <v>2606</v>
      </c>
      <c r="C1179" s="45">
        <v>55</v>
      </c>
      <c r="D1179" s="46" t="s">
        <v>340</v>
      </c>
      <c r="E1179" s="47">
        <v>0.51754641916930999</v>
      </c>
      <c r="F1179" s="48">
        <v>30.210454854039401</v>
      </c>
      <c r="G1179" s="47">
        <v>0.65510155907741996</v>
      </c>
      <c r="H1179" s="50">
        <v>60.6697819314642</v>
      </c>
      <c r="I1179" s="76" t="str">
        <f t="shared" si="36"/>
        <v>No</v>
      </c>
      <c r="J1179" s="49" t="str">
        <f t="shared" si="37"/>
        <v>No</v>
      </c>
      <c r="K1179" s="47">
        <v>9.4982250901280693E-2</v>
      </c>
      <c r="L1179" s="50">
        <v>40.461642905634797</v>
      </c>
      <c r="M1179" s="47">
        <v>0.14591237116915801</v>
      </c>
      <c r="N1179" s="50">
        <v>50.856697819314597</v>
      </c>
    </row>
    <row r="1180" spans="1:14" x14ac:dyDescent="0.2">
      <c r="A1180" s="57" t="s">
        <v>2607</v>
      </c>
      <c r="B1180" s="44" t="s">
        <v>2608</v>
      </c>
      <c r="C1180" s="45">
        <v>55</v>
      </c>
      <c r="D1180" s="46" t="s">
        <v>340</v>
      </c>
      <c r="E1180" s="47">
        <v>0.49210471325580202</v>
      </c>
      <c r="F1180" s="48">
        <v>19.348268839103898</v>
      </c>
      <c r="G1180" s="47">
        <v>0.672101266735181</v>
      </c>
      <c r="H1180" s="50">
        <v>67.8348909657321</v>
      </c>
      <c r="I1180" s="76" t="str">
        <f t="shared" si="36"/>
        <v>No</v>
      </c>
      <c r="J1180" s="49" t="str">
        <f t="shared" si="37"/>
        <v>No</v>
      </c>
      <c r="K1180" s="47">
        <v>0.111598072889857</v>
      </c>
      <c r="L1180" s="50">
        <v>63.4758995247794</v>
      </c>
      <c r="M1180" s="47">
        <v>0.17667287052540701</v>
      </c>
      <c r="N1180" s="50">
        <v>72.118380062305306</v>
      </c>
    </row>
    <row r="1181" spans="1:14" x14ac:dyDescent="0.2">
      <c r="A1181" s="57" t="s">
        <v>2609</v>
      </c>
      <c r="B1181" s="44" t="s">
        <v>2610</v>
      </c>
      <c r="C1181" s="45">
        <v>55</v>
      </c>
      <c r="D1181" s="46" t="s">
        <v>340</v>
      </c>
      <c r="E1181" s="47">
        <v>0.50354476029224704</v>
      </c>
      <c r="F1181" s="48">
        <v>23.557365919891399</v>
      </c>
      <c r="G1181" s="47">
        <v>0.55976079300950699</v>
      </c>
      <c r="H1181" s="50">
        <v>23.052959501557599</v>
      </c>
      <c r="I1181" s="76" t="str">
        <f t="shared" si="36"/>
        <v>No</v>
      </c>
      <c r="J1181" s="49" t="str">
        <f t="shared" si="37"/>
        <v>No</v>
      </c>
      <c r="K1181" s="47">
        <v>9.3482783258089105E-2</v>
      </c>
      <c r="L1181" s="50">
        <v>36.5241004752206</v>
      </c>
      <c r="M1181" s="47">
        <v>0.156505074887068</v>
      </c>
      <c r="N1181" s="50">
        <v>60.6697819314642</v>
      </c>
    </row>
    <row r="1182" spans="1:14" x14ac:dyDescent="0.2">
      <c r="A1182" s="57" t="s">
        <v>2611</v>
      </c>
      <c r="B1182" s="44" t="s">
        <v>2612</v>
      </c>
      <c r="C1182" s="45">
        <v>55</v>
      </c>
      <c r="D1182" s="46" t="s">
        <v>340</v>
      </c>
      <c r="E1182" s="47">
        <v>0.49398003730336398</v>
      </c>
      <c r="F1182" s="48">
        <v>20.230821452817398</v>
      </c>
      <c r="G1182" s="47">
        <v>0.64141012179394497</v>
      </c>
      <c r="H1182" s="50">
        <v>55.295950155763201</v>
      </c>
      <c r="I1182" s="76" t="str">
        <f t="shared" si="36"/>
        <v>No</v>
      </c>
      <c r="J1182" s="49" t="str">
        <f t="shared" si="37"/>
        <v>No</v>
      </c>
      <c r="K1182" s="47">
        <v>0.11082485011043899</v>
      </c>
      <c r="L1182" s="50">
        <v>62.389680923285802</v>
      </c>
      <c r="M1182" s="47">
        <v>0.182481874175453</v>
      </c>
      <c r="N1182" s="50">
        <v>74.065420560747697</v>
      </c>
    </row>
    <row r="1183" spans="1:14" x14ac:dyDescent="0.2">
      <c r="A1183" s="57" t="s">
        <v>2613</v>
      </c>
      <c r="B1183" s="44" t="s">
        <v>2614</v>
      </c>
      <c r="C1183" s="45">
        <v>55</v>
      </c>
      <c r="D1183" s="46" t="s">
        <v>340</v>
      </c>
      <c r="E1183" s="47">
        <v>0.53042637354640099</v>
      </c>
      <c r="F1183" s="48">
        <v>36.8635437881874</v>
      </c>
      <c r="G1183" s="47">
        <v>0.59020273620816399</v>
      </c>
      <c r="H1183" s="50">
        <v>36.059190031152603</v>
      </c>
      <c r="I1183" s="76" t="str">
        <f t="shared" si="36"/>
        <v>No</v>
      </c>
      <c r="J1183" s="49" t="str">
        <f t="shared" si="37"/>
        <v>No</v>
      </c>
      <c r="K1183" s="47">
        <v>8.6999277984769197E-2</v>
      </c>
      <c r="L1183" s="50">
        <v>17.922606924643599</v>
      </c>
      <c r="M1183" s="47">
        <v>0.13141518199042801</v>
      </c>
      <c r="N1183" s="50">
        <v>24.221183800623098</v>
      </c>
    </row>
    <row r="1184" spans="1:14" x14ac:dyDescent="0.2">
      <c r="A1184" s="57" t="s">
        <v>2615</v>
      </c>
      <c r="B1184" s="44" t="s">
        <v>2616</v>
      </c>
      <c r="C1184" s="45">
        <v>55</v>
      </c>
      <c r="D1184" s="46" t="s">
        <v>340</v>
      </c>
      <c r="E1184" s="47">
        <v>0.51229336647323498</v>
      </c>
      <c r="F1184" s="48">
        <v>27.291242362525502</v>
      </c>
      <c r="G1184" s="47">
        <v>0.55614536754217803</v>
      </c>
      <c r="H1184" s="50">
        <v>21.573208722741398</v>
      </c>
      <c r="I1184" s="76" t="str">
        <f t="shared" si="36"/>
        <v>No</v>
      </c>
      <c r="J1184" s="49" t="str">
        <f t="shared" si="37"/>
        <v>No</v>
      </c>
      <c r="K1184" s="47">
        <v>8.4011529445152805E-2</v>
      </c>
      <c r="L1184" s="50">
        <v>7.4677528852681601</v>
      </c>
      <c r="M1184" s="47">
        <v>0.125852151585023</v>
      </c>
      <c r="N1184" s="50">
        <v>6.0747663551401896</v>
      </c>
    </row>
    <row r="1185" spans="1:14" x14ac:dyDescent="0.2">
      <c r="A1185" s="57" t="s">
        <v>2617</v>
      </c>
      <c r="B1185" s="44" t="s">
        <v>2618</v>
      </c>
      <c r="C1185" s="45">
        <v>55</v>
      </c>
      <c r="D1185" s="46" t="s">
        <v>340</v>
      </c>
      <c r="E1185" s="47">
        <v>0.50197165737759197</v>
      </c>
      <c r="F1185" s="48">
        <v>22.606924643584499</v>
      </c>
      <c r="G1185" s="47">
        <v>0.56605745835387</v>
      </c>
      <c r="H1185" s="50">
        <v>25.856697819314601</v>
      </c>
      <c r="I1185" s="76" t="str">
        <f t="shared" si="36"/>
        <v>No</v>
      </c>
      <c r="J1185" s="49" t="str">
        <f t="shared" si="37"/>
        <v>No</v>
      </c>
      <c r="K1185" s="47">
        <v>8.5918643073751397E-2</v>
      </c>
      <c r="L1185" s="50">
        <v>13.985064494229499</v>
      </c>
      <c r="M1185" s="47">
        <v>0.132898214710722</v>
      </c>
      <c r="N1185" s="50">
        <v>27.4143302180685</v>
      </c>
    </row>
    <row r="1186" spans="1:14" x14ac:dyDescent="0.2">
      <c r="A1186" s="57" t="s">
        <v>2619</v>
      </c>
      <c r="B1186" s="44" t="s">
        <v>2620</v>
      </c>
      <c r="C1186" s="45">
        <v>55</v>
      </c>
      <c r="D1186" s="46" t="s">
        <v>340</v>
      </c>
      <c r="E1186" s="47">
        <v>0.51771065562222796</v>
      </c>
      <c r="F1186" s="48">
        <v>30.482009504412801</v>
      </c>
      <c r="G1186" s="47">
        <v>0.58324019319750497</v>
      </c>
      <c r="H1186" s="50">
        <v>32.7102803738318</v>
      </c>
      <c r="I1186" s="76" t="str">
        <f t="shared" si="36"/>
        <v>No</v>
      </c>
      <c r="J1186" s="49" t="str">
        <f t="shared" si="37"/>
        <v>No</v>
      </c>
      <c r="K1186" s="47">
        <v>8.5337509022575697E-2</v>
      </c>
      <c r="L1186" s="50">
        <v>12.763068567549199</v>
      </c>
      <c r="M1186" s="47">
        <v>0.129270601507877</v>
      </c>
      <c r="N1186" s="50">
        <v>17.367601246105899</v>
      </c>
    </row>
    <row r="1187" spans="1:14" x14ac:dyDescent="0.2">
      <c r="A1187" s="57" t="s">
        <v>2621</v>
      </c>
      <c r="B1187" s="44" t="s">
        <v>2622</v>
      </c>
      <c r="C1187" s="45">
        <v>55</v>
      </c>
      <c r="D1187" s="46" t="s">
        <v>340</v>
      </c>
      <c r="E1187" s="47">
        <v>0.452896476829731</v>
      </c>
      <c r="F1187" s="48">
        <v>9.7759674134419505</v>
      </c>
      <c r="G1187" s="47">
        <v>0.58053705140782497</v>
      </c>
      <c r="H1187" s="50">
        <v>31.697819314641698</v>
      </c>
      <c r="I1187" s="76" t="str">
        <f t="shared" si="36"/>
        <v>No</v>
      </c>
      <c r="J1187" s="49" t="str">
        <f t="shared" si="37"/>
        <v>No</v>
      </c>
      <c r="K1187" s="47">
        <v>0.135345728158589</v>
      </c>
      <c r="L1187" s="50">
        <v>77.189409368635395</v>
      </c>
      <c r="M1187" s="47">
        <v>0.23995656267087601</v>
      </c>
      <c r="N1187" s="50">
        <v>86.137071651090395</v>
      </c>
    </row>
    <row r="1188" spans="1:14" x14ac:dyDescent="0.2">
      <c r="A1188" s="57" t="s">
        <v>2623</v>
      </c>
      <c r="B1188" s="44" t="s">
        <v>2624</v>
      </c>
      <c r="C1188" s="45">
        <v>55</v>
      </c>
      <c r="D1188" s="46" t="s">
        <v>340</v>
      </c>
      <c r="E1188" s="47">
        <v>0.50325374015172597</v>
      </c>
      <c r="F1188" s="48">
        <v>23.150033944331302</v>
      </c>
      <c r="G1188" s="47">
        <v>0.52030338098437301</v>
      </c>
      <c r="H1188" s="50">
        <v>10.903426791277299</v>
      </c>
      <c r="I1188" s="76" t="str">
        <f t="shared" si="36"/>
        <v>No</v>
      </c>
      <c r="J1188" s="49" t="str">
        <f t="shared" si="37"/>
        <v>No</v>
      </c>
      <c r="K1188" s="47">
        <v>8.4497212609853101E-2</v>
      </c>
      <c r="L1188" s="50">
        <v>9.9796334012219994</v>
      </c>
      <c r="M1188" s="47">
        <v>0.126818827773858</v>
      </c>
      <c r="N1188" s="50">
        <v>9.9688473520249197</v>
      </c>
    </row>
    <row r="1189" spans="1:14" x14ac:dyDescent="0.2">
      <c r="A1189" s="57" t="s">
        <v>2625</v>
      </c>
      <c r="B1189" s="44" t="s">
        <v>2626</v>
      </c>
      <c r="C1189" s="45">
        <v>55</v>
      </c>
      <c r="D1189" s="46" t="s">
        <v>340</v>
      </c>
      <c r="E1189" s="47">
        <v>0.52439930213450503</v>
      </c>
      <c r="F1189" s="48">
        <v>34.2158859470468</v>
      </c>
      <c r="G1189" s="47">
        <v>0.53156494747625704</v>
      </c>
      <c r="H1189" s="50">
        <v>13.006230529594999</v>
      </c>
      <c r="I1189" s="76" t="str">
        <f t="shared" si="36"/>
        <v>No</v>
      </c>
      <c r="J1189" s="49" t="str">
        <f t="shared" si="37"/>
        <v>No</v>
      </c>
      <c r="K1189" s="47">
        <v>8.3826927953528793E-2</v>
      </c>
      <c r="L1189" s="50">
        <v>6.6530889341480002</v>
      </c>
      <c r="M1189" s="47">
        <v>0.126155731838759</v>
      </c>
      <c r="N1189" s="50">
        <v>7.0093457943925204</v>
      </c>
    </row>
    <row r="1190" spans="1:14" x14ac:dyDescent="0.2">
      <c r="A1190" s="57" t="s">
        <v>2627</v>
      </c>
      <c r="B1190" s="44" t="s">
        <v>2628</v>
      </c>
      <c r="C1190" s="45">
        <v>55</v>
      </c>
      <c r="D1190" s="46" t="s">
        <v>340</v>
      </c>
      <c r="E1190" s="47">
        <v>0.49159501133238898</v>
      </c>
      <c r="F1190" s="48">
        <v>19.2124915139172</v>
      </c>
      <c r="G1190" s="47">
        <v>0.54155715628160195</v>
      </c>
      <c r="H1190" s="50">
        <v>15.4984423676012</v>
      </c>
      <c r="I1190" s="76" t="str">
        <f t="shared" si="36"/>
        <v>No</v>
      </c>
      <c r="J1190" s="49" t="str">
        <f t="shared" si="37"/>
        <v>No</v>
      </c>
      <c r="K1190" s="47">
        <v>8.4997370055348506E-2</v>
      </c>
      <c r="L1190" s="50">
        <v>11.880515953835699</v>
      </c>
      <c r="M1190" s="47">
        <v>0.127599610895892</v>
      </c>
      <c r="N1190" s="50">
        <v>12.4610591900312</v>
      </c>
    </row>
    <row r="1191" spans="1:14" x14ac:dyDescent="0.2">
      <c r="A1191" s="57" t="s">
        <v>2629</v>
      </c>
      <c r="B1191" s="44" t="s">
        <v>2630</v>
      </c>
      <c r="C1191" s="45">
        <v>55</v>
      </c>
      <c r="D1191" s="46" t="s">
        <v>340</v>
      </c>
      <c r="E1191" s="47">
        <v>0.48691264551365399</v>
      </c>
      <c r="F1191" s="48">
        <v>17.651052274270199</v>
      </c>
      <c r="G1191" s="47">
        <v>0.55606166576881499</v>
      </c>
      <c r="H1191" s="50">
        <v>21.417445482866</v>
      </c>
      <c r="I1191" s="76" t="str">
        <f t="shared" si="36"/>
        <v>No</v>
      </c>
      <c r="J1191" s="49" t="str">
        <f t="shared" si="37"/>
        <v>No</v>
      </c>
      <c r="K1191" s="47">
        <v>8.7890596865166204E-2</v>
      </c>
      <c r="L1191" s="50">
        <v>21.181262729124199</v>
      </c>
      <c r="M1191" s="47">
        <v>0.134868262713256</v>
      </c>
      <c r="N1191" s="50">
        <v>32.476635514018703</v>
      </c>
    </row>
    <row r="1192" spans="1:14" x14ac:dyDescent="0.2">
      <c r="A1192" s="57" t="s">
        <v>2631</v>
      </c>
      <c r="B1192" s="44" t="s">
        <v>2632</v>
      </c>
      <c r="C1192" s="45">
        <v>55</v>
      </c>
      <c r="D1192" s="46" t="s">
        <v>340</v>
      </c>
      <c r="E1192" s="47">
        <v>0.51705294335273799</v>
      </c>
      <c r="F1192" s="48">
        <v>29.938900203666002</v>
      </c>
      <c r="G1192" s="47">
        <v>0.57721787181805795</v>
      </c>
      <c r="H1192" s="50">
        <v>30.140186915887899</v>
      </c>
      <c r="I1192" s="76" t="str">
        <f t="shared" si="36"/>
        <v>No</v>
      </c>
      <c r="J1192" s="49" t="str">
        <f t="shared" si="37"/>
        <v>No</v>
      </c>
      <c r="K1192" s="47">
        <v>8.8598495428983098E-2</v>
      </c>
      <c r="L1192" s="50">
        <v>22.7427019687712</v>
      </c>
      <c r="M1192" s="47">
        <v>0.13405059192142901</v>
      </c>
      <c r="N1192" s="50">
        <v>30.529595015576302</v>
      </c>
    </row>
    <row r="1193" spans="1:14" x14ac:dyDescent="0.2">
      <c r="A1193" s="57" t="s">
        <v>2633</v>
      </c>
      <c r="B1193" s="44" t="s">
        <v>2634</v>
      </c>
      <c r="C1193" s="45">
        <v>55</v>
      </c>
      <c r="D1193" s="46" t="s">
        <v>340</v>
      </c>
      <c r="E1193" s="47">
        <v>0.58957928815243998</v>
      </c>
      <c r="F1193" s="48">
        <v>54.650373387644301</v>
      </c>
      <c r="G1193" s="47">
        <v>0.67168701003351805</v>
      </c>
      <c r="H1193" s="50">
        <v>67.679127725856702</v>
      </c>
      <c r="I1193" s="76" t="str">
        <f t="shared" si="36"/>
        <v>No</v>
      </c>
      <c r="J1193" s="49" t="str">
        <f t="shared" si="37"/>
        <v>No</v>
      </c>
      <c r="K1193" s="47">
        <v>8.4657082898631594E-2</v>
      </c>
      <c r="L1193" s="50">
        <v>10.4548540393754</v>
      </c>
      <c r="M1193" s="47">
        <v>0.12726860923708</v>
      </c>
      <c r="N1193" s="50">
        <v>11.4485981308411</v>
      </c>
    </row>
    <row r="1194" spans="1:14" x14ac:dyDescent="0.2">
      <c r="A1194" s="57" t="s">
        <v>2635</v>
      </c>
      <c r="B1194" s="44" t="s">
        <v>2636</v>
      </c>
      <c r="C1194" s="45">
        <v>55</v>
      </c>
      <c r="D1194" s="46" t="s">
        <v>340</v>
      </c>
      <c r="E1194" s="47">
        <v>0.53550728002346903</v>
      </c>
      <c r="F1194" s="48">
        <v>38.696537678207697</v>
      </c>
      <c r="G1194" s="47">
        <v>0.61528035443568296</v>
      </c>
      <c r="H1194" s="50">
        <v>45.015576323987503</v>
      </c>
      <c r="I1194" s="76" t="str">
        <f t="shared" si="36"/>
        <v>No</v>
      </c>
      <c r="J1194" s="49" t="str">
        <f t="shared" si="37"/>
        <v>No</v>
      </c>
      <c r="K1194" s="47">
        <v>8.4335778834125394E-2</v>
      </c>
      <c r="L1194" s="50">
        <v>8.8934147997284505</v>
      </c>
      <c r="M1194" s="47">
        <v>0.12721815365563499</v>
      </c>
      <c r="N1194" s="50">
        <v>11.214953271028</v>
      </c>
    </row>
    <row r="1195" spans="1:14" x14ac:dyDescent="0.2">
      <c r="A1195" s="57" t="s">
        <v>2637</v>
      </c>
      <c r="B1195" s="44" t="s">
        <v>2638</v>
      </c>
      <c r="C1195" s="45">
        <v>55</v>
      </c>
      <c r="D1195" s="46" t="s">
        <v>340</v>
      </c>
      <c r="E1195" s="47">
        <v>0.51862889740307505</v>
      </c>
      <c r="F1195" s="48">
        <v>30.9572301425662</v>
      </c>
      <c r="G1195" s="47">
        <v>0.58517788352713296</v>
      </c>
      <c r="H1195" s="50">
        <v>33.489096573208698</v>
      </c>
      <c r="I1195" s="76" t="str">
        <f t="shared" si="36"/>
        <v>No</v>
      </c>
      <c r="J1195" s="49" t="str">
        <f t="shared" si="37"/>
        <v>No</v>
      </c>
      <c r="K1195" s="47">
        <v>8.4947079106641996E-2</v>
      </c>
      <c r="L1195" s="50">
        <v>11.6768499660557</v>
      </c>
      <c r="M1195" s="47">
        <v>0.12754895641269001</v>
      </c>
      <c r="N1195" s="50">
        <v>12.3052959501558</v>
      </c>
    </row>
    <row r="1196" spans="1:14" x14ac:dyDescent="0.2">
      <c r="A1196" s="57" t="s">
        <v>457</v>
      </c>
      <c r="B1196" s="44" t="s">
        <v>2639</v>
      </c>
      <c r="C1196" s="45">
        <v>55</v>
      </c>
      <c r="D1196" s="46" t="s">
        <v>340</v>
      </c>
      <c r="E1196" s="47">
        <v>0.48567935522551697</v>
      </c>
      <c r="F1196" s="48">
        <v>17.3794976238968</v>
      </c>
      <c r="G1196" s="47">
        <v>0.58518023549241205</v>
      </c>
      <c r="H1196" s="50">
        <v>33.566978193146397</v>
      </c>
      <c r="I1196" s="76" t="str">
        <f t="shared" si="36"/>
        <v>No</v>
      </c>
      <c r="J1196" s="49" t="str">
        <f t="shared" si="37"/>
        <v>No</v>
      </c>
      <c r="K1196" s="47">
        <v>9.7417658372621604E-2</v>
      </c>
      <c r="L1196" s="50">
        <v>44.806517311608999</v>
      </c>
      <c r="M1196" s="47">
        <v>0.157773117713221</v>
      </c>
      <c r="N1196" s="50">
        <v>61.838006230529601</v>
      </c>
    </row>
    <row r="1197" spans="1:14" x14ac:dyDescent="0.2">
      <c r="A1197" s="57" t="s">
        <v>2640</v>
      </c>
      <c r="B1197" s="44" t="s">
        <v>2641</v>
      </c>
      <c r="C1197" s="45">
        <v>55</v>
      </c>
      <c r="D1197" s="46" t="s">
        <v>340</v>
      </c>
      <c r="E1197" s="47">
        <v>0.46767015154258801</v>
      </c>
      <c r="F1197" s="48">
        <v>12.287847929395801</v>
      </c>
      <c r="G1197" s="47">
        <v>0.59406875676556203</v>
      </c>
      <c r="H1197" s="50">
        <v>38.0841121495327</v>
      </c>
      <c r="I1197" s="76" t="str">
        <f t="shared" si="36"/>
        <v>No</v>
      </c>
      <c r="J1197" s="49" t="str">
        <f t="shared" si="37"/>
        <v>No</v>
      </c>
      <c r="K1197" s="47">
        <v>0.104033243334548</v>
      </c>
      <c r="L1197" s="50">
        <v>55.397148676171099</v>
      </c>
      <c r="M1197" s="47">
        <v>0.16406554761494599</v>
      </c>
      <c r="N1197" s="50">
        <v>65.887850467289695</v>
      </c>
    </row>
    <row r="1198" spans="1:14" x14ac:dyDescent="0.2">
      <c r="A1198" s="57" t="s">
        <v>2642</v>
      </c>
      <c r="B1198" s="44" t="s">
        <v>2643</v>
      </c>
      <c r="C1198" s="45">
        <v>55</v>
      </c>
      <c r="D1198" s="46" t="s">
        <v>340</v>
      </c>
      <c r="E1198" s="47">
        <v>0.53683092851962599</v>
      </c>
      <c r="F1198" s="48">
        <v>39.5112016293279</v>
      </c>
      <c r="G1198" s="47">
        <v>0.65603379903935499</v>
      </c>
      <c r="H1198" s="50">
        <v>60.981308411214997</v>
      </c>
      <c r="I1198" s="76" t="str">
        <f t="shared" si="36"/>
        <v>No</v>
      </c>
      <c r="J1198" s="49" t="str">
        <f t="shared" si="37"/>
        <v>No</v>
      </c>
      <c r="K1198" s="47">
        <v>8.9283377161889096E-2</v>
      </c>
      <c r="L1198" s="50">
        <v>24.372029871011499</v>
      </c>
      <c r="M1198" s="47">
        <v>0.135203092448131</v>
      </c>
      <c r="N1198" s="50">
        <v>33.3333333333333</v>
      </c>
    </row>
    <row r="1199" spans="1:14" x14ac:dyDescent="0.2">
      <c r="A1199" s="57" t="s">
        <v>2406</v>
      </c>
      <c r="B1199" s="44" t="s">
        <v>2644</v>
      </c>
      <c r="C1199" s="45">
        <v>55</v>
      </c>
      <c r="D1199" s="46" t="s">
        <v>340</v>
      </c>
      <c r="E1199" s="47">
        <v>0.479623409831131</v>
      </c>
      <c r="F1199" s="48">
        <v>16.021724372029901</v>
      </c>
      <c r="G1199" s="47">
        <v>0.51347375733537703</v>
      </c>
      <c r="H1199" s="50">
        <v>9.1121495327102799</v>
      </c>
      <c r="I1199" s="76" t="str">
        <f t="shared" si="36"/>
        <v>No</v>
      </c>
      <c r="J1199" s="49" t="str">
        <f t="shared" si="37"/>
        <v>No</v>
      </c>
      <c r="K1199" s="47">
        <v>8.5081142049238195E-2</v>
      </c>
      <c r="L1199" s="50">
        <v>12.2199592668024</v>
      </c>
      <c r="M1199" s="47">
        <v>0.12748209447993999</v>
      </c>
      <c r="N1199" s="50">
        <v>12.0716510903427</v>
      </c>
    </row>
    <row r="1200" spans="1:14" x14ac:dyDescent="0.2">
      <c r="A1200" s="57" t="s">
        <v>2645</v>
      </c>
      <c r="B1200" s="44" t="s">
        <v>2646</v>
      </c>
      <c r="C1200" s="45">
        <v>55</v>
      </c>
      <c r="D1200" s="46" t="s">
        <v>340</v>
      </c>
      <c r="E1200" s="47">
        <v>0.50278452914758398</v>
      </c>
      <c r="F1200" s="48">
        <v>22.878479293957898</v>
      </c>
      <c r="G1200" s="47">
        <v>0.59126887487584501</v>
      </c>
      <c r="H1200" s="50">
        <v>36.526479750778797</v>
      </c>
      <c r="I1200" s="76" t="str">
        <f t="shared" si="36"/>
        <v>No</v>
      </c>
      <c r="J1200" s="49" t="str">
        <f t="shared" si="37"/>
        <v>No</v>
      </c>
      <c r="K1200" s="47">
        <v>9.6309345764596904E-2</v>
      </c>
      <c r="L1200" s="50">
        <v>42.634080108621902</v>
      </c>
      <c r="M1200" s="47">
        <v>0.15329419697548799</v>
      </c>
      <c r="N1200" s="50">
        <v>57.866043613707198</v>
      </c>
    </row>
    <row r="1201" spans="1:14" x14ac:dyDescent="0.2">
      <c r="A1201" s="57" t="s">
        <v>2647</v>
      </c>
      <c r="B1201" s="44" t="s">
        <v>2648</v>
      </c>
      <c r="C1201" s="45">
        <v>55</v>
      </c>
      <c r="D1201" s="46" t="s">
        <v>340</v>
      </c>
      <c r="E1201" s="47">
        <v>0.51210574024194599</v>
      </c>
      <c r="F1201" s="48">
        <v>27.1554650373388</v>
      </c>
      <c r="G1201" s="47">
        <v>0.56754610450061804</v>
      </c>
      <c r="H1201" s="50">
        <v>26.323987538940798</v>
      </c>
      <c r="I1201" s="76" t="str">
        <f t="shared" si="36"/>
        <v>No</v>
      </c>
      <c r="J1201" s="49" t="str">
        <f t="shared" si="37"/>
        <v>No</v>
      </c>
      <c r="K1201" s="47">
        <v>8.4120052222903002E-2</v>
      </c>
      <c r="L1201" s="50">
        <v>8.07875084860828</v>
      </c>
      <c r="M1201" s="47">
        <v>0.126804125086314</v>
      </c>
      <c r="N1201" s="50">
        <v>9.8909657320872295</v>
      </c>
    </row>
    <row r="1202" spans="1:14" x14ac:dyDescent="0.2">
      <c r="A1202" s="57" t="s">
        <v>2649</v>
      </c>
      <c r="B1202" s="44" t="s">
        <v>2650</v>
      </c>
      <c r="C1202" s="45">
        <v>55</v>
      </c>
      <c r="D1202" s="46" t="s">
        <v>340</v>
      </c>
      <c r="E1202" s="47">
        <v>0.515889294568879</v>
      </c>
      <c r="F1202" s="48">
        <v>29.395790902919199</v>
      </c>
      <c r="G1202" s="47">
        <v>0.598401330963239</v>
      </c>
      <c r="H1202" s="50">
        <v>39.641744548286603</v>
      </c>
      <c r="I1202" s="76" t="str">
        <f t="shared" si="36"/>
        <v>No</v>
      </c>
      <c r="J1202" s="49" t="str">
        <f t="shared" si="37"/>
        <v>No</v>
      </c>
      <c r="K1202" s="47">
        <v>8.7221574708815502E-2</v>
      </c>
      <c r="L1202" s="50">
        <v>18.737270875763699</v>
      </c>
      <c r="M1202" s="47">
        <v>0.13198790912665501</v>
      </c>
      <c r="N1202" s="50">
        <v>25.389408099688499</v>
      </c>
    </row>
    <row r="1203" spans="1:14" x14ac:dyDescent="0.2">
      <c r="A1203" s="57" t="s">
        <v>2651</v>
      </c>
      <c r="B1203" s="44" t="s">
        <v>2652</v>
      </c>
      <c r="C1203" s="45">
        <v>55</v>
      </c>
      <c r="D1203" s="46" t="s">
        <v>340</v>
      </c>
      <c r="E1203" s="47">
        <v>0.61435397586621199</v>
      </c>
      <c r="F1203" s="48">
        <v>60.149355057705399</v>
      </c>
      <c r="G1203" s="47">
        <v>0.72152781809639799</v>
      </c>
      <c r="H1203" s="50">
        <v>82.242990654205599</v>
      </c>
      <c r="I1203" s="76" t="str">
        <f t="shared" si="36"/>
        <v>No</v>
      </c>
      <c r="J1203" s="49" t="str">
        <f t="shared" si="37"/>
        <v>No</v>
      </c>
      <c r="K1203" s="47">
        <v>8.3736362433441999E-2</v>
      </c>
      <c r="L1203" s="50">
        <v>6.3136456211812604</v>
      </c>
      <c r="M1203" s="47">
        <v>0.12622534598187601</v>
      </c>
      <c r="N1203" s="50">
        <v>7.5545171339563897</v>
      </c>
    </row>
    <row r="1204" spans="1:14" x14ac:dyDescent="0.2">
      <c r="A1204" s="57" t="s">
        <v>2653</v>
      </c>
      <c r="B1204" s="44" t="s">
        <v>2654</v>
      </c>
      <c r="C1204" s="45">
        <v>55</v>
      </c>
      <c r="D1204" s="46" t="s">
        <v>340</v>
      </c>
      <c r="E1204" s="47">
        <v>0.490862642353593</v>
      </c>
      <c r="F1204" s="48">
        <v>18.805159538357099</v>
      </c>
      <c r="G1204" s="47">
        <v>0.51687969168205306</v>
      </c>
      <c r="H1204" s="50">
        <v>9.8130841121495305</v>
      </c>
      <c r="I1204" s="76" t="str">
        <f t="shared" si="36"/>
        <v>No</v>
      </c>
      <c r="J1204" s="49" t="str">
        <f t="shared" si="37"/>
        <v>No</v>
      </c>
      <c r="K1204" s="47">
        <v>8.3896194644035499E-2</v>
      </c>
      <c r="L1204" s="50">
        <v>6.9246435845213901</v>
      </c>
      <c r="M1204" s="47">
        <v>0.125837029906371</v>
      </c>
      <c r="N1204" s="50">
        <v>5.9968847352024897</v>
      </c>
    </row>
    <row r="1205" spans="1:14" x14ac:dyDescent="0.2">
      <c r="A1205" s="57" t="s">
        <v>2655</v>
      </c>
      <c r="B1205" s="44" t="s">
        <v>2656</v>
      </c>
      <c r="C1205" s="45">
        <v>55</v>
      </c>
      <c r="D1205" s="46" t="s">
        <v>340</v>
      </c>
      <c r="E1205" s="47">
        <v>0.48295324038125298</v>
      </c>
      <c r="F1205" s="48">
        <v>16.768499660556699</v>
      </c>
      <c r="G1205" s="47">
        <v>0.54280353252007996</v>
      </c>
      <c r="H1205" s="50">
        <v>15.887850467289701</v>
      </c>
      <c r="I1205" s="76" t="str">
        <f t="shared" si="36"/>
        <v>No</v>
      </c>
      <c r="J1205" s="49" t="str">
        <f t="shared" si="37"/>
        <v>No</v>
      </c>
      <c r="K1205" s="47">
        <v>9.1332869723497995E-2</v>
      </c>
      <c r="L1205" s="50">
        <v>30.6856754921928</v>
      </c>
      <c r="M1205" s="47">
        <v>0.14180327773788001</v>
      </c>
      <c r="N1205" s="50">
        <v>45.2492211838006</v>
      </c>
    </row>
    <row r="1206" spans="1:14" x14ac:dyDescent="0.2">
      <c r="A1206" s="57" t="s">
        <v>2657</v>
      </c>
      <c r="B1206" s="44" t="s">
        <v>2658</v>
      </c>
      <c r="C1206" s="45">
        <v>55</v>
      </c>
      <c r="D1206" s="46" t="s">
        <v>340</v>
      </c>
      <c r="E1206" s="47">
        <v>0.54449176649298803</v>
      </c>
      <c r="F1206" s="48">
        <v>42.566191446028498</v>
      </c>
      <c r="G1206" s="47">
        <v>0.70559769856404697</v>
      </c>
      <c r="H1206" s="50">
        <v>77.336448598130801</v>
      </c>
      <c r="I1206" s="76" t="str">
        <f t="shared" si="36"/>
        <v>No</v>
      </c>
      <c r="J1206" s="49" t="str">
        <f t="shared" si="37"/>
        <v>No</v>
      </c>
      <c r="K1206" s="47">
        <v>9.0783190377598993E-2</v>
      </c>
      <c r="L1206" s="50">
        <v>28.9205702647658</v>
      </c>
      <c r="M1206" s="47">
        <v>0.14166575719264801</v>
      </c>
      <c r="N1206" s="50">
        <v>45.093457943925202</v>
      </c>
    </row>
    <row r="1207" spans="1:14" x14ac:dyDescent="0.2">
      <c r="A1207" s="57" t="s">
        <v>449</v>
      </c>
      <c r="B1207" s="44" t="s">
        <v>2659</v>
      </c>
      <c r="C1207" s="45">
        <v>55</v>
      </c>
      <c r="D1207" s="46" t="s">
        <v>340</v>
      </c>
      <c r="E1207" s="47">
        <v>0.51423472724755204</v>
      </c>
      <c r="F1207" s="48">
        <v>28.445349626612401</v>
      </c>
      <c r="G1207" s="47">
        <v>0.57883923374693003</v>
      </c>
      <c r="H1207" s="50">
        <v>30.841121495327101</v>
      </c>
      <c r="I1207" s="76" t="str">
        <f t="shared" si="36"/>
        <v>No</v>
      </c>
      <c r="J1207" s="49" t="str">
        <f t="shared" si="37"/>
        <v>No</v>
      </c>
      <c r="K1207" s="47">
        <v>8.6698794400029006E-2</v>
      </c>
      <c r="L1207" s="50">
        <v>16.904276985743401</v>
      </c>
      <c r="M1207" s="47">
        <v>0.13063839783834499</v>
      </c>
      <c r="N1207" s="50">
        <v>21.962616822429901</v>
      </c>
    </row>
    <row r="1208" spans="1:14" x14ac:dyDescent="0.2">
      <c r="A1208" s="57" t="s">
        <v>2660</v>
      </c>
      <c r="B1208" s="44" t="s">
        <v>2661</v>
      </c>
      <c r="C1208" s="45">
        <v>55</v>
      </c>
      <c r="D1208" s="46" t="s">
        <v>340</v>
      </c>
      <c r="E1208" s="47">
        <v>0.52255413660021699</v>
      </c>
      <c r="F1208" s="48">
        <v>32.654446707399899</v>
      </c>
      <c r="G1208" s="47">
        <v>0.60897382846295101</v>
      </c>
      <c r="H1208" s="50">
        <v>42.990654205607498</v>
      </c>
      <c r="I1208" s="76" t="str">
        <f t="shared" si="36"/>
        <v>No</v>
      </c>
      <c r="J1208" s="49" t="str">
        <f t="shared" si="37"/>
        <v>No</v>
      </c>
      <c r="K1208" s="47">
        <v>8.8421808121624895E-2</v>
      </c>
      <c r="L1208" s="50">
        <v>22.1317040054311</v>
      </c>
      <c r="M1208" s="47">
        <v>0.134313844217401</v>
      </c>
      <c r="N1208" s="50">
        <v>30.9190031152648</v>
      </c>
    </row>
    <row r="1209" spans="1:14" x14ac:dyDescent="0.2">
      <c r="A1209" s="57" t="s">
        <v>449</v>
      </c>
      <c r="B1209" s="44" t="s">
        <v>2662</v>
      </c>
      <c r="C1209" s="45">
        <v>55</v>
      </c>
      <c r="D1209" s="46" t="s">
        <v>340</v>
      </c>
      <c r="E1209" s="47">
        <v>0.52060466334081001</v>
      </c>
      <c r="F1209" s="48">
        <v>31.975560081466401</v>
      </c>
      <c r="G1209" s="47">
        <v>0.60525355937666003</v>
      </c>
      <c r="H1209" s="50">
        <v>42.211838006230501</v>
      </c>
      <c r="I1209" s="76" t="str">
        <f t="shared" si="36"/>
        <v>No</v>
      </c>
      <c r="J1209" s="49" t="str">
        <f t="shared" si="37"/>
        <v>No</v>
      </c>
      <c r="K1209" s="47">
        <v>8.6557904224608004E-2</v>
      </c>
      <c r="L1209" s="50">
        <v>16.768499660556699</v>
      </c>
      <c r="M1209" s="47">
        <v>0.133057032047152</v>
      </c>
      <c r="N1209" s="50">
        <v>27.9595015576324</v>
      </c>
    </row>
    <row r="1210" spans="1:14" x14ac:dyDescent="0.2">
      <c r="A1210" s="57" t="s">
        <v>2663</v>
      </c>
      <c r="B1210" s="44" t="s">
        <v>2664</v>
      </c>
      <c r="C1210" s="45">
        <v>55</v>
      </c>
      <c r="D1210" s="46" t="s">
        <v>340</v>
      </c>
      <c r="E1210" s="47">
        <v>0.55908655994180001</v>
      </c>
      <c r="F1210" s="48">
        <v>47.182620502376103</v>
      </c>
      <c r="G1210" s="47">
        <v>0.75090121618444905</v>
      </c>
      <c r="H1210" s="50">
        <v>89.096573208722702</v>
      </c>
      <c r="I1210" s="76" t="str">
        <f t="shared" si="36"/>
        <v>No</v>
      </c>
      <c r="J1210" s="49" t="str">
        <f t="shared" si="37"/>
        <v>No</v>
      </c>
      <c r="K1210" s="47">
        <v>9.0264100125277802E-2</v>
      </c>
      <c r="L1210" s="50">
        <v>27.291242362525502</v>
      </c>
      <c r="M1210" s="47">
        <v>0.13896487648234801</v>
      </c>
      <c r="N1210" s="50">
        <v>40.576323987538899</v>
      </c>
    </row>
    <row r="1211" spans="1:14" x14ac:dyDescent="0.2">
      <c r="A1211" s="57" t="s">
        <v>2665</v>
      </c>
      <c r="B1211" s="44" t="s">
        <v>2666</v>
      </c>
      <c r="C1211" s="45">
        <v>55</v>
      </c>
      <c r="D1211" s="46" t="s">
        <v>340</v>
      </c>
      <c r="E1211" s="47">
        <v>0.463443653049807</v>
      </c>
      <c r="F1211" s="48">
        <v>11.4731839782756</v>
      </c>
      <c r="G1211" s="47">
        <v>0.57972638905019602</v>
      </c>
      <c r="H1211" s="50">
        <v>31.308411214953299</v>
      </c>
      <c r="I1211" s="76" t="str">
        <f t="shared" si="36"/>
        <v>No</v>
      </c>
      <c r="J1211" s="49" t="str">
        <f t="shared" si="37"/>
        <v>No</v>
      </c>
      <c r="K1211" s="47">
        <v>0.100781578427144</v>
      </c>
      <c r="L1211" s="50">
        <v>51.799049558723702</v>
      </c>
      <c r="M1211" s="47">
        <v>0.164122062687305</v>
      </c>
      <c r="N1211" s="50">
        <v>65.965732087227394</v>
      </c>
    </row>
    <row r="1212" spans="1:14" x14ac:dyDescent="0.2">
      <c r="A1212" s="57" t="s">
        <v>2667</v>
      </c>
      <c r="B1212" s="44" t="s">
        <v>2668</v>
      </c>
      <c r="C1212" s="45">
        <v>55</v>
      </c>
      <c r="D1212" s="46" t="s">
        <v>340</v>
      </c>
      <c r="E1212" s="47">
        <v>0.42342700183609999</v>
      </c>
      <c r="F1212" s="48">
        <v>4.7522063815342799</v>
      </c>
      <c r="G1212" s="47">
        <v>0.57280281688856405</v>
      </c>
      <c r="H1212" s="50">
        <v>28.504672897196301</v>
      </c>
      <c r="I1212" s="76" t="str">
        <f t="shared" si="36"/>
        <v>No</v>
      </c>
      <c r="J1212" s="49" t="str">
        <f t="shared" si="37"/>
        <v>No</v>
      </c>
      <c r="K1212" s="47">
        <v>0.13895664683418299</v>
      </c>
      <c r="L1212" s="50">
        <v>78.1398506449423</v>
      </c>
      <c r="M1212" s="47">
        <v>0.26445028145930499</v>
      </c>
      <c r="N1212" s="50">
        <v>88.006230529595001</v>
      </c>
    </row>
    <row r="1213" spans="1:14" x14ac:dyDescent="0.2">
      <c r="A1213" s="57" t="s">
        <v>2669</v>
      </c>
      <c r="B1213" s="44" t="s">
        <v>2670</v>
      </c>
      <c r="C1213" s="45">
        <v>55</v>
      </c>
      <c r="D1213" s="46" t="s">
        <v>340</v>
      </c>
      <c r="E1213" s="47">
        <v>0.586888557529335</v>
      </c>
      <c r="F1213" s="48">
        <v>54.378818737270898</v>
      </c>
      <c r="G1213" s="47">
        <v>0.70098394513487805</v>
      </c>
      <c r="H1213" s="50">
        <v>76.246105919003099</v>
      </c>
      <c r="I1213" s="76" t="str">
        <f t="shared" si="36"/>
        <v>No</v>
      </c>
      <c r="J1213" s="49" t="str">
        <f t="shared" si="37"/>
        <v>No</v>
      </c>
      <c r="K1213" s="47">
        <v>8.7807608844557294E-2</v>
      </c>
      <c r="L1213" s="50">
        <v>20.6381534283775</v>
      </c>
      <c r="M1213" s="47">
        <v>0.131702459510494</v>
      </c>
      <c r="N1213" s="50">
        <v>24.610591900311501</v>
      </c>
    </row>
    <row r="1214" spans="1:14" x14ac:dyDescent="0.2">
      <c r="A1214" s="57" t="s">
        <v>2671</v>
      </c>
      <c r="B1214" s="44" t="s">
        <v>2672</v>
      </c>
      <c r="C1214" s="45">
        <v>55</v>
      </c>
      <c r="D1214" s="46" t="s">
        <v>340</v>
      </c>
      <c r="E1214" s="47">
        <v>0.59041278798889796</v>
      </c>
      <c r="F1214" s="48">
        <v>54.921928038017697</v>
      </c>
      <c r="G1214" s="47">
        <v>0.70943841971967503</v>
      </c>
      <c r="H1214" s="50">
        <v>79.127725856697793</v>
      </c>
      <c r="I1214" s="76" t="str">
        <f t="shared" si="36"/>
        <v>No</v>
      </c>
      <c r="J1214" s="49" t="str">
        <f t="shared" si="37"/>
        <v>No</v>
      </c>
      <c r="K1214" s="47">
        <v>8.8325970099423695E-2</v>
      </c>
      <c r="L1214" s="50">
        <v>21.995926680244398</v>
      </c>
      <c r="M1214" s="47">
        <v>0.13298177629299601</v>
      </c>
      <c r="N1214" s="50">
        <v>27.6479750778816</v>
      </c>
    </row>
    <row r="1215" spans="1:14" x14ac:dyDescent="0.2">
      <c r="A1215" s="57" t="s">
        <v>2673</v>
      </c>
      <c r="B1215" s="44" t="s">
        <v>2674</v>
      </c>
      <c r="C1215" s="45">
        <v>55</v>
      </c>
      <c r="D1215" s="46" t="s">
        <v>340</v>
      </c>
      <c r="E1215" s="47">
        <v>0.53203549074358103</v>
      </c>
      <c r="F1215" s="48">
        <v>37.542430414120801</v>
      </c>
      <c r="G1215" s="47">
        <v>0.62265028337594097</v>
      </c>
      <c r="H1215" s="50">
        <v>47.274143302180697</v>
      </c>
      <c r="I1215" s="76" t="str">
        <f t="shared" si="36"/>
        <v>No</v>
      </c>
      <c r="J1215" s="49" t="str">
        <f t="shared" si="37"/>
        <v>No</v>
      </c>
      <c r="K1215" s="47">
        <v>8.7341663370747294E-2</v>
      </c>
      <c r="L1215" s="50">
        <v>19.2124915139172</v>
      </c>
      <c r="M1215" s="47">
        <v>0.134154008812716</v>
      </c>
      <c r="N1215" s="50">
        <v>30.607476635514001</v>
      </c>
    </row>
    <row r="1216" spans="1:14" x14ac:dyDescent="0.2">
      <c r="A1216" s="57" t="s">
        <v>2675</v>
      </c>
      <c r="B1216" s="44" t="s">
        <v>2676</v>
      </c>
      <c r="C1216" s="45">
        <v>55</v>
      </c>
      <c r="D1216" s="46" t="s">
        <v>340</v>
      </c>
      <c r="E1216" s="47">
        <v>0.52590257587343603</v>
      </c>
      <c r="F1216" s="48">
        <v>34.691106585200302</v>
      </c>
      <c r="G1216" s="47">
        <v>0.63557612652635498</v>
      </c>
      <c r="H1216" s="50">
        <v>53.037383177570099</v>
      </c>
      <c r="I1216" s="76" t="str">
        <f t="shared" si="36"/>
        <v>No</v>
      </c>
      <c r="J1216" s="49" t="str">
        <f t="shared" si="37"/>
        <v>No</v>
      </c>
      <c r="K1216" s="47">
        <v>8.6327294273529406E-2</v>
      </c>
      <c r="L1216" s="50">
        <v>16.157501697216599</v>
      </c>
      <c r="M1216" s="47">
        <v>0.13028026270035201</v>
      </c>
      <c r="N1216" s="50">
        <v>21.417445482866</v>
      </c>
    </row>
    <row r="1217" spans="1:14" x14ac:dyDescent="0.2">
      <c r="A1217" s="57" t="s">
        <v>377</v>
      </c>
      <c r="B1217" s="44" t="s">
        <v>2677</v>
      </c>
      <c r="C1217" s="45">
        <v>55</v>
      </c>
      <c r="D1217" s="46" t="s">
        <v>340</v>
      </c>
      <c r="E1217" s="47">
        <v>0.49940545242196199</v>
      </c>
      <c r="F1217" s="48">
        <v>21.995926680244398</v>
      </c>
      <c r="G1217" s="47">
        <v>0.54147237108571999</v>
      </c>
      <c r="H1217" s="50">
        <v>15.3426791277259</v>
      </c>
      <c r="I1217" s="76" t="str">
        <f t="shared" si="36"/>
        <v>No</v>
      </c>
      <c r="J1217" s="49" t="str">
        <f t="shared" si="37"/>
        <v>No</v>
      </c>
      <c r="K1217" s="47">
        <v>8.6041985255203304E-2</v>
      </c>
      <c r="L1217" s="50">
        <v>14.528173794976199</v>
      </c>
      <c r="M1217" s="47">
        <v>0.12891313140086499</v>
      </c>
      <c r="N1217" s="50">
        <v>16.121495327102799</v>
      </c>
    </row>
    <row r="1218" spans="1:14" x14ac:dyDescent="0.2">
      <c r="A1218" s="57" t="s">
        <v>2678</v>
      </c>
      <c r="B1218" s="44" t="s">
        <v>2679</v>
      </c>
      <c r="C1218" s="45">
        <v>55</v>
      </c>
      <c r="D1218" s="46" t="s">
        <v>340</v>
      </c>
      <c r="E1218" s="47">
        <v>0.48720884875811499</v>
      </c>
      <c r="F1218" s="48">
        <v>17.9904955872369</v>
      </c>
      <c r="G1218" s="47">
        <v>0.57208304723245496</v>
      </c>
      <c r="H1218" s="50">
        <v>28.2710280373832</v>
      </c>
      <c r="I1218" s="76" t="str">
        <f t="shared" si="36"/>
        <v>No</v>
      </c>
      <c r="J1218" s="49" t="str">
        <f t="shared" si="37"/>
        <v>No</v>
      </c>
      <c r="K1218" s="47">
        <v>0.11109919909060099</v>
      </c>
      <c r="L1218" s="50">
        <v>62.729124236252503</v>
      </c>
      <c r="M1218" s="47">
        <v>0.19260165291860601</v>
      </c>
      <c r="N1218" s="50">
        <v>78.115264797507805</v>
      </c>
    </row>
    <row r="1219" spans="1:14" x14ac:dyDescent="0.2">
      <c r="A1219" s="57" t="s">
        <v>357</v>
      </c>
      <c r="B1219" s="44" t="s">
        <v>2680</v>
      </c>
      <c r="C1219" s="45">
        <v>55</v>
      </c>
      <c r="D1219" s="46" t="s">
        <v>340</v>
      </c>
      <c r="E1219" s="47">
        <v>0.57388191032191804</v>
      </c>
      <c r="F1219" s="48">
        <v>51.3238289205703</v>
      </c>
      <c r="G1219" s="47">
        <v>0.69344689265103598</v>
      </c>
      <c r="H1219" s="50">
        <v>73.987538940809998</v>
      </c>
      <c r="I1219" s="76" t="str">
        <f t="shared" si="36"/>
        <v>No</v>
      </c>
      <c r="J1219" s="49" t="str">
        <f t="shared" si="37"/>
        <v>No</v>
      </c>
      <c r="K1219" s="47">
        <v>9.2279949608572803E-2</v>
      </c>
      <c r="L1219" s="50">
        <v>32.926001357773302</v>
      </c>
      <c r="M1219" s="47">
        <v>0.14935072076745201</v>
      </c>
      <c r="N1219" s="50">
        <v>54.517133956386303</v>
      </c>
    </row>
    <row r="1220" spans="1:14" x14ac:dyDescent="0.2">
      <c r="A1220" s="57" t="s">
        <v>2681</v>
      </c>
      <c r="B1220" s="44" t="s">
        <v>2682</v>
      </c>
      <c r="C1220" s="45">
        <v>55</v>
      </c>
      <c r="D1220" s="46" t="s">
        <v>340</v>
      </c>
      <c r="E1220" s="47">
        <v>0.49480225631319602</v>
      </c>
      <c r="F1220" s="48">
        <v>20.570264765784099</v>
      </c>
      <c r="G1220" s="47">
        <v>0.54179617056014995</v>
      </c>
      <c r="H1220" s="50">
        <v>15.6542056074766</v>
      </c>
      <c r="I1220" s="76" t="str">
        <f t="shared" si="36"/>
        <v>No</v>
      </c>
      <c r="J1220" s="49" t="str">
        <f t="shared" si="37"/>
        <v>No</v>
      </c>
      <c r="K1220" s="47">
        <v>8.4722874281349905E-2</v>
      </c>
      <c r="L1220" s="50">
        <v>10.7264086897488</v>
      </c>
      <c r="M1220" s="47">
        <v>0.12820009443418801</v>
      </c>
      <c r="N1220" s="50">
        <v>13.9408099688474</v>
      </c>
    </row>
    <row r="1221" spans="1:14" x14ac:dyDescent="0.2">
      <c r="A1221" s="57" t="s">
        <v>2683</v>
      </c>
      <c r="B1221" s="44" t="s">
        <v>2684</v>
      </c>
      <c r="C1221" s="45">
        <v>55</v>
      </c>
      <c r="D1221" s="46" t="s">
        <v>340</v>
      </c>
      <c r="E1221" s="47">
        <v>0.54444733009336699</v>
      </c>
      <c r="F1221" s="48">
        <v>42.4983027834352</v>
      </c>
      <c r="G1221" s="47">
        <v>0.64040196030534102</v>
      </c>
      <c r="H1221" s="50">
        <v>55.140186915887803</v>
      </c>
      <c r="I1221" s="76" t="str">
        <f t="shared" si="36"/>
        <v>No</v>
      </c>
      <c r="J1221" s="49" t="str">
        <f t="shared" si="37"/>
        <v>No</v>
      </c>
      <c r="K1221" s="47">
        <v>8.4553196487154397E-2</v>
      </c>
      <c r="L1221" s="50">
        <v>10.183299389002</v>
      </c>
      <c r="M1221" s="47">
        <v>0.12700934781446599</v>
      </c>
      <c r="N1221" s="50">
        <v>10.6697819314642</v>
      </c>
    </row>
    <row r="1222" spans="1:14" x14ac:dyDescent="0.2">
      <c r="A1222" s="57" t="s">
        <v>2685</v>
      </c>
      <c r="B1222" s="44" t="s">
        <v>2686</v>
      </c>
      <c r="C1222" s="45">
        <v>55</v>
      </c>
      <c r="D1222" s="46" t="s">
        <v>340</v>
      </c>
      <c r="E1222" s="47">
        <v>0.51910715314023004</v>
      </c>
      <c r="F1222" s="48">
        <v>31.364562118126301</v>
      </c>
      <c r="G1222" s="47">
        <v>0.58739360961748399</v>
      </c>
      <c r="H1222" s="50">
        <v>34.657320872274099</v>
      </c>
      <c r="I1222" s="76" t="str">
        <f t="shared" si="36"/>
        <v>No</v>
      </c>
      <c r="J1222" s="49" t="str">
        <f t="shared" si="37"/>
        <v>No</v>
      </c>
      <c r="K1222" s="47">
        <v>8.7124863222233798E-2</v>
      </c>
      <c r="L1222" s="50">
        <v>18.465716225390398</v>
      </c>
      <c r="M1222" s="47">
        <v>0.13135872384059799</v>
      </c>
      <c r="N1222" s="50">
        <v>23.987538940810001</v>
      </c>
    </row>
    <row r="1223" spans="1:14" x14ac:dyDescent="0.2">
      <c r="A1223" s="57" t="s">
        <v>2687</v>
      </c>
      <c r="B1223" s="44" t="s">
        <v>2688</v>
      </c>
      <c r="C1223" s="45">
        <v>55</v>
      </c>
      <c r="D1223" s="46" t="s">
        <v>340</v>
      </c>
      <c r="E1223" s="47">
        <v>0.52289079139795103</v>
      </c>
      <c r="F1223" s="48">
        <v>32.993890020366599</v>
      </c>
      <c r="G1223" s="47">
        <v>0.67412170949434402</v>
      </c>
      <c r="H1223" s="50">
        <v>68.146417445482896</v>
      </c>
      <c r="I1223" s="76" t="str">
        <f t="shared" ref="I1223:I1286" si="38">IF(AND(F1223&gt;=90,H1223&gt;=90),"Yes","No")</f>
        <v>No</v>
      </c>
      <c r="J1223" s="49" t="str">
        <f t="shared" ref="J1223:J1286" si="39">IF(AND(F1223&gt;=75,H1223&gt;=75),"Yes","No")</f>
        <v>No</v>
      </c>
      <c r="K1223" s="47">
        <v>9.1695399705588904E-2</v>
      </c>
      <c r="L1223" s="50">
        <v>31.5682281059063</v>
      </c>
      <c r="M1223" s="47">
        <v>0.14250865048696401</v>
      </c>
      <c r="N1223" s="50">
        <v>46.261682242990702</v>
      </c>
    </row>
    <row r="1224" spans="1:14" x14ac:dyDescent="0.2">
      <c r="A1224" s="57" t="s">
        <v>2689</v>
      </c>
      <c r="B1224" s="44" t="s">
        <v>2690</v>
      </c>
      <c r="C1224" s="45">
        <v>55</v>
      </c>
      <c r="D1224" s="46" t="s">
        <v>340</v>
      </c>
      <c r="E1224" s="47">
        <v>0.51061540342051803</v>
      </c>
      <c r="F1224" s="48">
        <v>26.205023761031899</v>
      </c>
      <c r="G1224" s="47">
        <v>0.61359405537503398</v>
      </c>
      <c r="H1224" s="50">
        <v>44.470404984423702</v>
      </c>
      <c r="I1224" s="76" t="str">
        <f t="shared" si="38"/>
        <v>No</v>
      </c>
      <c r="J1224" s="49" t="str">
        <f t="shared" si="39"/>
        <v>No</v>
      </c>
      <c r="K1224" s="47">
        <v>8.8152274308053294E-2</v>
      </c>
      <c r="L1224" s="50">
        <v>21.724372029870999</v>
      </c>
      <c r="M1224" s="47">
        <v>0.13316914214866399</v>
      </c>
      <c r="N1224" s="50">
        <v>28.2710280373832</v>
      </c>
    </row>
    <row r="1225" spans="1:14" x14ac:dyDescent="0.2">
      <c r="A1225" s="57" t="s">
        <v>2691</v>
      </c>
      <c r="B1225" s="44" t="s">
        <v>2692</v>
      </c>
      <c r="C1225" s="45">
        <v>55</v>
      </c>
      <c r="D1225" s="46" t="s">
        <v>340</v>
      </c>
      <c r="E1225" s="47">
        <v>0.50936011256547797</v>
      </c>
      <c r="F1225" s="48">
        <v>25.6619144602851</v>
      </c>
      <c r="G1225" s="47">
        <v>0.57834778991852398</v>
      </c>
      <c r="H1225" s="50">
        <v>30.529595015576302</v>
      </c>
      <c r="I1225" s="76" t="str">
        <f t="shared" si="38"/>
        <v>No</v>
      </c>
      <c r="J1225" s="49" t="str">
        <f t="shared" si="39"/>
        <v>No</v>
      </c>
      <c r="K1225" s="47">
        <v>9.1678086188234101E-2</v>
      </c>
      <c r="L1225" s="50">
        <v>31.432450780719599</v>
      </c>
      <c r="M1225" s="47">
        <v>0.13841016407021101</v>
      </c>
      <c r="N1225" s="50">
        <v>39.797507788162001</v>
      </c>
    </row>
    <row r="1226" spans="1:14" x14ac:dyDescent="0.2">
      <c r="A1226" s="57" t="s">
        <v>2693</v>
      </c>
      <c r="B1226" s="44" t="s">
        <v>2694</v>
      </c>
      <c r="C1226" s="45">
        <v>55</v>
      </c>
      <c r="D1226" s="46" t="s">
        <v>340</v>
      </c>
      <c r="E1226" s="47">
        <v>0.50736903430406699</v>
      </c>
      <c r="F1226" s="48">
        <v>24.915139171758302</v>
      </c>
      <c r="G1226" s="47">
        <v>0.59372799740108495</v>
      </c>
      <c r="H1226" s="50">
        <v>37.928348909657302</v>
      </c>
      <c r="I1226" s="76" t="str">
        <f t="shared" si="38"/>
        <v>No</v>
      </c>
      <c r="J1226" s="49" t="str">
        <f t="shared" si="39"/>
        <v>No</v>
      </c>
      <c r="K1226" s="47">
        <v>9.8241788438919495E-2</v>
      </c>
      <c r="L1226" s="50">
        <v>46.978954514596097</v>
      </c>
      <c r="M1226" s="47">
        <v>0.17243534335442101</v>
      </c>
      <c r="N1226" s="50">
        <v>70.015576323987503</v>
      </c>
    </row>
    <row r="1227" spans="1:14" x14ac:dyDescent="0.2">
      <c r="A1227" s="57" t="s">
        <v>447</v>
      </c>
      <c r="B1227" s="44" t="s">
        <v>2695</v>
      </c>
      <c r="C1227" s="45">
        <v>55</v>
      </c>
      <c r="D1227" s="46" t="s">
        <v>340</v>
      </c>
      <c r="E1227" s="47">
        <v>0.49213975475089899</v>
      </c>
      <c r="F1227" s="48">
        <v>19.4840461642906</v>
      </c>
      <c r="G1227" s="47">
        <v>0.59808451586857103</v>
      </c>
      <c r="H1227" s="50">
        <v>39.408099688473499</v>
      </c>
      <c r="I1227" s="76" t="str">
        <f t="shared" si="38"/>
        <v>No</v>
      </c>
      <c r="J1227" s="49" t="str">
        <f t="shared" si="39"/>
        <v>No</v>
      </c>
      <c r="K1227" s="47">
        <v>9.4711648120487907E-2</v>
      </c>
      <c r="L1227" s="50">
        <v>39.918533604887998</v>
      </c>
      <c r="M1227" s="47">
        <v>0.14233637346175701</v>
      </c>
      <c r="N1227" s="50">
        <v>46.183800623053003</v>
      </c>
    </row>
    <row r="1228" spans="1:14" x14ac:dyDescent="0.2">
      <c r="A1228" s="57" t="s">
        <v>2696</v>
      </c>
      <c r="B1228" s="44" t="s">
        <v>2697</v>
      </c>
      <c r="C1228" s="45">
        <v>55</v>
      </c>
      <c r="D1228" s="46" t="s">
        <v>340</v>
      </c>
      <c r="E1228" s="47">
        <v>0.51667611405015301</v>
      </c>
      <c r="F1228" s="48">
        <v>29.7352342158859</v>
      </c>
      <c r="G1228" s="47">
        <v>0.65304247750577804</v>
      </c>
      <c r="H1228" s="50">
        <v>59.968847352024902</v>
      </c>
      <c r="I1228" s="76" t="str">
        <f t="shared" si="38"/>
        <v>No</v>
      </c>
      <c r="J1228" s="49" t="str">
        <f t="shared" si="39"/>
        <v>No</v>
      </c>
      <c r="K1228" s="47">
        <v>5.0612468135527999E-2</v>
      </c>
      <c r="L1228" s="50">
        <v>1.62932790224033</v>
      </c>
      <c r="M1228" s="47">
        <v>7.6274708893025206E-2</v>
      </c>
      <c r="N1228" s="50">
        <v>1.7912772585669801</v>
      </c>
    </row>
    <row r="1229" spans="1:14" x14ac:dyDescent="0.2">
      <c r="A1229" s="57" t="s">
        <v>2698</v>
      </c>
      <c r="B1229" s="44" t="s">
        <v>2699</v>
      </c>
      <c r="C1229" s="45">
        <v>55</v>
      </c>
      <c r="D1229" s="46" t="s">
        <v>340</v>
      </c>
      <c r="E1229" s="47">
        <v>0.32237574264678398</v>
      </c>
      <c r="F1229" s="48">
        <v>1.6972165648336699</v>
      </c>
      <c r="G1229" s="47">
        <v>0.44689439437254103</v>
      </c>
      <c r="H1229" s="50">
        <v>3.5825545171339601</v>
      </c>
      <c r="I1229" s="76" t="str">
        <f t="shared" si="38"/>
        <v>No</v>
      </c>
      <c r="J1229" s="49" t="str">
        <f t="shared" si="39"/>
        <v>No</v>
      </c>
      <c r="K1229" s="47">
        <v>0.18787890253735001</v>
      </c>
      <c r="L1229" s="50">
        <v>87.576374745417496</v>
      </c>
      <c r="M1229" s="47">
        <v>0.30018440483986503</v>
      </c>
      <c r="N1229" s="50">
        <v>90.186915887850503</v>
      </c>
    </row>
    <row r="1230" spans="1:14" x14ac:dyDescent="0.2">
      <c r="A1230" s="57" t="s">
        <v>2700</v>
      </c>
      <c r="B1230" s="44" t="s">
        <v>2701</v>
      </c>
      <c r="C1230" s="45">
        <v>55</v>
      </c>
      <c r="D1230" s="46" t="s">
        <v>340</v>
      </c>
      <c r="E1230" s="47">
        <v>0.46679777173187098</v>
      </c>
      <c r="F1230" s="48">
        <v>12.152070604209101</v>
      </c>
      <c r="G1230" s="47">
        <v>0.53985766437935501</v>
      </c>
      <c r="H1230" s="50">
        <v>15.0311526479751</v>
      </c>
      <c r="I1230" s="76" t="str">
        <f t="shared" si="38"/>
        <v>No</v>
      </c>
      <c r="J1230" s="49" t="str">
        <f t="shared" si="39"/>
        <v>No</v>
      </c>
      <c r="K1230" s="47">
        <v>0.120866226461515</v>
      </c>
      <c r="L1230" s="50">
        <v>70.739986422267506</v>
      </c>
      <c r="M1230" s="47">
        <v>0.20002575672122999</v>
      </c>
      <c r="N1230" s="50">
        <v>79.205607476635507</v>
      </c>
    </row>
    <row r="1231" spans="1:14" x14ac:dyDescent="0.2">
      <c r="A1231" s="57" t="s">
        <v>2702</v>
      </c>
      <c r="B1231" s="44" t="s">
        <v>2703</v>
      </c>
      <c r="C1231" s="45">
        <v>55</v>
      </c>
      <c r="D1231" s="46" t="s">
        <v>340</v>
      </c>
      <c r="E1231" s="47">
        <v>0.51715283588541805</v>
      </c>
      <c r="F1231" s="48">
        <v>30.0746775288527</v>
      </c>
      <c r="G1231" s="47">
        <v>0.64320360753495498</v>
      </c>
      <c r="H1231" s="50">
        <v>55.9190031152648</v>
      </c>
      <c r="I1231" s="76" t="str">
        <f t="shared" si="38"/>
        <v>No</v>
      </c>
      <c r="J1231" s="49" t="str">
        <f t="shared" si="39"/>
        <v>No</v>
      </c>
      <c r="K1231" s="47">
        <v>0.10380019936582099</v>
      </c>
      <c r="L1231" s="50">
        <v>55.193482688391001</v>
      </c>
      <c r="M1231" s="47">
        <v>0.16153993313736201</v>
      </c>
      <c r="N1231" s="50">
        <v>64.174454828660402</v>
      </c>
    </row>
    <row r="1232" spans="1:14" x14ac:dyDescent="0.2">
      <c r="A1232" s="57" t="s">
        <v>429</v>
      </c>
      <c r="B1232" s="44" t="s">
        <v>2704</v>
      </c>
      <c r="C1232" s="45">
        <v>55</v>
      </c>
      <c r="D1232" s="46" t="s">
        <v>340</v>
      </c>
      <c r="E1232" s="47">
        <v>0.454917933704098</v>
      </c>
      <c r="F1232" s="48">
        <v>9.9796334012219994</v>
      </c>
      <c r="G1232" s="47">
        <v>0.52800921615325203</v>
      </c>
      <c r="H1232" s="50">
        <v>12.2274143302181</v>
      </c>
      <c r="I1232" s="76" t="str">
        <f t="shared" si="38"/>
        <v>No</v>
      </c>
      <c r="J1232" s="49" t="str">
        <f t="shared" si="39"/>
        <v>No</v>
      </c>
      <c r="K1232" s="47">
        <v>0.116693456049885</v>
      </c>
      <c r="L1232" s="50">
        <v>68.092328581126907</v>
      </c>
      <c r="M1232" s="47">
        <v>0.191649768662325</v>
      </c>
      <c r="N1232" s="50">
        <v>77.881619937694694</v>
      </c>
    </row>
    <row r="1233" spans="1:14" x14ac:dyDescent="0.2">
      <c r="A1233" s="57" t="s">
        <v>2705</v>
      </c>
      <c r="B1233" s="44" t="s">
        <v>2706</v>
      </c>
      <c r="C1233" s="45">
        <v>55</v>
      </c>
      <c r="D1233" s="46" t="s">
        <v>340</v>
      </c>
      <c r="E1233" s="47">
        <v>0.51380654732983799</v>
      </c>
      <c r="F1233" s="48">
        <v>28.377460964019001</v>
      </c>
      <c r="G1233" s="47">
        <v>0.59361765443690795</v>
      </c>
      <c r="H1233" s="50">
        <v>37.772585669781897</v>
      </c>
      <c r="I1233" s="76" t="str">
        <f t="shared" si="38"/>
        <v>No</v>
      </c>
      <c r="J1233" s="49" t="str">
        <f t="shared" si="39"/>
        <v>No</v>
      </c>
      <c r="K1233" s="47">
        <v>0.10410726677469</v>
      </c>
      <c r="L1233" s="50">
        <v>55.532926001357801</v>
      </c>
      <c r="M1233" s="47">
        <v>0.156599364738153</v>
      </c>
      <c r="N1233" s="50">
        <v>60.825545171339598</v>
      </c>
    </row>
    <row r="1234" spans="1:14" x14ac:dyDescent="0.2">
      <c r="A1234" s="57" t="s">
        <v>2707</v>
      </c>
      <c r="B1234" s="44" t="s">
        <v>2708</v>
      </c>
      <c r="C1234" s="45">
        <v>55</v>
      </c>
      <c r="D1234" s="46" t="s">
        <v>340</v>
      </c>
      <c r="E1234" s="47">
        <v>0.50235459997045995</v>
      </c>
      <c r="F1234" s="48">
        <v>22.674813306177899</v>
      </c>
      <c r="G1234" s="47">
        <v>0.65690611811716804</v>
      </c>
      <c r="H1234" s="50">
        <v>61.604361370716497</v>
      </c>
      <c r="I1234" s="76" t="str">
        <f t="shared" si="38"/>
        <v>No</v>
      </c>
      <c r="J1234" s="49" t="str">
        <f t="shared" si="39"/>
        <v>No</v>
      </c>
      <c r="K1234" s="47">
        <v>0.109201888039407</v>
      </c>
      <c r="L1234" s="50">
        <v>60.896130346232198</v>
      </c>
      <c r="M1234" s="47">
        <v>0.16579705498133701</v>
      </c>
      <c r="N1234" s="50">
        <v>66.900311526479797</v>
      </c>
    </row>
    <row r="1235" spans="1:14" x14ac:dyDescent="0.2">
      <c r="A1235" s="57" t="s">
        <v>2709</v>
      </c>
      <c r="B1235" s="44" t="s">
        <v>2710</v>
      </c>
      <c r="C1235" s="45">
        <v>55</v>
      </c>
      <c r="D1235" s="46" t="s">
        <v>340</v>
      </c>
      <c r="E1235" s="47">
        <v>0.50744772940411498</v>
      </c>
      <c r="F1235" s="48">
        <v>24.983027834351699</v>
      </c>
      <c r="G1235" s="47">
        <v>0.627456609480607</v>
      </c>
      <c r="H1235" s="50">
        <v>49.221183800623102</v>
      </c>
      <c r="I1235" s="76" t="str">
        <f t="shared" si="38"/>
        <v>No</v>
      </c>
      <c r="J1235" s="49" t="str">
        <f t="shared" si="39"/>
        <v>No</v>
      </c>
      <c r="K1235" s="47">
        <v>0.10667718788630701</v>
      </c>
      <c r="L1235" s="50">
        <v>58.587915818058399</v>
      </c>
      <c r="M1235" s="47">
        <v>0.164635869162854</v>
      </c>
      <c r="N1235" s="50">
        <v>66.277258566978205</v>
      </c>
    </row>
    <row r="1236" spans="1:14" x14ac:dyDescent="0.2">
      <c r="A1236" s="57" t="s">
        <v>457</v>
      </c>
      <c r="B1236" s="44" t="s">
        <v>2711</v>
      </c>
      <c r="C1236" s="45">
        <v>55</v>
      </c>
      <c r="D1236" s="46" t="s">
        <v>340</v>
      </c>
      <c r="E1236" s="47">
        <v>0.47012081243182102</v>
      </c>
      <c r="F1236" s="48">
        <v>12.898845892735901</v>
      </c>
      <c r="G1236" s="47">
        <v>0.55478881345328701</v>
      </c>
      <c r="H1236" s="50">
        <v>20.872274143302199</v>
      </c>
      <c r="I1236" s="76" t="str">
        <f t="shared" si="38"/>
        <v>No</v>
      </c>
      <c r="J1236" s="49" t="str">
        <f t="shared" si="39"/>
        <v>No</v>
      </c>
      <c r="K1236" s="47">
        <v>0.123868996344977</v>
      </c>
      <c r="L1236" s="50">
        <v>72.437202987101202</v>
      </c>
      <c r="M1236" s="47">
        <v>0.242262368557944</v>
      </c>
      <c r="N1236" s="50">
        <v>86.526479750778805</v>
      </c>
    </row>
    <row r="1237" spans="1:14" x14ac:dyDescent="0.2">
      <c r="A1237" s="57" t="s">
        <v>926</v>
      </c>
      <c r="B1237" s="44" t="s">
        <v>2712</v>
      </c>
      <c r="C1237" s="45">
        <v>55</v>
      </c>
      <c r="D1237" s="46" t="s">
        <v>340</v>
      </c>
      <c r="E1237" s="47">
        <v>0.51125690311712402</v>
      </c>
      <c r="F1237" s="48">
        <v>26.680244399185302</v>
      </c>
      <c r="G1237" s="47">
        <v>0.59178320801731599</v>
      </c>
      <c r="H1237" s="50">
        <v>36.604361370716497</v>
      </c>
      <c r="I1237" s="76" t="str">
        <f t="shared" si="38"/>
        <v>No</v>
      </c>
      <c r="J1237" s="49" t="str">
        <f t="shared" si="39"/>
        <v>No</v>
      </c>
      <c r="K1237" s="47">
        <v>9.7851019826943594E-2</v>
      </c>
      <c r="L1237" s="50">
        <v>45.824847250509201</v>
      </c>
      <c r="M1237" s="47">
        <v>0.15240107926570901</v>
      </c>
      <c r="N1237" s="50">
        <v>56.853582554517097</v>
      </c>
    </row>
    <row r="1238" spans="1:14" x14ac:dyDescent="0.2">
      <c r="A1238" s="57" t="s">
        <v>2713</v>
      </c>
      <c r="B1238" s="44" t="s">
        <v>2714</v>
      </c>
      <c r="C1238" s="45">
        <v>55</v>
      </c>
      <c r="D1238" s="46" t="s">
        <v>340</v>
      </c>
      <c r="E1238" s="47">
        <v>0.41861211871029202</v>
      </c>
      <c r="F1238" s="48">
        <v>4.4806517311608998</v>
      </c>
      <c r="G1238" s="47">
        <v>0.51998605778922302</v>
      </c>
      <c r="H1238" s="50">
        <v>10.8255451713396</v>
      </c>
      <c r="I1238" s="76" t="str">
        <f t="shared" si="38"/>
        <v>No</v>
      </c>
      <c r="J1238" s="49" t="str">
        <f t="shared" si="39"/>
        <v>No</v>
      </c>
      <c r="K1238" s="47">
        <v>5.8453176832675001E-2</v>
      </c>
      <c r="L1238" s="50">
        <v>1.96877121520706</v>
      </c>
      <c r="M1238" s="47">
        <v>0.12166529503038299</v>
      </c>
      <c r="N1238" s="50">
        <v>3.3489096573208701</v>
      </c>
    </row>
    <row r="1239" spans="1:14" x14ac:dyDescent="0.2">
      <c r="A1239" s="57" t="s">
        <v>2715</v>
      </c>
      <c r="B1239" s="44" t="s">
        <v>2716</v>
      </c>
      <c r="C1239" s="45">
        <v>55</v>
      </c>
      <c r="D1239" s="46" t="s">
        <v>340</v>
      </c>
      <c r="E1239" s="47">
        <v>0.312581127820797</v>
      </c>
      <c r="F1239" s="48">
        <v>1.1541072640868999</v>
      </c>
      <c r="G1239" s="47">
        <v>0.404537219436163</v>
      </c>
      <c r="H1239" s="50">
        <v>2.10280373831776</v>
      </c>
      <c r="I1239" s="76" t="str">
        <f t="shared" si="38"/>
        <v>No</v>
      </c>
      <c r="J1239" s="49" t="str">
        <f t="shared" si="39"/>
        <v>No</v>
      </c>
      <c r="K1239" s="47">
        <v>0.16602076228166801</v>
      </c>
      <c r="L1239" s="50">
        <v>84.589273591310302</v>
      </c>
      <c r="M1239" s="47">
        <v>0.32470542203529101</v>
      </c>
      <c r="N1239" s="50">
        <v>91.588785046729001</v>
      </c>
    </row>
    <row r="1240" spans="1:14" x14ac:dyDescent="0.2">
      <c r="A1240" s="57" t="s">
        <v>2717</v>
      </c>
      <c r="B1240" s="44" t="s">
        <v>2718</v>
      </c>
      <c r="C1240" s="45">
        <v>55</v>
      </c>
      <c r="D1240" s="46" t="s">
        <v>340</v>
      </c>
      <c r="E1240" s="47">
        <v>0.70369117720017405</v>
      </c>
      <c r="F1240" s="48">
        <v>83.503054989816704</v>
      </c>
      <c r="G1240" s="47">
        <v>0.58046592941846498</v>
      </c>
      <c r="H1240" s="50">
        <v>31.619937694703999</v>
      </c>
      <c r="I1240" s="76" t="str">
        <f t="shared" si="38"/>
        <v>No</v>
      </c>
      <c r="J1240" s="49" t="str">
        <f t="shared" si="39"/>
        <v>No</v>
      </c>
      <c r="K1240" s="47">
        <v>9.0628262279976196E-2</v>
      </c>
      <c r="L1240" s="50">
        <v>28.784792939579098</v>
      </c>
      <c r="M1240" s="47">
        <v>0.14037508928388501</v>
      </c>
      <c r="N1240" s="50">
        <v>42.523364485981297</v>
      </c>
    </row>
    <row r="1241" spans="1:14" x14ac:dyDescent="0.2">
      <c r="A1241" s="57" t="s">
        <v>2719</v>
      </c>
      <c r="B1241" s="44" t="s">
        <v>2720</v>
      </c>
      <c r="C1241" s="45">
        <v>55</v>
      </c>
      <c r="D1241" s="46" t="s">
        <v>340</v>
      </c>
      <c r="E1241" s="47">
        <v>0.73073753575329803</v>
      </c>
      <c r="F1241" s="48">
        <v>87.169042769857398</v>
      </c>
      <c r="G1241" s="47">
        <v>0.61499235272992503</v>
      </c>
      <c r="H1241" s="50">
        <v>44.937694704049797</v>
      </c>
      <c r="I1241" s="76" t="str">
        <f t="shared" si="38"/>
        <v>No</v>
      </c>
      <c r="J1241" s="49" t="str">
        <f t="shared" si="39"/>
        <v>No</v>
      </c>
      <c r="K1241" s="47">
        <v>8.7198889087591006E-2</v>
      </c>
      <c r="L1241" s="50">
        <v>18.6014935505771</v>
      </c>
      <c r="M1241" s="47">
        <v>0.13209128730176001</v>
      </c>
      <c r="N1241" s="50">
        <v>25.5451713395639</v>
      </c>
    </row>
    <row r="1242" spans="1:14" x14ac:dyDescent="0.2">
      <c r="A1242" s="57" t="s">
        <v>2406</v>
      </c>
      <c r="B1242" s="44" t="s">
        <v>2721</v>
      </c>
      <c r="C1242" s="45">
        <v>55</v>
      </c>
      <c r="D1242" s="46" t="s">
        <v>340</v>
      </c>
      <c r="E1242" s="47">
        <v>0.69842012918858498</v>
      </c>
      <c r="F1242" s="48">
        <v>82.077393075356397</v>
      </c>
      <c r="G1242" s="47">
        <v>0.66926229163975803</v>
      </c>
      <c r="H1242" s="50">
        <v>66.744548286604399</v>
      </c>
      <c r="I1242" s="76" t="str">
        <f t="shared" si="38"/>
        <v>No</v>
      </c>
      <c r="J1242" s="49" t="str">
        <f t="shared" si="39"/>
        <v>No</v>
      </c>
      <c r="K1242" s="47">
        <v>8.6176231046736301E-2</v>
      </c>
      <c r="L1242" s="50">
        <v>15.3428377460964</v>
      </c>
      <c r="M1242" s="47">
        <v>0.13144118627947199</v>
      </c>
      <c r="N1242" s="50">
        <v>24.376947040498401</v>
      </c>
    </row>
    <row r="1243" spans="1:14" x14ac:dyDescent="0.2">
      <c r="A1243" s="57" t="s">
        <v>2722</v>
      </c>
      <c r="B1243" s="44" t="s">
        <v>2723</v>
      </c>
      <c r="C1243" s="45">
        <v>55</v>
      </c>
      <c r="D1243" s="46" t="s">
        <v>340</v>
      </c>
      <c r="E1243" s="47">
        <v>0.73090300665527097</v>
      </c>
      <c r="F1243" s="48">
        <v>87.236931432450803</v>
      </c>
      <c r="G1243" s="47">
        <v>0.66064283618785402</v>
      </c>
      <c r="H1243" s="50">
        <v>63.161993769470399</v>
      </c>
      <c r="I1243" s="76" t="str">
        <f t="shared" si="38"/>
        <v>No</v>
      </c>
      <c r="J1243" s="49" t="str">
        <f t="shared" si="39"/>
        <v>No</v>
      </c>
      <c r="K1243" s="47">
        <v>9.79940884470024E-2</v>
      </c>
      <c r="L1243" s="50">
        <v>46.096401900882498</v>
      </c>
      <c r="M1243" s="47">
        <v>0.148927781928545</v>
      </c>
      <c r="N1243" s="50">
        <v>54.127725856697801</v>
      </c>
    </row>
    <row r="1244" spans="1:14" x14ac:dyDescent="0.2">
      <c r="A1244" s="57" t="s">
        <v>2724</v>
      </c>
      <c r="B1244" s="44" t="s">
        <v>2725</v>
      </c>
      <c r="C1244" s="45">
        <v>55</v>
      </c>
      <c r="D1244" s="46" t="s">
        <v>340</v>
      </c>
      <c r="E1244" s="47">
        <v>0.55869568470221798</v>
      </c>
      <c r="F1244" s="48">
        <v>47.114731839782799</v>
      </c>
      <c r="G1244" s="47">
        <v>0.51884747613334004</v>
      </c>
      <c r="H1244" s="50">
        <v>10.2803738317757</v>
      </c>
      <c r="I1244" s="76" t="str">
        <f t="shared" si="38"/>
        <v>No</v>
      </c>
      <c r="J1244" s="49" t="str">
        <f t="shared" si="39"/>
        <v>No</v>
      </c>
      <c r="K1244" s="47">
        <v>0.18043530966523</v>
      </c>
      <c r="L1244" s="50">
        <v>86.422267481330607</v>
      </c>
      <c r="M1244" s="47">
        <v>0.40530586343788799</v>
      </c>
      <c r="N1244" s="50">
        <v>95.327102803738299</v>
      </c>
    </row>
    <row r="1245" spans="1:14" x14ac:dyDescent="0.2">
      <c r="A1245" s="57" t="s">
        <v>2726</v>
      </c>
      <c r="B1245" s="44" t="s">
        <v>2727</v>
      </c>
      <c r="C1245" s="45">
        <v>55</v>
      </c>
      <c r="D1245" s="46" t="s">
        <v>340</v>
      </c>
      <c r="E1245" s="47">
        <v>0.47977292328181298</v>
      </c>
      <c r="F1245" s="48">
        <v>16.089613034623198</v>
      </c>
      <c r="G1245" s="47">
        <v>0.553252775729696</v>
      </c>
      <c r="H1245" s="50">
        <v>20.171339563862901</v>
      </c>
      <c r="I1245" s="76" t="str">
        <f t="shared" si="38"/>
        <v>No</v>
      </c>
      <c r="J1245" s="49" t="str">
        <f t="shared" si="39"/>
        <v>No</v>
      </c>
      <c r="K1245" s="47">
        <v>0.118105637854518</v>
      </c>
      <c r="L1245" s="50">
        <v>68.906992532247102</v>
      </c>
      <c r="M1245" s="47">
        <v>0.193222991613239</v>
      </c>
      <c r="N1245" s="50">
        <v>78.271028037383203</v>
      </c>
    </row>
    <row r="1246" spans="1:14" x14ac:dyDescent="0.2">
      <c r="A1246" s="57" t="s">
        <v>2728</v>
      </c>
      <c r="B1246" s="44" t="s">
        <v>2729</v>
      </c>
      <c r="C1246" s="45">
        <v>55</v>
      </c>
      <c r="D1246" s="46" t="s">
        <v>340</v>
      </c>
      <c r="E1246" s="47">
        <v>0.50299894977964299</v>
      </c>
      <c r="F1246" s="48">
        <v>22.946367956551299</v>
      </c>
      <c r="G1246" s="47">
        <v>0.59222298228586701</v>
      </c>
      <c r="H1246" s="50">
        <v>37.071651090342698</v>
      </c>
      <c r="I1246" s="76" t="str">
        <f t="shared" si="38"/>
        <v>No</v>
      </c>
      <c r="J1246" s="49" t="str">
        <f t="shared" si="39"/>
        <v>No</v>
      </c>
      <c r="K1246" s="47">
        <v>9.9555206040433594E-2</v>
      </c>
      <c r="L1246" s="50">
        <v>49.830278343516603</v>
      </c>
      <c r="M1246" s="47">
        <v>0.167985381166813</v>
      </c>
      <c r="N1246" s="50">
        <v>68.068535825545197</v>
      </c>
    </row>
    <row r="1247" spans="1:14" x14ac:dyDescent="0.2">
      <c r="A1247" s="57" t="s">
        <v>2730</v>
      </c>
      <c r="B1247" s="44" t="s">
        <v>2731</v>
      </c>
      <c r="C1247" s="45">
        <v>55</v>
      </c>
      <c r="D1247" s="46" t="s">
        <v>340</v>
      </c>
      <c r="E1247" s="47">
        <v>0.35268742662585301</v>
      </c>
      <c r="F1247" s="48">
        <v>2.1045485403937501</v>
      </c>
      <c r="G1247" s="47">
        <v>0.40721477989599902</v>
      </c>
      <c r="H1247" s="50">
        <v>2.1806853582554502</v>
      </c>
      <c r="I1247" s="76" t="str">
        <f t="shared" si="38"/>
        <v>No</v>
      </c>
      <c r="J1247" s="49" t="str">
        <f t="shared" si="39"/>
        <v>No</v>
      </c>
      <c r="K1247" s="47">
        <v>0.15130627361973001</v>
      </c>
      <c r="L1247" s="50">
        <v>81.737949762389704</v>
      </c>
      <c r="M1247" s="47">
        <v>0.26914629563249198</v>
      </c>
      <c r="N1247" s="50">
        <v>88.317757009345797</v>
      </c>
    </row>
    <row r="1248" spans="1:14" x14ac:dyDescent="0.2">
      <c r="A1248" s="57" t="s">
        <v>2732</v>
      </c>
      <c r="B1248" s="44" t="s">
        <v>2733</v>
      </c>
      <c r="C1248" s="45">
        <v>55</v>
      </c>
      <c r="D1248" s="46" t="s">
        <v>340</v>
      </c>
      <c r="E1248" s="47">
        <v>0.31593448750087799</v>
      </c>
      <c r="F1248" s="48">
        <v>1.28988458927359</v>
      </c>
      <c r="G1248" s="47">
        <v>0.33960368708995597</v>
      </c>
      <c r="H1248" s="50">
        <v>0.70093457943925197</v>
      </c>
      <c r="I1248" s="76" t="str">
        <f t="shared" si="38"/>
        <v>No</v>
      </c>
      <c r="J1248" s="49" t="str">
        <f t="shared" si="39"/>
        <v>No</v>
      </c>
      <c r="K1248" s="47">
        <v>0.20119972441441</v>
      </c>
      <c r="L1248" s="50">
        <v>89.680923285811303</v>
      </c>
      <c r="M1248" s="47">
        <v>0.41287909302527398</v>
      </c>
      <c r="N1248" s="50">
        <v>95.872274143302207</v>
      </c>
    </row>
    <row r="1249" spans="1:14" x14ac:dyDescent="0.2">
      <c r="A1249" s="57" t="s">
        <v>2734</v>
      </c>
      <c r="B1249" s="44" t="s">
        <v>2735</v>
      </c>
      <c r="C1249" s="45">
        <v>55</v>
      </c>
      <c r="D1249" s="46" t="s">
        <v>340</v>
      </c>
      <c r="E1249" s="47">
        <v>0.292943621830069</v>
      </c>
      <c r="F1249" s="48">
        <v>0.81466395112016299</v>
      </c>
      <c r="G1249" s="47">
        <v>0.43742375598411898</v>
      </c>
      <c r="H1249" s="50">
        <v>3.2710280373831799</v>
      </c>
      <c r="I1249" s="76" t="str">
        <f t="shared" si="38"/>
        <v>No</v>
      </c>
      <c r="J1249" s="49" t="str">
        <f t="shared" si="39"/>
        <v>No</v>
      </c>
      <c r="K1249" s="47">
        <v>0.16054430997588401</v>
      </c>
      <c r="L1249" s="50">
        <v>83.435166327223399</v>
      </c>
      <c r="M1249" s="47">
        <v>0.31826091227985398</v>
      </c>
      <c r="N1249" s="50">
        <v>91.043613707165093</v>
      </c>
    </row>
    <row r="1250" spans="1:14" x14ac:dyDescent="0.2">
      <c r="A1250" s="57" t="s">
        <v>2736</v>
      </c>
      <c r="B1250" s="44" t="s">
        <v>2737</v>
      </c>
      <c r="C1250" s="45">
        <v>55</v>
      </c>
      <c r="D1250" s="46" t="s">
        <v>340</v>
      </c>
      <c r="E1250" s="47">
        <v>0.38861009668655999</v>
      </c>
      <c r="F1250" s="48">
        <v>2.8513238289205698</v>
      </c>
      <c r="G1250" s="47">
        <v>0.50657599404502496</v>
      </c>
      <c r="H1250" s="50">
        <v>7.6323987538940798</v>
      </c>
      <c r="I1250" s="76" t="str">
        <f t="shared" si="38"/>
        <v>No</v>
      </c>
      <c r="J1250" s="49" t="str">
        <f t="shared" si="39"/>
        <v>No</v>
      </c>
      <c r="K1250" s="47">
        <v>0.116461475528016</v>
      </c>
      <c r="L1250" s="50">
        <v>67.684996605566894</v>
      </c>
      <c r="M1250" s="47">
        <v>0.211665726840704</v>
      </c>
      <c r="N1250" s="50">
        <v>81.853582554517104</v>
      </c>
    </row>
    <row r="1251" spans="1:14" x14ac:dyDescent="0.2">
      <c r="A1251" s="57" t="s">
        <v>2738</v>
      </c>
      <c r="B1251" s="44" t="s">
        <v>2739</v>
      </c>
      <c r="C1251" s="45">
        <v>55</v>
      </c>
      <c r="D1251" s="46" t="s">
        <v>340</v>
      </c>
      <c r="E1251" s="47">
        <v>0.50698208595448901</v>
      </c>
      <c r="F1251" s="48">
        <v>24.643584521384899</v>
      </c>
      <c r="G1251" s="47">
        <v>0.59210491769717299</v>
      </c>
      <c r="H1251" s="50">
        <v>36.838006230529601</v>
      </c>
      <c r="I1251" s="76" t="str">
        <f t="shared" si="38"/>
        <v>No</v>
      </c>
      <c r="J1251" s="49" t="str">
        <f t="shared" si="39"/>
        <v>No</v>
      </c>
      <c r="K1251" s="47">
        <v>8.5717618666576498E-2</v>
      </c>
      <c r="L1251" s="50">
        <v>13.509843856075999</v>
      </c>
      <c r="M1251" s="47">
        <v>0.12932718844253799</v>
      </c>
      <c r="N1251" s="50">
        <v>17.5233644859813</v>
      </c>
    </row>
    <row r="1252" spans="1:14" x14ac:dyDescent="0.2">
      <c r="A1252" s="57" t="s">
        <v>2740</v>
      </c>
      <c r="B1252" s="44" t="s">
        <v>2741</v>
      </c>
      <c r="C1252" s="45">
        <v>55</v>
      </c>
      <c r="D1252" s="46" t="s">
        <v>340</v>
      </c>
      <c r="E1252" s="47">
        <v>0.51897297048045898</v>
      </c>
      <c r="F1252" s="48">
        <v>31.228784792939599</v>
      </c>
      <c r="G1252" s="47">
        <v>0.60030935391313101</v>
      </c>
      <c r="H1252" s="50">
        <v>40.109034267912797</v>
      </c>
      <c r="I1252" s="76" t="str">
        <f t="shared" si="38"/>
        <v>No</v>
      </c>
      <c r="J1252" s="49" t="str">
        <f t="shared" si="39"/>
        <v>No</v>
      </c>
      <c r="K1252" s="47">
        <v>8.9755578952337295E-2</v>
      </c>
      <c r="L1252" s="50">
        <v>25.594025797691799</v>
      </c>
      <c r="M1252" s="47">
        <v>0.13970537750468301</v>
      </c>
      <c r="N1252" s="50">
        <v>41.433021806853603</v>
      </c>
    </row>
    <row r="1253" spans="1:14" x14ac:dyDescent="0.2">
      <c r="A1253" s="57" t="s">
        <v>2645</v>
      </c>
      <c r="B1253" s="44" t="s">
        <v>2742</v>
      </c>
      <c r="C1253" s="45">
        <v>55</v>
      </c>
      <c r="D1253" s="46" t="s">
        <v>340</v>
      </c>
      <c r="E1253" s="47">
        <v>0.50505842242723598</v>
      </c>
      <c r="F1253" s="48">
        <v>23.964697895451501</v>
      </c>
      <c r="G1253" s="47">
        <v>0.57159906990781795</v>
      </c>
      <c r="H1253" s="50">
        <v>27.9595015576324</v>
      </c>
      <c r="I1253" s="76" t="str">
        <f t="shared" si="38"/>
        <v>No</v>
      </c>
      <c r="J1253" s="49" t="str">
        <f t="shared" si="39"/>
        <v>No</v>
      </c>
      <c r="K1253" s="47">
        <v>8.5939971935555706E-2</v>
      </c>
      <c r="L1253" s="50">
        <v>14.120841819416199</v>
      </c>
      <c r="M1253" s="47">
        <v>0.131242251446054</v>
      </c>
      <c r="N1253" s="50">
        <v>23.676012461059202</v>
      </c>
    </row>
    <row r="1254" spans="1:14" x14ac:dyDescent="0.2">
      <c r="A1254" s="57" t="s">
        <v>2743</v>
      </c>
      <c r="B1254" s="44" t="s">
        <v>2744</v>
      </c>
      <c r="C1254" s="45">
        <v>55</v>
      </c>
      <c r="D1254" s="46" t="s">
        <v>340</v>
      </c>
      <c r="E1254" s="47">
        <v>0.50115387927894905</v>
      </c>
      <c r="F1254" s="48">
        <v>22.267481330617802</v>
      </c>
      <c r="G1254" s="47">
        <v>0.59721403588340705</v>
      </c>
      <c r="H1254" s="50">
        <v>39.174454828660402</v>
      </c>
      <c r="I1254" s="76" t="str">
        <f t="shared" si="38"/>
        <v>No</v>
      </c>
      <c r="J1254" s="49" t="str">
        <f t="shared" si="39"/>
        <v>No</v>
      </c>
      <c r="K1254" s="47">
        <v>8.6005463815289604E-2</v>
      </c>
      <c r="L1254" s="50">
        <v>14.3245078071962</v>
      </c>
      <c r="M1254" s="47">
        <v>0.13061433734453501</v>
      </c>
      <c r="N1254" s="50">
        <v>21.884735202492202</v>
      </c>
    </row>
    <row r="1255" spans="1:14" x14ac:dyDescent="0.2">
      <c r="A1255" s="57" t="s">
        <v>2745</v>
      </c>
      <c r="B1255" s="44" t="s">
        <v>2746</v>
      </c>
      <c r="C1255" s="45">
        <v>55</v>
      </c>
      <c r="D1255" s="46" t="s">
        <v>340</v>
      </c>
      <c r="E1255" s="47">
        <v>0.51503770230635504</v>
      </c>
      <c r="F1255" s="48">
        <v>28.9205702647658</v>
      </c>
      <c r="G1255" s="47">
        <v>0.62862699799291899</v>
      </c>
      <c r="H1255" s="50">
        <v>49.610591900311498</v>
      </c>
      <c r="I1255" s="76" t="str">
        <f t="shared" si="38"/>
        <v>No</v>
      </c>
      <c r="J1255" s="49" t="str">
        <f t="shared" si="39"/>
        <v>No</v>
      </c>
      <c r="K1255" s="47">
        <v>9.3348553588246702E-2</v>
      </c>
      <c r="L1255" s="50">
        <v>35.913102511880503</v>
      </c>
      <c r="M1255" s="47">
        <v>0.1465367125949</v>
      </c>
      <c r="N1255" s="50">
        <v>51.713395638629301</v>
      </c>
    </row>
    <row r="1256" spans="1:14" x14ac:dyDescent="0.2">
      <c r="A1256" s="57" t="s">
        <v>2747</v>
      </c>
      <c r="B1256" s="44" t="s">
        <v>2748</v>
      </c>
      <c r="C1256" s="45">
        <v>55</v>
      </c>
      <c r="D1256" s="46" t="s">
        <v>340</v>
      </c>
      <c r="E1256" s="47">
        <v>0.52572877648255401</v>
      </c>
      <c r="F1256" s="48">
        <v>34.623217922606898</v>
      </c>
      <c r="G1256" s="47">
        <v>0.63361846578527603</v>
      </c>
      <c r="H1256" s="50">
        <v>51.947040498442398</v>
      </c>
      <c r="I1256" s="76" t="str">
        <f t="shared" si="38"/>
        <v>No</v>
      </c>
      <c r="J1256" s="49" t="str">
        <f t="shared" si="39"/>
        <v>No</v>
      </c>
      <c r="K1256" s="47">
        <v>9.7070089889561104E-2</v>
      </c>
      <c r="L1256" s="50">
        <v>43.9239646978954</v>
      </c>
      <c r="M1256" s="47">
        <v>0.15990060657403601</v>
      </c>
      <c r="N1256" s="50">
        <v>63.395638629283503</v>
      </c>
    </row>
    <row r="1257" spans="1:14" x14ac:dyDescent="0.2">
      <c r="A1257" s="57" t="s">
        <v>2749</v>
      </c>
      <c r="B1257" s="44" t="s">
        <v>2750</v>
      </c>
      <c r="C1257" s="45">
        <v>55</v>
      </c>
      <c r="D1257" s="46" t="s">
        <v>340</v>
      </c>
      <c r="E1257" s="47">
        <v>0.56462194654908804</v>
      </c>
      <c r="F1257" s="48">
        <v>48.744059742023097</v>
      </c>
      <c r="G1257" s="47">
        <v>0.68607721601695304</v>
      </c>
      <c r="H1257" s="50">
        <v>71.884735202492195</v>
      </c>
      <c r="I1257" s="76" t="str">
        <f t="shared" si="38"/>
        <v>No</v>
      </c>
      <c r="J1257" s="49" t="str">
        <f t="shared" si="39"/>
        <v>No</v>
      </c>
      <c r="K1257" s="47">
        <v>8.4828731912430802E-2</v>
      </c>
      <c r="L1257" s="50">
        <v>11.133740665308901</v>
      </c>
      <c r="M1257" s="47">
        <v>0.12827560582978201</v>
      </c>
      <c r="N1257" s="50">
        <v>14.1744548286604</v>
      </c>
    </row>
    <row r="1258" spans="1:14" x14ac:dyDescent="0.2">
      <c r="A1258" s="57" t="s">
        <v>2751</v>
      </c>
      <c r="B1258" s="44" t="s">
        <v>2752</v>
      </c>
      <c r="C1258" s="45">
        <v>55</v>
      </c>
      <c r="D1258" s="46" t="s">
        <v>340</v>
      </c>
      <c r="E1258" s="47">
        <v>0.548530926879498</v>
      </c>
      <c r="F1258" s="48">
        <v>43.584521384928699</v>
      </c>
      <c r="G1258" s="47">
        <v>0.66186613647869597</v>
      </c>
      <c r="H1258" s="50">
        <v>63.785046728971999</v>
      </c>
      <c r="I1258" s="76" t="str">
        <f t="shared" si="38"/>
        <v>No</v>
      </c>
      <c r="J1258" s="49" t="str">
        <f t="shared" si="39"/>
        <v>No</v>
      </c>
      <c r="K1258" s="47">
        <v>8.3535633584464905E-2</v>
      </c>
      <c r="L1258" s="50">
        <v>5.5668703326544504</v>
      </c>
      <c r="M1258" s="47">
        <v>0.12536482592609499</v>
      </c>
      <c r="N1258" s="50">
        <v>4.1277258566978201</v>
      </c>
    </row>
    <row r="1259" spans="1:14" x14ac:dyDescent="0.2">
      <c r="A1259" s="57" t="s">
        <v>2753</v>
      </c>
      <c r="B1259" s="44" t="s">
        <v>2754</v>
      </c>
      <c r="C1259" s="45">
        <v>55</v>
      </c>
      <c r="D1259" s="46" t="s">
        <v>340</v>
      </c>
      <c r="E1259" s="47">
        <v>0.59378184105309095</v>
      </c>
      <c r="F1259" s="48">
        <v>55.465037338764397</v>
      </c>
      <c r="G1259" s="47">
        <v>0.79893740192287899</v>
      </c>
      <c r="H1259" s="50">
        <v>96.651090342679097</v>
      </c>
      <c r="I1259" s="76" t="str">
        <f t="shared" si="38"/>
        <v>No</v>
      </c>
      <c r="J1259" s="49" t="str">
        <f t="shared" si="39"/>
        <v>No</v>
      </c>
      <c r="K1259" s="47">
        <v>8.4595917930885695E-2</v>
      </c>
      <c r="L1259" s="50">
        <v>10.251188051595401</v>
      </c>
      <c r="M1259" s="47">
        <v>0.13181579103001301</v>
      </c>
      <c r="N1259" s="50">
        <v>24.922118380062301</v>
      </c>
    </row>
    <row r="1260" spans="1:14" x14ac:dyDescent="0.2">
      <c r="A1260" s="57" t="s">
        <v>2755</v>
      </c>
      <c r="B1260" s="44" t="s">
        <v>2756</v>
      </c>
      <c r="C1260" s="45">
        <v>55</v>
      </c>
      <c r="D1260" s="46" t="s">
        <v>340</v>
      </c>
      <c r="E1260" s="47">
        <v>0.534788024421747</v>
      </c>
      <c r="F1260" s="48">
        <v>38.424983027834401</v>
      </c>
      <c r="G1260" s="47">
        <v>0.63873335627522998</v>
      </c>
      <c r="H1260" s="50">
        <v>54.283489096573199</v>
      </c>
      <c r="I1260" s="76" t="str">
        <f t="shared" si="38"/>
        <v>No</v>
      </c>
      <c r="J1260" s="49" t="str">
        <f t="shared" si="39"/>
        <v>No</v>
      </c>
      <c r="K1260" s="47">
        <v>8.9185060167569705E-2</v>
      </c>
      <c r="L1260" s="50">
        <v>24.032586558044802</v>
      </c>
      <c r="M1260" s="47">
        <v>0.13803467846206199</v>
      </c>
      <c r="N1260" s="50">
        <v>38.940809968847397</v>
      </c>
    </row>
    <row r="1261" spans="1:14" x14ac:dyDescent="0.2">
      <c r="A1261" s="57" t="s">
        <v>2757</v>
      </c>
      <c r="B1261" s="44" t="s">
        <v>2758</v>
      </c>
      <c r="C1261" s="45">
        <v>55</v>
      </c>
      <c r="D1261" s="46" t="s">
        <v>340</v>
      </c>
      <c r="E1261" s="47">
        <v>0.56687942981264505</v>
      </c>
      <c r="F1261" s="48">
        <v>49.083503054989798</v>
      </c>
      <c r="G1261" s="47">
        <v>0.752344386793524</v>
      </c>
      <c r="H1261" s="50">
        <v>89.641744548286596</v>
      </c>
      <c r="I1261" s="76" t="str">
        <f t="shared" si="38"/>
        <v>No</v>
      </c>
      <c r="J1261" s="49" t="str">
        <f t="shared" si="39"/>
        <v>No</v>
      </c>
      <c r="K1261" s="47">
        <v>0.112019169779437</v>
      </c>
      <c r="L1261" s="50">
        <v>63.815342837746101</v>
      </c>
      <c r="M1261" s="47">
        <v>0.16133510883396299</v>
      </c>
      <c r="N1261" s="50">
        <v>64.018691588785003</v>
      </c>
    </row>
    <row r="1262" spans="1:14" x14ac:dyDescent="0.2">
      <c r="A1262" s="57" t="s">
        <v>353</v>
      </c>
      <c r="B1262" s="44" t="s">
        <v>2759</v>
      </c>
      <c r="C1262" s="45">
        <v>55</v>
      </c>
      <c r="D1262" s="46" t="s">
        <v>340</v>
      </c>
      <c r="E1262" s="47">
        <v>0.51494032163181802</v>
      </c>
      <c r="F1262" s="48">
        <v>28.8526816021724</v>
      </c>
      <c r="G1262" s="47">
        <v>0.59844453939963205</v>
      </c>
      <c r="H1262" s="50">
        <v>39.719626168224302</v>
      </c>
      <c r="I1262" s="76" t="str">
        <f t="shared" si="38"/>
        <v>No</v>
      </c>
      <c r="J1262" s="49" t="str">
        <f t="shared" si="39"/>
        <v>No</v>
      </c>
      <c r="K1262" s="47">
        <v>0.17265991211488299</v>
      </c>
      <c r="L1262" s="50">
        <v>85.336048879837094</v>
      </c>
      <c r="M1262" s="47">
        <v>0.26288117046587101</v>
      </c>
      <c r="N1262" s="50">
        <v>87.928348909657302</v>
      </c>
    </row>
    <row r="1263" spans="1:14" x14ac:dyDescent="0.2">
      <c r="A1263" s="57" t="s">
        <v>2760</v>
      </c>
      <c r="B1263" s="44" t="s">
        <v>2761</v>
      </c>
      <c r="C1263" s="45">
        <v>55</v>
      </c>
      <c r="D1263" s="46" t="s">
        <v>340</v>
      </c>
      <c r="E1263" s="47">
        <v>0.53705533110873704</v>
      </c>
      <c r="F1263" s="48">
        <v>39.646978954514601</v>
      </c>
      <c r="G1263" s="47">
        <v>0.650079962234553</v>
      </c>
      <c r="H1263" s="50">
        <v>58.9563862928349</v>
      </c>
      <c r="I1263" s="76" t="str">
        <f t="shared" si="38"/>
        <v>No</v>
      </c>
      <c r="J1263" s="49" t="str">
        <f t="shared" si="39"/>
        <v>No</v>
      </c>
      <c r="K1263" s="47">
        <v>9.5704258147312093E-2</v>
      </c>
      <c r="L1263" s="50">
        <v>41.683638832314998</v>
      </c>
      <c r="M1263" s="47">
        <v>0.162475944857146</v>
      </c>
      <c r="N1263" s="50">
        <v>64.719626168224295</v>
      </c>
    </row>
    <row r="1264" spans="1:14" x14ac:dyDescent="0.2">
      <c r="A1264" s="57" t="s">
        <v>2511</v>
      </c>
      <c r="B1264" s="44" t="s">
        <v>2762</v>
      </c>
      <c r="C1264" s="45">
        <v>55</v>
      </c>
      <c r="D1264" s="46" t="s">
        <v>340</v>
      </c>
      <c r="E1264" s="47">
        <v>0.48534570173158897</v>
      </c>
      <c r="F1264" s="48">
        <v>17.311608961303499</v>
      </c>
      <c r="G1264" s="47">
        <v>0.57842954055893503</v>
      </c>
      <c r="H1264" s="50">
        <v>30.6853582554517</v>
      </c>
      <c r="I1264" s="76" t="str">
        <f t="shared" si="38"/>
        <v>No</v>
      </c>
      <c r="J1264" s="49" t="str">
        <f t="shared" si="39"/>
        <v>No</v>
      </c>
      <c r="K1264" s="47">
        <v>0.24717833658793101</v>
      </c>
      <c r="L1264" s="50">
        <v>92.328581126951804</v>
      </c>
      <c r="M1264" s="47">
        <v>0.44995238029788598</v>
      </c>
      <c r="N1264" s="50">
        <v>96.806853582554496</v>
      </c>
    </row>
    <row r="1265" spans="1:14" x14ac:dyDescent="0.2">
      <c r="A1265" s="57" t="s">
        <v>2763</v>
      </c>
      <c r="B1265" s="44" t="s">
        <v>2764</v>
      </c>
      <c r="C1265" s="45">
        <v>55</v>
      </c>
      <c r="D1265" s="46" t="s">
        <v>340</v>
      </c>
      <c r="E1265" s="47">
        <v>0.47506331876185098</v>
      </c>
      <c r="F1265" s="48">
        <v>14.3245078071962</v>
      </c>
      <c r="G1265" s="47">
        <v>0.61715543045916799</v>
      </c>
      <c r="H1265" s="50">
        <v>45.7943925233645</v>
      </c>
      <c r="I1265" s="76" t="str">
        <f t="shared" si="38"/>
        <v>No</v>
      </c>
      <c r="J1265" s="49" t="str">
        <f t="shared" si="39"/>
        <v>No</v>
      </c>
      <c r="K1265" s="47">
        <v>0.17120950764312301</v>
      </c>
      <c r="L1265" s="50">
        <v>85.132382892056995</v>
      </c>
      <c r="M1265" s="47">
        <v>0.303354945591362</v>
      </c>
      <c r="N1265" s="50">
        <v>90.420560747663501</v>
      </c>
    </row>
    <row r="1266" spans="1:14" x14ac:dyDescent="0.2">
      <c r="A1266" s="57" t="s">
        <v>2765</v>
      </c>
      <c r="B1266" s="44" t="s">
        <v>2766</v>
      </c>
      <c r="C1266" s="45">
        <v>55</v>
      </c>
      <c r="D1266" s="46" t="s">
        <v>340</v>
      </c>
      <c r="E1266" s="47">
        <v>0.70273471076848104</v>
      </c>
      <c r="F1266" s="48">
        <v>83.367277664629995</v>
      </c>
      <c r="G1266" s="47">
        <v>0.60146913105725597</v>
      </c>
      <c r="H1266" s="50">
        <v>40.887850467289702</v>
      </c>
      <c r="I1266" s="76" t="str">
        <f t="shared" si="38"/>
        <v>No</v>
      </c>
      <c r="J1266" s="49" t="str">
        <f t="shared" si="39"/>
        <v>No</v>
      </c>
      <c r="K1266" s="47">
        <v>0.11508056646622</v>
      </c>
      <c r="L1266" s="50">
        <v>66.123557365919893</v>
      </c>
      <c r="M1266" s="47">
        <v>0.182846888351298</v>
      </c>
      <c r="N1266" s="50">
        <v>74.532710280373806</v>
      </c>
    </row>
    <row r="1267" spans="1:14" x14ac:dyDescent="0.2">
      <c r="A1267" s="147" t="s">
        <v>1856</v>
      </c>
      <c r="B1267" s="44" t="s">
        <v>2767</v>
      </c>
      <c r="C1267" s="45">
        <v>55</v>
      </c>
      <c r="D1267" s="46" t="s">
        <v>340</v>
      </c>
      <c r="E1267" s="47">
        <v>0.75988349726526205</v>
      </c>
      <c r="F1267" s="48">
        <v>89.273591310251206</v>
      </c>
      <c r="G1267" s="47">
        <v>0.70867256973928705</v>
      </c>
      <c r="H1267" s="50">
        <v>78.660436137071699</v>
      </c>
      <c r="I1267" s="76" t="str">
        <f t="shared" si="38"/>
        <v>No</v>
      </c>
      <c r="J1267" s="49" t="str">
        <f t="shared" si="39"/>
        <v>Yes</v>
      </c>
      <c r="K1267" s="47">
        <v>8.9790702810296094E-2</v>
      </c>
      <c r="L1267" s="50">
        <v>25.729803122878501</v>
      </c>
      <c r="M1267" s="47">
        <v>0.13686567331305299</v>
      </c>
      <c r="N1267" s="50">
        <v>35.747663551401899</v>
      </c>
    </row>
    <row r="1268" spans="1:14" x14ac:dyDescent="0.2">
      <c r="A1268" s="147" t="s">
        <v>2768</v>
      </c>
      <c r="B1268" s="44" t="s">
        <v>2769</v>
      </c>
      <c r="C1268" s="45">
        <v>55</v>
      </c>
      <c r="D1268" s="46" t="s">
        <v>340</v>
      </c>
      <c r="E1268" s="47">
        <v>0.75667942029437596</v>
      </c>
      <c r="F1268" s="48">
        <v>89.069925322471093</v>
      </c>
      <c r="G1268" s="47">
        <v>0.70845572180123195</v>
      </c>
      <c r="H1268" s="50">
        <v>78.426791277258602</v>
      </c>
      <c r="I1268" s="76" t="str">
        <f t="shared" si="38"/>
        <v>No</v>
      </c>
      <c r="J1268" s="49" t="str">
        <f t="shared" si="39"/>
        <v>Yes</v>
      </c>
      <c r="K1268" s="47">
        <v>8.8116753208986098E-2</v>
      </c>
      <c r="L1268" s="50">
        <v>21.588594704684301</v>
      </c>
      <c r="M1268" s="47">
        <v>0.13483145330815899</v>
      </c>
      <c r="N1268" s="50">
        <v>32.398753894080997</v>
      </c>
    </row>
    <row r="1269" spans="1:14" x14ac:dyDescent="0.2">
      <c r="A1269" s="147" t="s">
        <v>2770</v>
      </c>
      <c r="B1269" s="44" t="s">
        <v>2771</v>
      </c>
      <c r="C1269" s="45">
        <v>55</v>
      </c>
      <c r="D1269" s="46" t="s">
        <v>340</v>
      </c>
      <c r="E1269" s="47">
        <v>0.78115081988722301</v>
      </c>
      <c r="F1269" s="48">
        <v>90.835030549898207</v>
      </c>
      <c r="G1269" s="47">
        <v>0.73045540658225006</v>
      </c>
      <c r="H1269" s="50">
        <v>84.735202492211798</v>
      </c>
      <c r="I1269" s="76" t="str">
        <f t="shared" si="38"/>
        <v>No</v>
      </c>
      <c r="J1269" s="49" t="str">
        <f t="shared" si="39"/>
        <v>Yes</v>
      </c>
      <c r="K1269" s="47">
        <v>8.61445572822295E-2</v>
      </c>
      <c r="L1269" s="50">
        <v>15.071283095723</v>
      </c>
      <c r="M1269" s="47">
        <v>0.13008883454546999</v>
      </c>
      <c r="N1269" s="50">
        <v>20.638629283489099</v>
      </c>
    </row>
    <row r="1270" spans="1:14" x14ac:dyDescent="0.2">
      <c r="A1270" s="147" t="s">
        <v>2772</v>
      </c>
      <c r="B1270" s="44" t="s">
        <v>2773</v>
      </c>
      <c r="C1270" s="45">
        <v>55</v>
      </c>
      <c r="D1270" s="46" t="s">
        <v>340</v>
      </c>
      <c r="E1270" s="47">
        <v>0.76980849256093198</v>
      </c>
      <c r="F1270" s="48">
        <v>89.884589273591303</v>
      </c>
      <c r="G1270" s="47">
        <v>0.73492409164101602</v>
      </c>
      <c r="H1270" s="50">
        <v>85.903426791277298</v>
      </c>
      <c r="I1270" s="76" t="str">
        <f t="shared" si="38"/>
        <v>No</v>
      </c>
      <c r="J1270" s="49" t="str">
        <f t="shared" si="39"/>
        <v>Yes</v>
      </c>
      <c r="K1270" s="47">
        <v>9.0513186693550796E-2</v>
      </c>
      <c r="L1270" s="50">
        <v>28.377460964019001</v>
      </c>
      <c r="M1270" s="47">
        <v>0.14326964693747701</v>
      </c>
      <c r="N1270" s="50">
        <v>47.507788161993801</v>
      </c>
    </row>
    <row r="1271" spans="1:14" x14ac:dyDescent="0.2">
      <c r="A1271" s="57" t="s">
        <v>2774</v>
      </c>
      <c r="B1271" s="44" t="s">
        <v>2775</v>
      </c>
      <c r="C1271" s="45">
        <v>55</v>
      </c>
      <c r="D1271" s="46" t="s">
        <v>340</v>
      </c>
      <c r="E1271" s="47">
        <v>0.54316971415381499</v>
      </c>
      <c r="F1271" s="48">
        <v>42.090970807875102</v>
      </c>
      <c r="G1271" s="47">
        <v>0.64476972540232402</v>
      </c>
      <c r="H1271" s="50">
        <v>57.087227414330201</v>
      </c>
      <c r="I1271" s="76" t="str">
        <f t="shared" si="38"/>
        <v>No</v>
      </c>
      <c r="J1271" s="49" t="str">
        <f t="shared" si="39"/>
        <v>No</v>
      </c>
      <c r="K1271" s="47">
        <v>8.4170869503566906E-2</v>
      </c>
      <c r="L1271" s="50">
        <v>8.2824168363883199</v>
      </c>
      <c r="M1271" s="47">
        <v>0.12610187582278501</v>
      </c>
      <c r="N1271" s="50">
        <v>6.6978193146417402</v>
      </c>
    </row>
    <row r="1272" spans="1:14" x14ac:dyDescent="0.2">
      <c r="A1272" s="57" t="s">
        <v>2776</v>
      </c>
      <c r="B1272" s="44" t="s">
        <v>2777</v>
      </c>
      <c r="C1272" s="45">
        <v>55</v>
      </c>
      <c r="D1272" s="46" t="s">
        <v>340</v>
      </c>
      <c r="E1272" s="47">
        <v>0.53828192026149202</v>
      </c>
      <c r="F1272" s="48">
        <v>40.054310930074699</v>
      </c>
      <c r="G1272" s="47">
        <v>0.63452222577954998</v>
      </c>
      <c r="H1272" s="50">
        <v>52.258566978193102</v>
      </c>
      <c r="I1272" s="76" t="str">
        <f t="shared" si="38"/>
        <v>No</v>
      </c>
      <c r="J1272" s="49" t="str">
        <f t="shared" si="39"/>
        <v>No</v>
      </c>
      <c r="K1272" s="47">
        <v>8.3664814330680501E-2</v>
      </c>
      <c r="L1272" s="50">
        <v>5.9742023082145304</v>
      </c>
      <c r="M1272" s="47">
        <v>0.12568675939544399</v>
      </c>
      <c r="N1272" s="50">
        <v>5.7632398753894103</v>
      </c>
    </row>
    <row r="1273" spans="1:14" x14ac:dyDescent="0.2">
      <c r="A1273" s="57" t="s">
        <v>2778</v>
      </c>
      <c r="B1273" s="44" t="s">
        <v>2779</v>
      </c>
      <c r="C1273" s="45">
        <v>55</v>
      </c>
      <c r="D1273" s="46" t="s">
        <v>340</v>
      </c>
      <c r="E1273" s="47">
        <v>0.56493422970266705</v>
      </c>
      <c r="F1273" s="48">
        <v>48.879837067209799</v>
      </c>
      <c r="G1273" s="47">
        <v>0.71831662407587005</v>
      </c>
      <c r="H1273" s="50">
        <v>81.386292834890995</v>
      </c>
      <c r="I1273" s="76" t="str">
        <f t="shared" si="38"/>
        <v>No</v>
      </c>
      <c r="J1273" s="49" t="str">
        <f t="shared" si="39"/>
        <v>No</v>
      </c>
      <c r="K1273" s="47">
        <v>0.14460854973919501</v>
      </c>
      <c r="L1273" s="50">
        <v>79.972844534962704</v>
      </c>
      <c r="M1273" s="47">
        <v>0.27355037150678302</v>
      </c>
      <c r="N1273" s="50">
        <v>88.395638629283496</v>
      </c>
    </row>
    <row r="1274" spans="1:14" x14ac:dyDescent="0.2">
      <c r="A1274" s="57" t="s">
        <v>2780</v>
      </c>
      <c r="B1274" s="44" t="s">
        <v>2781</v>
      </c>
      <c r="C1274" s="45">
        <v>55</v>
      </c>
      <c r="D1274" s="46" t="s">
        <v>340</v>
      </c>
      <c r="E1274" s="47">
        <v>0.57141827537094003</v>
      </c>
      <c r="F1274" s="48">
        <v>50.237610319076701</v>
      </c>
      <c r="G1274" s="47">
        <v>0.72552558565629799</v>
      </c>
      <c r="H1274" s="50">
        <v>83.021806853582603</v>
      </c>
      <c r="I1274" s="76" t="str">
        <f t="shared" si="38"/>
        <v>No</v>
      </c>
      <c r="J1274" s="49" t="str">
        <f t="shared" si="39"/>
        <v>No</v>
      </c>
      <c r="K1274" s="47">
        <v>0.117498139889104</v>
      </c>
      <c r="L1274" s="50">
        <v>68.567549219280394</v>
      </c>
      <c r="M1274" s="47">
        <v>0.207309996412187</v>
      </c>
      <c r="N1274" s="50">
        <v>80.529595015576305</v>
      </c>
    </row>
    <row r="1275" spans="1:14" x14ac:dyDescent="0.2">
      <c r="A1275" s="57" t="s">
        <v>2782</v>
      </c>
      <c r="B1275" s="44" t="s">
        <v>2783</v>
      </c>
      <c r="C1275" s="45">
        <v>55</v>
      </c>
      <c r="D1275" s="46" t="s">
        <v>340</v>
      </c>
      <c r="E1275" s="47">
        <v>0.57594036090950396</v>
      </c>
      <c r="F1275" s="48">
        <v>51.934826883910397</v>
      </c>
      <c r="G1275" s="47">
        <v>0.71196357820471801</v>
      </c>
      <c r="H1275" s="50">
        <v>79.906542056074798</v>
      </c>
      <c r="I1275" s="76" t="str">
        <f t="shared" si="38"/>
        <v>No</v>
      </c>
      <c r="J1275" s="49" t="str">
        <f t="shared" si="39"/>
        <v>No</v>
      </c>
      <c r="K1275" s="47">
        <v>0.10356015223585301</v>
      </c>
      <c r="L1275" s="50">
        <v>54.718262050237598</v>
      </c>
      <c r="M1275" s="47">
        <v>0.172773433267147</v>
      </c>
      <c r="N1275" s="50">
        <v>70.404984423675998</v>
      </c>
    </row>
    <row r="1276" spans="1:14" x14ac:dyDescent="0.2">
      <c r="A1276" s="57" t="s">
        <v>2784</v>
      </c>
      <c r="B1276" s="44" t="s">
        <v>2785</v>
      </c>
      <c r="C1276" s="45">
        <v>55</v>
      </c>
      <c r="D1276" s="46" t="s">
        <v>340</v>
      </c>
      <c r="E1276" s="47">
        <v>0.51329374179345899</v>
      </c>
      <c r="F1276" s="48">
        <v>27.834351663272201</v>
      </c>
      <c r="G1276" s="47">
        <v>0.66202096422378798</v>
      </c>
      <c r="H1276" s="50">
        <v>63.862928348909698</v>
      </c>
      <c r="I1276" s="76" t="str">
        <f t="shared" si="38"/>
        <v>No</v>
      </c>
      <c r="J1276" s="49" t="str">
        <f t="shared" si="39"/>
        <v>No</v>
      </c>
      <c r="K1276" s="47">
        <v>0.20559104460052999</v>
      </c>
      <c r="L1276" s="50">
        <v>89.816700610997998</v>
      </c>
      <c r="M1276" s="47">
        <v>0.40110692195498299</v>
      </c>
      <c r="N1276" s="50">
        <v>95.093457943925202</v>
      </c>
    </row>
    <row r="1277" spans="1:14" x14ac:dyDescent="0.2">
      <c r="A1277" s="57" t="s">
        <v>2786</v>
      </c>
      <c r="B1277" s="44" t="s">
        <v>2787</v>
      </c>
      <c r="C1277" s="45">
        <v>55</v>
      </c>
      <c r="D1277" s="46" t="s">
        <v>340</v>
      </c>
      <c r="E1277" s="47">
        <v>0.47351802506129798</v>
      </c>
      <c r="F1277" s="48">
        <v>13.917175831636101</v>
      </c>
      <c r="G1277" s="47">
        <v>0.55166669239253696</v>
      </c>
      <c r="H1277" s="50">
        <v>19.392523364485999</v>
      </c>
      <c r="I1277" s="76" t="str">
        <f t="shared" si="38"/>
        <v>No</v>
      </c>
      <c r="J1277" s="49" t="str">
        <f t="shared" si="39"/>
        <v>No</v>
      </c>
      <c r="K1277" s="47">
        <v>0.14862338674193001</v>
      </c>
      <c r="L1277" s="50">
        <v>80.991174473862898</v>
      </c>
      <c r="M1277" s="47">
        <v>0.29120793215229102</v>
      </c>
      <c r="N1277" s="50">
        <v>89.018691588785003</v>
      </c>
    </row>
    <row r="1278" spans="1:14" x14ac:dyDescent="0.2">
      <c r="A1278" s="57" t="s">
        <v>2788</v>
      </c>
      <c r="B1278" s="44" t="s">
        <v>2789</v>
      </c>
      <c r="C1278" s="45">
        <v>55</v>
      </c>
      <c r="D1278" s="46" t="s">
        <v>340</v>
      </c>
      <c r="E1278" s="47">
        <v>0.41618199483917701</v>
      </c>
      <c r="F1278" s="48">
        <v>4.2090970807875099</v>
      </c>
      <c r="G1278" s="47">
        <v>0.474186830750018</v>
      </c>
      <c r="H1278" s="50">
        <v>4.8286604361370697</v>
      </c>
      <c r="I1278" s="76" t="str">
        <f t="shared" si="38"/>
        <v>No</v>
      </c>
      <c r="J1278" s="49" t="str">
        <f t="shared" si="39"/>
        <v>No</v>
      </c>
      <c r="K1278" s="47">
        <v>0.27250217291071699</v>
      </c>
      <c r="L1278" s="50">
        <v>93.550577053631997</v>
      </c>
      <c r="M1278" s="47">
        <v>0.59326751597265703</v>
      </c>
      <c r="N1278" s="50">
        <v>99.376947040498393</v>
      </c>
    </row>
    <row r="1279" spans="1:14" x14ac:dyDescent="0.2">
      <c r="A1279" s="57" t="s">
        <v>2790</v>
      </c>
      <c r="B1279" s="44" t="s">
        <v>2791</v>
      </c>
      <c r="C1279" s="45">
        <v>55</v>
      </c>
      <c r="D1279" s="46" t="s">
        <v>340</v>
      </c>
      <c r="E1279" s="47">
        <v>0.41572515607115401</v>
      </c>
      <c r="F1279" s="48">
        <v>4.14120841819416</v>
      </c>
      <c r="G1279" s="47">
        <v>0.455269555431696</v>
      </c>
      <c r="H1279" s="50">
        <v>3.97196261682243</v>
      </c>
      <c r="I1279" s="76" t="str">
        <f t="shared" si="38"/>
        <v>No</v>
      </c>
      <c r="J1279" s="49" t="str">
        <f t="shared" si="39"/>
        <v>No</v>
      </c>
      <c r="K1279" s="47">
        <v>0.29963245920555098</v>
      </c>
      <c r="L1279" s="50">
        <v>94.976238968092304</v>
      </c>
      <c r="M1279" s="47">
        <v>0.65033962750176799</v>
      </c>
      <c r="N1279" s="50">
        <v>99.766355140186903</v>
      </c>
    </row>
    <row r="1280" spans="1:14" x14ac:dyDescent="0.2">
      <c r="A1280" s="57" t="s">
        <v>2792</v>
      </c>
      <c r="B1280" s="44" t="s">
        <v>2793</v>
      </c>
      <c r="C1280" s="45">
        <v>55</v>
      </c>
      <c r="D1280" s="46" t="s">
        <v>340</v>
      </c>
      <c r="E1280" s="47">
        <v>0.55059935127507198</v>
      </c>
      <c r="F1280" s="48">
        <v>44.331296673455498</v>
      </c>
      <c r="G1280" s="47">
        <v>0.68894384100948602</v>
      </c>
      <c r="H1280" s="50">
        <v>72.663551401869199</v>
      </c>
      <c r="I1280" s="76" t="str">
        <f t="shared" si="38"/>
        <v>No</v>
      </c>
      <c r="J1280" s="49" t="str">
        <f t="shared" si="39"/>
        <v>No</v>
      </c>
      <c r="K1280" s="47">
        <v>0.18183386844444299</v>
      </c>
      <c r="L1280" s="50">
        <v>86.625933469110706</v>
      </c>
      <c r="M1280" s="47">
        <v>0.34717328611041498</v>
      </c>
      <c r="N1280" s="50">
        <v>92.523364485981304</v>
      </c>
    </row>
    <row r="1281" spans="1:14" x14ac:dyDescent="0.2">
      <c r="A1281" s="148" t="s">
        <v>2794</v>
      </c>
      <c r="B1281" s="44" t="s">
        <v>2795</v>
      </c>
      <c r="C1281" s="45">
        <v>55</v>
      </c>
      <c r="D1281" s="46" t="s">
        <v>340</v>
      </c>
      <c r="E1281" s="47">
        <v>0.77619876225967399</v>
      </c>
      <c r="F1281" s="48">
        <v>89.952477936184707</v>
      </c>
      <c r="G1281" s="47">
        <v>0.71282563274521105</v>
      </c>
      <c r="H1281" s="50">
        <v>80.140186915887895</v>
      </c>
      <c r="I1281" s="76" t="str">
        <f t="shared" si="38"/>
        <v>No</v>
      </c>
      <c r="J1281" s="49" t="str">
        <f t="shared" si="39"/>
        <v>Yes</v>
      </c>
      <c r="K1281" s="47">
        <v>0.12339972564158699</v>
      </c>
      <c r="L1281" s="50">
        <v>71.9619823489477</v>
      </c>
      <c r="M1281" s="47">
        <v>0.210462811398162</v>
      </c>
      <c r="N1281" s="50">
        <v>81.542056074766407</v>
      </c>
    </row>
    <row r="1282" spans="1:14" x14ac:dyDescent="0.2">
      <c r="A1282" s="57" t="s">
        <v>1477</v>
      </c>
      <c r="B1282" s="44" t="s">
        <v>2796</v>
      </c>
      <c r="C1282" s="45">
        <v>55</v>
      </c>
      <c r="D1282" s="46" t="s">
        <v>340</v>
      </c>
      <c r="E1282" s="47">
        <v>0.26025461005835399</v>
      </c>
      <c r="F1282" s="48">
        <v>0.271554650373388</v>
      </c>
      <c r="G1282" s="47">
        <v>0.271101466176973</v>
      </c>
      <c r="H1282" s="50">
        <v>0.15576323987538901</v>
      </c>
      <c r="I1282" s="76" t="str">
        <f t="shared" si="38"/>
        <v>No</v>
      </c>
      <c r="J1282" s="49" t="str">
        <f t="shared" si="39"/>
        <v>No</v>
      </c>
      <c r="K1282" s="47">
        <v>0.26213353412816998</v>
      </c>
      <c r="L1282" s="50">
        <v>92.871690427698596</v>
      </c>
      <c r="M1282" s="47">
        <v>0.490907028510636</v>
      </c>
      <c r="N1282" s="50">
        <v>97.975077881619896</v>
      </c>
    </row>
    <row r="1283" spans="1:14" x14ac:dyDescent="0.2">
      <c r="A1283" s="57" t="s">
        <v>2797</v>
      </c>
      <c r="B1283" s="44" t="s">
        <v>2798</v>
      </c>
      <c r="C1283" s="45">
        <v>55</v>
      </c>
      <c r="D1283" s="46" t="s">
        <v>340</v>
      </c>
      <c r="E1283" s="47">
        <v>0.44275074040777501</v>
      </c>
      <c r="F1283" s="48">
        <v>7.9429735234215899</v>
      </c>
      <c r="G1283" s="47">
        <v>0.56999481906886096</v>
      </c>
      <c r="H1283" s="50">
        <v>27.336448598130801</v>
      </c>
      <c r="I1283" s="76" t="str">
        <f t="shared" si="38"/>
        <v>No</v>
      </c>
      <c r="J1283" s="49" t="str">
        <f t="shared" si="39"/>
        <v>No</v>
      </c>
      <c r="K1283" s="47">
        <v>0.32116555168139899</v>
      </c>
      <c r="L1283" s="50">
        <v>95.994568906992498</v>
      </c>
      <c r="M1283" s="47">
        <v>0.58841293493319102</v>
      </c>
      <c r="N1283" s="50">
        <v>99.221183800623095</v>
      </c>
    </row>
    <row r="1284" spans="1:14" x14ac:dyDescent="0.2">
      <c r="A1284" s="57" t="s">
        <v>2799</v>
      </c>
      <c r="B1284" s="44" t="s">
        <v>2800</v>
      </c>
      <c r="C1284" s="45">
        <v>55</v>
      </c>
      <c r="D1284" s="46" t="s">
        <v>340</v>
      </c>
      <c r="E1284" s="47">
        <v>0.59017238599755295</v>
      </c>
      <c r="F1284" s="48">
        <v>54.786150712831002</v>
      </c>
      <c r="G1284" s="47">
        <v>0.62114045409353902</v>
      </c>
      <c r="H1284" s="50">
        <v>46.962616822429901</v>
      </c>
      <c r="I1284" s="76" t="str">
        <f t="shared" si="38"/>
        <v>No</v>
      </c>
      <c r="J1284" s="49" t="str">
        <f t="shared" si="39"/>
        <v>No</v>
      </c>
      <c r="K1284" s="47">
        <v>9.9870689415033104E-2</v>
      </c>
      <c r="L1284" s="50">
        <v>50.237610319076701</v>
      </c>
      <c r="M1284" s="47">
        <v>0.162744724280385</v>
      </c>
      <c r="N1284" s="50">
        <v>65.109034267912804</v>
      </c>
    </row>
    <row r="1285" spans="1:14" x14ac:dyDescent="0.2">
      <c r="A1285" s="57" t="s">
        <v>2763</v>
      </c>
      <c r="B1285" s="44" t="s">
        <v>2801</v>
      </c>
      <c r="C1285" s="45">
        <v>71</v>
      </c>
      <c r="D1285" s="46" t="s">
        <v>340</v>
      </c>
      <c r="E1285" s="47">
        <v>0.59353421522268401</v>
      </c>
      <c r="F1285" s="48">
        <v>55.397148676171099</v>
      </c>
      <c r="G1285" s="47">
        <v>0.56346116398065904</v>
      </c>
      <c r="H1285" s="50">
        <v>8.9389534883720891</v>
      </c>
      <c r="I1285" s="76" t="str">
        <f t="shared" si="38"/>
        <v>No</v>
      </c>
      <c r="J1285" s="49" t="str">
        <f t="shared" si="39"/>
        <v>No</v>
      </c>
      <c r="K1285" s="47">
        <v>0.129275054927322</v>
      </c>
      <c r="L1285" s="50">
        <v>74.949083503054993</v>
      </c>
      <c r="M1285" s="47">
        <v>0.131968701897726</v>
      </c>
      <c r="N1285" s="50">
        <v>63.154069767441896</v>
      </c>
    </row>
    <row r="1286" spans="1:14" x14ac:dyDescent="0.2">
      <c r="A1286" s="57" t="s">
        <v>2125</v>
      </c>
      <c r="B1286" s="44" t="s">
        <v>2802</v>
      </c>
      <c r="C1286" s="45">
        <v>71</v>
      </c>
      <c r="D1286" s="46" t="s">
        <v>340</v>
      </c>
      <c r="E1286" s="47">
        <v>0.45321501009411402</v>
      </c>
      <c r="F1286" s="48">
        <v>9.8438560760352996</v>
      </c>
      <c r="G1286" s="47">
        <v>0.33414001608681998</v>
      </c>
      <c r="H1286" s="50">
        <v>1.23546511627907</v>
      </c>
      <c r="I1286" s="76" t="str">
        <f t="shared" si="38"/>
        <v>No</v>
      </c>
      <c r="J1286" s="49" t="str">
        <f t="shared" si="39"/>
        <v>No</v>
      </c>
      <c r="K1286" s="47">
        <v>0.23858839072162599</v>
      </c>
      <c r="L1286" s="50">
        <v>91.785471826204997</v>
      </c>
      <c r="M1286" s="47">
        <v>0.26877776717726698</v>
      </c>
      <c r="N1286" s="50">
        <v>91.206395348837205</v>
      </c>
    </row>
    <row r="1287" spans="1:14" x14ac:dyDescent="0.2">
      <c r="A1287" s="57" t="s">
        <v>2803</v>
      </c>
      <c r="B1287" s="44" t="s">
        <v>2804</v>
      </c>
      <c r="C1287" s="45">
        <v>71</v>
      </c>
      <c r="D1287" s="46" t="s">
        <v>340</v>
      </c>
      <c r="E1287" s="47">
        <v>0.62995856971140396</v>
      </c>
      <c r="F1287" s="48">
        <v>63.6795655125594</v>
      </c>
      <c r="G1287" s="47">
        <v>0.577792966903519</v>
      </c>
      <c r="H1287" s="50">
        <v>10.319767441860501</v>
      </c>
      <c r="I1287" s="76" t="str">
        <f t="shared" ref="I1287:I1350" si="40">IF(AND(F1287&gt;=90,H1287&gt;=90),"Yes","No")</f>
        <v>No</v>
      </c>
      <c r="J1287" s="49" t="str">
        <f t="shared" ref="J1287:J1350" si="41">IF(AND(F1287&gt;=75,H1287&gt;=75),"Yes","No")</f>
        <v>No</v>
      </c>
      <c r="K1287" s="47">
        <v>0.111229119343073</v>
      </c>
      <c r="L1287" s="50">
        <v>62.932790224032601</v>
      </c>
      <c r="M1287" s="47">
        <v>0.14905099799056901</v>
      </c>
      <c r="N1287" s="50">
        <v>70.130813953488399</v>
      </c>
    </row>
    <row r="1288" spans="1:14" x14ac:dyDescent="0.2">
      <c r="A1288" s="57" t="s">
        <v>2805</v>
      </c>
      <c r="B1288" s="44" t="s">
        <v>2806</v>
      </c>
      <c r="C1288" s="45">
        <v>55</v>
      </c>
      <c r="D1288" s="46" t="s">
        <v>340</v>
      </c>
      <c r="E1288" s="47">
        <v>0.52882404167330899</v>
      </c>
      <c r="F1288" s="48">
        <v>36.116768499660601</v>
      </c>
      <c r="G1288" s="47">
        <v>0.65535555395342204</v>
      </c>
      <c r="H1288" s="50">
        <v>60.903426791277298</v>
      </c>
      <c r="I1288" s="76" t="str">
        <f t="shared" si="40"/>
        <v>No</v>
      </c>
      <c r="J1288" s="49" t="str">
        <f t="shared" si="41"/>
        <v>No</v>
      </c>
      <c r="K1288" s="47">
        <v>9.0586442686833205E-2</v>
      </c>
      <c r="L1288" s="50">
        <v>28.581126951799099</v>
      </c>
      <c r="M1288" s="47">
        <v>0.13787883749801</v>
      </c>
      <c r="N1288" s="50">
        <v>38.317757009345797</v>
      </c>
    </row>
    <row r="1289" spans="1:14" x14ac:dyDescent="0.2">
      <c r="A1289" s="57" t="s">
        <v>2807</v>
      </c>
      <c r="B1289" s="44" t="s">
        <v>2808</v>
      </c>
      <c r="C1289" s="45">
        <v>55</v>
      </c>
      <c r="D1289" s="46" t="s">
        <v>340</v>
      </c>
      <c r="E1289" s="47">
        <v>0.77828946920097297</v>
      </c>
      <c r="F1289" s="48">
        <v>90.427698574338095</v>
      </c>
      <c r="G1289" s="47">
        <v>0.65445457874336699</v>
      </c>
      <c r="H1289" s="50">
        <v>60.436137071651103</v>
      </c>
      <c r="I1289" s="76" t="str">
        <f t="shared" si="40"/>
        <v>No</v>
      </c>
      <c r="J1289" s="49" t="str">
        <f t="shared" si="41"/>
        <v>No</v>
      </c>
      <c r="K1289" s="47">
        <v>9.8753494077640405E-2</v>
      </c>
      <c r="L1289" s="50">
        <v>47.929395790902902</v>
      </c>
      <c r="M1289" s="47">
        <v>0.15961066959590101</v>
      </c>
      <c r="N1289" s="50">
        <v>63.239875389408098</v>
      </c>
    </row>
    <row r="1290" spans="1:14" x14ac:dyDescent="0.2">
      <c r="A1290" s="57" t="s">
        <v>2809</v>
      </c>
      <c r="B1290" s="44" t="s">
        <v>2810</v>
      </c>
      <c r="C1290" s="45">
        <v>71</v>
      </c>
      <c r="D1290" s="46" t="s">
        <v>340</v>
      </c>
      <c r="E1290" s="47">
        <v>0.77892555175054701</v>
      </c>
      <c r="F1290" s="48">
        <v>90.495587236931399</v>
      </c>
      <c r="G1290" s="47">
        <v>0.542567176923615</v>
      </c>
      <c r="H1290" s="50">
        <v>6.9767441860465098</v>
      </c>
      <c r="I1290" s="76" t="str">
        <f t="shared" si="40"/>
        <v>No</v>
      </c>
      <c r="J1290" s="49" t="str">
        <f t="shared" si="41"/>
        <v>No</v>
      </c>
      <c r="K1290" s="47">
        <v>0.11451870742747799</v>
      </c>
      <c r="L1290" s="50">
        <v>65.716225390359796</v>
      </c>
      <c r="M1290" s="47">
        <v>0.12080053434244099</v>
      </c>
      <c r="N1290" s="50">
        <v>57.848837209302303</v>
      </c>
    </row>
    <row r="1291" spans="1:14" x14ac:dyDescent="0.2">
      <c r="A1291" s="57" t="s">
        <v>2811</v>
      </c>
      <c r="B1291" s="44" t="s">
        <v>2812</v>
      </c>
      <c r="C1291" s="45">
        <v>71</v>
      </c>
      <c r="D1291" s="46" t="s">
        <v>340</v>
      </c>
      <c r="E1291" s="47">
        <v>0.81445366692642596</v>
      </c>
      <c r="F1291" s="48">
        <v>93.890020366598804</v>
      </c>
      <c r="G1291" s="47">
        <v>0.62164221909855799</v>
      </c>
      <c r="H1291" s="50">
        <v>18.386627906976699</v>
      </c>
      <c r="I1291" s="76" t="str">
        <f t="shared" si="40"/>
        <v>No</v>
      </c>
      <c r="J1291" s="49" t="str">
        <f t="shared" si="41"/>
        <v>No</v>
      </c>
      <c r="K1291" s="47">
        <v>0.124806631389933</v>
      </c>
      <c r="L1291" s="50">
        <v>72.980312287847894</v>
      </c>
      <c r="M1291" s="47">
        <v>0.12832044914318999</v>
      </c>
      <c r="N1291" s="50">
        <v>61.555232558139501</v>
      </c>
    </row>
    <row r="1292" spans="1:14" x14ac:dyDescent="0.2">
      <c r="A1292" s="57" t="s">
        <v>2813</v>
      </c>
      <c r="B1292" s="44" t="s">
        <v>2814</v>
      </c>
      <c r="C1292" s="45">
        <v>70</v>
      </c>
      <c r="D1292" s="46" t="s">
        <v>340</v>
      </c>
      <c r="E1292" s="47">
        <v>0.75739004606529803</v>
      </c>
      <c r="F1292" s="48">
        <v>89.137813985064497</v>
      </c>
      <c r="G1292" s="47">
        <v>0.59824668781503498</v>
      </c>
      <c r="H1292" s="50">
        <v>11.252446183952999</v>
      </c>
      <c r="I1292" s="76" t="str">
        <f t="shared" si="40"/>
        <v>No</v>
      </c>
      <c r="J1292" s="49" t="str">
        <f t="shared" si="41"/>
        <v>No</v>
      </c>
      <c r="K1292" s="47">
        <v>0.30015904741274801</v>
      </c>
      <c r="L1292" s="50">
        <v>95.044127630685693</v>
      </c>
      <c r="M1292" s="47">
        <v>0.18679089234209301</v>
      </c>
      <c r="N1292" s="50">
        <v>68.982387475538204</v>
      </c>
    </row>
    <row r="1293" spans="1:14" x14ac:dyDescent="0.2">
      <c r="A1293" s="57" t="s">
        <v>2815</v>
      </c>
      <c r="B1293" s="44" t="s">
        <v>2816</v>
      </c>
      <c r="C1293" s="45">
        <v>70</v>
      </c>
      <c r="D1293" s="46" t="s">
        <v>340</v>
      </c>
      <c r="E1293" s="47">
        <v>0.64990888379859901</v>
      </c>
      <c r="F1293" s="48">
        <v>68.4317718940937</v>
      </c>
      <c r="G1293" s="47">
        <v>0.62695922386356495</v>
      </c>
      <c r="H1293" s="50">
        <v>15.1663405088063</v>
      </c>
      <c r="I1293" s="76" t="str">
        <f t="shared" si="40"/>
        <v>No</v>
      </c>
      <c r="J1293" s="49" t="str">
        <f t="shared" si="41"/>
        <v>No</v>
      </c>
      <c r="K1293" s="47">
        <v>0.39481818298617</v>
      </c>
      <c r="L1293" s="50">
        <v>98.167006109979596</v>
      </c>
      <c r="M1293" s="47">
        <v>0.210672553407767</v>
      </c>
      <c r="N1293" s="50">
        <v>75.538160469667304</v>
      </c>
    </row>
    <row r="1294" spans="1:14" x14ac:dyDescent="0.2">
      <c r="A1294" s="147" t="s">
        <v>2817</v>
      </c>
      <c r="B1294" s="44" t="s">
        <v>2818</v>
      </c>
      <c r="C1294" s="45">
        <v>70</v>
      </c>
      <c r="D1294" s="46" t="s">
        <v>340</v>
      </c>
      <c r="E1294" s="47">
        <v>0.68109322813323703</v>
      </c>
      <c r="F1294" s="48">
        <v>77.393075356415494</v>
      </c>
      <c r="G1294" s="47">
        <v>0.83243930673029198</v>
      </c>
      <c r="H1294" s="50">
        <v>86.105675146771006</v>
      </c>
      <c r="I1294" s="76" t="str">
        <f t="shared" si="40"/>
        <v>No</v>
      </c>
      <c r="J1294" s="49" t="str">
        <f t="shared" si="41"/>
        <v>Yes</v>
      </c>
      <c r="K1294" s="47">
        <v>8.6365605569537596E-2</v>
      </c>
      <c r="L1294" s="50">
        <v>16.361167684996602</v>
      </c>
      <c r="M1294" s="47">
        <v>0.11721018322514</v>
      </c>
      <c r="N1294" s="50">
        <v>18.4931506849315</v>
      </c>
    </row>
    <row r="1295" spans="1:14" x14ac:dyDescent="0.2">
      <c r="A1295" s="57" t="s">
        <v>2819</v>
      </c>
      <c r="B1295" s="44" t="s">
        <v>2820</v>
      </c>
      <c r="C1295" s="45">
        <v>70</v>
      </c>
      <c r="D1295" s="46" t="s">
        <v>340</v>
      </c>
      <c r="E1295" s="47">
        <v>0.65185611326239601</v>
      </c>
      <c r="F1295" s="48">
        <v>69.110658520027201</v>
      </c>
      <c r="G1295" s="47">
        <v>0.78002777841971904</v>
      </c>
      <c r="H1295" s="50">
        <v>64.285714285714306</v>
      </c>
      <c r="I1295" s="76" t="str">
        <f t="shared" si="40"/>
        <v>No</v>
      </c>
      <c r="J1295" s="49" t="str">
        <f t="shared" si="41"/>
        <v>No</v>
      </c>
      <c r="K1295" s="47">
        <v>9.9385771095534606E-2</v>
      </c>
      <c r="L1295" s="50">
        <v>49.490835030549903</v>
      </c>
      <c r="M1295" s="47">
        <v>0.13864807867894699</v>
      </c>
      <c r="N1295" s="50">
        <v>46.477495107632102</v>
      </c>
    </row>
    <row r="1296" spans="1:14" x14ac:dyDescent="0.2">
      <c r="A1296" s="147" t="s">
        <v>1685</v>
      </c>
      <c r="B1296" s="44" t="s">
        <v>2821</v>
      </c>
      <c r="C1296" s="45">
        <v>70</v>
      </c>
      <c r="D1296" s="46" t="s">
        <v>340</v>
      </c>
      <c r="E1296" s="47">
        <v>0.69541604525246103</v>
      </c>
      <c r="F1296" s="48">
        <v>80.923285811269494</v>
      </c>
      <c r="G1296" s="47">
        <v>0.83318151617745295</v>
      </c>
      <c r="H1296" s="50">
        <v>86.399217221135004</v>
      </c>
      <c r="I1296" s="76" t="str">
        <f t="shared" si="40"/>
        <v>No</v>
      </c>
      <c r="J1296" s="49" t="str">
        <f t="shared" si="41"/>
        <v>Yes</v>
      </c>
      <c r="K1296" s="47">
        <v>8.8242150595167199E-2</v>
      </c>
      <c r="L1296" s="50">
        <v>21.792260692464399</v>
      </c>
      <c r="M1296" s="47">
        <v>0.118774194655085</v>
      </c>
      <c r="N1296" s="50">
        <v>21.526418786692801</v>
      </c>
    </row>
    <row r="1297" spans="1:14" x14ac:dyDescent="0.2">
      <c r="A1297" s="147" t="s">
        <v>2822</v>
      </c>
      <c r="B1297" s="44" t="s">
        <v>2823</v>
      </c>
      <c r="C1297" s="45">
        <v>70</v>
      </c>
      <c r="D1297" s="46" t="s">
        <v>340</v>
      </c>
      <c r="E1297" s="47">
        <v>0.71631038419640702</v>
      </c>
      <c r="F1297" s="48">
        <v>85.879158180583801</v>
      </c>
      <c r="G1297" s="47">
        <v>0.89080834024421895</v>
      </c>
      <c r="H1297" s="50">
        <v>98.238747553815998</v>
      </c>
      <c r="I1297" s="76" t="str">
        <f t="shared" si="40"/>
        <v>No</v>
      </c>
      <c r="J1297" s="49" t="str">
        <f t="shared" si="41"/>
        <v>Yes</v>
      </c>
      <c r="K1297" s="47">
        <v>8.4097157698887801E-2</v>
      </c>
      <c r="L1297" s="50">
        <v>7.9429735234215899</v>
      </c>
      <c r="M1297" s="47">
        <v>0.12157317542394901</v>
      </c>
      <c r="N1297" s="50">
        <v>26.223091976516599</v>
      </c>
    </row>
    <row r="1298" spans="1:14" x14ac:dyDescent="0.2">
      <c r="A1298" s="147" t="s">
        <v>2824</v>
      </c>
      <c r="B1298" s="44" t="s">
        <v>2825</v>
      </c>
      <c r="C1298" s="45">
        <v>70</v>
      </c>
      <c r="D1298" s="46" t="s">
        <v>340</v>
      </c>
      <c r="E1298" s="47">
        <v>0.68497401180551298</v>
      </c>
      <c r="F1298" s="48">
        <v>78.479293957908993</v>
      </c>
      <c r="G1298" s="47">
        <v>0.80848770774171497</v>
      </c>
      <c r="H1298" s="50">
        <v>77.103718199608593</v>
      </c>
      <c r="I1298" s="76" t="str">
        <f t="shared" si="40"/>
        <v>No</v>
      </c>
      <c r="J1298" s="49" t="str">
        <f t="shared" si="41"/>
        <v>Yes</v>
      </c>
      <c r="K1298" s="47">
        <v>5.4017716387518601E-2</v>
      </c>
      <c r="L1298" s="50">
        <v>1.8329938900203699</v>
      </c>
      <c r="M1298" s="47">
        <v>9.2188346579259894E-2</v>
      </c>
      <c r="N1298" s="50">
        <v>3.2289628180039101</v>
      </c>
    </row>
    <row r="1299" spans="1:14" x14ac:dyDescent="0.2">
      <c r="A1299" s="147" t="s">
        <v>2826</v>
      </c>
      <c r="B1299" s="44" t="s">
        <v>2827</v>
      </c>
      <c r="C1299" s="45">
        <v>70</v>
      </c>
      <c r="D1299" s="46" t="s">
        <v>340</v>
      </c>
      <c r="E1299" s="47">
        <v>0.68524733835413998</v>
      </c>
      <c r="F1299" s="48">
        <v>78.615071283095702</v>
      </c>
      <c r="G1299" s="47">
        <v>0.82496651360876405</v>
      </c>
      <c r="H1299" s="50">
        <v>82.681017612524499</v>
      </c>
      <c r="I1299" s="76" t="str">
        <f t="shared" si="40"/>
        <v>No</v>
      </c>
      <c r="J1299" s="49" t="str">
        <f t="shared" si="41"/>
        <v>Yes</v>
      </c>
      <c r="K1299" s="47">
        <v>8.17840880161603E-2</v>
      </c>
      <c r="L1299" s="50">
        <v>4.4127630685675499</v>
      </c>
      <c r="M1299" s="47">
        <v>0.110597749381981</v>
      </c>
      <c r="N1299" s="50">
        <v>7.1428571428571397</v>
      </c>
    </row>
    <row r="1300" spans="1:14" x14ac:dyDescent="0.2">
      <c r="A1300" s="57" t="s">
        <v>2828</v>
      </c>
      <c r="B1300" s="44" t="s">
        <v>2829</v>
      </c>
      <c r="C1300" s="45">
        <v>70</v>
      </c>
      <c r="D1300" s="46" t="s">
        <v>340</v>
      </c>
      <c r="E1300" s="47">
        <v>0.62770231586761105</v>
      </c>
      <c r="F1300" s="48">
        <v>63.1364562118126</v>
      </c>
      <c r="G1300" s="47">
        <v>0.69735030335441595</v>
      </c>
      <c r="H1300" s="50">
        <v>32.387475538160501</v>
      </c>
      <c r="I1300" s="76" t="str">
        <f t="shared" si="40"/>
        <v>No</v>
      </c>
      <c r="J1300" s="49" t="str">
        <f t="shared" si="41"/>
        <v>No</v>
      </c>
      <c r="K1300" s="47">
        <v>0.10953709560399801</v>
      </c>
      <c r="L1300" s="50">
        <v>61.303462321792303</v>
      </c>
      <c r="M1300" s="47">
        <v>0.142749262249666</v>
      </c>
      <c r="N1300" s="50">
        <v>49.217221135029398</v>
      </c>
    </row>
    <row r="1301" spans="1:14" x14ac:dyDescent="0.2">
      <c r="A1301" s="147" t="s">
        <v>2830</v>
      </c>
      <c r="B1301" s="44" t="s">
        <v>2831</v>
      </c>
      <c r="C1301" s="45">
        <v>70</v>
      </c>
      <c r="D1301" s="46" t="s">
        <v>340</v>
      </c>
      <c r="E1301" s="47">
        <v>0.75272999487242198</v>
      </c>
      <c r="F1301" s="48">
        <v>88.866259334691094</v>
      </c>
      <c r="G1301" s="47">
        <v>0.893085349953193</v>
      </c>
      <c r="H1301" s="50">
        <v>98.434442270058696</v>
      </c>
      <c r="I1301" s="76" t="str">
        <f t="shared" si="40"/>
        <v>No</v>
      </c>
      <c r="J1301" s="49" t="str">
        <f t="shared" si="41"/>
        <v>Yes</v>
      </c>
      <c r="K1301" s="47">
        <v>8.3333333333333301E-2</v>
      </c>
      <c r="L1301" s="50">
        <v>5.1595383570943696</v>
      </c>
      <c r="M1301" s="47">
        <v>0.11111111111111099</v>
      </c>
      <c r="N1301" s="50">
        <v>7.6320939334637998</v>
      </c>
    </row>
    <row r="1302" spans="1:14" x14ac:dyDescent="0.2">
      <c r="A1302" s="147" t="s">
        <v>2832</v>
      </c>
      <c r="B1302" s="44" t="s">
        <v>2833</v>
      </c>
      <c r="C1302" s="45">
        <v>70</v>
      </c>
      <c r="D1302" s="46" t="s">
        <v>340</v>
      </c>
      <c r="E1302" s="47">
        <v>0.70872230850045104</v>
      </c>
      <c r="F1302" s="48">
        <v>84.725050916496897</v>
      </c>
      <c r="G1302" s="47">
        <v>0.81711835311686298</v>
      </c>
      <c r="H1302" s="50">
        <v>80.234833659491201</v>
      </c>
      <c r="I1302" s="76" t="str">
        <f t="shared" si="40"/>
        <v>No</v>
      </c>
      <c r="J1302" s="49" t="str">
        <f t="shared" si="41"/>
        <v>Yes</v>
      </c>
      <c r="K1302" s="47">
        <v>8.5047391006658896E-2</v>
      </c>
      <c r="L1302" s="50">
        <v>12.016293279022401</v>
      </c>
      <c r="M1302" s="47">
        <v>0.11559613350759999</v>
      </c>
      <c r="N1302" s="50">
        <v>15.2641878669276</v>
      </c>
    </row>
    <row r="1303" spans="1:14" x14ac:dyDescent="0.2">
      <c r="A1303" s="57" t="s">
        <v>2834</v>
      </c>
      <c r="B1303" s="44" t="s">
        <v>2835</v>
      </c>
      <c r="C1303" s="45">
        <v>70</v>
      </c>
      <c r="D1303" s="46" t="s">
        <v>340</v>
      </c>
      <c r="E1303" s="47">
        <v>0.62216882122563999</v>
      </c>
      <c r="F1303" s="48">
        <v>61.9144602851324</v>
      </c>
      <c r="G1303" s="47">
        <v>0.67082538218293597</v>
      </c>
      <c r="H1303" s="50">
        <v>24.168297455968698</v>
      </c>
      <c r="I1303" s="76" t="str">
        <f t="shared" si="40"/>
        <v>No</v>
      </c>
      <c r="J1303" s="49" t="str">
        <f t="shared" si="41"/>
        <v>No</v>
      </c>
      <c r="K1303" s="47">
        <v>0.120968448437695</v>
      </c>
      <c r="L1303" s="50">
        <v>70.807875084860797</v>
      </c>
      <c r="M1303" s="47">
        <v>0.15913324427721301</v>
      </c>
      <c r="N1303" s="50">
        <v>58.610567514677101</v>
      </c>
    </row>
    <row r="1304" spans="1:14" x14ac:dyDescent="0.2">
      <c r="A1304" s="57" t="s">
        <v>2836</v>
      </c>
      <c r="B1304" s="44" t="s">
        <v>2837</v>
      </c>
      <c r="C1304" s="45">
        <v>70</v>
      </c>
      <c r="D1304" s="46" t="s">
        <v>340</v>
      </c>
      <c r="E1304" s="47">
        <v>0.67953133498282103</v>
      </c>
      <c r="F1304" s="48">
        <v>76.578411405295299</v>
      </c>
      <c r="G1304" s="47">
        <v>0.795139909247918</v>
      </c>
      <c r="H1304" s="50">
        <v>71.526418786692801</v>
      </c>
      <c r="I1304" s="76" t="str">
        <f t="shared" si="40"/>
        <v>No</v>
      </c>
      <c r="J1304" s="49" t="str">
        <f t="shared" si="41"/>
        <v>No</v>
      </c>
      <c r="K1304" s="47">
        <v>0.178386227141483</v>
      </c>
      <c r="L1304" s="50">
        <v>86.082824168363899</v>
      </c>
      <c r="M1304" s="47">
        <v>0.20544654615386501</v>
      </c>
      <c r="N1304" s="50">
        <v>74.266144814089998</v>
      </c>
    </row>
    <row r="1305" spans="1:14" x14ac:dyDescent="0.2">
      <c r="A1305" s="57" t="s">
        <v>2838</v>
      </c>
      <c r="B1305" s="44" t="s">
        <v>2839</v>
      </c>
      <c r="C1305" s="45">
        <v>70</v>
      </c>
      <c r="D1305" s="46" t="s">
        <v>340</v>
      </c>
      <c r="E1305" s="47">
        <v>0.68154743991920597</v>
      </c>
      <c r="F1305" s="48">
        <v>77.460964019008799</v>
      </c>
      <c r="G1305" s="47">
        <v>0.79445936156096297</v>
      </c>
      <c r="H1305" s="50">
        <v>71.135029354207404</v>
      </c>
      <c r="I1305" s="76" t="str">
        <f t="shared" si="40"/>
        <v>No</v>
      </c>
      <c r="J1305" s="49" t="str">
        <f t="shared" si="41"/>
        <v>No</v>
      </c>
      <c r="K1305" s="47">
        <v>0.139050488572218</v>
      </c>
      <c r="L1305" s="50">
        <v>78.275627970128994</v>
      </c>
      <c r="M1305" s="47">
        <v>0.14089742053481999</v>
      </c>
      <c r="N1305" s="50">
        <v>48.336594911937397</v>
      </c>
    </row>
    <row r="1306" spans="1:14" x14ac:dyDescent="0.2">
      <c r="A1306" s="147" t="s">
        <v>2840</v>
      </c>
      <c r="B1306" s="44" t="s">
        <v>2841</v>
      </c>
      <c r="C1306" s="45">
        <v>70</v>
      </c>
      <c r="D1306" s="46" t="s">
        <v>340</v>
      </c>
      <c r="E1306" s="47">
        <v>0.71510901884939404</v>
      </c>
      <c r="F1306" s="48">
        <v>85.675492192803802</v>
      </c>
      <c r="G1306" s="47">
        <v>0.82720310793568597</v>
      </c>
      <c r="H1306" s="50">
        <v>84.050880626223105</v>
      </c>
      <c r="I1306" s="76" t="str">
        <f t="shared" si="40"/>
        <v>No</v>
      </c>
      <c r="J1306" s="49" t="str">
        <f t="shared" si="41"/>
        <v>Yes</v>
      </c>
      <c r="K1306" s="47">
        <v>0.158046854150138</v>
      </c>
      <c r="L1306" s="50">
        <v>82.756279701289898</v>
      </c>
      <c r="M1306" s="47">
        <v>0.15661857353870201</v>
      </c>
      <c r="N1306" s="50">
        <v>57.436399217221101</v>
      </c>
    </row>
    <row r="1307" spans="1:14" x14ac:dyDescent="0.2">
      <c r="A1307" s="57" t="s">
        <v>2842</v>
      </c>
      <c r="B1307" s="44" t="s">
        <v>2843</v>
      </c>
      <c r="C1307" s="45">
        <v>70</v>
      </c>
      <c r="D1307" s="46" t="s">
        <v>340</v>
      </c>
      <c r="E1307" s="47">
        <v>0.63803764178770495</v>
      </c>
      <c r="F1307" s="48">
        <v>65.716225390359796</v>
      </c>
      <c r="G1307" s="47">
        <v>0.72946488539671295</v>
      </c>
      <c r="H1307" s="50">
        <v>43.248532289628201</v>
      </c>
      <c r="I1307" s="76" t="str">
        <f t="shared" si="40"/>
        <v>No</v>
      </c>
      <c r="J1307" s="49" t="str">
        <f t="shared" si="41"/>
        <v>No</v>
      </c>
      <c r="K1307" s="47">
        <v>0.114483125489044</v>
      </c>
      <c r="L1307" s="50">
        <v>65.648336727766505</v>
      </c>
      <c r="M1307" s="47">
        <v>0.152646005277496</v>
      </c>
      <c r="N1307" s="50">
        <v>55.675146771037198</v>
      </c>
    </row>
    <row r="1308" spans="1:14" x14ac:dyDescent="0.2">
      <c r="A1308" s="57" t="s">
        <v>2844</v>
      </c>
      <c r="B1308" s="44" t="s">
        <v>2845</v>
      </c>
      <c r="C1308" s="45">
        <v>70</v>
      </c>
      <c r="D1308" s="46" t="s">
        <v>340</v>
      </c>
      <c r="E1308" s="47">
        <v>0.66764388749956105</v>
      </c>
      <c r="F1308" s="48">
        <v>73.116089613034603</v>
      </c>
      <c r="G1308" s="47">
        <v>0.75298369521174702</v>
      </c>
      <c r="H1308" s="50">
        <v>53.424657534246599</v>
      </c>
      <c r="I1308" s="76" t="str">
        <f t="shared" si="40"/>
        <v>No</v>
      </c>
      <c r="J1308" s="49" t="str">
        <f t="shared" si="41"/>
        <v>No</v>
      </c>
      <c r="K1308" s="47">
        <v>0.111577115787657</v>
      </c>
      <c r="L1308" s="50">
        <v>63.340122199592699</v>
      </c>
      <c r="M1308" s="47">
        <v>0.12525087992627901</v>
      </c>
      <c r="N1308" s="50">
        <v>31.996086105675101</v>
      </c>
    </row>
    <row r="1309" spans="1:14" x14ac:dyDescent="0.2">
      <c r="A1309" s="148" t="s">
        <v>2846</v>
      </c>
      <c r="B1309" s="44" t="s">
        <v>2847</v>
      </c>
      <c r="C1309" s="45">
        <v>70</v>
      </c>
      <c r="D1309" s="46" t="s">
        <v>340</v>
      </c>
      <c r="E1309" s="47">
        <v>0.71833806689950097</v>
      </c>
      <c r="F1309" s="48">
        <v>86.218601493550594</v>
      </c>
      <c r="G1309" s="47">
        <v>0.86050713874567197</v>
      </c>
      <c r="H1309" s="50">
        <v>94.031311154598797</v>
      </c>
      <c r="I1309" s="76" t="str">
        <f t="shared" si="40"/>
        <v>No</v>
      </c>
      <c r="J1309" s="49" t="str">
        <f t="shared" si="41"/>
        <v>Yes</v>
      </c>
      <c r="K1309" s="47">
        <v>0.176291158622019</v>
      </c>
      <c r="L1309" s="50">
        <v>85.811269517990496</v>
      </c>
      <c r="M1309" s="47">
        <v>0.2411007051606</v>
      </c>
      <c r="N1309" s="50">
        <v>81.409001956947193</v>
      </c>
    </row>
    <row r="1310" spans="1:14" x14ac:dyDescent="0.2">
      <c r="A1310" s="57" t="s">
        <v>2848</v>
      </c>
      <c r="B1310" s="44" t="s">
        <v>2849</v>
      </c>
      <c r="C1310" s="45">
        <v>70</v>
      </c>
      <c r="D1310" s="46" t="s">
        <v>340</v>
      </c>
      <c r="E1310" s="47">
        <v>0.66875392576584503</v>
      </c>
      <c r="F1310" s="48">
        <v>73.319755600814702</v>
      </c>
      <c r="G1310" s="47">
        <v>0.76834686754632098</v>
      </c>
      <c r="H1310" s="50">
        <v>59.589041095890401</v>
      </c>
      <c r="I1310" s="76" t="str">
        <f t="shared" si="40"/>
        <v>No</v>
      </c>
      <c r="J1310" s="49" t="str">
        <f t="shared" si="41"/>
        <v>No</v>
      </c>
      <c r="K1310" s="47">
        <v>0.114939686556061</v>
      </c>
      <c r="L1310" s="50">
        <v>65.987780040733199</v>
      </c>
      <c r="M1310" s="47">
        <v>0.121635080294966</v>
      </c>
      <c r="N1310" s="50">
        <v>26.516634050880601</v>
      </c>
    </row>
    <row r="1311" spans="1:14" x14ac:dyDescent="0.2">
      <c r="A1311" s="57" t="s">
        <v>2406</v>
      </c>
      <c r="B1311" s="44" t="s">
        <v>2850</v>
      </c>
      <c r="C1311" s="45">
        <v>70</v>
      </c>
      <c r="D1311" s="46" t="s">
        <v>340</v>
      </c>
      <c r="E1311" s="47">
        <v>0.67070403447048299</v>
      </c>
      <c r="F1311" s="48">
        <v>73.998642226748103</v>
      </c>
      <c r="G1311" s="47">
        <v>0.72560278562237301</v>
      </c>
      <c r="H1311" s="50">
        <v>41.487279843444199</v>
      </c>
      <c r="I1311" s="76" t="str">
        <f t="shared" si="40"/>
        <v>No</v>
      </c>
      <c r="J1311" s="49" t="str">
        <f t="shared" si="41"/>
        <v>No</v>
      </c>
      <c r="K1311" s="47">
        <v>0.124677591427947</v>
      </c>
      <c r="L1311" s="50">
        <v>72.776646300067895</v>
      </c>
      <c r="M1311" s="47">
        <v>0.13128046737396001</v>
      </c>
      <c r="N1311" s="50">
        <v>40.900195694716203</v>
      </c>
    </row>
    <row r="1312" spans="1:14" x14ac:dyDescent="0.2">
      <c r="A1312" s="57" t="s">
        <v>2851</v>
      </c>
      <c r="B1312" s="44" t="s">
        <v>2852</v>
      </c>
      <c r="C1312" s="45">
        <v>70</v>
      </c>
      <c r="D1312" s="46" t="s">
        <v>340</v>
      </c>
      <c r="E1312" s="47">
        <v>0.63259156547199702</v>
      </c>
      <c r="F1312" s="48">
        <v>64.562118126272907</v>
      </c>
      <c r="G1312" s="47">
        <v>0.679442273536082</v>
      </c>
      <c r="H1312" s="50">
        <v>26.516634050880601</v>
      </c>
      <c r="I1312" s="76" t="str">
        <f t="shared" si="40"/>
        <v>No</v>
      </c>
      <c r="J1312" s="49" t="str">
        <f t="shared" si="41"/>
        <v>No</v>
      </c>
      <c r="K1312" s="47">
        <v>0.15639718719248799</v>
      </c>
      <c r="L1312" s="50">
        <v>82.416836388323105</v>
      </c>
      <c r="M1312" s="47">
        <v>0.13223548278251099</v>
      </c>
      <c r="N1312" s="50">
        <v>42.3679060665362</v>
      </c>
    </row>
    <row r="1313" spans="1:14" x14ac:dyDescent="0.2">
      <c r="A1313" s="57" t="s">
        <v>2853</v>
      </c>
      <c r="B1313" s="44" t="s">
        <v>2854</v>
      </c>
      <c r="C1313" s="45">
        <v>70</v>
      </c>
      <c r="D1313" s="46" t="s">
        <v>340</v>
      </c>
      <c r="E1313" s="47">
        <v>0.61764309729258404</v>
      </c>
      <c r="F1313" s="48">
        <v>60.896130346232198</v>
      </c>
      <c r="G1313" s="47">
        <v>0.64867285983535194</v>
      </c>
      <c r="H1313" s="50">
        <v>19.863013698630098</v>
      </c>
      <c r="I1313" s="76" t="str">
        <f t="shared" si="40"/>
        <v>No</v>
      </c>
      <c r="J1313" s="49" t="str">
        <f t="shared" si="41"/>
        <v>No</v>
      </c>
      <c r="K1313" s="47">
        <v>0.44220744027331099</v>
      </c>
      <c r="L1313" s="50">
        <v>99.660556687033306</v>
      </c>
      <c r="M1313" s="47">
        <v>0.238812707772494</v>
      </c>
      <c r="N1313" s="50">
        <v>80.821917808219197</v>
      </c>
    </row>
    <row r="1314" spans="1:14" x14ac:dyDescent="0.2">
      <c r="A1314" s="57" t="s">
        <v>2855</v>
      </c>
      <c r="B1314" s="44" t="s">
        <v>2856</v>
      </c>
      <c r="C1314" s="45">
        <v>70</v>
      </c>
      <c r="D1314" s="46" t="s">
        <v>340</v>
      </c>
      <c r="E1314" s="47">
        <v>0.65466214775988696</v>
      </c>
      <c r="F1314" s="48">
        <v>69.857433808554006</v>
      </c>
      <c r="G1314" s="47">
        <v>0.71408071752528701</v>
      </c>
      <c r="H1314" s="50">
        <v>36.8884540117417</v>
      </c>
      <c r="I1314" s="76" t="str">
        <f t="shared" si="40"/>
        <v>No</v>
      </c>
      <c r="J1314" s="49" t="str">
        <f t="shared" si="41"/>
        <v>No</v>
      </c>
      <c r="K1314" s="47">
        <v>0.40262384981410898</v>
      </c>
      <c r="L1314" s="50">
        <v>98.234894772573</v>
      </c>
      <c r="M1314" s="47">
        <v>0.18539550200303001</v>
      </c>
      <c r="N1314" s="50">
        <v>68.590998043052807</v>
      </c>
    </row>
    <row r="1315" spans="1:14" x14ac:dyDescent="0.2">
      <c r="A1315" s="57" t="s">
        <v>2857</v>
      </c>
      <c r="B1315" s="44" t="s">
        <v>2858</v>
      </c>
      <c r="C1315" s="45">
        <v>70</v>
      </c>
      <c r="D1315" s="46" t="s">
        <v>340</v>
      </c>
      <c r="E1315" s="47">
        <v>0.65201996274881302</v>
      </c>
      <c r="F1315" s="48">
        <v>69.178547182620505</v>
      </c>
      <c r="G1315" s="47">
        <v>0.66920144329409004</v>
      </c>
      <c r="H1315" s="50">
        <v>23.287671232876701</v>
      </c>
      <c r="I1315" s="76" t="str">
        <f t="shared" si="40"/>
        <v>No</v>
      </c>
      <c r="J1315" s="49" t="str">
        <f t="shared" si="41"/>
        <v>No</v>
      </c>
      <c r="K1315" s="47">
        <v>0.42607005887518401</v>
      </c>
      <c r="L1315" s="50">
        <v>99.321113374066499</v>
      </c>
      <c r="M1315" s="47">
        <v>0.21808223682303399</v>
      </c>
      <c r="N1315" s="50">
        <v>77.005870841487294</v>
      </c>
    </row>
    <row r="1316" spans="1:14" x14ac:dyDescent="0.2">
      <c r="A1316" s="57" t="s">
        <v>2859</v>
      </c>
      <c r="B1316" s="44" t="s">
        <v>2860</v>
      </c>
      <c r="C1316" s="45">
        <v>70</v>
      </c>
      <c r="D1316" s="46" t="s">
        <v>340</v>
      </c>
      <c r="E1316" s="47">
        <v>0.82070967196689804</v>
      </c>
      <c r="F1316" s="48">
        <v>94.501018329938901</v>
      </c>
      <c r="G1316" s="47">
        <v>0.72597005741770904</v>
      </c>
      <c r="H1316" s="50">
        <v>41.682974559686897</v>
      </c>
      <c r="I1316" s="76" t="str">
        <f t="shared" si="40"/>
        <v>No</v>
      </c>
      <c r="J1316" s="49" t="str">
        <f t="shared" si="41"/>
        <v>No</v>
      </c>
      <c r="K1316" s="47">
        <v>0.42011545137035899</v>
      </c>
      <c r="L1316" s="50">
        <v>98.913781398506401</v>
      </c>
      <c r="M1316" s="47">
        <v>0.20920660083543499</v>
      </c>
      <c r="N1316" s="50">
        <v>75.048923679060707</v>
      </c>
    </row>
    <row r="1317" spans="1:14" x14ac:dyDescent="0.2">
      <c r="A1317" s="57" t="s">
        <v>2861</v>
      </c>
      <c r="B1317" s="44" t="s">
        <v>2862</v>
      </c>
      <c r="C1317" s="45">
        <v>70</v>
      </c>
      <c r="D1317" s="46" t="s">
        <v>340</v>
      </c>
      <c r="E1317" s="47">
        <v>0.70511249755812599</v>
      </c>
      <c r="F1317" s="48">
        <v>84.114052953156801</v>
      </c>
      <c r="G1317" s="47">
        <v>0.62866824740621896</v>
      </c>
      <c r="H1317" s="50">
        <v>15.2641878669276</v>
      </c>
      <c r="I1317" s="76" t="str">
        <f t="shared" si="40"/>
        <v>No</v>
      </c>
      <c r="J1317" s="49" t="str">
        <f t="shared" si="41"/>
        <v>No</v>
      </c>
      <c r="K1317" s="47">
        <v>0.43315366045215398</v>
      </c>
      <c r="L1317" s="50">
        <v>99.524779361846598</v>
      </c>
      <c r="M1317" s="47">
        <v>0.23014129605644601</v>
      </c>
      <c r="N1317" s="50">
        <v>79.452054794520507</v>
      </c>
    </row>
    <row r="1318" spans="1:14" x14ac:dyDescent="0.2">
      <c r="A1318" s="57" t="s">
        <v>2863</v>
      </c>
      <c r="B1318" s="44" t="s">
        <v>2864</v>
      </c>
      <c r="C1318" s="45">
        <v>70</v>
      </c>
      <c r="D1318" s="46" t="s">
        <v>340</v>
      </c>
      <c r="E1318" s="47">
        <v>0.82267199307778804</v>
      </c>
      <c r="F1318" s="48">
        <v>94.568906992532206</v>
      </c>
      <c r="G1318" s="47">
        <v>0.73237092490469202</v>
      </c>
      <c r="H1318" s="50">
        <v>44.716242661448099</v>
      </c>
      <c r="I1318" s="76" t="str">
        <f t="shared" si="40"/>
        <v>No</v>
      </c>
      <c r="J1318" s="49" t="str">
        <f t="shared" si="41"/>
        <v>No</v>
      </c>
      <c r="K1318" s="47">
        <v>0.41973377120488897</v>
      </c>
      <c r="L1318" s="50">
        <v>98.778004073319806</v>
      </c>
      <c r="M1318" s="47">
        <v>0.196123664730289</v>
      </c>
      <c r="N1318" s="50">
        <v>71.7221135029354</v>
      </c>
    </row>
    <row r="1319" spans="1:14" x14ac:dyDescent="0.2">
      <c r="A1319" s="57" t="s">
        <v>2865</v>
      </c>
      <c r="B1319" s="44" t="s">
        <v>2866</v>
      </c>
      <c r="C1319" s="45">
        <v>70</v>
      </c>
      <c r="D1319" s="46" t="s">
        <v>340</v>
      </c>
      <c r="E1319" s="47">
        <v>0.80967460844387895</v>
      </c>
      <c r="F1319" s="48">
        <v>93.482688391038707</v>
      </c>
      <c r="G1319" s="47">
        <v>0.72099589328008895</v>
      </c>
      <c r="H1319" s="50">
        <v>39.530332681017597</v>
      </c>
      <c r="I1319" s="76" t="str">
        <f t="shared" si="40"/>
        <v>No</v>
      </c>
      <c r="J1319" s="49" t="str">
        <f t="shared" si="41"/>
        <v>No</v>
      </c>
      <c r="K1319" s="47">
        <v>0.42308949914812599</v>
      </c>
      <c r="L1319" s="50">
        <v>99.1174473862865</v>
      </c>
      <c r="M1319" s="47">
        <v>0.20215394823132901</v>
      </c>
      <c r="N1319" s="50">
        <v>73.483365949119403</v>
      </c>
    </row>
    <row r="1320" spans="1:14" x14ac:dyDescent="0.2">
      <c r="A1320" s="57" t="s">
        <v>2867</v>
      </c>
      <c r="B1320" s="44" t="s">
        <v>2868</v>
      </c>
      <c r="C1320" s="45">
        <v>70</v>
      </c>
      <c r="D1320" s="46" t="s">
        <v>340</v>
      </c>
      <c r="E1320" s="47">
        <v>0.79826077895825098</v>
      </c>
      <c r="F1320" s="48">
        <v>92.328581126951804</v>
      </c>
      <c r="G1320" s="47">
        <v>0.67646376775788797</v>
      </c>
      <c r="H1320" s="50">
        <v>25.6360078277886</v>
      </c>
      <c r="I1320" s="76" t="str">
        <f t="shared" si="40"/>
        <v>No</v>
      </c>
      <c r="J1320" s="49" t="str">
        <f t="shared" si="41"/>
        <v>No</v>
      </c>
      <c r="K1320" s="47">
        <v>0.42554701125007699</v>
      </c>
      <c r="L1320" s="50">
        <v>99.253224711473194</v>
      </c>
      <c r="M1320" s="47">
        <v>0.241678372692232</v>
      </c>
      <c r="N1320" s="50">
        <v>81.506849315068493</v>
      </c>
    </row>
    <row r="1321" spans="1:14" x14ac:dyDescent="0.2">
      <c r="A1321" s="57" t="s">
        <v>2869</v>
      </c>
      <c r="B1321" s="44" t="s">
        <v>2870</v>
      </c>
      <c r="C1321" s="45">
        <v>70</v>
      </c>
      <c r="D1321" s="46" t="s">
        <v>340</v>
      </c>
      <c r="E1321" s="47">
        <v>0.85112730409554205</v>
      </c>
      <c r="F1321" s="48">
        <v>96.605566870332694</v>
      </c>
      <c r="G1321" s="47">
        <v>0.79949064905536804</v>
      </c>
      <c r="H1321" s="50">
        <v>73.385518590998004</v>
      </c>
      <c r="I1321" s="76" t="str">
        <f t="shared" si="40"/>
        <v>No</v>
      </c>
      <c r="J1321" s="49" t="str">
        <f t="shared" si="41"/>
        <v>No</v>
      </c>
      <c r="K1321" s="47">
        <v>0.37348098240009098</v>
      </c>
      <c r="L1321" s="50">
        <v>97.827562797012902</v>
      </c>
      <c r="M1321" s="47">
        <v>0.177527019201907</v>
      </c>
      <c r="N1321" s="50">
        <v>66.046966731898195</v>
      </c>
    </row>
    <row r="1322" spans="1:14" x14ac:dyDescent="0.2">
      <c r="A1322" s="57" t="s">
        <v>1928</v>
      </c>
      <c r="B1322" s="44" t="s">
        <v>2871</v>
      </c>
      <c r="C1322" s="45">
        <v>70</v>
      </c>
      <c r="D1322" s="46" t="s">
        <v>340</v>
      </c>
      <c r="E1322" s="47">
        <v>0.79287594946290596</v>
      </c>
      <c r="F1322" s="48">
        <v>92.0570264765784</v>
      </c>
      <c r="G1322" s="47">
        <v>0.69486572251577705</v>
      </c>
      <c r="H1322" s="50">
        <v>31.5068493150685</v>
      </c>
      <c r="I1322" s="76" t="str">
        <f t="shared" si="40"/>
        <v>No</v>
      </c>
      <c r="J1322" s="49" t="str">
        <f t="shared" si="41"/>
        <v>No</v>
      </c>
      <c r="K1322" s="47">
        <v>0.31759304810119299</v>
      </c>
      <c r="L1322" s="50">
        <v>95.723014256619095</v>
      </c>
      <c r="M1322" s="47">
        <v>0.19223112462848199</v>
      </c>
      <c r="N1322" s="50">
        <v>70.058708414872797</v>
      </c>
    </row>
    <row r="1323" spans="1:14" x14ac:dyDescent="0.2">
      <c r="A1323" s="57" t="s">
        <v>2872</v>
      </c>
      <c r="B1323" s="44" t="s">
        <v>2873</v>
      </c>
      <c r="C1323" s="45">
        <v>70</v>
      </c>
      <c r="D1323" s="46" t="s">
        <v>340</v>
      </c>
      <c r="E1323" s="47">
        <v>0.78565768346936904</v>
      </c>
      <c r="F1323" s="48">
        <v>91.446028513238304</v>
      </c>
      <c r="G1323" s="47">
        <v>0.66928205619762204</v>
      </c>
      <c r="H1323" s="50">
        <v>23.385518590998</v>
      </c>
      <c r="I1323" s="76" t="str">
        <f t="shared" si="40"/>
        <v>No</v>
      </c>
      <c r="J1323" s="49" t="str">
        <f t="shared" si="41"/>
        <v>No</v>
      </c>
      <c r="K1323" s="47">
        <v>0.22037440821363499</v>
      </c>
      <c r="L1323" s="50">
        <v>90.835030549898207</v>
      </c>
      <c r="M1323" s="47">
        <v>0.15325279655357801</v>
      </c>
      <c r="N1323" s="50">
        <v>55.870841487279797</v>
      </c>
    </row>
    <row r="1324" spans="1:14" x14ac:dyDescent="0.2">
      <c r="A1324" s="57" t="s">
        <v>2874</v>
      </c>
      <c r="B1324" s="44" t="s">
        <v>2875</v>
      </c>
      <c r="C1324" s="45">
        <v>70</v>
      </c>
      <c r="D1324" s="46" t="s">
        <v>340</v>
      </c>
      <c r="E1324" s="47">
        <v>0.80920566999823396</v>
      </c>
      <c r="F1324" s="48">
        <v>93.414799728445402</v>
      </c>
      <c r="G1324" s="47">
        <v>0.72292906606102803</v>
      </c>
      <c r="H1324" s="50">
        <v>39.921722113502902</v>
      </c>
      <c r="I1324" s="76" t="str">
        <f t="shared" si="40"/>
        <v>No</v>
      </c>
      <c r="J1324" s="49" t="str">
        <f t="shared" si="41"/>
        <v>No</v>
      </c>
      <c r="K1324" s="47">
        <v>0.41987136617114101</v>
      </c>
      <c r="L1324" s="50">
        <v>98.845892735913097</v>
      </c>
      <c r="M1324" s="47">
        <v>0.20050960886396199</v>
      </c>
      <c r="N1324" s="50">
        <v>72.700587084148694</v>
      </c>
    </row>
    <row r="1325" spans="1:14" x14ac:dyDescent="0.2">
      <c r="A1325" s="147" t="s">
        <v>2876</v>
      </c>
      <c r="B1325" s="44" t="s">
        <v>2877</v>
      </c>
      <c r="C1325" s="45">
        <v>70</v>
      </c>
      <c r="D1325" s="46" t="s">
        <v>340</v>
      </c>
      <c r="E1325" s="47">
        <v>0.88377764008849002</v>
      </c>
      <c r="F1325" s="48">
        <v>99.1174473862865</v>
      </c>
      <c r="G1325" s="47">
        <v>0.88692895521570203</v>
      </c>
      <c r="H1325" s="50">
        <v>97.651663405088101</v>
      </c>
      <c r="I1325" s="76" t="str">
        <f t="shared" si="40"/>
        <v>Yes</v>
      </c>
      <c r="J1325" s="49" t="str">
        <f t="shared" si="41"/>
        <v>Yes</v>
      </c>
      <c r="K1325" s="47">
        <v>0.33318765768649</v>
      </c>
      <c r="L1325" s="50">
        <v>96.809232858112694</v>
      </c>
      <c r="M1325" s="47">
        <v>0.164762129712477</v>
      </c>
      <c r="N1325" s="50">
        <v>60.763209393346401</v>
      </c>
    </row>
    <row r="1326" spans="1:14" x14ac:dyDescent="0.2">
      <c r="A1326" s="57" t="s">
        <v>2878</v>
      </c>
      <c r="B1326" s="44" t="s">
        <v>2879</v>
      </c>
      <c r="C1326" s="45">
        <v>70</v>
      </c>
      <c r="D1326" s="46" t="s">
        <v>340</v>
      </c>
      <c r="E1326" s="47">
        <v>0.83495450145459205</v>
      </c>
      <c r="F1326" s="48">
        <v>95.723014256619095</v>
      </c>
      <c r="G1326" s="47">
        <v>0.77218415912062799</v>
      </c>
      <c r="H1326" s="50">
        <v>61.448140900195703</v>
      </c>
      <c r="I1326" s="76" t="str">
        <f t="shared" si="40"/>
        <v>No</v>
      </c>
      <c r="J1326" s="49" t="str">
        <f t="shared" si="41"/>
        <v>No</v>
      </c>
      <c r="K1326" s="47">
        <v>0.38582105235076303</v>
      </c>
      <c r="L1326" s="50">
        <v>98.031228784792901</v>
      </c>
      <c r="M1326" s="47">
        <v>0.23120297058675901</v>
      </c>
      <c r="N1326" s="50">
        <v>79.843444227005904</v>
      </c>
    </row>
    <row r="1327" spans="1:14" x14ac:dyDescent="0.2">
      <c r="A1327" s="148" t="s">
        <v>2880</v>
      </c>
      <c r="B1327" s="44" t="s">
        <v>2881</v>
      </c>
      <c r="C1327" s="45">
        <v>70</v>
      </c>
      <c r="D1327" s="46" t="s">
        <v>340</v>
      </c>
      <c r="E1327" s="47">
        <v>0.86711000844141095</v>
      </c>
      <c r="F1327" s="48">
        <v>98.167006109979596</v>
      </c>
      <c r="G1327" s="47">
        <v>0.83548794020511197</v>
      </c>
      <c r="H1327" s="50">
        <v>87.181996086105698</v>
      </c>
      <c r="I1327" s="76" t="str">
        <f t="shared" si="40"/>
        <v>No</v>
      </c>
      <c r="J1327" s="49" t="str">
        <f t="shared" si="41"/>
        <v>Yes</v>
      </c>
      <c r="K1327" s="47">
        <v>0.36895365809571101</v>
      </c>
      <c r="L1327" s="50">
        <v>97.759674134419598</v>
      </c>
      <c r="M1327" s="47">
        <v>0.21027288374984199</v>
      </c>
      <c r="N1327" s="50">
        <v>75.440313111546004</v>
      </c>
    </row>
    <row r="1328" spans="1:14" x14ac:dyDescent="0.2">
      <c r="A1328" s="57" t="s">
        <v>2882</v>
      </c>
      <c r="B1328" s="44" t="s">
        <v>2883</v>
      </c>
      <c r="C1328" s="45">
        <v>70</v>
      </c>
      <c r="D1328" s="46" t="s">
        <v>340</v>
      </c>
      <c r="E1328" s="47">
        <v>0.81237291053225003</v>
      </c>
      <c r="F1328" s="48">
        <v>93.754243041412096</v>
      </c>
      <c r="G1328" s="47">
        <v>0.72455299379094995</v>
      </c>
      <c r="H1328" s="50">
        <v>41.095890410958901</v>
      </c>
      <c r="I1328" s="76" t="str">
        <f t="shared" si="40"/>
        <v>No</v>
      </c>
      <c r="J1328" s="49" t="str">
        <f t="shared" si="41"/>
        <v>No</v>
      </c>
      <c r="K1328" s="47">
        <v>0.418329084007595</v>
      </c>
      <c r="L1328" s="50">
        <v>98.642226748133098</v>
      </c>
      <c r="M1328" s="47">
        <v>0.19166583304193799</v>
      </c>
      <c r="N1328" s="50">
        <v>69.960861056751497</v>
      </c>
    </row>
    <row r="1329" spans="1:14" x14ac:dyDescent="0.2">
      <c r="A1329" s="57" t="s">
        <v>2884</v>
      </c>
      <c r="B1329" s="44" t="s">
        <v>2885</v>
      </c>
      <c r="C1329" s="45">
        <v>70</v>
      </c>
      <c r="D1329" s="46" t="s">
        <v>340</v>
      </c>
      <c r="E1329" s="47">
        <v>0.80205106149722605</v>
      </c>
      <c r="F1329" s="48">
        <v>92.735913102511901</v>
      </c>
      <c r="G1329" s="47">
        <v>0.70030621102952795</v>
      </c>
      <c r="H1329" s="50">
        <v>32.876712328767098</v>
      </c>
      <c r="I1329" s="76" t="str">
        <f t="shared" si="40"/>
        <v>No</v>
      </c>
      <c r="J1329" s="49" t="str">
        <f t="shared" si="41"/>
        <v>No</v>
      </c>
      <c r="K1329" s="47">
        <v>0.41857455335044003</v>
      </c>
      <c r="L1329" s="50">
        <v>98.710115410726402</v>
      </c>
      <c r="M1329" s="47">
        <v>0.19878806160292201</v>
      </c>
      <c r="N1329" s="50">
        <v>72.309197651663396</v>
      </c>
    </row>
    <row r="1330" spans="1:14" x14ac:dyDescent="0.2">
      <c r="A1330" s="57" t="s">
        <v>2886</v>
      </c>
      <c r="B1330" s="44" t="s">
        <v>2887</v>
      </c>
      <c r="C1330" s="45">
        <v>70</v>
      </c>
      <c r="D1330" s="46" t="s">
        <v>340</v>
      </c>
      <c r="E1330" s="47">
        <v>0.83263140037001704</v>
      </c>
      <c r="F1330" s="48">
        <v>95.519348268839096</v>
      </c>
      <c r="G1330" s="47">
        <v>0.73290314594681705</v>
      </c>
      <c r="H1330" s="50">
        <v>45.303326810176102</v>
      </c>
      <c r="I1330" s="76" t="str">
        <f t="shared" si="40"/>
        <v>No</v>
      </c>
      <c r="J1330" s="49" t="str">
        <f t="shared" si="41"/>
        <v>No</v>
      </c>
      <c r="K1330" s="47">
        <v>0.41740381565527801</v>
      </c>
      <c r="L1330" s="50">
        <v>98.506449422946403</v>
      </c>
      <c r="M1330" s="47">
        <v>0.20177979028287299</v>
      </c>
      <c r="N1330" s="50">
        <v>73.287671232876704</v>
      </c>
    </row>
    <row r="1331" spans="1:14" x14ac:dyDescent="0.2">
      <c r="A1331" s="57" t="s">
        <v>2888</v>
      </c>
      <c r="B1331" s="44" t="s">
        <v>2889</v>
      </c>
      <c r="C1331" s="45">
        <v>70</v>
      </c>
      <c r="D1331" s="46" t="s">
        <v>340</v>
      </c>
      <c r="E1331" s="47">
        <v>0.78298409712216499</v>
      </c>
      <c r="F1331" s="48">
        <v>91.106585200271596</v>
      </c>
      <c r="G1331" s="47">
        <v>0.64491807773316001</v>
      </c>
      <c r="H1331" s="50">
        <v>18.688845401174198</v>
      </c>
      <c r="I1331" s="76" t="str">
        <f t="shared" si="40"/>
        <v>No</v>
      </c>
      <c r="J1331" s="49" t="str">
        <f t="shared" si="41"/>
        <v>No</v>
      </c>
      <c r="K1331" s="47">
        <v>0.42248738117902501</v>
      </c>
      <c r="L1331" s="50">
        <v>99.049558723693096</v>
      </c>
      <c r="M1331" s="47">
        <v>0.239614344569584</v>
      </c>
      <c r="N1331" s="50">
        <v>81.115459882583195</v>
      </c>
    </row>
    <row r="1332" spans="1:14" x14ac:dyDescent="0.2">
      <c r="A1332" s="57" t="s">
        <v>2890</v>
      </c>
      <c r="B1332" s="44" t="s">
        <v>2891</v>
      </c>
      <c r="C1332" s="45">
        <v>70</v>
      </c>
      <c r="D1332" s="46" t="s">
        <v>340</v>
      </c>
      <c r="E1332" s="47">
        <v>0.52600667033344695</v>
      </c>
      <c r="F1332" s="48">
        <v>34.826883910386996</v>
      </c>
      <c r="G1332" s="47">
        <v>0.447572826009074</v>
      </c>
      <c r="H1332" s="50">
        <v>2.93542074363992</v>
      </c>
      <c r="I1332" s="76" t="str">
        <f t="shared" si="40"/>
        <v>No</v>
      </c>
      <c r="J1332" s="49" t="str">
        <f t="shared" si="41"/>
        <v>No</v>
      </c>
      <c r="K1332" s="47">
        <v>0.52014497201624299</v>
      </c>
      <c r="L1332" s="50">
        <v>100</v>
      </c>
      <c r="M1332" s="47">
        <v>0.28827583287552599</v>
      </c>
      <c r="N1332" s="50">
        <v>88.160469667319006</v>
      </c>
    </row>
    <row r="1333" spans="1:14" x14ac:dyDescent="0.2">
      <c r="A1333" s="57" t="s">
        <v>2892</v>
      </c>
      <c r="B1333" s="44" t="s">
        <v>2893</v>
      </c>
      <c r="C1333" s="45">
        <v>70</v>
      </c>
      <c r="D1333" s="46" t="s">
        <v>340</v>
      </c>
      <c r="E1333" s="47">
        <v>0.77692079315929996</v>
      </c>
      <c r="F1333" s="48">
        <v>90.020366598777997</v>
      </c>
      <c r="G1333" s="47">
        <v>0.70240715143810994</v>
      </c>
      <c r="H1333" s="50">
        <v>33.463796477495102</v>
      </c>
      <c r="I1333" s="76" t="str">
        <f t="shared" si="40"/>
        <v>No</v>
      </c>
      <c r="J1333" s="49" t="str">
        <f t="shared" si="41"/>
        <v>No</v>
      </c>
      <c r="K1333" s="47">
        <v>0.431857345930105</v>
      </c>
      <c r="L1333" s="50">
        <v>99.456890699253194</v>
      </c>
      <c r="M1333" s="47">
        <v>0.23021235319817701</v>
      </c>
      <c r="N1333" s="50">
        <v>79.549902152641906</v>
      </c>
    </row>
    <row r="1334" spans="1:14" x14ac:dyDescent="0.2">
      <c r="A1334" s="57" t="s">
        <v>2683</v>
      </c>
      <c r="B1334" s="44" t="s">
        <v>2894</v>
      </c>
      <c r="C1334" s="45">
        <v>70</v>
      </c>
      <c r="D1334" s="46" t="s">
        <v>340</v>
      </c>
      <c r="E1334" s="47">
        <v>0.78092167846427996</v>
      </c>
      <c r="F1334" s="48">
        <v>90.699253224711498</v>
      </c>
      <c r="G1334" s="47">
        <v>0.69345509510110104</v>
      </c>
      <c r="H1334" s="50">
        <v>31.115459882583199</v>
      </c>
      <c r="I1334" s="76" t="str">
        <f t="shared" si="40"/>
        <v>No</v>
      </c>
      <c r="J1334" s="49" t="str">
        <f t="shared" si="41"/>
        <v>No</v>
      </c>
      <c r="K1334" s="47">
        <v>0.36146228214517001</v>
      </c>
      <c r="L1334" s="50">
        <v>97.420230821452805</v>
      </c>
      <c r="M1334" s="47">
        <v>0.154073824462923</v>
      </c>
      <c r="N1334" s="50">
        <v>56.262230919765202</v>
      </c>
    </row>
    <row r="1335" spans="1:14" x14ac:dyDescent="0.2">
      <c r="A1335" s="57" t="s">
        <v>2895</v>
      </c>
      <c r="B1335" s="44" t="s">
        <v>2896</v>
      </c>
      <c r="C1335" s="45">
        <v>70</v>
      </c>
      <c r="D1335" s="46" t="s">
        <v>340</v>
      </c>
      <c r="E1335" s="47">
        <v>0.71818195697273302</v>
      </c>
      <c r="F1335" s="48">
        <v>86.150712830957204</v>
      </c>
      <c r="G1335" s="47">
        <v>0.58738412360482894</v>
      </c>
      <c r="H1335" s="50">
        <v>9.8825831702543994</v>
      </c>
      <c r="I1335" s="76" t="str">
        <f t="shared" si="40"/>
        <v>No</v>
      </c>
      <c r="J1335" s="49" t="str">
        <f t="shared" si="41"/>
        <v>No</v>
      </c>
      <c r="K1335" s="47">
        <v>0.434176001844229</v>
      </c>
      <c r="L1335" s="50">
        <v>99.592668024439902</v>
      </c>
      <c r="M1335" s="47">
        <v>0.28289166870835197</v>
      </c>
      <c r="N1335" s="50">
        <v>87.573385518590996</v>
      </c>
    </row>
    <row r="1336" spans="1:14" x14ac:dyDescent="0.2">
      <c r="A1336" s="57" t="s">
        <v>2897</v>
      </c>
      <c r="B1336" s="44" t="s">
        <v>2898</v>
      </c>
      <c r="C1336" s="45">
        <v>70</v>
      </c>
      <c r="D1336" s="46" t="s">
        <v>340</v>
      </c>
      <c r="E1336" s="47">
        <v>0.63204315511186004</v>
      </c>
      <c r="F1336" s="48">
        <v>64.290563475899503</v>
      </c>
      <c r="G1336" s="47">
        <v>0.71113694246334702</v>
      </c>
      <c r="H1336" s="50">
        <v>36.203522504892398</v>
      </c>
      <c r="I1336" s="76" t="str">
        <f t="shared" si="40"/>
        <v>No</v>
      </c>
      <c r="J1336" s="49" t="str">
        <f t="shared" si="41"/>
        <v>No</v>
      </c>
      <c r="K1336" s="47">
        <v>0.38707878044966199</v>
      </c>
      <c r="L1336" s="50">
        <v>98.099117447386305</v>
      </c>
      <c r="M1336" s="47">
        <v>0.20560757653101999</v>
      </c>
      <c r="N1336" s="50">
        <v>74.363992172211297</v>
      </c>
    </row>
    <row r="1337" spans="1:14" x14ac:dyDescent="0.2">
      <c r="A1337" s="147" t="s">
        <v>2899</v>
      </c>
      <c r="B1337" s="44" t="s">
        <v>2900</v>
      </c>
      <c r="C1337" s="45">
        <v>70</v>
      </c>
      <c r="D1337" s="46" t="s">
        <v>340</v>
      </c>
      <c r="E1337" s="47">
        <v>0.68012702566139405</v>
      </c>
      <c r="F1337" s="48">
        <v>76.917854718262006</v>
      </c>
      <c r="G1337" s="47">
        <v>0.84632942150275803</v>
      </c>
      <c r="H1337" s="50">
        <v>90.313111545988207</v>
      </c>
      <c r="I1337" s="76" t="str">
        <f t="shared" si="40"/>
        <v>No</v>
      </c>
      <c r="J1337" s="49" t="str">
        <f t="shared" si="41"/>
        <v>Yes</v>
      </c>
      <c r="K1337" s="47">
        <v>0.32439552414512302</v>
      </c>
      <c r="L1337" s="50">
        <v>96.198234894772597</v>
      </c>
      <c r="M1337" s="47">
        <v>0.15532425933739299</v>
      </c>
      <c r="N1337" s="50">
        <v>57.045009784735797</v>
      </c>
    </row>
    <row r="1338" spans="1:14" x14ac:dyDescent="0.2">
      <c r="A1338" s="57" t="s">
        <v>2901</v>
      </c>
      <c r="B1338" s="44" t="s">
        <v>2902</v>
      </c>
      <c r="C1338" s="45">
        <v>70</v>
      </c>
      <c r="D1338" s="46" t="s">
        <v>340</v>
      </c>
      <c r="E1338" s="47">
        <v>0.61817229264270002</v>
      </c>
      <c r="F1338" s="48">
        <v>61.099796334012197</v>
      </c>
      <c r="G1338" s="47">
        <v>0.73739252485038298</v>
      </c>
      <c r="H1338" s="50">
        <v>47.064579256360098</v>
      </c>
      <c r="I1338" s="76" t="str">
        <f t="shared" si="40"/>
        <v>No</v>
      </c>
      <c r="J1338" s="49" t="str">
        <f t="shared" si="41"/>
        <v>No</v>
      </c>
      <c r="K1338" s="47">
        <v>0.34550439836434799</v>
      </c>
      <c r="L1338" s="50">
        <v>97.148676171079401</v>
      </c>
      <c r="M1338" s="47">
        <v>0.14314121832354701</v>
      </c>
      <c r="N1338" s="50">
        <v>49.510763209393303</v>
      </c>
    </row>
    <row r="1339" spans="1:14" x14ac:dyDescent="0.2">
      <c r="A1339" s="57" t="s">
        <v>2903</v>
      </c>
      <c r="B1339" s="44" t="s">
        <v>2904</v>
      </c>
      <c r="C1339" s="45">
        <v>70</v>
      </c>
      <c r="D1339" s="46" t="s">
        <v>340</v>
      </c>
      <c r="E1339" s="47">
        <v>0.67234868110017698</v>
      </c>
      <c r="F1339" s="48">
        <v>74.677528852681604</v>
      </c>
      <c r="G1339" s="47">
        <v>0.80686335825244504</v>
      </c>
      <c r="H1339" s="50">
        <v>76.516634050880597</v>
      </c>
      <c r="I1339" s="76" t="str">
        <f t="shared" si="40"/>
        <v>No</v>
      </c>
      <c r="J1339" s="49" t="str">
        <f t="shared" si="41"/>
        <v>No</v>
      </c>
      <c r="K1339" s="47">
        <v>0.32917836109557103</v>
      </c>
      <c r="L1339" s="50">
        <v>96.537678207739305</v>
      </c>
      <c r="M1339" s="47">
        <v>0.170683422654343</v>
      </c>
      <c r="N1339" s="50">
        <v>63.1115459882583</v>
      </c>
    </row>
    <row r="1340" spans="1:14" x14ac:dyDescent="0.2">
      <c r="A1340" s="57" t="s">
        <v>2905</v>
      </c>
      <c r="B1340" s="44" t="s">
        <v>2906</v>
      </c>
      <c r="C1340" s="45">
        <v>70</v>
      </c>
      <c r="D1340" s="46" t="s">
        <v>340</v>
      </c>
      <c r="E1340" s="47">
        <v>0.62380154967310597</v>
      </c>
      <c r="F1340" s="48">
        <v>62.321792260692497</v>
      </c>
      <c r="G1340" s="47">
        <v>0.67413180445430299</v>
      </c>
      <c r="H1340" s="50">
        <v>24.853228962818001</v>
      </c>
      <c r="I1340" s="76" t="str">
        <f t="shared" si="40"/>
        <v>No</v>
      </c>
      <c r="J1340" s="49" t="str">
        <f t="shared" si="41"/>
        <v>No</v>
      </c>
      <c r="K1340" s="47">
        <v>0.429626648316488</v>
      </c>
      <c r="L1340" s="50">
        <v>99.389002036659903</v>
      </c>
      <c r="M1340" s="47">
        <v>0.23150188284613801</v>
      </c>
      <c r="N1340" s="50">
        <v>80.039138943248503</v>
      </c>
    </row>
    <row r="1341" spans="1:14" x14ac:dyDescent="0.2">
      <c r="A1341" s="57" t="s">
        <v>2136</v>
      </c>
      <c r="B1341" s="44" t="s">
        <v>2907</v>
      </c>
      <c r="C1341" s="45">
        <v>70</v>
      </c>
      <c r="D1341" s="46" t="s">
        <v>340</v>
      </c>
      <c r="E1341" s="47">
        <v>0.78584999594980598</v>
      </c>
      <c r="F1341" s="48">
        <v>91.513917175831594</v>
      </c>
      <c r="G1341" s="47">
        <v>0.63844439934947494</v>
      </c>
      <c r="H1341" s="50">
        <v>17.221135029354201</v>
      </c>
      <c r="I1341" s="76" t="str">
        <f t="shared" si="40"/>
        <v>No</v>
      </c>
      <c r="J1341" s="49" t="str">
        <f t="shared" si="41"/>
        <v>No</v>
      </c>
      <c r="K1341" s="47">
        <v>0.19605829077984099</v>
      </c>
      <c r="L1341" s="50">
        <v>89.002036659877803</v>
      </c>
      <c r="M1341" s="47">
        <v>0.26772428786060398</v>
      </c>
      <c r="N1341" s="50">
        <v>85.616438356164394</v>
      </c>
    </row>
    <row r="1342" spans="1:14" x14ac:dyDescent="0.2">
      <c r="A1342" s="57" t="s">
        <v>2908</v>
      </c>
      <c r="B1342" s="44" t="s">
        <v>2909</v>
      </c>
      <c r="C1342" s="45">
        <v>70</v>
      </c>
      <c r="D1342" s="46" t="s">
        <v>340</v>
      </c>
      <c r="E1342" s="47">
        <v>0.84192596407806497</v>
      </c>
      <c r="F1342" s="48">
        <v>95.994568906992498</v>
      </c>
      <c r="G1342" s="47">
        <v>0.76059267168367695</v>
      </c>
      <c r="H1342" s="50">
        <v>56.164383561643803</v>
      </c>
      <c r="I1342" s="76" t="str">
        <f t="shared" si="40"/>
        <v>No</v>
      </c>
      <c r="J1342" s="49" t="str">
        <f t="shared" si="41"/>
        <v>No</v>
      </c>
      <c r="K1342" s="47">
        <v>0.25629896821527598</v>
      </c>
      <c r="L1342" s="50">
        <v>92.668024439918497</v>
      </c>
      <c r="M1342" s="47">
        <v>0.17506710114316401</v>
      </c>
      <c r="N1342" s="50">
        <v>65.068493150684901</v>
      </c>
    </row>
    <row r="1343" spans="1:14" x14ac:dyDescent="0.2">
      <c r="A1343" s="57" t="s">
        <v>2910</v>
      </c>
      <c r="B1343" s="44" t="s">
        <v>2911</v>
      </c>
      <c r="C1343" s="45">
        <v>70</v>
      </c>
      <c r="D1343" s="46" t="s">
        <v>340</v>
      </c>
      <c r="E1343" s="47">
        <v>0.80568451902403404</v>
      </c>
      <c r="F1343" s="48">
        <v>93.075356415478595</v>
      </c>
      <c r="G1343" s="47">
        <v>0.71836277290194295</v>
      </c>
      <c r="H1343" s="50">
        <v>38.649706457925603</v>
      </c>
      <c r="I1343" s="76" t="str">
        <f t="shared" si="40"/>
        <v>No</v>
      </c>
      <c r="J1343" s="49" t="str">
        <f t="shared" si="41"/>
        <v>No</v>
      </c>
      <c r="K1343" s="47">
        <v>0.314343598422688</v>
      </c>
      <c r="L1343" s="50">
        <v>95.5872369314325</v>
      </c>
      <c r="M1343" s="47">
        <v>0.16880736931510801</v>
      </c>
      <c r="N1343" s="50">
        <v>62.230919765166298</v>
      </c>
    </row>
    <row r="1344" spans="1:14" x14ac:dyDescent="0.2">
      <c r="A1344" s="57" t="s">
        <v>2912</v>
      </c>
      <c r="B1344" s="44" t="s">
        <v>2913</v>
      </c>
      <c r="C1344" s="45">
        <v>70</v>
      </c>
      <c r="D1344" s="46" t="s">
        <v>340</v>
      </c>
      <c r="E1344" s="47">
        <v>0.79866397362993602</v>
      </c>
      <c r="F1344" s="48">
        <v>92.396469789545094</v>
      </c>
      <c r="G1344" s="47">
        <v>0.69143401359615797</v>
      </c>
      <c r="H1344" s="50">
        <v>29.647749510763202</v>
      </c>
      <c r="I1344" s="76" t="str">
        <f t="shared" si="40"/>
        <v>No</v>
      </c>
      <c r="J1344" s="49" t="str">
        <f t="shared" si="41"/>
        <v>No</v>
      </c>
      <c r="K1344" s="47">
        <v>0.28854236342262002</v>
      </c>
      <c r="L1344" s="50">
        <v>94.365241004752207</v>
      </c>
      <c r="M1344" s="47">
        <v>0.27100328165613902</v>
      </c>
      <c r="N1344" s="50">
        <v>86.497064579256403</v>
      </c>
    </row>
    <row r="1345" spans="1:14" x14ac:dyDescent="0.2">
      <c r="A1345" s="57" t="s">
        <v>1742</v>
      </c>
      <c r="B1345" s="44" t="s">
        <v>2914</v>
      </c>
      <c r="C1345" s="45">
        <v>70</v>
      </c>
      <c r="D1345" s="46" t="s">
        <v>340</v>
      </c>
      <c r="E1345" s="47">
        <v>0.63958770017529498</v>
      </c>
      <c r="F1345" s="48">
        <v>66.191446028513198</v>
      </c>
      <c r="G1345" s="47">
        <v>0.71776797078326804</v>
      </c>
      <c r="H1345" s="50">
        <v>38.454011741682997</v>
      </c>
      <c r="I1345" s="76" t="str">
        <f t="shared" si="40"/>
        <v>No</v>
      </c>
      <c r="J1345" s="49" t="str">
        <f t="shared" si="41"/>
        <v>No</v>
      </c>
      <c r="K1345" s="47">
        <v>0.17747787785901101</v>
      </c>
      <c r="L1345" s="50">
        <v>85.947046843177205</v>
      </c>
      <c r="M1345" s="47">
        <v>0.14563641784834</v>
      </c>
      <c r="N1345" s="50">
        <v>52.054794520547901</v>
      </c>
    </row>
    <row r="1346" spans="1:14" x14ac:dyDescent="0.2">
      <c r="A1346" s="57" t="s">
        <v>2915</v>
      </c>
      <c r="B1346" s="44" t="s">
        <v>2916</v>
      </c>
      <c r="C1346" s="45">
        <v>70</v>
      </c>
      <c r="D1346" s="46" t="s">
        <v>340</v>
      </c>
      <c r="E1346" s="47">
        <v>0.61335282990050399</v>
      </c>
      <c r="F1346" s="48">
        <v>59.877800407332003</v>
      </c>
      <c r="G1346" s="47">
        <v>0.66936122611008397</v>
      </c>
      <c r="H1346" s="50">
        <v>23.483365949119399</v>
      </c>
      <c r="I1346" s="76" t="str">
        <f t="shared" si="40"/>
        <v>No</v>
      </c>
      <c r="J1346" s="49" t="str">
        <f t="shared" si="41"/>
        <v>No</v>
      </c>
      <c r="K1346" s="47">
        <v>0.37381156146373201</v>
      </c>
      <c r="L1346" s="50">
        <v>97.895451459606207</v>
      </c>
      <c r="M1346" s="47">
        <v>0.20528661844017601</v>
      </c>
      <c r="N1346" s="50">
        <v>73.8747553816047</v>
      </c>
    </row>
    <row r="1347" spans="1:14" x14ac:dyDescent="0.2">
      <c r="A1347" s="57" t="s">
        <v>2917</v>
      </c>
      <c r="B1347" s="44" t="s">
        <v>2918</v>
      </c>
      <c r="C1347" s="45">
        <v>70</v>
      </c>
      <c r="D1347" s="46" t="s">
        <v>340</v>
      </c>
      <c r="E1347" s="47">
        <v>0.61545175233864502</v>
      </c>
      <c r="F1347" s="48">
        <v>60.420909708078803</v>
      </c>
      <c r="G1347" s="47">
        <v>0.64611425262245303</v>
      </c>
      <c r="H1347" s="50">
        <v>18.9823874755382</v>
      </c>
      <c r="I1347" s="76" t="str">
        <f t="shared" si="40"/>
        <v>No</v>
      </c>
      <c r="J1347" s="49" t="str">
        <f t="shared" si="41"/>
        <v>No</v>
      </c>
      <c r="K1347" s="47">
        <v>0.29710757131313098</v>
      </c>
      <c r="L1347" s="50">
        <v>94.7046843177189</v>
      </c>
      <c r="M1347" s="47">
        <v>0.26841535149482998</v>
      </c>
      <c r="N1347" s="50">
        <v>85.812133072407093</v>
      </c>
    </row>
    <row r="1348" spans="1:14" x14ac:dyDescent="0.2">
      <c r="A1348" s="57" t="s">
        <v>2919</v>
      </c>
      <c r="B1348" s="44" t="s">
        <v>2920</v>
      </c>
      <c r="C1348" s="45">
        <v>70</v>
      </c>
      <c r="D1348" s="46" t="s">
        <v>340</v>
      </c>
      <c r="E1348" s="47">
        <v>0.61389875416655804</v>
      </c>
      <c r="F1348" s="48">
        <v>59.945689069925301</v>
      </c>
      <c r="G1348" s="47">
        <v>0.69521728061479704</v>
      </c>
      <c r="H1348" s="50">
        <v>31.800391389432502</v>
      </c>
      <c r="I1348" s="76" t="str">
        <f t="shared" si="40"/>
        <v>No</v>
      </c>
      <c r="J1348" s="49" t="str">
        <f t="shared" si="41"/>
        <v>No</v>
      </c>
      <c r="K1348" s="47">
        <v>0.340028442630187</v>
      </c>
      <c r="L1348" s="50">
        <v>96.945010183299402</v>
      </c>
      <c r="M1348" s="47">
        <v>0.171973035559883</v>
      </c>
      <c r="N1348" s="50">
        <v>63.894324853229001</v>
      </c>
    </row>
    <row r="1349" spans="1:14" x14ac:dyDescent="0.2">
      <c r="A1349" s="57" t="s">
        <v>2921</v>
      </c>
      <c r="B1349" s="44" t="s">
        <v>2922</v>
      </c>
      <c r="C1349" s="45">
        <v>70</v>
      </c>
      <c r="D1349" s="46" t="s">
        <v>340</v>
      </c>
      <c r="E1349" s="47">
        <v>0.62855825035980695</v>
      </c>
      <c r="F1349" s="48">
        <v>63.340122199592699</v>
      </c>
      <c r="G1349" s="47">
        <v>0.64153370242464702</v>
      </c>
      <c r="H1349" s="50">
        <v>17.9060665362035</v>
      </c>
      <c r="I1349" s="76" t="str">
        <f t="shared" si="40"/>
        <v>No</v>
      </c>
      <c r="J1349" s="49" t="str">
        <f t="shared" si="41"/>
        <v>No</v>
      </c>
      <c r="K1349" s="47">
        <v>0.410366555370339</v>
      </c>
      <c r="L1349" s="50">
        <v>98.370672097759694</v>
      </c>
      <c r="M1349" s="47">
        <v>0.24463196441655899</v>
      </c>
      <c r="N1349" s="50">
        <v>82.093933463796503</v>
      </c>
    </row>
    <row r="1350" spans="1:14" x14ac:dyDescent="0.2">
      <c r="A1350" s="57" t="s">
        <v>2923</v>
      </c>
      <c r="B1350" s="44" t="s">
        <v>2924</v>
      </c>
      <c r="C1350" s="45">
        <v>70</v>
      </c>
      <c r="D1350" s="46" t="s">
        <v>340</v>
      </c>
      <c r="E1350" s="47">
        <v>0.56766320546715099</v>
      </c>
      <c r="F1350" s="48">
        <v>49.151391717583202</v>
      </c>
      <c r="G1350" s="47">
        <v>0.574541469588981</v>
      </c>
      <c r="H1350" s="50">
        <v>8.5127201565557709</v>
      </c>
      <c r="I1350" s="76" t="str">
        <f t="shared" si="40"/>
        <v>No</v>
      </c>
      <c r="J1350" s="49" t="str">
        <f t="shared" si="41"/>
        <v>No</v>
      </c>
      <c r="K1350" s="47">
        <v>0.40369882840409299</v>
      </c>
      <c r="L1350" s="50">
        <v>98.302783435166305</v>
      </c>
      <c r="M1350" s="47">
        <v>0.31734580138782598</v>
      </c>
      <c r="N1350" s="50">
        <v>91.487279843444199</v>
      </c>
    </row>
    <row r="1351" spans="1:14" x14ac:dyDescent="0.2">
      <c r="A1351" s="147" t="s">
        <v>2925</v>
      </c>
      <c r="B1351" s="44" t="s">
        <v>2926</v>
      </c>
      <c r="C1351" s="45">
        <v>70</v>
      </c>
      <c r="D1351" s="46" t="s">
        <v>340</v>
      </c>
      <c r="E1351" s="47">
        <v>0.69579045557961705</v>
      </c>
      <c r="F1351" s="48">
        <v>80.991174473862898</v>
      </c>
      <c r="G1351" s="47">
        <v>0.86922676590275205</v>
      </c>
      <c r="H1351" s="50">
        <v>95.107632093933503</v>
      </c>
      <c r="I1351" s="76" t="str">
        <f t="shared" ref="I1351:I1414" si="42">IF(AND(F1351&gt;=90,H1351&gt;=90),"Yes","No")</f>
        <v>No</v>
      </c>
      <c r="J1351" s="49" t="str">
        <f t="shared" ref="J1351:J1414" si="43">IF(AND(F1351&gt;=75,H1351&gt;=75),"Yes","No")</f>
        <v>Yes</v>
      </c>
      <c r="K1351" s="47">
        <v>6.6596854852398593E-2</v>
      </c>
      <c r="L1351" s="50">
        <v>2.4439918533604899</v>
      </c>
      <c r="M1351" s="47">
        <v>6.2892193805298993E-2</v>
      </c>
      <c r="N1351" s="50">
        <v>2.0547945205479401</v>
      </c>
    </row>
    <row r="1352" spans="1:14" x14ac:dyDescent="0.2">
      <c r="A1352" s="147" t="s">
        <v>2927</v>
      </c>
      <c r="B1352" s="44" t="s">
        <v>2928</v>
      </c>
      <c r="C1352" s="45">
        <v>70</v>
      </c>
      <c r="D1352" s="46" t="s">
        <v>340</v>
      </c>
      <c r="E1352" s="47">
        <v>0.68924099419019902</v>
      </c>
      <c r="F1352" s="48">
        <v>79.158180583842494</v>
      </c>
      <c r="G1352" s="47">
        <v>0.81681127721589997</v>
      </c>
      <c r="H1352" s="50">
        <v>80.136986301369902</v>
      </c>
      <c r="I1352" s="76" t="str">
        <f t="shared" si="42"/>
        <v>No</v>
      </c>
      <c r="J1352" s="49" t="str">
        <f t="shared" si="43"/>
        <v>Yes</v>
      </c>
      <c r="K1352" s="47">
        <v>0.237203527859077</v>
      </c>
      <c r="L1352" s="50">
        <v>91.649694501018303</v>
      </c>
      <c r="M1352" s="47">
        <v>0.179950457641533</v>
      </c>
      <c r="N1352" s="50">
        <v>66.634050880626205</v>
      </c>
    </row>
    <row r="1353" spans="1:14" x14ac:dyDescent="0.2">
      <c r="A1353" s="57" t="s">
        <v>2929</v>
      </c>
      <c r="B1353" s="44" t="s">
        <v>2930</v>
      </c>
      <c r="C1353" s="45">
        <v>70</v>
      </c>
      <c r="D1353" s="46" t="s">
        <v>340</v>
      </c>
      <c r="E1353" s="47">
        <v>0.67239668858008905</v>
      </c>
      <c r="F1353" s="48">
        <v>74.745417515274994</v>
      </c>
      <c r="G1353" s="47">
        <v>0.826125019866076</v>
      </c>
      <c r="H1353" s="50">
        <v>83.463796477495094</v>
      </c>
      <c r="I1353" s="76" t="str">
        <f t="shared" si="42"/>
        <v>No</v>
      </c>
      <c r="J1353" s="49" t="str">
        <f t="shared" si="43"/>
        <v>No</v>
      </c>
      <c r="K1353" s="47">
        <v>0.24743928822429601</v>
      </c>
      <c r="L1353" s="50">
        <v>92.396469789545094</v>
      </c>
      <c r="M1353" s="47">
        <v>0.141486116290859</v>
      </c>
      <c r="N1353" s="50">
        <v>48.532289628180003</v>
      </c>
    </row>
    <row r="1354" spans="1:14" x14ac:dyDescent="0.2">
      <c r="A1354" s="147" t="s">
        <v>2526</v>
      </c>
      <c r="B1354" s="44" t="s">
        <v>2931</v>
      </c>
      <c r="C1354" s="45">
        <v>70</v>
      </c>
      <c r="D1354" s="46" t="s">
        <v>340</v>
      </c>
      <c r="E1354" s="47">
        <v>0.71551994467060498</v>
      </c>
      <c r="F1354" s="48">
        <v>85.811269517990496</v>
      </c>
      <c r="G1354" s="47">
        <v>0.88388064795798105</v>
      </c>
      <c r="H1354" s="50">
        <v>97.162426614481404</v>
      </c>
      <c r="I1354" s="76" t="str">
        <f t="shared" si="42"/>
        <v>No</v>
      </c>
      <c r="J1354" s="49" t="str">
        <f t="shared" si="43"/>
        <v>Yes</v>
      </c>
      <c r="K1354" s="47">
        <v>0.19214794169456401</v>
      </c>
      <c r="L1354" s="50">
        <v>88.119484046164303</v>
      </c>
      <c r="M1354" s="47">
        <v>0.144172571306314</v>
      </c>
      <c r="N1354" s="50">
        <v>50.782778864970602</v>
      </c>
    </row>
    <row r="1355" spans="1:14" x14ac:dyDescent="0.2">
      <c r="A1355" s="147" t="s">
        <v>2528</v>
      </c>
      <c r="B1355" s="44" t="s">
        <v>2932</v>
      </c>
      <c r="C1355" s="45">
        <v>70</v>
      </c>
      <c r="D1355" s="46" t="s">
        <v>340</v>
      </c>
      <c r="E1355" s="47">
        <v>0.74147351667759798</v>
      </c>
      <c r="F1355" s="48">
        <v>88.323150033944302</v>
      </c>
      <c r="G1355" s="47">
        <v>0.94392580373288404</v>
      </c>
      <c r="H1355" s="50">
        <v>100</v>
      </c>
      <c r="I1355" s="76" t="str">
        <f t="shared" si="42"/>
        <v>No</v>
      </c>
      <c r="J1355" s="49" t="str">
        <f t="shared" si="43"/>
        <v>Yes</v>
      </c>
      <c r="K1355" s="47">
        <v>8.76947699259846E-2</v>
      </c>
      <c r="L1355" s="50">
        <v>20.0271554650373</v>
      </c>
      <c r="M1355" s="47">
        <v>0.111143319876427</v>
      </c>
      <c r="N1355" s="50">
        <v>7.7299412915851304</v>
      </c>
    </row>
    <row r="1356" spans="1:14" x14ac:dyDescent="0.2">
      <c r="A1356" s="147" t="s">
        <v>2933</v>
      </c>
      <c r="B1356" s="44" t="s">
        <v>2934</v>
      </c>
      <c r="C1356" s="45">
        <v>70</v>
      </c>
      <c r="D1356" s="46" t="s">
        <v>340</v>
      </c>
      <c r="E1356" s="47">
        <v>0.67500379333026805</v>
      </c>
      <c r="F1356" s="48">
        <v>75.4921928038018</v>
      </c>
      <c r="G1356" s="47">
        <v>0.80418349451120796</v>
      </c>
      <c r="H1356" s="50">
        <v>75.733855185910002</v>
      </c>
      <c r="I1356" s="76" t="str">
        <f t="shared" si="42"/>
        <v>No</v>
      </c>
      <c r="J1356" s="49" t="str">
        <f t="shared" si="43"/>
        <v>Yes</v>
      </c>
      <c r="K1356" s="47">
        <v>3.7075871350863203E-2</v>
      </c>
      <c r="L1356" s="50">
        <v>1.4935505770536299</v>
      </c>
      <c r="M1356" s="47">
        <v>6.5880180897258597E-2</v>
      </c>
      <c r="N1356" s="50">
        <v>2.2504892367906102</v>
      </c>
    </row>
    <row r="1357" spans="1:14" x14ac:dyDescent="0.2">
      <c r="A1357" s="57" t="s">
        <v>2935</v>
      </c>
      <c r="B1357" s="44" t="s">
        <v>2936</v>
      </c>
      <c r="C1357" s="45">
        <v>71</v>
      </c>
      <c r="D1357" s="46" t="s">
        <v>340</v>
      </c>
      <c r="E1357" s="47">
        <v>0.66981219014093596</v>
      </c>
      <c r="F1357" s="48">
        <v>73.659198913781395</v>
      </c>
      <c r="G1357" s="47">
        <v>0.71577586081913602</v>
      </c>
      <c r="H1357" s="50">
        <v>45.494186046511601</v>
      </c>
      <c r="I1357" s="76" t="str">
        <f t="shared" si="42"/>
        <v>No</v>
      </c>
      <c r="J1357" s="49" t="str">
        <f t="shared" si="43"/>
        <v>No</v>
      </c>
      <c r="K1357" s="47">
        <v>0.12698445570406</v>
      </c>
      <c r="L1357" s="50">
        <v>74.202308214528202</v>
      </c>
      <c r="M1357" s="47">
        <v>0.13901055287578101</v>
      </c>
      <c r="N1357" s="50">
        <v>66.424418604651194</v>
      </c>
    </row>
    <row r="1358" spans="1:14" x14ac:dyDescent="0.2">
      <c r="A1358" s="57" t="s">
        <v>2937</v>
      </c>
      <c r="B1358" s="44" t="s">
        <v>2938</v>
      </c>
      <c r="C1358" s="45">
        <v>71</v>
      </c>
      <c r="D1358" s="46" t="s">
        <v>340</v>
      </c>
      <c r="E1358" s="47">
        <v>0.67473558596876904</v>
      </c>
      <c r="F1358" s="48">
        <v>75.356415478615105</v>
      </c>
      <c r="G1358" s="47">
        <v>0.73737918517110002</v>
      </c>
      <c r="H1358" s="50">
        <v>53.415697674418603</v>
      </c>
      <c r="I1358" s="76" t="str">
        <f t="shared" si="42"/>
        <v>No</v>
      </c>
      <c r="J1358" s="49" t="str">
        <f t="shared" si="43"/>
        <v>No</v>
      </c>
      <c r="K1358" s="47">
        <v>0.109989258445003</v>
      </c>
      <c r="L1358" s="50">
        <v>61.846571622539003</v>
      </c>
      <c r="M1358" s="47">
        <v>0.10215683041840599</v>
      </c>
      <c r="N1358" s="50">
        <v>42.078488372092998</v>
      </c>
    </row>
    <row r="1359" spans="1:14" x14ac:dyDescent="0.2">
      <c r="A1359" s="57" t="s">
        <v>2939</v>
      </c>
      <c r="B1359" s="44" t="s">
        <v>2940</v>
      </c>
      <c r="C1359" s="45">
        <v>55</v>
      </c>
      <c r="D1359" s="46" t="s">
        <v>340</v>
      </c>
      <c r="E1359" s="47">
        <v>0.662721052418212</v>
      </c>
      <c r="F1359" s="48">
        <v>72.165648336727799</v>
      </c>
      <c r="G1359" s="47">
        <v>0.78654234982450799</v>
      </c>
      <c r="H1359" s="50">
        <v>95.560747663551396</v>
      </c>
      <c r="I1359" s="76" t="str">
        <f t="shared" si="42"/>
        <v>No</v>
      </c>
      <c r="J1359" s="49" t="str">
        <f t="shared" si="43"/>
        <v>No</v>
      </c>
      <c r="K1359" s="47">
        <v>0.10170858504371399</v>
      </c>
      <c r="L1359" s="50">
        <v>52.817379497623897</v>
      </c>
      <c r="M1359" s="47">
        <v>0.18942662450318501</v>
      </c>
      <c r="N1359" s="50">
        <v>77.258566978193102</v>
      </c>
    </row>
    <row r="1360" spans="1:14" x14ac:dyDescent="0.2">
      <c r="A1360" s="57" t="s">
        <v>2941</v>
      </c>
      <c r="B1360" s="44" t="s">
        <v>2942</v>
      </c>
      <c r="C1360" s="45">
        <v>71</v>
      </c>
      <c r="D1360" s="46" t="s">
        <v>340</v>
      </c>
      <c r="E1360" s="47">
        <v>0.66307826434352402</v>
      </c>
      <c r="F1360" s="48">
        <v>72.233536999321103</v>
      </c>
      <c r="G1360" s="47">
        <v>0.72052093584532495</v>
      </c>
      <c r="H1360" s="50">
        <v>47.674418604651201</v>
      </c>
      <c r="I1360" s="76" t="str">
        <f t="shared" si="42"/>
        <v>No</v>
      </c>
      <c r="J1360" s="49" t="str">
        <f t="shared" si="43"/>
        <v>No</v>
      </c>
      <c r="K1360" s="47">
        <v>0.116403134135918</v>
      </c>
      <c r="L1360" s="50">
        <v>67.617107942973504</v>
      </c>
      <c r="M1360" s="47">
        <v>0.120950368013062</v>
      </c>
      <c r="N1360" s="50">
        <v>58.066860465116299</v>
      </c>
    </row>
    <row r="1361" spans="1:14" x14ac:dyDescent="0.2">
      <c r="A1361" s="57" t="s">
        <v>2943</v>
      </c>
      <c r="B1361" s="44" t="s">
        <v>2944</v>
      </c>
      <c r="C1361" s="45">
        <v>71</v>
      </c>
      <c r="D1361" s="46" t="s">
        <v>340</v>
      </c>
      <c r="E1361" s="47">
        <v>0.66771533410429795</v>
      </c>
      <c r="F1361" s="48">
        <v>73.183978275627993</v>
      </c>
      <c r="G1361" s="47">
        <v>0.72388480444935199</v>
      </c>
      <c r="H1361" s="50">
        <v>48.546511627907002</v>
      </c>
      <c r="I1361" s="76" t="str">
        <f t="shared" si="42"/>
        <v>No</v>
      </c>
      <c r="J1361" s="49" t="str">
        <f t="shared" si="43"/>
        <v>No</v>
      </c>
      <c r="K1361" s="47">
        <v>0.13441157770949999</v>
      </c>
      <c r="L1361" s="50">
        <v>76.646300067888703</v>
      </c>
      <c r="M1361" s="47">
        <v>0.14519428367993001</v>
      </c>
      <c r="N1361" s="50">
        <v>68.677325581395394</v>
      </c>
    </row>
    <row r="1362" spans="1:14" x14ac:dyDescent="0.2">
      <c r="A1362" s="57" t="s">
        <v>2945</v>
      </c>
      <c r="B1362" s="44" t="s">
        <v>2946</v>
      </c>
      <c r="C1362" s="45">
        <v>55</v>
      </c>
      <c r="D1362" s="46" t="s">
        <v>340</v>
      </c>
      <c r="E1362" s="47">
        <v>0.65036934142039005</v>
      </c>
      <c r="F1362" s="48">
        <v>68.499660556687004</v>
      </c>
      <c r="G1362" s="47">
        <v>0.76404159797389404</v>
      </c>
      <c r="H1362" s="50">
        <v>91.744548286604399</v>
      </c>
      <c r="I1362" s="76" t="str">
        <f t="shared" si="42"/>
        <v>No</v>
      </c>
      <c r="J1362" s="49" t="str">
        <f t="shared" si="43"/>
        <v>No</v>
      </c>
      <c r="K1362" s="47">
        <v>0.123039222883806</v>
      </c>
      <c r="L1362" s="50">
        <v>71.758316361167701</v>
      </c>
      <c r="M1362" s="47">
        <v>0.234027191196717</v>
      </c>
      <c r="N1362" s="50">
        <v>85.825545171339598</v>
      </c>
    </row>
    <row r="1363" spans="1:14" x14ac:dyDescent="0.2">
      <c r="A1363" s="57" t="s">
        <v>2947</v>
      </c>
      <c r="B1363" s="44" t="s">
        <v>2948</v>
      </c>
      <c r="C1363" s="45">
        <v>55</v>
      </c>
      <c r="D1363" s="46" t="s">
        <v>340</v>
      </c>
      <c r="E1363" s="47">
        <v>0.60465218259516096</v>
      </c>
      <c r="F1363" s="48">
        <v>58.248472505091698</v>
      </c>
      <c r="G1363" s="47">
        <v>0.72853699968099594</v>
      </c>
      <c r="H1363" s="50">
        <v>83.956386292834907</v>
      </c>
      <c r="I1363" s="76" t="str">
        <f t="shared" si="42"/>
        <v>No</v>
      </c>
      <c r="J1363" s="49" t="str">
        <f t="shared" si="43"/>
        <v>No</v>
      </c>
      <c r="K1363" s="47">
        <v>0.111777190485217</v>
      </c>
      <c r="L1363" s="50">
        <v>63.611676849966102</v>
      </c>
      <c r="M1363" s="47">
        <v>0.18668500105211799</v>
      </c>
      <c r="N1363" s="50">
        <v>76.401869158878498</v>
      </c>
    </row>
    <row r="1364" spans="1:14" x14ac:dyDescent="0.2">
      <c r="A1364" s="57" t="s">
        <v>2949</v>
      </c>
      <c r="B1364" s="44" t="s">
        <v>2950</v>
      </c>
      <c r="C1364" s="45">
        <v>55</v>
      </c>
      <c r="D1364" s="46" t="s">
        <v>340</v>
      </c>
      <c r="E1364" s="47">
        <v>0.61122986775125199</v>
      </c>
      <c r="F1364" s="48">
        <v>59.131025118805198</v>
      </c>
      <c r="G1364" s="47">
        <v>0.70531192355152394</v>
      </c>
      <c r="H1364" s="50">
        <v>77.180685358255403</v>
      </c>
      <c r="I1364" s="76" t="str">
        <f t="shared" si="42"/>
        <v>No</v>
      </c>
      <c r="J1364" s="49" t="str">
        <f t="shared" si="43"/>
        <v>No</v>
      </c>
      <c r="K1364" s="47">
        <v>0.150392946466747</v>
      </c>
      <c r="L1364" s="50">
        <v>81.398506449422996</v>
      </c>
      <c r="M1364" s="47">
        <v>0.23459103496976799</v>
      </c>
      <c r="N1364" s="50">
        <v>85.981308411214997</v>
      </c>
    </row>
    <row r="1365" spans="1:14" x14ac:dyDescent="0.2">
      <c r="A1365" s="57" t="s">
        <v>2951</v>
      </c>
      <c r="B1365" s="44" t="s">
        <v>2952</v>
      </c>
      <c r="C1365" s="45">
        <v>55</v>
      </c>
      <c r="D1365" s="46" t="s">
        <v>340</v>
      </c>
      <c r="E1365" s="47">
        <v>0.64571838231607903</v>
      </c>
      <c r="F1365" s="48">
        <v>67.617107942973504</v>
      </c>
      <c r="G1365" s="47">
        <v>0.75085709601810402</v>
      </c>
      <c r="H1365" s="50">
        <v>88.940809968847404</v>
      </c>
      <c r="I1365" s="76" t="str">
        <f t="shared" si="42"/>
        <v>No</v>
      </c>
      <c r="J1365" s="49" t="str">
        <f t="shared" si="43"/>
        <v>No</v>
      </c>
      <c r="K1365" s="47">
        <v>0.113859629099129</v>
      </c>
      <c r="L1365" s="50">
        <v>65.105227427019699</v>
      </c>
      <c r="M1365" s="47">
        <v>0.17954487530546601</v>
      </c>
      <c r="N1365" s="50">
        <v>72.897196261682197</v>
      </c>
    </row>
    <row r="1366" spans="1:14" x14ac:dyDescent="0.2">
      <c r="A1366" s="57" t="s">
        <v>2953</v>
      </c>
      <c r="B1366" s="44" t="s">
        <v>2954</v>
      </c>
      <c r="C1366" s="45">
        <v>71</v>
      </c>
      <c r="D1366" s="46" t="s">
        <v>340</v>
      </c>
      <c r="E1366" s="47">
        <v>0.67077116910685397</v>
      </c>
      <c r="F1366" s="48">
        <v>74.066530889341493</v>
      </c>
      <c r="G1366" s="47">
        <v>0.73655776492902103</v>
      </c>
      <c r="H1366" s="50">
        <v>53.197674418604599</v>
      </c>
      <c r="I1366" s="76" t="str">
        <f t="shared" si="42"/>
        <v>No</v>
      </c>
      <c r="J1366" s="49" t="str">
        <f t="shared" si="43"/>
        <v>No</v>
      </c>
      <c r="K1366" s="47">
        <v>0.109603624629745</v>
      </c>
      <c r="L1366" s="50">
        <v>61.507128309572302</v>
      </c>
      <c r="M1366" s="47">
        <v>0.112499164232663</v>
      </c>
      <c r="N1366" s="50">
        <v>52.325581395348799</v>
      </c>
    </row>
    <row r="1367" spans="1:14" x14ac:dyDescent="0.2">
      <c r="A1367" s="57" t="s">
        <v>2955</v>
      </c>
      <c r="B1367" s="44" t="s">
        <v>2956</v>
      </c>
      <c r="C1367" s="45">
        <v>55</v>
      </c>
      <c r="D1367" s="46" t="s">
        <v>340</v>
      </c>
      <c r="E1367" s="47">
        <v>0.66578202720936597</v>
      </c>
      <c r="F1367" s="48">
        <v>72.912423625254604</v>
      </c>
      <c r="G1367" s="47">
        <v>0.77961763851979904</v>
      </c>
      <c r="H1367" s="50">
        <v>94.781931464174406</v>
      </c>
      <c r="I1367" s="76" t="str">
        <f t="shared" si="42"/>
        <v>No</v>
      </c>
      <c r="J1367" s="49" t="str">
        <f t="shared" si="43"/>
        <v>No</v>
      </c>
      <c r="K1367" s="47">
        <v>0.12703663252073699</v>
      </c>
      <c r="L1367" s="50">
        <v>74.270196877121506</v>
      </c>
      <c r="M1367" s="47">
        <v>0.25378573541068999</v>
      </c>
      <c r="N1367" s="50">
        <v>87.383177570093494</v>
      </c>
    </row>
    <row r="1368" spans="1:14" x14ac:dyDescent="0.2">
      <c r="A1368" s="57" t="s">
        <v>2957</v>
      </c>
      <c r="B1368" s="44" t="s">
        <v>2958</v>
      </c>
      <c r="C1368" s="45">
        <v>71</v>
      </c>
      <c r="D1368" s="46" t="s">
        <v>340</v>
      </c>
      <c r="E1368" s="47">
        <v>0.65671234923337996</v>
      </c>
      <c r="F1368" s="48">
        <v>70.264765784114104</v>
      </c>
      <c r="G1368" s="47">
        <v>0.72940341162634703</v>
      </c>
      <c r="H1368" s="50">
        <v>49.709302325581397</v>
      </c>
      <c r="I1368" s="76" t="str">
        <f t="shared" si="42"/>
        <v>No</v>
      </c>
      <c r="J1368" s="49" t="str">
        <f t="shared" si="43"/>
        <v>No</v>
      </c>
      <c r="K1368" s="47">
        <v>9.6633247181473397E-2</v>
      </c>
      <c r="L1368" s="50">
        <v>43.177189409368602</v>
      </c>
      <c r="M1368" s="47">
        <v>9.4047828523454294E-2</v>
      </c>
      <c r="N1368" s="50">
        <v>29.869186046511601</v>
      </c>
    </row>
    <row r="1369" spans="1:14" x14ac:dyDescent="0.2">
      <c r="A1369" s="147" t="s">
        <v>2959</v>
      </c>
      <c r="B1369" s="44" t="s">
        <v>2960</v>
      </c>
      <c r="C1369" s="45">
        <v>71</v>
      </c>
      <c r="D1369" s="46" t="s">
        <v>340</v>
      </c>
      <c r="E1369" s="47">
        <v>0.70439616647878101</v>
      </c>
      <c r="F1369" s="48">
        <v>83.910386965376802</v>
      </c>
      <c r="G1369" s="47">
        <v>0.80007380297327202</v>
      </c>
      <c r="H1369" s="50">
        <v>77.543604651162795</v>
      </c>
      <c r="I1369" s="76" t="str">
        <f t="shared" si="42"/>
        <v>No</v>
      </c>
      <c r="J1369" s="49" t="str">
        <f t="shared" si="43"/>
        <v>Yes</v>
      </c>
      <c r="K1369" s="47">
        <v>2.5641923204519902E-2</v>
      </c>
      <c r="L1369" s="50">
        <v>1.0183299389002001</v>
      </c>
      <c r="M1369" s="47">
        <v>7.5835382492395798E-2</v>
      </c>
      <c r="N1369" s="50">
        <v>7.1947674418604697</v>
      </c>
    </row>
    <row r="1370" spans="1:14" x14ac:dyDescent="0.2">
      <c r="A1370" s="57" t="s">
        <v>2961</v>
      </c>
      <c r="B1370" s="44" t="s">
        <v>2962</v>
      </c>
      <c r="C1370" s="45">
        <v>71</v>
      </c>
      <c r="D1370" s="46" t="s">
        <v>340</v>
      </c>
      <c r="E1370" s="47">
        <v>0.67351458270876896</v>
      </c>
      <c r="F1370" s="48">
        <v>74.949083503054993</v>
      </c>
      <c r="G1370" s="47">
        <v>0.75133909327482695</v>
      </c>
      <c r="H1370" s="50">
        <v>59.593023255813897</v>
      </c>
      <c r="I1370" s="76" t="str">
        <f t="shared" si="42"/>
        <v>No</v>
      </c>
      <c r="J1370" s="49" t="str">
        <f t="shared" si="43"/>
        <v>No</v>
      </c>
      <c r="K1370" s="47">
        <v>9.7579191661138598E-2</v>
      </c>
      <c r="L1370" s="50">
        <v>45.349626612355699</v>
      </c>
      <c r="M1370" s="47">
        <v>9.4471254562960294E-2</v>
      </c>
      <c r="N1370" s="50">
        <v>31.395348837209301</v>
      </c>
    </row>
    <row r="1371" spans="1:14" x14ac:dyDescent="0.2">
      <c r="A1371" s="147" t="s">
        <v>2963</v>
      </c>
      <c r="B1371" s="44" t="s">
        <v>2964</v>
      </c>
      <c r="C1371" s="45">
        <v>71</v>
      </c>
      <c r="D1371" s="46" t="s">
        <v>340</v>
      </c>
      <c r="E1371" s="47">
        <v>0.71840702317293004</v>
      </c>
      <c r="F1371" s="48">
        <v>86.286490156143898</v>
      </c>
      <c r="G1371" s="47">
        <v>0.84467865514415696</v>
      </c>
      <c r="H1371" s="50">
        <v>92.514534883720899</v>
      </c>
      <c r="I1371" s="76" t="str">
        <f t="shared" si="42"/>
        <v>No</v>
      </c>
      <c r="J1371" s="49" t="str">
        <f t="shared" si="43"/>
        <v>Yes</v>
      </c>
      <c r="K1371" s="47">
        <v>2.7593679496803501E-2</v>
      </c>
      <c r="L1371" s="50">
        <v>1.1541072640868999</v>
      </c>
      <c r="M1371" s="47">
        <v>7.8198705545285893E-2</v>
      </c>
      <c r="N1371" s="50">
        <v>8.2122093023255793</v>
      </c>
    </row>
    <row r="1372" spans="1:14" x14ac:dyDescent="0.2">
      <c r="A1372" s="57" t="s">
        <v>2965</v>
      </c>
      <c r="B1372" s="44" t="s">
        <v>2966</v>
      </c>
      <c r="C1372" s="45">
        <v>71</v>
      </c>
      <c r="D1372" s="46" t="s">
        <v>340</v>
      </c>
      <c r="E1372" s="47">
        <v>0.72270345176196005</v>
      </c>
      <c r="F1372" s="48">
        <v>86.693822131703996</v>
      </c>
      <c r="G1372" s="47">
        <v>0.781625801702302</v>
      </c>
      <c r="H1372" s="50">
        <v>70.421511627906995</v>
      </c>
      <c r="I1372" s="76" t="str">
        <f t="shared" si="42"/>
        <v>No</v>
      </c>
      <c r="J1372" s="49" t="str">
        <f t="shared" si="43"/>
        <v>No</v>
      </c>
      <c r="K1372" s="47">
        <v>0.12496236612931901</v>
      </c>
      <c r="L1372" s="50">
        <v>73.048200950441299</v>
      </c>
      <c r="M1372" s="47">
        <v>0.10769554655558899</v>
      </c>
      <c r="N1372" s="50">
        <v>48.255813953488399</v>
      </c>
    </row>
    <row r="1373" spans="1:14" x14ac:dyDescent="0.2">
      <c r="A1373" s="57" t="s">
        <v>2967</v>
      </c>
      <c r="B1373" s="44" t="s">
        <v>2968</v>
      </c>
      <c r="C1373" s="45">
        <v>71</v>
      </c>
      <c r="D1373" s="46" t="s">
        <v>340</v>
      </c>
      <c r="E1373" s="47">
        <v>0.66741555971751099</v>
      </c>
      <c r="F1373" s="48">
        <v>73.048200950441299</v>
      </c>
      <c r="G1373" s="47">
        <v>0.73911587028669901</v>
      </c>
      <c r="H1373" s="50">
        <v>53.9970930232558</v>
      </c>
      <c r="I1373" s="76" t="str">
        <f t="shared" si="42"/>
        <v>No</v>
      </c>
      <c r="J1373" s="49" t="str">
        <f t="shared" si="43"/>
        <v>No</v>
      </c>
      <c r="K1373" s="47">
        <v>0.100307139770017</v>
      </c>
      <c r="L1373" s="50">
        <v>50.9843856076035</v>
      </c>
      <c r="M1373" s="47">
        <v>0.101307447448681</v>
      </c>
      <c r="N1373" s="50">
        <v>40.334302325581397</v>
      </c>
    </row>
    <row r="1374" spans="1:14" x14ac:dyDescent="0.2">
      <c r="A1374" s="57" t="s">
        <v>2969</v>
      </c>
      <c r="B1374" s="44" t="s">
        <v>2970</v>
      </c>
      <c r="C1374" s="45">
        <v>55</v>
      </c>
      <c r="D1374" s="46" t="s">
        <v>340</v>
      </c>
      <c r="E1374" s="47">
        <v>0.61432384188072398</v>
      </c>
      <c r="F1374" s="48">
        <v>60.081466395112002</v>
      </c>
      <c r="G1374" s="47">
        <v>0.728277795367128</v>
      </c>
      <c r="H1374" s="50">
        <v>83.800623052959494</v>
      </c>
      <c r="I1374" s="76" t="str">
        <f t="shared" si="42"/>
        <v>No</v>
      </c>
      <c r="J1374" s="49" t="str">
        <f t="shared" si="43"/>
        <v>No</v>
      </c>
      <c r="K1374" s="47">
        <v>0.13414261000950201</v>
      </c>
      <c r="L1374" s="50">
        <v>76.578411405295299</v>
      </c>
      <c r="M1374" s="47">
        <v>0.22525930644995901</v>
      </c>
      <c r="N1374" s="50">
        <v>84.657320872274099</v>
      </c>
    </row>
    <row r="1375" spans="1:14" x14ac:dyDescent="0.2">
      <c r="A1375" s="57" t="s">
        <v>2971</v>
      </c>
      <c r="B1375" s="44" t="s">
        <v>2972</v>
      </c>
      <c r="C1375" s="45">
        <v>71</v>
      </c>
      <c r="D1375" s="46" t="s">
        <v>340</v>
      </c>
      <c r="E1375" s="47">
        <v>0.63229385970407403</v>
      </c>
      <c r="F1375" s="48">
        <v>64.426340801086198</v>
      </c>
      <c r="G1375" s="47">
        <v>0.68621283716272796</v>
      </c>
      <c r="H1375" s="50">
        <v>34.156976744185997</v>
      </c>
      <c r="I1375" s="76" t="str">
        <f t="shared" si="42"/>
        <v>No</v>
      </c>
      <c r="J1375" s="49" t="str">
        <f t="shared" si="43"/>
        <v>No</v>
      </c>
      <c r="K1375" s="47">
        <v>0.10429614201771099</v>
      </c>
      <c r="L1375" s="50">
        <v>56.076035302104501</v>
      </c>
      <c r="M1375" s="47">
        <v>0.107525673395498</v>
      </c>
      <c r="N1375" s="50">
        <v>48.037790697674403</v>
      </c>
    </row>
    <row r="1376" spans="1:14" x14ac:dyDescent="0.2">
      <c r="A1376" s="57" t="s">
        <v>2973</v>
      </c>
      <c r="B1376" s="44" t="s">
        <v>2974</v>
      </c>
      <c r="C1376" s="45">
        <v>55</v>
      </c>
      <c r="D1376" s="46" t="s">
        <v>340</v>
      </c>
      <c r="E1376" s="47">
        <v>0.65472304377018598</v>
      </c>
      <c r="F1376" s="48">
        <v>69.925322471147297</v>
      </c>
      <c r="G1376" s="47">
        <v>0.78861086941963099</v>
      </c>
      <c r="H1376" s="50">
        <v>95.950155763239906</v>
      </c>
      <c r="I1376" s="76" t="str">
        <f t="shared" si="42"/>
        <v>No</v>
      </c>
      <c r="J1376" s="49" t="str">
        <f t="shared" si="43"/>
        <v>No</v>
      </c>
      <c r="K1376" s="47">
        <v>0.107731461270409</v>
      </c>
      <c r="L1376" s="50">
        <v>59.334691106585197</v>
      </c>
      <c r="M1376" s="47">
        <v>0.179851057513401</v>
      </c>
      <c r="N1376" s="50">
        <v>73.052959501557595</v>
      </c>
    </row>
    <row r="1377" spans="1:14" x14ac:dyDescent="0.2">
      <c r="A1377" s="57" t="s">
        <v>2975</v>
      </c>
      <c r="B1377" s="44" t="s">
        <v>2976</v>
      </c>
      <c r="C1377" s="45">
        <v>55</v>
      </c>
      <c r="D1377" s="46" t="s">
        <v>340</v>
      </c>
      <c r="E1377" s="47">
        <v>0.63462515636542505</v>
      </c>
      <c r="F1377" s="48">
        <v>65.105227427019699</v>
      </c>
      <c r="G1377" s="47">
        <v>0.77123963594798095</v>
      </c>
      <c r="H1377" s="50">
        <v>93.535825545171306</v>
      </c>
      <c r="I1377" s="76" t="str">
        <f t="shared" si="42"/>
        <v>No</v>
      </c>
      <c r="J1377" s="49" t="str">
        <f t="shared" si="43"/>
        <v>No</v>
      </c>
      <c r="K1377" s="47">
        <v>0.124799322548763</v>
      </c>
      <c r="L1377" s="50">
        <v>72.912423625254604</v>
      </c>
      <c r="M1377" s="47">
        <v>0.22430649083766899</v>
      </c>
      <c r="N1377" s="50">
        <v>84.501557632398701</v>
      </c>
    </row>
    <row r="1378" spans="1:14" x14ac:dyDescent="0.2">
      <c r="A1378" s="57" t="s">
        <v>361</v>
      </c>
      <c r="B1378" s="44" t="s">
        <v>2977</v>
      </c>
      <c r="C1378" s="45">
        <v>71</v>
      </c>
      <c r="D1378" s="46" t="s">
        <v>340</v>
      </c>
      <c r="E1378" s="47">
        <v>0.68646018597713199</v>
      </c>
      <c r="F1378" s="48">
        <v>78.886625933469105</v>
      </c>
      <c r="G1378" s="47">
        <v>0.78229885357809303</v>
      </c>
      <c r="H1378" s="50">
        <v>70.639534883720899</v>
      </c>
      <c r="I1378" s="76" t="str">
        <f t="shared" si="42"/>
        <v>No</v>
      </c>
      <c r="J1378" s="49" t="str">
        <f t="shared" si="43"/>
        <v>No</v>
      </c>
      <c r="K1378" s="47">
        <v>0.101098722173619</v>
      </c>
      <c r="L1378" s="50">
        <v>52.2063815342838</v>
      </c>
      <c r="M1378" s="47">
        <v>0.110568926273431</v>
      </c>
      <c r="N1378" s="50">
        <v>50.726744186046503</v>
      </c>
    </row>
    <row r="1379" spans="1:14" x14ac:dyDescent="0.2">
      <c r="A1379" s="57" t="s">
        <v>2978</v>
      </c>
      <c r="B1379" s="44" t="s">
        <v>2979</v>
      </c>
      <c r="C1379" s="45">
        <v>55</v>
      </c>
      <c r="D1379" s="46" t="s">
        <v>340</v>
      </c>
      <c r="E1379" s="47">
        <v>0.59620005350838601</v>
      </c>
      <c r="F1379" s="48">
        <v>56.008146639511203</v>
      </c>
      <c r="G1379" s="47">
        <v>0.66575311021073902</v>
      </c>
      <c r="H1379" s="50">
        <v>65.576323987538899</v>
      </c>
      <c r="I1379" s="76" t="str">
        <f t="shared" si="42"/>
        <v>No</v>
      </c>
      <c r="J1379" s="49" t="str">
        <f t="shared" si="43"/>
        <v>No</v>
      </c>
      <c r="K1379" s="47">
        <v>0.112305440215024</v>
      </c>
      <c r="L1379" s="50">
        <v>63.951120162932803</v>
      </c>
      <c r="M1379" s="47">
        <v>0.18202100010546801</v>
      </c>
      <c r="N1379" s="50">
        <v>73.8317757009346</v>
      </c>
    </row>
    <row r="1380" spans="1:14" x14ac:dyDescent="0.2">
      <c r="A1380" s="57" t="s">
        <v>2980</v>
      </c>
      <c r="B1380" s="44" t="s">
        <v>2981</v>
      </c>
      <c r="C1380" s="45">
        <v>55</v>
      </c>
      <c r="D1380" s="46" t="s">
        <v>340</v>
      </c>
      <c r="E1380" s="47">
        <v>0.59858218273484198</v>
      </c>
      <c r="F1380" s="48">
        <v>56.551255940258002</v>
      </c>
      <c r="G1380" s="47">
        <v>0.72928874558808798</v>
      </c>
      <c r="H1380" s="50">
        <v>84.423676012461101</v>
      </c>
      <c r="I1380" s="76" t="str">
        <f t="shared" si="42"/>
        <v>No</v>
      </c>
      <c r="J1380" s="49" t="str">
        <f t="shared" si="43"/>
        <v>No</v>
      </c>
      <c r="K1380" s="47">
        <v>0.157866374482585</v>
      </c>
      <c r="L1380" s="50">
        <v>82.620502376103204</v>
      </c>
      <c r="M1380" s="47">
        <v>0.241603349580432</v>
      </c>
      <c r="N1380" s="50">
        <v>86.370716510903407</v>
      </c>
    </row>
    <row r="1381" spans="1:14" x14ac:dyDescent="0.2">
      <c r="A1381" s="57" t="s">
        <v>2982</v>
      </c>
      <c r="B1381" s="44" t="s">
        <v>2983</v>
      </c>
      <c r="C1381" s="45">
        <v>55</v>
      </c>
      <c r="D1381" s="46" t="s">
        <v>340</v>
      </c>
      <c r="E1381" s="47">
        <v>0.65260051066484803</v>
      </c>
      <c r="F1381" s="48">
        <v>69.382213170400505</v>
      </c>
      <c r="G1381" s="47">
        <v>0.74878210279384005</v>
      </c>
      <c r="H1381" s="50">
        <v>88.551401869158894</v>
      </c>
      <c r="I1381" s="76" t="str">
        <f t="shared" si="42"/>
        <v>No</v>
      </c>
      <c r="J1381" s="49" t="str">
        <f t="shared" si="43"/>
        <v>No</v>
      </c>
      <c r="K1381" s="47">
        <v>0.11599198886056999</v>
      </c>
      <c r="L1381" s="50">
        <v>67.141887304820102</v>
      </c>
      <c r="M1381" s="47">
        <v>0.177234130534206</v>
      </c>
      <c r="N1381" s="50">
        <v>72.352024922118403</v>
      </c>
    </row>
    <row r="1382" spans="1:14" x14ac:dyDescent="0.2">
      <c r="A1382" s="57" t="s">
        <v>2984</v>
      </c>
      <c r="B1382" s="44" t="s">
        <v>2985</v>
      </c>
      <c r="C1382" s="45">
        <v>55</v>
      </c>
      <c r="D1382" s="46" t="s">
        <v>340</v>
      </c>
      <c r="E1382" s="47">
        <v>0.57257194134084999</v>
      </c>
      <c r="F1382" s="48">
        <v>50.712830957230103</v>
      </c>
      <c r="G1382" s="47">
        <v>0.66548328589947503</v>
      </c>
      <c r="H1382" s="50">
        <v>65.498442367601299</v>
      </c>
      <c r="I1382" s="76" t="str">
        <f t="shared" si="42"/>
        <v>No</v>
      </c>
      <c r="J1382" s="49" t="str">
        <f t="shared" si="43"/>
        <v>No</v>
      </c>
      <c r="K1382" s="47">
        <v>9.3333830910340906E-2</v>
      </c>
      <c r="L1382" s="50">
        <v>35.845213849287198</v>
      </c>
      <c r="M1382" s="47">
        <v>0.15541243986668701</v>
      </c>
      <c r="N1382" s="50">
        <v>59.345794392523402</v>
      </c>
    </row>
    <row r="1383" spans="1:14" x14ac:dyDescent="0.2">
      <c r="A1383" s="57" t="s">
        <v>2986</v>
      </c>
      <c r="B1383" s="44" t="s">
        <v>2987</v>
      </c>
      <c r="C1383" s="45">
        <v>55</v>
      </c>
      <c r="D1383" s="46" t="s">
        <v>340</v>
      </c>
      <c r="E1383" s="47">
        <v>0.57390942325632699</v>
      </c>
      <c r="F1383" s="48">
        <v>51.391717583163597</v>
      </c>
      <c r="G1383" s="47">
        <v>0.70724566234069497</v>
      </c>
      <c r="H1383" s="50">
        <v>77.959501557632393</v>
      </c>
      <c r="I1383" s="76" t="str">
        <f t="shared" si="42"/>
        <v>No</v>
      </c>
      <c r="J1383" s="49" t="str">
        <f t="shared" si="43"/>
        <v>No</v>
      </c>
      <c r="K1383" s="47">
        <v>0.103709886296022</v>
      </c>
      <c r="L1383" s="50">
        <v>54.989816700611001</v>
      </c>
      <c r="M1383" s="47">
        <v>0.18209988697809701</v>
      </c>
      <c r="N1383" s="50">
        <v>73.909657320872299</v>
      </c>
    </row>
    <row r="1384" spans="1:14" x14ac:dyDescent="0.2">
      <c r="A1384" s="57" t="s">
        <v>2988</v>
      </c>
      <c r="B1384" s="44" t="s">
        <v>2989</v>
      </c>
      <c r="C1384" s="45">
        <v>55</v>
      </c>
      <c r="D1384" s="46" t="s">
        <v>340</v>
      </c>
      <c r="E1384" s="47">
        <v>0.519054119278753</v>
      </c>
      <c r="F1384" s="48">
        <v>31.2966734555329</v>
      </c>
      <c r="G1384" s="47">
        <v>0.59216168485492804</v>
      </c>
      <c r="H1384" s="50">
        <v>36.9158878504673</v>
      </c>
      <c r="I1384" s="76" t="str">
        <f t="shared" si="42"/>
        <v>No</v>
      </c>
      <c r="J1384" s="49" t="str">
        <f t="shared" si="43"/>
        <v>No</v>
      </c>
      <c r="K1384" s="47">
        <v>0.106944634786465</v>
      </c>
      <c r="L1384" s="50">
        <v>58.7236931432451</v>
      </c>
      <c r="M1384" s="47">
        <v>0.16114901997587</v>
      </c>
      <c r="N1384" s="50">
        <v>63.940809968847397</v>
      </c>
    </row>
    <row r="1385" spans="1:14" x14ac:dyDescent="0.2">
      <c r="A1385" s="57" t="s">
        <v>2990</v>
      </c>
      <c r="B1385" s="44" t="s">
        <v>2991</v>
      </c>
      <c r="C1385" s="45">
        <v>55</v>
      </c>
      <c r="D1385" s="46" t="s">
        <v>340</v>
      </c>
      <c r="E1385" s="47">
        <v>0.53744030162985401</v>
      </c>
      <c r="F1385" s="48">
        <v>39.782756279701303</v>
      </c>
      <c r="G1385" s="47">
        <v>0.649159709798938</v>
      </c>
      <c r="H1385" s="50">
        <v>58.566978193146397</v>
      </c>
      <c r="I1385" s="76" t="str">
        <f t="shared" si="42"/>
        <v>No</v>
      </c>
      <c r="J1385" s="49" t="str">
        <f t="shared" si="43"/>
        <v>No</v>
      </c>
      <c r="K1385" s="47">
        <v>8.7834396152885505E-2</v>
      </c>
      <c r="L1385" s="50">
        <v>20.841819416157499</v>
      </c>
      <c r="M1385" s="47">
        <v>0.13705263463237999</v>
      </c>
      <c r="N1385" s="50">
        <v>36.214953271028001</v>
      </c>
    </row>
    <row r="1386" spans="1:14" x14ac:dyDescent="0.2">
      <c r="A1386" s="57" t="s">
        <v>2992</v>
      </c>
      <c r="B1386" s="44" t="s">
        <v>2993</v>
      </c>
      <c r="C1386" s="45">
        <v>55</v>
      </c>
      <c r="D1386" s="46" t="s">
        <v>340</v>
      </c>
      <c r="E1386" s="47">
        <v>0.51346201796920399</v>
      </c>
      <c r="F1386" s="48">
        <v>28.173794976239002</v>
      </c>
      <c r="G1386" s="47">
        <v>0.62315274620484196</v>
      </c>
      <c r="H1386" s="50">
        <v>47.352024922118403</v>
      </c>
      <c r="I1386" s="76" t="str">
        <f t="shared" si="42"/>
        <v>No</v>
      </c>
      <c r="J1386" s="49" t="str">
        <f t="shared" si="43"/>
        <v>No</v>
      </c>
      <c r="K1386" s="47">
        <v>9.8375383882886899E-2</v>
      </c>
      <c r="L1386" s="50">
        <v>47.182620502376103</v>
      </c>
      <c r="M1386" s="47">
        <v>0.165473934884383</v>
      </c>
      <c r="N1386" s="50">
        <v>66.6666666666667</v>
      </c>
    </row>
    <row r="1387" spans="1:14" x14ac:dyDescent="0.2">
      <c r="A1387" s="57" t="s">
        <v>2994</v>
      </c>
      <c r="B1387" s="44" t="s">
        <v>2995</v>
      </c>
      <c r="C1387" s="45">
        <v>55</v>
      </c>
      <c r="D1387" s="46" t="s">
        <v>340</v>
      </c>
      <c r="E1387" s="47">
        <v>0.62415414928676405</v>
      </c>
      <c r="F1387" s="48">
        <v>62.389680923285802</v>
      </c>
      <c r="G1387" s="47">
        <v>0.77345778945817401</v>
      </c>
      <c r="H1387" s="50">
        <v>94.003115264797501</v>
      </c>
      <c r="I1387" s="76" t="str">
        <f t="shared" si="42"/>
        <v>No</v>
      </c>
      <c r="J1387" s="49" t="str">
        <f t="shared" si="43"/>
        <v>No</v>
      </c>
      <c r="K1387" s="47">
        <v>0.111909223747392</v>
      </c>
      <c r="L1387" s="50">
        <v>63.6795655125594</v>
      </c>
      <c r="M1387" s="47">
        <v>0.203858987011726</v>
      </c>
      <c r="N1387" s="50">
        <v>79.828660436137099</v>
      </c>
    </row>
    <row r="1388" spans="1:14" x14ac:dyDescent="0.2">
      <c r="A1388" s="57" t="s">
        <v>2996</v>
      </c>
      <c r="B1388" s="44" t="s">
        <v>2997</v>
      </c>
      <c r="C1388" s="45">
        <v>55</v>
      </c>
      <c r="D1388" s="46" t="s">
        <v>340</v>
      </c>
      <c r="E1388" s="47">
        <v>0.63894130314114495</v>
      </c>
      <c r="F1388" s="48">
        <v>65.852002715546504</v>
      </c>
      <c r="G1388" s="47">
        <v>0.71933654144543202</v>
      </c>
      <c r="H1388" s="50">
        <v>81.931464174454803</v>
      </c>
      <c r="I1388" s="76" t="str">
        <f t="shared" si="42"/>
        <v>No</v>
      </c>
      <c r="J1388" s="49" t="str">
        <f t="shared" si="43"/>
        <v>No</v>
      </c>
      <c r="K1388" s="47">
        <v>0.104037052828723</v>
      </c>
      <c r="L1388" s="50">
        <v>55.465037338764397</v>
      </c>
      <c r="M1388" s="47">
        <v>0.17342479690600801</v>
      </c>
      <c r="N1388" s="50">
        <v>70.638629283489095</v>
      </c>
    </row>
    <row r="1389" spans="1:14" x14ac:dyDescent="0.2">
      <c r="A1389" s="147" t="s">
        <v>2998</v>
      </c>
      <c r="B1389" s="44" t="s">
        <v>2999</v>
      </c>
      <c r="C1389" s="45">
        <v>55</v>
      </c>
      <c r="D1389" s="46" t="s">
        <v>340</v>
      </c>
      <c r="E1389" s="47">
        <v>0.79938779474941501</v>
      </c>
      <c r="F1389" s="48">
        <v>92.464358452138498</v>
      </c>
      <c r="G1389" s="47">
        <v>0.74458109926148497</v>
      </c>
      <c r="H1389" s="50">
        <v>87.305295950155795</v>
      </c>
      <c r="I1389" s="76" t="str">
        <f t="shared" si="42"/>
        <v>No</v>
      </c>
      <c r="J1389" s="49" t="str">
        <f t="shared" si="43"/>
        <v>Yes</v>
      </c>
      <c r="K1389" s="47">
        <v>9.7239916271468399E-2</v>
      </c>
      <c r="L1389" s="50">
        <v>44.399185336048902</v>
      </c>
      <c r="M1389" s="47">
        <v>0.150970056567934</v>
      </c>
      <c r="N1389" s="50">
        <v>55.295950155763201</v>
      </c>
    </row>
    <row r="1390" spans="1:14" x14ac:dyDescent="0.2">
      <c r="A1390" s="147" t="s">
        <v>2855</v>
      </c>
      <c r="B1390" s="44" t="s">
        <v>3000</v>
      </c>
      <c r="C1390" s="45">
        <v>55</v>
      </c>
      <c r="D1390" s="46" t="s">
        <v>340</v>
      </c>
      <c r="E1390" s="47">
        <v>0.80319206245996699</v>
      </c>
      <c r="F1390" s="48">
        <v>92.871690427698596</v>
      </c>
      <c r="G1390" s="47">
        <v>0.76717025192834798</v>
      </c>
      <c r="H1390" s="50">
        <v>92.367601246105906</v>
      </c>
      <c r="I1390" s="76" t="str">
        <f t="shared" si="42"/>
        <v>Yes</v>
      </c>
      <c r="J1390" s="49" t="str">
        <f t="shared" si="43"/>
        <v>Yes</v>
      </c>
      <c r="K1390" s="47">
        <v>9.7452316315013596E-2</v>
      </c>
      <c r="L1390" s="50">
        <v>45.010183299388999</v>
      </c>
      <c r="M1390" s="47">
        <v>0.14957455647646301</v>
      </c>
      <c r="N1390" s="50">
        <v>54.672897196261701</v>
      </c>
    </row>
    <row r="1391" spans="1:14" x14ac:dyDescent="0.2">
      <c r="A1391" s="57" t="s">
        <v>3001</v>
      </c>
      <c r="B1391" s="44" t="s">
        <v>3002</v>
      </c>
      <c r="C1391" s="45">
        <v>55</v>
      </c>
      <c r="D1391" s="46" t="s">
        <v>340</v>
      </c>
      <c r="E1391" s="47">
        <v>0.62773889647343795</v>
      </c>
      <c r="F1391" s="48">
        <v>63.204344874405997</v>
      </c>
      <c r="G1391" s="47">
        <v>0.73940881150799098</v>
      </c>
      <c r="H1391" s="50">
        <v>86.760124610591902</v>
      </c>
      <c r="I1391" s="76" t="str">
        <f t="shared" si="42"/>
        <v>No</v>
      </c>
      <c r="J1391" s="49" t="str">
        <f t="shared" si="43"/>
        <v>No</v>
      </c>
      <c r="K1391" s="47">
        <v>9.7713681776886899E-2</v>
      </c>
      <c r="L1391" s="50">
        <v>45.553292600135798</v>
      </c>
      <c r="M1391" s="47">
        <v>0.15722509471212701</v>
      </c>
      <c r="N1391" s="50">
        <v>61.2928348909657</v>
      </c>
    </row>
    <row r="1392" spans="1:14" x14ac:dyDescent="0.2">
      <c r="A1392" s="147" t="s">
        <v>3003</v>
      </c>
      <c r="B1392" s="44" t="s">
        <v>3004</v>
      </c>
      <c r="C1392" s="45">
        <v>55</v>
      </c>
      <c r="D1392" s="46" t="s">
        <v>340</v>
      </c>
      <c r="E1392" s="47">
        <v>0.67484363403056302</v>
      </c>
      <c r="F1392" s="48">
        <v>75.424304141208395</v>
      </c>
      <c r="G1392" s="47">
        <v>0.78457863825084695</v>
      </c>
      <c r="H1392" s="50">
        <v>95.327102803738299</v>
      </c>
      <c r="I1392" s="76" t="str">
        <f t="shared" si="42"/>
        <v>No</v>
      </c>
      <c r="J1392" s="49" t="str">
        <f t="shared" si="43"/>
        <v>Yes</v>
      </c>
      <c r="K1392" s="47">
        <v>9.5499274323095004E-2</v>
      </c>
      <c r="L1392" s="50">
        <v>41.547861507128303</v>
      </c>
      <c r="M1392" s="47">
        <v>0.15457841297584801</v>
      </c>
      <c r="N1392" s="50">
        <v>59.034267912772599</v>
      </c>
    </row>
    <row r="1393" spans="1:14" x14ac:dyDescent="0.2">
      <c r="A1393" s="57" t="s">
        <v>3005</v>
      </c>
      <c r="B1393" s="44" t="s">
        <v>3006</v>
      </c>
      <c r="C1393" s="45">
        <v>71</v>
      </c>
      <c r="D1393" s="46" t="s">
        <v>340</v>
      </c>
      <c r="E1393" s="47">
        <v>0.68450812065014199</v>
      </c>
      <c r="F1393" s="48">
        <v>78.1398506449423</v>
      </c>
      <c r="G1393" s="47">
        <v>0.70370372832636496</v>
      </c>
      <c r="H1393" s="50">
        <v>41.206395348837198</v>
      </c>
      <c r="I1393" s="76" t="str">
        <f t="shared" si="42"/>
        <v>No</v>
      </c>
      <c r="J1393" s="49" t="str">
        <f t="shared" si="43"/>
        <v>No</v>
      </c>
      <c r="K1393" s="47">
        <v>9.5734860692413395E-2</v>
      </c>
      <c r="L1393" s="50">
        <v>41.751527494908402</v>
      </c>
      <c r="M1393" s="47">
        <v>9.63846870446253E-2</v>
      </c>
      <c r="N1393" s="50">
        <v>34.302325581395401</v>
      </c>
    </row>
    <row r="1394" spans="1:14" x14ac:dyDescent="0.2">
      <c r="A1394" s="57" t="s">
        <v>3007</v>
      </c>
      <c r="B1394" s="44" t="s">
        <v>3008</v>
      </c>
      <c r="C1394" s="45">
        <v>55</v>
      </c>
      <c r="D1394" s="46" t="s">
        <v>340</v>
      </c>
      <c r="E1394" s="47">
        <v>0.63138633444367398</v>
      </c>
      <c r="F1394" s="48">
        <v>64.154786150712795</v>
      </c>
      <c r="G1394" s="47">
        <v>0.70937252351194402</v>
      </c>
      <c r="H1394" s="50">
        <v>79.049844236760094</v>
      </c>
      <c r="I1394" s="76" t="str">
        <f t="shared" si="42"/>
        <v>No</v>
      </c>
      <c r="J1394" s="49" t="str">
        <f t="shared" si="43"/>
        <v>No</v>
      </c>
      <c r="K1394" s="47">
        <v>0.101804118875763</v>
      </c>
      <c r="L1394" s="50">
        <v>52.953156822810598</v>
      </c>
      <c r="M1394" s="47">
        <v>0.148224852451114</v>
      </c>
      <c r="N1394" s="50">
        <v>53.193146417445497</v>
      </c>
    </row>
    <row r="1395" spans="1:14" x14ac:dyDescent="0.2">
      <c r="A1395" s="57" t="s">
        <v>345</v>
      </c>
      <c r="B1395" s="44" t="s">
        <v>3009</v>
      </c>
      <c r="C1395" s="45">
        <v>55</v>
      </c>
      <c r="D1395" s="46" t="s">
        <v>340</v>
      </c>
      <c r="E1395" s="47">
        <v>0.61209902088690604</v>
      </c>
      <c r="F1395" s="48">
        <v>59.402579769178502</v>
      </c>
      <c r="G1395" s="47">
        <v>0.67436214852502596</v>
      </c>
      <c r="H1395" s="50">
        <v>68.302180685358294</v>
      </c>
      <c r="I1395" s="76" t="str">
        <f t="shared" si="42"/>
        <v>No</v>
      </c>
      <c r="J1395" s="49" t="str">
        <f t="shared" si="43"/>
        <v>No</v>
      </c>
      <c r="K1395" s="47">
        <v>0.14650803303283499</v>
      </c>
      <c r="L1395" s="50">
        <v>80.312287847929397</v>
      </c>
      <c r="M1395" s="47">
        <v>0.25457576816885003</v>
      </c>
      <c r="N1395" s="50">
        <v>87.616822429906506</v>
      </c>
    </row>
    <row r="1396" spans="1:14" x14ac:dyDescent="0.2">
      <c r="A1396" s="57" t="s">
        <v>3010</v>
      </c>
      <c r="B1396" s="44" t="s">
        <v>3011</v>
      </c>
      <c r="C1396" s="45">
        <v>71</v>
      </c>
      <c r="D1396" s="46" t="s">
        <v>340</v>
      </c>
      <c r="E1396" s="47">
        <v>0.54939440758731295</v>
      </c>
      <c r="F1396" s="48">
        <v>44.059742023082102</v>
      </c>
      <c r="G1396" s="47">
        <v>0.490006566346817</v>
      </c>
      <c r="H1396" s="50">
        <v>4.1424418604651203</v>
      </c>
      <c r="I1396" s="76" t="str">
        <f t="shared" si="42"/>
        <v>No</v>
      </c>
      <c r="J1396" s="49" t="str">
        <f t="shared" si="43"/>
        <v>No</v>
      </c>
      <c r="K1396" s="47">
        <v>0.16549031788902799</v>
      </c>
      <c r="L1396" s="50">
        <v>84.385607603530204</v>
      </c>
      <c r="M1396" s="47">
        <v>0.175457798783129</v>
      </c>
      <c r="N1396" s="50">
        <v>79.215116279069804</v>
      </c>
    </row>
    <row r="1397" spans="1:14" x14ac:dyDescent="0.2">
      <c r="A1397" s="57" t="s">
        <v>3012</v>
      </c>
      <c r="B1397" s="44" t="s">
        <v>3013</v>
      </c>
      <c r="C1397" s="45">
        <v>55</v>
      </c>
      <c r="D1397" s="46" t="s">
        <v>340</v>
      </c>
      <c r="E1397" s="47">
        <v>0.49414284365585198</v>
      </c>
      <c r="F1397" s="48">
        <v>20.298710115410699</v>
      </c>
      <c r="G1397" s="47">
        <v>0.51468537934188097</v>
      </c>
      <c r="H1397" s="50">
        <v>9.5015576323987503</v>
      </c>
      <c r="I1397" s="76" t="str">
        <f t="shared" si="42"/>
        <v>No</v>
      </c>
      <c r="J1397" s="49" t="str">
        <f t="shared" si="43"/>
        <v>No</v>
      </c>
      <c r="K1397" s="47">
        <v>0.104124860297976</v>
      </c>
      <c r="L1397" s="50">
        <v>55.600814663951098</v>
      </c>
      <c r="M1397" s="47">
        <v>0.15636835005036201</v>
      </c>
      <c r="N1397" s="50">
        <v>60.591900311526501</v>
      </c>
    </row>
    <row r="1398" spans="1:14" x14ac:dyDescent="0.2">
      <c r="A1398" s="57" t="s">
        <v>3014</v>
      </c>
      <c r="B1398" s="44" t="s">
        <v>3015</v>
      </c>
      <c r="C1398" s="45">
        <v>55</v>
      </c>
      <c r="D1398" s="46" t="s">
        <v>340</v>
      </c>
      <c r="E1398" s="47">
        <v>0.50101851955006305</v>
      </c>
      <c r="F1398" s="48">
        <v>22.199592668024401</v>
      </c>
      <c r="G1398" s="47">
        <v>0.60334442796227605</v>
      </c>
      <c r="H1398" s="50">
        <v>41.900311526479697</v>
      </c>
      <c r="I1398" s="76" t="str">
        <f t="shared" si="42"/>
        <v>No</v>
      </c>
      <c r="J1398" s="49" t="str">
        <f t="shared" si="43"/>
        <v>No</v>
      </c>
      <c r="K1398" s="47">
        <v>9.4748734372864796E-2</v>
      </c>
      <c r="L1398" s="50">
        <v>40.122199592667997</v>
      </c>
      <c r="M1398" s="47">
        <v>0.14355714691220101</v>
      </c>
      <c r="N1398" s="50">
        <v>47.975077881619903</v>
      </c>
    </row>
    <row r="1399" spans="1:14" x14ac:dyDescent="0.2">
      <c r="A1399" s="57" t="s">
        <v>3016</v>
      </c>
      <c r="B1399" s="44" t="s">
        <v>3017</v>
      </c>
      <c r="C1399" s="45">
        <v>55</v>
      </c>
      <c r="D1399" s="46" t="s">
        <v>340</v>
      </c>
      <c r="E1399" s="47">
        <v>0.53311137681660203</v>
      </c>
      <c r="F1399" s="48">
        <v>37.949762389680899</v>
      </c>
      <c r="G1399" s="47">
        <v>0.63172802908220305</v>
      </c>
      <c r="H1399" s="50">
        <v>50.934579439252303</v>
      </c>
      <c r="I1399" s="76" t="str">
        <f t="shared" si="42"/>
        <v>No</v>
      </c>
      <c r="J1399" s="49" t="str">
        <f t="shared" si="43"/>
        <v>No</v>
      </c>
      <c r="K1399" s="47">
        <v>8.5183257396227202E-2</v>
      </c>
      <c r="L1399" s="50">
        <v>12.4236252545825</v>
      </c>
      <c r="M1399" s="47">
        <v>0.12769921290328101</v>
      </c>
      <c r="N1399" s="50">
        <v>12.7725856697819</v>
      </c>
    </row>
    <row r="1400" spans="1:14" x14ac:dyDescent="0.2">
      <c r="A1400" s="57" t="s">
        <v>3018</v>
      </c>
      <c r="B1400" s="44" t="s">
        <v>3019</v>
      </c>
      <c r="C1400" s="45">
        <v>55</v>
      </c>
      <c r="D1400" s="46" t="s">
        <v>340</v>
      </c>
      <c r="E1400" s="47">
        <v>0.59972845821377896</v>
      </c>
      <c r="F1400" s="48">
        <v>56.890699253224703</v>
      </c>
      <c r="G1400" s="47">
        <v>0.75737052634323299</v>
      </c>
      <c r="H1400" s="50">
        <v>90.654205607476598</v>
      </c>
      <c r="I1400" s="76" t="str">
        <f t="shared" si="42"/>
        <v>No</v>
      </c>
      <c r="J1400" s="49" t="str">
        <f t="shared" si="43"/>
        <v>No</v>
      </c>
      <c r="K1400" s="47">
        <v>9.4570010017052494E-2</v>
      </c>
      <c r="L1400" s="50">
        <v>39.646978954514601</v>
      </c>
      <c r="M1400" s="47">
        <v>0.14435598670362201</v>
      </c>
      <c r="N1400" s="50">
        <v>48.909657320872299</v>
      </c>
    </row>
    <row r="1401" spans="1:14" x14ac:dyDescent="0.2">
      <c r="A1401" s="57" t="s">
        <v>3020</v>
      </c>
      <c r="B1401" s="44" t="s">
        <v>3021</v>
      </c>
      <c r="C1401" s="45">
        <v>55</v>
      </c>
      <c r="D1401" s="46" t="s">
        <v>340</v>
      </c>
      <c r="E1401" s="47">
        <v>0.51265941420933603</v>
      </c>
      <c r="F1401" s="48">
        <v>27.494908350305501</v>
      </c>
      <c r="G1401" s="47">
        <v>0.54818457909923601</v>
      </c>
      <c r="H1401" s="50">
        <v>17.5233644859813</v>
      </c>
      <c r="I1401" s="76" t="str">
        <f t="shared" si="42"/>
        <v>No</v>
      </c>
      <c r="J1401" s="49" t="str">
        <f t="shared" si="43"/>
        <v>No</v>
      </c>
      <c r="K1401" s="47">
        <v>9.7413041430226402E-2</v>
      </c>
      <c r="L1401" s="50">
        <v>44.738628649015602</v>
      </c>
      <c r="M1401" s="47">
        <v>0.14603910006269799</v>
      </c>
      <c r="N1401" s="50">
        <v>51.1682242990654</v>
      </c>
    </row>
    <row r="1402" spans="1:14" x14ac:dyDescent="0.2">
      <c r="A1402" s="57" t="s">
        <v>3022</v>
      </c>
      <c r="B1402" s="44" t="s">
        <v>3023</v>
      </c>
      <c r="C1402" s="45">
        <v>55</v>
      </c>
      <c r="D1402" s="46" t="s">
        <v>340</v>
      </c>
      <c r="E1402" s="47">
        <v>0.51257883672217597</v>
      </c>
      <c r="F1402" s="48">
        <v>27.4270196877121</v>
      </c>
      <c r="G1402" s="47">
        <v>0.54279110493817995</v>
      </c>
      <c r="H1402" s="50">
        <v>15.809968847352</v>
      </c>
      <c r="I1402" s="76" t="str">
        <f t="shared" si="42"/>
        <v>No</v>
      </c>
      <c r="J1402" s="49" t="str">
        <f t="shared" si="43"/>
        <v>No</v>
      </c>
      <c r="K1402" s="47">
        <v>8.8514454056574696E-2</v>
      </c>
      <c r="L1402" s="50">
        <v>22.471147318397801</v>
      </c>
      <c r="M1402" s="47">
        <v>0.13241267873033599</v>
      </c>
      <c r="N1402" s="50">
        <v>26.557632398753899</v>
      </c>
    </row>
    <row r="1403" spans="1:14" x14ac:dyDescent="0.2">
      <c r="A1403" s="57" t="s">
        <v>3024</v>
      </c>
      <c r="B1403" s="44" t="s">
        <v>3025</v>
      </c>
      <c r="C1403" s="45">
        <v>55</v>
      </c>
      <c r="D1403" s="46" t="s">
        <v>340</v>
      </c>
      <c r="E1403" s="47">
        <v>0.535050281977836</v>
      </c>
      <c r="F1403" s="48">
        <v>38.560760353021003</v>
      </c>
      <c r="G1403" s="47">
        <v>0.66084205291542497</v>
      </c>
      <c r="H1403" s="50">
        <v>63.395638629283503</v>
      </c>
      <c r="I1403" s="76" t="str">
        <f t="shared" si="42"/>
        <v>No</v>
      </c>
      <c r="J1403" s="49" t="str">
        <f t="shared" si="43"/>
        <v>No</v>
      </c>
      <c r="K1403" s="47">
        <v>0.104763694533826</v>
      </c>
      <c r="L1403" s="50">
        <v>56.687033265444697</v>
      </c>
      <c r="M1403" s="47">
        <v>0.16926698953757899</v>
      </c>
      <c r="N1403" s="50">
        <v>68.847352024922102</v>
      </c>
    </row>
    <row r="1404" spans="1:14" x14ac:dyDescent="0.2">
      <c r="A1404" s="57" t="s">
        <v>3026</v>
      </c>
      <c r="B1404" s="44" t="s">
        <v>3027</v>
      </c>
      <c r="C1404" s="45">
        <v>55</v>
      </c>
      <c r="D1404" s="46" t="s">
        <v>340</v>
      </c>
      <c r="E1404" s="47">
        <v>0.28585416507960298</v>
      </c>
      <c r="F1404" s="48">
        <v>0.47522063815342802</v>
      </c>
      <c r="G1404" s="47">
        <v>0.30858342108064801</v>
      </c>
      <c r="H1404" s="50">
        <v>0.38940809968847401</v>
      </c>
      <c r="I1404" s="76" t="str">
        <f t="shared" si="42"/>
        <v>No</v>
      </c>
      <c r="J1404" s="49" t="str">
        <f t="shared" si="43"/>
        <v>No</v>
      </c>
      <c r="K1404" s="47">
        <v>0.18974268611687001</v>
      </c>
      <c r="L1404" s="50">
        <v>87.915818058384303</v>
      </c>
      <c r="M1404" s="47">
        <v>0.32016364143236098</v>
      </c>
      <c r="N1404" s="50">
        <v>91.277258566978205</v>
      </c>
    </row>
    <row r="1405" spans="1:14" x14ac:dyDescent="0.2">
      <c r="A1405" s="57" t="s">
        <v>447</v>
      </c>
      <c r="B1405" s="44" t="s">
        <v>3028</v>
      </c>
      <c r="C1405" s="45">
        <v>55</v>
      </c>
      <c r="D1405" s="46" t="s">
        <v>340</v>
      </c>
      <c r="E1405" s="47">
        <v>0.45203269251164102</v>
      </c>
      <c r="F1405" s="48">
        <v>9.7080787508486104</v>
      </c>
      <c r="G1405" s="47">
        <v>0.50671717864448995</v>
      </c>
      <c r="H1405" s="50">
        <v>7.7881619937694699</v>
      </c>
      <c r="I1405" s="76" t="str">
        <f t="shared" si="42"/>
        <v>No</v>
      </c>
      <c r="J1405" s="49" t="str">
        <f t="shared" si="43"/>
        <v>No</v>
      </c>
      <c r="K1405" s="47">
        <v>0.123746373555776</v>
      </c>
      <c r="L1405" s="50">
        <v>72.301425661914493</v>
      </c>
      <c r="M1405" s="47">
        <v>0.23186217916114901</v>
      </c>
      <c r="N1405" s="50">
        <v>85.514018691588802</v>
      </c>
    </row>
    <row r="1406" spans="1:14" x14ac:dyDescent="0.2">
      <c r="A1406" s="57" t="s">
        <v>3029</v>
      </c>
      <c r="B1406" s="44" t="s">
        <v>3030</v>
      </c>
      <c r="C1406" s="45">
        <v>55</v>
      </c>
      <c r="D1406" s="46" t="s">
        <v>340</v>
      </c>
      <c r="E1406" s="47">
        <v>0.52416975645963004</v>
      </c>
      <c r="F1406" s="48">
        <v>34.012219959266801</v>
      </c>
      <c r="G1406" s="47">
        <v>0.64371572808365096</v>
      </c>
      <c r="H1406" s="50">
        <v>56.230529595015597</v>
      </c>
      <c r="I1406" s="76" t="str">
        <f t="shared" si="42"/>
        <v>No</v>
      </c>
      <c r="J1406" s="49" t="str">
        <f t="shared" si="43"/>
        <v>No</v>
      </c>
      <c r="K1406" s="47">
        <v>0.115180019783708</v>
      </c>
      <c r="L1406" s="50">
        <v>66.259334691106602</v>
      </c>
      <c r="M1406" s="47">
        <v>0.18044709526694599</v>
      </c>
      <c r="N1406" s="50">
        <v>73.286604361370706</v>
      </c>
    </row>
    <row r="1407" spans="1:14" x14ac:dyDescent="0.2">
      <c r="A1407" s="57" t="s">
        <v>3031</v>
      </c>
      <c r="B1407" s="44" t="s">
        <v>3032</v>
      </c>
      <c r="C1407" s="45">
        <v>55</v>
      </c>
      <c r="D1407" s="46" t="s">
        <v>340</v>
      </c>
      <c r="E1407" s="47">
        <v>0.70024764681410001</v>
      </c>
      <c r="F1407" s="48">
        <v>82.688391038696494</v>
      </c>
      <c r="G1407" s="47">
        <v>0.53267890871583301</v>
      </c>
      <c r="H1407" s="50">
        <v>13.2398753894081</v>
      </c>
      <c r="I1407" s="76" t="str">
        <f t="shared" si="42"/>
        <v>No</v>
      </c>
      <c r="J1407" s="49" t="str">
        <f t="shared" si="43"/>
        <v>No</v>
      </c>
      <c r="K1407" s="47">
        <v>0.113421708029872</v>
      </c>
      <c r="L1407" s="50">
        <v>64.697895451459601</v>
      </c>
      <c r="M1407" s="47">
        <v>0.17163398700908</v>
      </c>
      <c r="N1407" s="50">
        <v>69.626168224299093</v>
      </c>
    </row>
    <row r="1408" spans="1:14" x14ac:dyDescent="0.2">
      <c r="A1408" s="57" t="s">
        <v>3033</v>
      </c>
      <c r="B1408" s="44" t="s">
        <v>3034</v>
      </c>
      <c r="C1408" s="45">
        <v>55</v>
      </c>
      <c r="D1408" s="46" t="s">
        <v>340</v>
      </c>
      <c r="E1408" s="47">
        <v>0.70375470615729396</v>
      </c>
      <c r="F1408" s="48">
        <v>83.570943652410094</v>
      </c>
      <c r="G1408" s="47">
        <v>0.61257318090291202</v>
      </c>
      <c r="H1408" s="50">
        <v>44.314641744548297</v>
      </c>
      <c r="I1408" s="76" t="str">
        <f t="shared" si="42"/>
        <v>No</v>
      </c>
      <c r="J1408" s="49" t="str">
        <f t="shared" si="43"/>
        <v>No</v>
      </c>
      <c r="K1408" s="47">
        <v>9.4195535190337507E-2</v>
      </c>
      <c r="L1408" s="50">
        <v>38.6286490156144</v>
      </c>
      <c r="M1408" s="47">
        <v>0.15894330311045299</v>
      </c>
      <c r="N1408" s="50">
        <v>63.0841121495327</v>
      </c>
    </row>
    <row r="1409" spans="1:14" x14ac:dyDescent="0.2">
      <c r="A1409" s="148" t="s">
        <v>3035</v>
      </c>
      <c r="B1409" s="44" t="s">
        <v>3036</v>
      </c>
      <c r="C1409" s="45">
        <v>55</v>
      </c>
      <c r="D1409" s="46" t="s">
        <v>340</v>
      </c>
      <c r="E1409" s="47">
        <v>0.77705821404606701</v>
      </c>
      <c r="F1409" s="48">
        <v>90.088255261371401</v>
      </c>
      <c r="G1409" s="47">
        <v>0.73427247292846998</v>
      </c>
      <c r="H1409" s="50">
        <v>85.591900311526501</v>
      </c>
      <c r="I1409" s="76" t="str">
        <f t="shared" si="42"/>
        <v>No</v>
      </c>
      <c r="J1409" s="49" t="str">
        <f t="shared" si="43"/>
        <v>Yes</v>
      </c>
      <c r="K1409" s="47">
        <v>0.110906813664684</v>
      </c>
      <c r="L1409" s="50">
        <v>62.525458248472503</v>
      </c>
      <c r="M1409" s="47">
        <v>0.221722075389889</v>
      </c>
      <c r="N1409" s="50">
        <v>83.722741433021795</v>
      </c>
    </row>
    <row r="1410" spans="1:14" x14ac:dyDescent="0.2">
      <c r="A1410" s="57" t="s">
        <v>3037</v>
      </c>
      <c r="B1410" s="44" t="s">
        <v>3038</v>
      </c>
      <c r="C1410" s="45">
        <v>55</v>
      </c>
      <c r="D1410" s="46" t="s">
        <v>340</v>
      </c>
      <c r="E1410" s="47">
        <v>0.51630265179715995</v>
      </c>
      <c r="F1410" s="48">
        <v>29.667345553292598</v>
      </c>
      <c r="G1410" s="47">
        <v>0.58453752843171602</v>
      </c>
      <c r="H1410" s="50">
        <v>33.099688473520303</v>
      </c>
      <c r="I1410" s="76" t="str">
        <f t="shared" si="42"/>
        <v>No</v>
      </c>
      <c r="J1410" s="49" t="str">
        <f t="shared" si="43"/>
        <v>No</v>
      </c>
      <c r="K1410" s="47">
        <v>8.6198384210427303E-2</v>
      </c>
      <c r="L1410" s="50">
        <v>15.546503733876399</v>
      </c>
      <c r="M1410" s="47">
        <v>0.12918782873697299</v>
      </c>
      <c r="N1410" s="50">
        <v>16.9781931464174</v>
      </c>
    </row>
    <row r="1411" spans="1:14" x14ac:dyDescent="0.2">
      <c r="A1411" s="57" t="s">
        <v>3039</v>
      </c>
      <c r="B1411" s="44" t="s">
        <v>3040</v>
      </c>
      <c r="C1411" s="45">
        <v>55</v>
      </c>
      <c r="D1411" s="46" t="s">
        <v>340</v>
      </c>
      <c r="E1411" s="47">
        <v>0.46156032446508499</v>
      </c>
      <c r="F1411" s="48">
        <v>11.2016293279022</v>
      </c>
      <c r="G1411" s="47">
        <v>0.541340260613837</v>
      </c>
      <c r="H1411" s="50">
        <v>15.264797507788201</v>
      </c>
      <c r="I1411" s="76" t="str">
        <f t="shared" si="42"/>
        <v>No</v>
      </c>
      <c r="J1411" s="49" t="str">
        <f t="shared" si="43"/>
        <v>No</v>
      </c>
      <c r="K1411" s="47">
        <v>9.7222240323256798E-2</v>
      </c>
      <c r="L1411" s="50">
        <v>44.331296673455498</v>
      </c>
      <c r="M1411" s="47">
        <v>0.144795981923385</v>
      </c>
      <c r="N1411" s="50">
        <v>49.532710280373799</v>
      </c>
    </row>
    <row r="1412" spans="1:14" x14ac:dyDescent="0.2">
      <c r="A1412" s="57" t="s">
        <v>3041</v>
      </c>
      <c r="B1412" s="44" t="s">
        <v>3042</v>
      </c>
      <c r="C1412" s="45">
        <v>55</v>
      </c>
      <c r="D1412" s="46" t="s">
        <v>340</v>
      </c>
      <c r="E1412" s="47">
        <v>0.51963742679545699</v>
      </c>
      <c r="F1412" s="48">
        <v>31.636116768499701</v>
      </c>
      <c r="G1412" s="47">
        <v>0.60068176223522896</v>
      </c>
      <c r="H1412" s="50">
        <v>40.4205607476636</v>
      </c>
      <c r="I1412" s="76" t="str">
        <f t="shared" si="42"/>
        <v>No</v>
      </c>
      <c r="J1412" s="49" t="str">
        <f t="shared" si="43"/>
        <v>No</v>
      </c>
      <c r="K1412" s="47">
        <v>8.9100716863671506E-2</v>
      </c>
      <c r="L1412" s="50">
        <v>23.828920570264799</v>
      </c>
      <c r="M1412" s="47">
        <v>0.13267063069555499</v>
      </c>
      <c r="N1412" s="50">
        <v>27.1028037383178</v>
      </c>
    </row>
    <row r="1413" spans="1:14" x14ac:dyDescent="0.2">
      <c r="A1413" s="57" t="s">
        <v>3043</v>
      </c>
      <c r="B1413" s="44" t="s">
        <v>3044</v>
      </c>
      <c r="C1413" s="45">
        <v>55</v>
      </c>
      <c r="D1413" s="46" t="s">
        <v>340</v>
      </c>
      <c r="E1413" s="47">
        <v>0.55726860758604202</v>
      </c>
      <c r="F1413" s="48">
        <v>46.503733876442602</v>
      </c>
      <c r="G1413" s="47">
        <v>0.71249066577041598</v>
      </c>
      <c r="H1413" s="50">
        <v>79.984423676012497</v>
      </c>
      <c r="I1413" s="76" t="str">
        <f t="shared" si="42"/>
        <v>No</v>
      </c>
      <c r="J1413" s="49" t="str">
        <f t="shared" si="43"/>
        <v>No</v>
      </c>
      <c r="K1413" s="47">
        <v>8.9921911136573898E-2</v>
      </c>
      <c r="L1413" s="50">
        <v>26.205023761031899</v>
      </c>
      <c r="M1413" s="47">
        <v>0.14178946362108499</v>
      </c>
      <c r="N1413" s="50">
        <v>45.171339563862901</v>
      </c>
    </row>
    <row r="1414" spans="1:14" x14ac:dyDescent="0.2">
      <c r="A1414" s="57" t="s">
        <v>3045</v>
      </c>
      <c r="B1414" s="44" t="s">
        <v>3046</v>
      </c>
      <c r="C1414" s="45">
        <v>55</v>
      </c>
      <c r="D1414" s="46" t="s">
        <v>340</v>
      </c>
      <c r="E1414" s="47">
        <v>0.55369569023296294</v>
      </c>
      <c r="F1414" s="48">
        <v>45.213849287168998</v>
      </c>
      <c r="G1414" s="47">
        <v>0.63314308761718996</v>
      </c>
      <c r="H1414" s="50">
        <v>51.713395638629301</v>
      </c>
      <c r="I1414" s="76" t="str">
        <f t="shared" si="42"/>
        <v>No</v>
      </c>
      <c r="J1414" s="49" t="str">
        <f t="shared" si="43"/>
        <v>No</v>
      </c>
      <c r="K1414" s="47">
        <v>8.48137604123268E-2</v>
      </c>
      <c r="L1414" s="50">
        <v>11.0658520027155</v>
      </c>
      <c r="M1414" s="47">
        <v>0.126728074982386</v>
      </c>
      <c r="N1414" s="50">
        <v>9.5794392523364493</v>
      </c>
    </row>
    <row r="1415" spans="1:14" x14ac:dyDescent="0.2">
      <c r="A1415" s="57" t="s">
        <v>3047</v>
      </c>
      <c r="B1415" s="44" t="s">
        <v>3048</v>
      </c>
      <c r="C1415" s="45">
        <v>55</v>
      </c>
      <c r="D1415" s="46" t="s">
        <v>340</v>
      </c>
      <c r="E1415" s="47">
        <v>0.56571990983495402</v>
      </c>
      <c r="F1415" s="48">
        <v>48.947725729803103</v>
      </c>
      <c r="G1415" s="47">
        <v>0.72605257577198601</v>
      </c>
      <c r="H1415" s="50">
        <v>83.177570093457902</v>
      </c>
      <c r="I1415" s="76" t="str">
        <f t="shared" ref="I1415:I1478" si="44">IF(AND(F1415&gt;=90,H1415&gt;=90),"Yes","No")</f>
        <v>No</v>
      </c>
      <c r="J1415" s="49" t="str">
        <f t="shared" ref="J1415:J1478" si="45">IF(AND(F1415&gt;=75,H1415&gt;=75),"Yes","No")</f>
        <v>No</v>
      </c>
      <c r="K1415" s="47">
        <v>5.9712082198547803E-2</v>
      </c>
      <c r="L1415" s="50">
        <v>2.0366598778004099</v>
      </c>
      <c r="M1415" s="47">
        <v>9.6968216489434003E-2</v>
      </c>
      <c r="N1415" s="50">
        <v>2.1806853582554502</v>
      </c>
    </row>
    <row r="1416" spans="1:14" x14ac:dyDescent="0.2">
      <c r="A1416" s="57" t="s">
        <v>504</v>
      </c>
      <c r="B1416" s="44" t="s">
        <v>3049</v>
      </c>
      <c r="C1416" s="45">
        <v>55</v>
      </c>
      <c r="D1416" s="46" t="s">
        <v>340</v>
      </c>
      <c r="E1416" s="47">
        <v>0.41725405459345399</v>
      </c>
      <c r="F1416" s="48">
        <v>4.2769857433808598</v>
      </c>
      <c r="G1416" s="47">
        <v>0.47352659290110299</v>
      </c>
      <c r="H1416" s="50">
        <v>4.7507788161993796</v>
      </c>
      <c r="I1416" s="76" t="str">
        <f t="shared" si="44"/>
        <v>No</v>
      </c>
      <c r="J1416" s="49" t="str">
        <f t="shared" si="45"/>
        <v>No</v>
      </c>
      <c r="K1416" s="47">
        <v>0.18587238789586</v>
      </c>
      <c r="L1416" s="50">
        <v>87.304820095044093</v>
      </c>
      <c r="M1416" s="47">
        <v>0.37248041671625998</v>
      </c>
      <c r="N1416" s="50">
        <v>93.613707165109005</v>
      </c>
    </row>
    <row r="1417" spans="1:14" x14ac:dyDescent="0.2">
      <c r="A1417" s="57" t="s">
        <v>3050</v>
      </c>
      <c r="B1417" s="44" t="s">
        <v>3051</v>
      </c>
      <c r="C1417" s="45">
        <v>55</v>
      </c>
      <c r="D1417" s="46" t="s">
        <v>340</v>
      </c>
      <c r="E1417" s="47">
        <v>0.55762608513993095</v>
      </c>
      <c r="F1417" s="48">
        <v>46.843177189409403</v>
      </c>
      <c r="G1417" s="47">
        <v>0.71865552617155104</v>
      </c>
      <c r="H1417" s="50">
        <v>81.542056074766407</v>
      </c>
      <c r="I1417" s="76" t="str">
        <f t="shared" si="44"/>
        <v>No</v>
      </c>
      <c r="J1417" s="49" t="str">
        <f t="shared" si="45"/>
        <v>No</v>
      </c>
      <c r="K1417" s="47">
        <v>9.6231742582697094E-2</v>
      </c>
      <c r="L1417" s="50">
        <v>42.430414120841803</v>
      </c>
      <c r="M1417" s="47">
        <v>0.15091422571708499</v>
      </c>
      <c r="N1417" s="50">
        <v>55.218068535825601</v>
      </c>
    </row>
    <row r="1418" spans="1:14" x14ac:dyDescent="0.2">
      <c r="A1418" s="57" t="s">
        <v>3052</v>
      </c>
      <c r="B1418" s="44" t="s">
        <v>3053</v>
      </c>
      <c r="C1418" s="45">
        <v>55</v>
      </c>
      <c r="D1418" s="46" t="s">
        <v>340</v>
      </c>
      <c r="E1418" s="47">
        <v>0.48665435367701798</v>
      </c>
      <c r="F1418" s="48">
        <v>17.583163611676799</v>
      </c>
      <c r="G1418" s="47">
        <v>0.55637008086207995</v>
      </c>
      <c r="H1418" s="50">
        <v>21.806853582554499</v>
      </c>
      <c r="I1418" s="76" t="str">
        <f t="shared" si="44"/>
        <v>No</v>
      </c>
      <c r="J1418" s="49" t="str">
        <f t="shared" si="45"/>
        <v>No</v>
      </c>
      <c r="K1418" s="47">
        <v>0.109986899141056</v>
      </c>
      <c r="L1418" s="50">
        <v>61.778682959945698</v>
      </c>
      <c r="M1418" s="47">
        <v>0.17341779067381399</v>
      </c>
      <c r="N1418" s="50">
        <v>70.560747663551396</v>
      </c>
    </row>
    <row r="1419" spans="1:14" x14ac:dyDescent="0.2">
      <c r="A1419" s="57" t="s">
        <v>3054</v>
      </c>
      <c r="B1419" s="44" t="s">
        <v>3055</v>
      </c>
      <c r="C1419" s="45">
        <v>55</v>
      </c>
      <c r="D1419" s="46" t="s">
        <v>340</v>
      </c>
      <c r="E1419" s="47">
        <v>0.60121342621606999</v>
      </c>
      <c r="F1419" s="48">
        <v>57.5016972165648</v>
      </c>
      <c r="G1419" s="47">
        <v>0.75595954682347</v>
      </c>
      <c r="H1419" s="50">
        <v>90.186915887850503</v>
      </c>
      <c r="I1419" s="76" t="str">
        <f t="shared" si="44"/>
        <v>No</v>
      </c>
      <c r="J1419" s="49" t="str">
        <f t="shared" si="45"/>
        <v>No</v>
      </c>
      <c r="K1419" s="47">
        <v>0.110351542461001</v>
      </c>
      <c r="L1419" s="50">
        <v>62.118126272912399</v>
      </c>
      <c r="M1419" s="47">
        <v>0.16298607717167801</v>
      </c>
      <c r="N1419" s="50">
        <v>65.420560747663501</v>
      </c>
    </row>
    <row r="1420" spans="1:14" x14ac:dyDescent="0.2">
      <c r="A1420" s="57" t="s">
        <v>3056</v>
      </c>
      <c r="B1420" s="44" t="s">
        <v>3057</v>
      </c>
      <c r="C1420" s="45">
        <v>55</v>
      </c>
      <c r="D1420" s="46" t="s">
        <v>340</v>
      </c>
      <c r="E1420" s="47">
        <v>0.54093910628716002</v>
      </c>
      <c r="F1420" s="48">
        <v>41.2763068567549</v>
      </c>
      <c r="G1420" s="47">
        <v>0.63950854926227496</v>
      </c>
      <c r="H1420" s="50">
        <v>54.595015576324002</v>
      </c>
      <c r="I1420" s="76" t="str">
        <f t="shared" si="44"/>
        <v>No</v>
      </c>
      <c r="J1420" s="49" t="str">
        <f t="shared" si="45"/>
        <v>No</v>
      </c>
      <c r="K1420" s="47">
        <v>9.1873339672475601E-2</v>
      </c>
      <c r="L1420" s="50">
        <v>31.975560081466401</v>
      </c>
      <c r="M1420" s="47">
        <v>0.15380795329018099</v>
      </c>
      <c r="N1420" s="50">
        <v>58.177570093457902</v>
      </c>
    </row>
    <row r="1421" spans="1:14" x14ac:dyDescent="0.2">
      <c r="A1421" s="57" t="s">
        <v>3058</v>
      </c>
      <c r="B1421" s="44" t="s">
        <v>3059</v>
      </c>
      <c r="C1421" s="45">
        <v>55</v>
      </c>
      <c r="D1421" s="46" t="s">
        <v>340</v>
      </c>
      <c r="E1421" s="47">
        <v>0.53358364844677098</v>
      </c>
      <c r="F1421" s="48">
        <v>38.017651052274303</v>
      </c>
      <c r="G1421" s="47">
        <v>0.64510468628467998</v>
      </c>
      <c r="H1421" s="50">
        <v>57.320872274143298</v>
      </c>
      <c r="I1421" s="76" t="str">
        <f t="shared" si="44"/>
        <v>No</v>
      </c>
      <c r="J1421" s="49" t="str">
        <f t="shared" si="45"/>
        <v>No</v>
      </c>
      <c r="K1421" s="47">
        <v>0.100952016580063</v>
      </c>
      <c r="L1421" s="50">
        <v>52.070604209097098</v>
      </c>
      <c r="M1421" s="47">
        <v>0.18366521905313099</v>
      </c>
      <c r="N1421" s="50">
        <v>74.844236760124602</v>
      </c>
    </row>
    <row r="1422" spans="1:14" x14ac:dyDescent="0.2">
      <c r="A1422" s="57" t="s">
        <v>3060</v>
      </c>
      <c r="B1422" s="44" t="s">
        <v>3061</v>
      </c>
      <c r="C1422" s="45">
        <v>55</v>
      </c>
      <c r="D1422" s="46" t="s">
        <v>340</v>
      </c>
      <c r="E1422" s="47">
        <v>0.53063659324084</v>
      </c>
      <c r="F1422" s="48">
        <v>36.931432450780697</v>
      </c>
      <c r="G1422" s="47">
        <v>0.63703852915274894</v>
      </c>
      <c r="H1422" s="50">
        <v>53.738317757009298</v>
      </c>
      <c r="I1422" s="76" t="str">
        <f t="shared" si="44"/>
        <v>No</v>
      </c>
      <c r="J1422" s="49" t="str">
        <f t="shared" si="45"/>
        <v>No</v>
      </c>
      <c r="K1422" s="47">
        <v>0.164035474310045</v>
      </c>
      <c r="L1422" s="50">
        <v>84.114052953156801</v>
      </c>
      <c r="M1422" s="47">
        <v>0.37692290386362798</v>
      </c>
      <c r="N1422" s="50">
        <v>94.158878504672899</v>
      </c>
    </row>
    <row r="1423" spans="1:14" x14ac:dyDescent="0.2">
      <c r="A1423" s="57" t="s">
        <v>3062</v>
      </c>
      <c r="B1423" s="44" t="s">
        <v>3063</v>
      </c>
      <c r="C1423" s="45">
        <v>55</v>
      </c>
      <c r="D1423" s="46" t="s">
        <v>340</v>
      </c>
      <c r="E1423" s="47">
        <v>0.503134369858521</v>
      </c>
      <c r="F1423" s="48">
        <v>23.082145281738001</v>
      </c>
      <c r="G1423" s="47">
        <v>0.58628792679612796</v>
      </c>
      <c r="H1423" s="50">
        <v>34.267912772585703</v>
      </c>
      <c r="I1423" s="76" t="str">
        <f t="shared" si="44"/>
        <v>No</v>
      </c>
      <c r="J1423" s="49" t="str">
        <f t="shared" si="45"/>
        <v>No</v>
      </c>
      <c r="K1423" s="47">
        <v>0.138979517038398</v>
      </c>
      <c r="L1423" s="50">
        <v>78.207739307535604</v>
      </c>
      <c r="M1423" s="47">
        <v>0.22038403441058699</v>
      </c>
      <c r="N1423" s="50">
        <v>83.3333333333333</v>
      </c>
    </row>
    <row r="1424" spans="1:14" x14ac:dyDescent="0.2">
      <c r="A1424" s="57" t="s">
        <v>3064</v>
      </c>
      <c r="B1424" s="44" t="s">
        <v>3065</v>
      </c>
      <c r="C1424" s="45">
        <v>55</v>
      </c>
      <c r="D1424" s="46" t="s">
        <v>340</v>
      </c>
      <c r="E1424" s="47">
        <v>0.57712480543018496</v>
      </c>
      <c r="F1424" s="48">
        <v>52.2063815342838</v>
      </c>
      <c r="G1424" s="47">
        <v>0.73449667703072496</v>
      </c>
      <c r="H1424" s="50">
        <v>85.747663551401899</v>
      </c>
      <c r="I1424" s="76" t="str">
        <f t="shared" si="44"/>
        <v>No</v>
      </c>
      <c r="J1424" s="49" t="str">
        <f t="shared" si="45"/>
        <v>No</v>
      </c>
      <c r="K1424" s="47">
        <v>0.10934255244555301</v>
      </c>
      <c r="L1424" s="50">
        <v>61.099796334012197</v>
      </c>
      <c r="M1424" s="47">
        <v>0.20838430153526599</v>
      </c>
      <c r="N1424" s="50">
        <v>80.685358255451703</v>
      </c>
    </row>
    <row r="1425" spans="1:14" x14ac:dyDescent="0.2">
      <c r="A1425" s="57" t="s">
        <v>3066</v>
      </c>
      <c r="B1425" s="44" t="s">
        <v>3067</v>
      </c>
      <c r="C1425" s="45">
        <v>55</v>
      </c>
      <c r="D1425" s="46" t="s">
        <v>340</v>
      </c>
      <c r="E1425" s="47">
        <v>0.59318605251045398</v>
      </c>
      <c r="F1425" s="48">
        <v>55.057705363204299</v>
      </c>
      <c r="G1425" s="47">
        <v>0.76415018684546898</v>
      </c>
      <c r="H1425" s="50">
        <v>91.822429906542098</v>
      </c>
      <c r="I1425" s="76" t="str">
        <f t="shared" si="44"/>
        <v>No</v>
      </c>
      <c r="J1425" s="49" t="str">
        <f t="shared" si="45"/>
        <v>No</v>
      </c>
      <c r="K1425" s="47">
        <v>8.8242396176407806E-2</v>
      </c>
      <c r="L1425" s="50">
        <v>21.8601493550577</v>
      </c>
      <c r="M1425" s="47">
        <v>0.13713787312343501</v>
      </c>
      <c r="N1425" s="50">
        <v>36.2928348909657</v>
      </c>
    </row>
    <row r="1426" spans="1:14" x14ac:dyDescent="0.2">
      <c r="A1426" s="57" t="s">
        <v>3068</v>
      </c>
      <c r="B1426" s="44" t="s">
        <v>3069</v>
      </c>
      <c r="C1426" s="45">
        <v>55</v>
      </c>
      <c r="D1426" s="46" t="s">
        <v>340</v>
      </c>
      <c r="E1426" s="47">
        <v>0.55092935270576904</v>
      </c>
      <c r="F1426" s="48">
        <v>44.670739986422298</v>
      </c>
      <c r="G1426" s="47">
        <v>0.67097337040127103</v>
      </c>
      <c r="H1426" s="50">
        <v>67.445482866043605</v>
      </c>
      <c r="I1426" s="76" t="str">
        <f t="shared" si="44"/>
        <v>No</v>
      </c>
      <c r="J1426" s="49" t="str">
        <f t="shared" si="45"/>
        <v>No</v>
      </c>
      <c r="K1426" s="47">
        <v>0.104487695473543</v>
      </c>
      <c r="L1426" s="50">
        <v>56.347589952477897</v>
      </c>
      <c r="M1426" s="47">
        <v>0.18224966277023599</v>
      </c>
      <c r="N1426" s="50">
        <v>73.987538940809998</v>
      </c>
    </row>
    <row r="1427" spans="1:14" x14ac:dyDescent="0.2">
      <c r="A1427" s="57" t="s">
        <v>3070</v>
      </c>
      <c r="B1427" s="44" t="s">
        <v>3071</v>
      </c>
      <c r="C1427" s="45">
        <v>55</v>
      </c>
      <c r="D1427" s="46" t="s">
        <v>340</v>
      </c>
      <c r="E1427" s="47">
        <v>0.53600881288142999</v>
      </c>
      <c r="F1427" s="48">
        <v>39.035980991174497</v>
      </c>
      <c r="G1427" s="47">
        <v>0.65388845254429095</v>
      </c>
      <c r="H1427" s="50">
        <v>60.280373831775698</v>
      </c>
      <c r="I1427" s="76" t="str">
        <f t="shared" si="44"/>
        <v>No</v>
      </c>
      <c r="J1427" s="49" t="str">
        <f t="shared" si="45"/>
        <v>No</v>
      </c>
      <c r="K1427" s="47">
        <v>9.3484338582854196E-2</v>
      </c>
      <c r="L1427" s="50">
        <v>36.591989137813997</v>
      </c>
      <c r="M1427" s="47">
        <v>0.145128372252151</v>
      </c>
      <c r="N1427" s="50">
        <v>50</v>
      </c>
    </row>
    <row r="1428" spans="1:14" x14ac:dyDescent="0.2">
      <c r="A1428" s="57" t="s">
        <v>3072</v>
      </c>
      <c r="B1428" s="44" t="s">
        <v>3073</v>
      </c>
      <c r="C1428" s="45">
        <v>55</v>
      </c>
      <c r="D1428" s="46" t="s">
        <v>340</v>
      </c>
      <c r="E1428" s="47">
        <v>0.56237249691720104</v>
      </c>
      <c r="F1428" s="48">
        <v>47.997284453496299</v>
      </c>
      <c r="G1428" s="47">
        <v>0.668744869564463</v>
      </c>
      <c r="H1428" s="50">
        <v>66.588785046729001</v>
      </c>
      <c r="I1428" s="76" t="str">
        <f t="shared" si="44"/>
        <v>No</v>
      </c>
      <c r="J1428" s="49" t="str">
        <f t="shared" si="45"/>
        <v>No</v>
      </c>
      <c r="K1428" s="47">
        <v>0.108076157385955</v>
      </c>
      <c r="L1428" s="50">
        <v>59.809911744738599</v>
      </c>
      <c r="M1428" s="47">
        <v>0.16682875898393301</v>
      </c>
      <c r="N1428" s="50">
        <v>67.523364485981304</v>
      </c>
    </row>
    <row r="1429" spans="1:14" x14ac:dyDescent="0.2">
      <c r="A1429" s="57" t="s">
        <v>3074</v>
      </c>
      <c r="B1429" s="44" t="s">
        <v>3075</v>
      </c>
      <c r="C1429" s="45">
        <v>55</v>
      </c>
      <c r="D1429" s="46" t="s">
        <v>340</v>
      </c>
      <c r="E1429" s="47">
        <v>0.61712481842975297</v>
      </c>
      <c r="F1429" s="48">
        <v>60.828241683638801</v>
      </c>
      <c r="G1429" s="47">
        <v>0.78075838973079104</v>
      </c>
      <c r="H1429" s="50">
        <v>95.015576323987503</v>
      </c>
      <c r="I1429" s="76" t="str">
        <f t="shared" si="44"/>
        <v>No</v>
      </c>
      <c r="J1429" s="49" t="str">
        <f t="shared" si="45"/>
        <v>No</v>
      </c>
      <c r="K1429" s="47">
        <v>0.11983420116670999</v>
      </c>
      <c r="L1429" s="50">
        <v>70.061099796334005</v>
      </c>
      <c r="M1429" s="47">
        <v>0.210037398219837</v>
      </c>
      <c r="N1429" s="50">
        <v>81.386292834890995</v>
      </c>
    </row>
    <row r="1430" spans="1:14" x14ac:dyDescent="0.2">
      <c r="A1430" s="57" t="s">
        <v>3076</v>
      </c>
      <c r="B1430" s="44" t="s">
        <v>3077</v>
      </c>
      <c r="C1430" s="45">
        <v>55</v>
      </c>
      <c r="D1430" s="46" t="s">
        <v>340</v>
      </c>
      <c r="E1430" s="47">
        <v>0.65329095197611897</v>
      </c>
      <c r="F1430" s="48">
        <v>69.517990495587199</v>
      </c>
      <c r="G1430" s="47">
        <v>0.84124268191178697</v>
      </c>
      <c r="H1430" s="50">
        <v>99.065420560747697</v>
      </c>
      <c r="I1430" s="76" t="str">
        <f t="shared" si="44"/>
        <v>No</v>
      </c>
      <c r="J1430" s="49" t="str">
        <f t="shared" si="45"/>
        <v>No</v>
      </c>
      <c r="K1430" s="47">
        <v>0.105559236563843</v>
      </c>
      <c r="L1430" s="50">
        <v>57.5016972165648</v>
      </c>
      <c r="M1430" s="47">
        <v>0.168573485291869</v>
      </c>
      <c r="N1430" s="50">
        <v>68.380062305295993</v>
      </c>
    </row>
    <row r="1431" spans="1:14" x14ac:dyDescent="0.2">
      <c r="A1431" s="57" t="s">
        <v>884</v>
      </c>
      <c r="B1431" s="44" t="s">
        <v>3078</v>
      </c>
      <c r="C1431" s="45">
        <v>55</v>
      </c>
      <c r="D1431" s="46" t="s">
        <v>340</v>
      </c>
      <c r="E1431" s="47">
        <v>0.67646342629525402</v>
      </c>
      <c r="F1431" s="48">
        <v>75.967413441955202</v>
      </c>
      <c r="G1431" s="47">
        <v>0.57285528560063703</v>
      </c>
      <c r="H1431" s="50">
        <v>28.582554517134</v>
      </c>
      <c r="I1431" s="76" t="str">
        <f t="shared" si="44"/>
        <v>No</v>
      </c>
      <c r="J1431" s="49" t="str">
        <f t="shared" si="45"/>
        <v>No</v>
      </c>
      <c r="K1431" s="47">
        <v>0.18430787208945901</v>
      </c>
      <c r="L1431" s="50">
        <v>86.897488119484095</v>
      </c>
      <c r="M1431" s="47">
        <v>0.31994731793251902</v>
      </c>
      <c r="N1431" s="50">
        <v>91.199376947040506</v>
      </c>
    </row>
    <row r="1432" spans="1:14" x14ac:dyDescent="0.2">
      <c r="A1432" s="57" t="s">
        <v>2600</v>
      </c>
      <c r="B1432" s="44" t="s">
        <v>3079</v>
      </c>
      <c r="C1432" s="45">
        <v>55</v>
      </c>
      <c r="D1432" s="46" t="s">
        <v>340</v>
      </c>
      <c r="E1432" s="47">
        <v>0.69960667874331095</v>
      </c>
      <c r="F1432" s="48">
        <v>82.416836388323105</v>
      </c>
      <c r="G1432" s="47">
        <v>0.56474760957884196</v>
      </c>
      <c r="H1432" s="50">
        <v>24.922118380062301</v>
      </c>
      <c r="I1432" s="76" t="str">
        <f t="shared" si="44"/>
        <v>No</v>
      </c>
      <c r="J1432" s="49" t="str">
        <f t="shared" si="45"/>
        <v>No</v>
      </c>
      <c r="K1432" s="47">
        <v>0.190613821011514</v>
      </c>
      <c r="L1432" s="50">
        <v>87.983706720977594</v>
      </c>
      <c r="M1432" s="47">
        <v>0.31494381768048002</v>
      </c>
      <c r="N1432" s="50">
        <v>90.887850467289695</v>
      </c>
    </row>
    <row r="1433" spans="1:14" x14ac:dyDescent="0.2">
      <c r="A1433" s="57" t="s">
        <v>3080</v>
      </c>
      <c r="B1433" s="44" t="s">
        <v>3081</v>
      </c>
      <c r="C1433" s="45">
        <v>55</v>
      </c>
      <c r="D1433" s="46" t="s">
        <v>340</v>
      </c>
      <c r="E1433" s="47">
        <v>0.57531651556861396</v>
      </c>
      <c r="F1433" s="48">
        <v>51.731160896130298</v>
      </c>
      <c r="G1433" s="47">
        <v>0.71716061077856497</v>
      </c>
      <c r="H1433" s="50">
        <v>80.9190031152648</v>
      </c>
      <c r="I1433" s="76" t="str">
        <f t="shared" si="44"/>
        <v>No</v>
      </c>
      <c r="J1433" s="49" t="str">
        <f t="shared" si="45"/>
        <v>No</v>
      </c>
      <c r="K1433" s="47">
        <v>0.167459998226305</v>
      </c>
      <c r="L1433" s="50">
        <v>84.792939579090302</v>
      </c>
      <c r="M1433" s="47">
        <v>0.33625706214258599</v>
      </c>
      <c r="N1433" s="50">
        <v>92.211838006230494</v>
      </c>
    </row>
    <row r="1434" spans="1:14" x14ac:dyDescent="0.2">
      <c r="A1434" s="57" t="s">
        <v>377</v>
      </c>
      <c r="B1434" s="44" t="s">
        <v>3082</v>
      </c>
      <c r="C1434" s="45">
        <v>55</v>
      </c>
      <c r="D1434" s="46" t="s">
        <v>340</v>
      </c>
      <c r="E1434" s="47">
        <v>0.30551193596762199</v>
      </c>
      <c r="F1434" s="48">
        <v>1.0183299389002001</v>
      </c>
      <c r="G1434" s="47">
        <v>0.34444348392845098</v>
      </c>
      <c r="H1434" s="50">
        <v>1.01246105919003</v>
      </c>
      <c r="I1434" s="76" t="str">
        <f t="shared" si="44"/>
        <v>No</v>
      </c>
      <c r="J1434" s="49" t="str">
        <f t="shared" si="45"/>
        <v>No</v>
      </c>
      <c r="K1434" s="47">
        <v>0.26942435403264903</v>
      </c>
      <c r="L1434" s="50">
        <v>93.482688391038707</v>
      </c>
      <c r="M1434" s="47">
        <v>0.53631827114599095</v>
      </c>
      <c r="N1434" s="50">
        <v>98.598130841121502</v>
      </c>
    </row>
    <row r="1435" spans="1:14" x14ac:dyDescent="0.2">
      <c r="A1435" s="57" t="s">
        <v>3083</v>
      </c>
      <c r="B1435" s="44" t="s">
        <v>3084</v>
      </c>
      <c r="C1435" s="45">
        <v>55</v>
      </c>
      <c r="D1435" s="46" t="s">
        <v>340</v>
      </c>
      <c r="E1435" s="47">
        <v>0.55092389123798502</v>
      </c>
      <c r="F1435" s="48">
        <v>44.602851323828901</v>
      </c>
      <c r="G1435" s="47">
        <v>0.65759164860467101</v>
      </c>
      <c r="H1435" s="50">
        <v>61.838006230529601</v>
      </c>
      <c r="I1435" s="76" t="str">
        <f t="shared" si="44"/>
        <v>No</v>
      </c>
      <c r="J1435" s="49" t="str">
        <f t="shared" si="45"/>
        <v>No</v>
      </c>
      <c r="K1435" s="47">
        <v>0.18440315876458099</v>
      </c>
      <c r="L1435" s="50">
        <v>86.965376782077399</v>
      </c>
      <c r="M1435" s="47">
        <v>0.35439958986136799</v>
      </c>
      <c r="N1435" s="50">
        <v>92.990654205607498</v>
      </c>
    </row>
    <row r="1436" spans="1:14" x14ac:dyDescent="0.2">
      <c r="A1436" s="57" t="s">
        <v>3085</v>
      </c>
      <c r="B1436" s="44" t="s">
        <v>3086</v>
      </c>
      <c r="C1436" s="45">
        <v>55</v>
      </c>
      <c r="D1436" s="46" t="s">
        <v>340</v>
      </c>
      <c r="E1436" s="47">
        <v>0.47134897678313398</v>
      </c>
      <c r="F1436" s="48">
        <v>13.4419551934827</v>
      </c>
      <c r="G1436" s="47">
        <v>0.61955579109887604</v>
      </c>
      <c r="H1436" s="50">
        <v>46.573208722741398</v>
      </c>
      <c r="I1436" s="76" t="str">
        <f t="shared" si="44"/>
        <v>No</v>
      </c>
      <c r="J1436" s="49" t="str">
        <f t="shared" si="45"/>
        <v>No</v>
      </c>
      <c r="K1436" s="47">
        <v>0.274447258453341</v>
      </c>
      <c r="L1436" s="50">
        <v>93.686354378818706</v>
      </c>
      <c r="M1436" s="47">
        <v>0.49132809495337798</v>
      </c>
      <c r="N1436" s="50">
        <v>98.052959501557595</v>
      </c>
    </row>
    <row r="1437" spans="1:14" x14ac:dyDescent="0.2">
      <c r="A1437" s="57" t="s">
        <v>2600</v>
      </c>
      <c r="B1437" s="44" t="s">
        <v>3087</v>
      </c>
      <c r="C1437" s="45">
        <v>55</v>
      </c>
      <c r="D1437" s="46" t="s">
        <v>340</v>
      </c>
      <c r="E1437" s="47">
        <v>0.54323061645416204</v>
      </c>
      <c r="F1437" s="48">
        <v>42.1588594704684</v>
      </c>
      <c r="G1437" s="47">
        <v>0.62203918627557997</v>
      </c>
      <c r="H1437" s="50">
        <v>47.196261682242998</v>
      </c>
      <c r="I1437" s="76" t="str">
        <f t="shared" si="44"/>
        <v>No</v>
      </c>
      <c r="J1437" s="49" t="str">
        <f t="shared" si="45"/>
        <v>No</v>
      </c>
      <c r="K1437" s="47">
        <v>9.90755962650441E-2</v>
      </c>
      <c r="L1437" s="50">
        <v>48.6761710794297</v>
      </c>
      <c r="M1437" s="47">
        <v>0.172412665451632</v>
      </c>
      <c r="N1437" s="50">
        <v>69.937694704049804</v>
      </c>
    </row>
    <row r="1438" spans="1:14" x14ac:dyDescent="0.2">
      <c r="A1438" s="57" t="s">
        <v>3088</v>
      </c>
      <c r="B1438" s="44" t="s">
        <v>3089</v>
      </c>
      <c r="C1438" s="45">
        <v>55</v>
      </c>
      <c r="D1438" s="46" t="s">
        <v>340</v>
      </c>
      <c r="E1438" s="47">
        <v>0.51201155926868203</v>
      </c>
      <c r="F1438" s="48">
        <v>27.087576374745399</v>
      </c>
      <c r="G1438" s="47">
        <v>0.619149745861306</v>
      </c>
      <c r="H1438" s="50">
        <v>46.495327102803699</v>
      </c>
      <c r="I1438" s="76" t="str">
        <f t="shared" si="44"/>
        <v>No</v>
      </c>
      <c r="J1438" s="49" t="str">
        <f t="shared" si="45"/>
        <v>No</v>
      </c>
      <c r="K1438" s="47">
        <v>0.11294764104156101</v>
      </c>
      <c r="L1438" s="50">
        <v>64.290563475899503</v>
      </c>
      <c r="M1438" s="47">
        <v>0.221567544282394</v>
      </c>
      <c r="N1438" s="50">
        <v>83.566978193146397</v>
      </c>
    </row>
    <row r="1439" spans="1:14" x14ac:dyDescent="0.2">
      <c r="A1439" s="57" t="s">
        <v>3090</v>
      </c>
      <c r="B1439" s="44" t="s">
        <v>3091</v>
      </c>
      <c r="C1439" s="45">
        <v>55</v>
      </c>
      <c r="D1439" s="46" t="s">
        <v>340</v>
      </c>
      <c r="E1439" s="47">
        <v>0.52553266322996794</v>
      </c>
      <c r="F1439" s="48">
        <v>34.5553292600136</v>
      </c>
      <c r="G1439" s="47">
        <v>0.59567285360852795</v>
      </c>
      <c r="H1439" s="50">
        <v>38.473520249221203</v>
      </c>
      <c r="I1439" s="76" t="str">
        <f t="shared" si="44"/>
        <v>No</v>
      </c>
      <c r="J1439" s="49" t="str">
        <f t="shared" si="45"/>
        <v>No</v>
      </c>
      <c r="K1439" s="47">
        <v>0.105008429155659</v>
      </c>
      <c r="L1439" s="50">
        <v>57.026476578411398</v>
      </c>
      <c r="M1439" s="47">
        <v>0.192053691062682</v>
      </c>
      <c r="N1439" s="50">
        <v>77.959501557632393</v>
      </c>
    </row>
    <row r="1440" spans="1:14" x14ac:dyDescent="0.2">
      <c r="A1440" s="57" t="s">
        <v>3092</v>
      </c>
      <c r="B1440" s="44" t="s">
        <v>3093</v>
      </c>
      <c r="C1440" s="45">
        <v>55</v>
      </c>
      <c r="D1440" s="46" t="s">
        <v>340</v>
      </c>
      <c r="E1440" s="47">
        <v>0.51757705848644397</v>
      </c>
      <c r="F1440" s="48">
        <v>30.346232179226099</v>
      </c>
      <c r="G1440" s="47">
        <v>0.63142043904302003</v>
      </c>
      <c r="H1440" s="50">
        <v>50.778816199376898</v>
      </c>
      <c r="I1440" s="76" t="str">
        <f t="shared" si="44"/>
        <v>No</v>
      </c>
      <c r="J1440" s="49" t="str">
        <f t="shared" si="45"/>
        <v>No</v>
      </c>
      <c r="K1440" s="47">
        <v>8.7806632319371899E-2</v>
      </c>
      <c r="L1440" s="50">
        <v>20.570264765784099</v>
      </c>
      <c r="M1440" s="47">
        <v>0.133529617763011</v>
      </c>
      <c r="N1440" s="50">
        <v>28.971962616822399</v>
      </c>
    </row>
    <row r="1441" spans="1:14" x14ac:dyDescent="0.2">
      <c r="A1441" s="57" t="s">
        <v>3094</v>
      </c>
      <c r="B1441" s="44" t="s">
        <v>3095</v>
      </c>
      <c r="C1441" s="45">
        <v>55</v>
      </c>
      <c r="D1441" s="46" t="s">
        <v>340</v>
      </c>
      <c r="E1441" s="47">
        <v>0.52163715608368399</v>
      </c>
      <c r="F1441" s="48">
        <v>32.247114731839801</v>
      </c>
      <c r="G1441" s="47">
        <v>0.62080855886854203</v>
      </c>
      <c r="H1441" s="50">
        <v>46.806853582554503</v>
      </c>
      <c r="I1441" s="76" t="str">
        <f t="shared" si="44"/>
        <v>No</v>
      </c>
      <c r="J1441" s="49" t="str">
        <f t="shared" si="45"/>
        <v>No</v>
      </c>
      <c r="K1441" s="47">
        <v>0.105545132154248</v>
      </c>
      <c r="L1441" s="50">
        <v>57.433808553971502</v>
      </c>
      <c r="M1441" s="47">
        <v>0.16750857232910199</v>
      </c>
      <c r="N1441" s="50">
        <v>67.8348909657321</v>
      </c>
    </row>
    <row r="1442" spans="1:14" x14ac:dyDescent="0.2">
      <c r="A1442" s="57" t="s">
        <v>3096</v>
      </c>
      <c r="B1442" s="44" t="s">
        <v>3097</v>
      </c>
      <c r="C1442" s="45">
        <v>55</v>
      </c>
      <c r="D1442" s="46" t="s">
        <v>340</v>
      </c>
      <c r="E1442" s="47">
        <v>0.54977133349298801</v>
      </c>
      <c r="F1442" s="48">
        <v>44.2634080108622</v>
      </c>
      <c r="G1442" s="47">
        <v>0.68529938517473399</v>
      </c>
      <c r="H1442" s="50">
        <v>71.573208722741398</v>
      </c>
      <c r="I1442" s="76" t="str">
        <f t="shared" si="44"/>
        <v>No</v>
      </c>
      <c r="J1442" s="49" t="str">
        <f t="shared" si="45"/>
        <v>No</v>
      </c>
      <c r="K1442" s="47">
        <v>0.115733986151836</v>
      </c>
      <c r="L1442" s="50">
        <v>66.598778004073296</v>
      </c>
      <c r="M1442" s="47">
        <v>0.21434939203391901</v>
      </c>
      <c r="N1442" s="50">
        <v>82.398753894080997</v>
      </c>
    </row>
    <row r="1443" spans="1:14" x14ac:dyDescent="0.2">
      <c r="A1443" s="57" t="s">
        <v>3098</v>
      </c>
      <c r="B1443" s="44" t="s">
        <v>3099</v>
      </c>
      <c r="C1443" s="45">
        <v>55</v>
      </c>
      <c r="D1443" s="46" t="s">
        <v>340</v>
      </c>
      <c r="E1443" s="47">
        <v>0.55490223103620595</v>
      </c>
      <c r="F1443" s="48">
        <v>45.756958587915797</v>
      </c>
      <c r="G1443" s="47">
        <v>0.70961284794122503</v>
      </c>
      <c r="H1443" s="50">
        <v>79.361370716510905</v>
      </c>
      <c r="I1443" s="76" t="str">
        <f t="shared" si="44"/>
        <v>No</v>
      </c>
      <c r="J1443" s="49" t="str">
        <f t="shared" si="45"/>
        <v>No</v>
      </c>
      <c r="K1443" s="47">
        <v>0.104565061592684</v>
      </c>
      <c r="L1443" s="50">
        <v>56.415478615071301</v>
      </c>
      <c r="M1443" s="47">
        <v>0.167994846632746</v>
      </c>
      <c r="N1443" s="50">
        <v>68.146417445482896</v>
      </c>
    </row>
    <row r="1444" spans="1:14" x14ac:dyDescent="0.2">
      <c r="A1444" s="57" t="s">
        <v>3100</v>
      </c>
      <c r="B1444" s="44" t="s">
        <v>3101</v>
      </c>
      <c r="C1444" s="45">
        <v>55</v>
      </c>
      <c r="D1444" s="46" t="s">
        <v>340</v>
      </c>
      <c r="E1444" s="47">
        <v>0.53962475544366595</v>
      </c>
      <c r="F1444" s="48">
        <v>40.597420230821399</v>
      </c>
      <c r="G1444" s="47">
        <v>0.66028030285063599</v>
      </c>
      <c r="H1444" s="50">
        <v>62.928348909657302</v>
      </c>
      <c r="I1444" s="76" t="str">
        <f t="shared" si="44"/>
        <v>No</v>
      </c>
      <c r="J1444" s="49" t="str">
        <f t="shared" si="45"/>
        <v>No</v>
      </c>
      <c r="K1444" s="47">
        <v>0.11597974828151</v>
      </c>
      <c r="L1444" s="50">
        <v>67.073998642226798</v>
      </c>
      <c r="M1444" s="47">
        <v>0.18079203719513201</v>
      </c>
      <c r="N1444" s="50">
        <v>73.364485981308405</v>
      </c>
    </row>
    <row r="1445" spans="1:14" x14ac:dyDescent="0.2">
      <c r="A1445" s="57" t="s">
        <v>3102</v>
      </c>
      <c r="B1445" s="44" t="s">
        <v>3103</v>
      </c>
      <c r="C1445" s="45">
        <v>55</v>
      </c>
      <c r="D1445" s="46" t="s">
        <v>340</v>
      </c>
      <c r="E1445" s="47">
        <v>0.58490039577447595</v>
      </c>
      <c r="F1445" s="48">
        <v>53.9714867617108</v>
      </c>
      <c r="G1445" s="47">
        <v>0.70970273652142601</v>
      </c>
      <c r="H1445" s="50">
        <v>79.439252336448604</v>
      </c>
      <c r="I1445" s="76" t="str">
        <f t="shared" si="44"/>
        <v>No</v>
      </c>
      <c r="J1445" s="49" t="str">
        <f t="shared" si="45"/>
        <v>No</v>
      </c>
      <c r="K1445" s="47">
        <v>7.4045829657434697E-2</v>
      </c>
      <c r="L1445" s="50">
        <v>2.9192124915139201</v>
      </c>
      <c r="M1445" s="47">
        <v>0.130981164521423</v>
      </c>
      <c r="N1445" s="50">
        <v>23.130841121495301</v>
      </c>
    </row>
    <row r="1446" spans="1:14" x14ac:dyDescent="0.2">
      <c r="A1446" s="57" t="s">
        <v>2266</v>
      </c>
      <c r="B1446" s="44" t="s">
        <v>3104</v>
      </c>
      <c r="C1446" s="45">
        <v>55</v>
      </c>
      <c r="D1446" s="46" t="s">
        <v>340</v>
      </c>
      <c r="E1446" s="47">
        <v>0.63903235860159102</v>
      </c>
      <c r="F1446" s="48">
        <v>65.919891378139894</v>
      </c>
      <c r="G1446" s="47">
        <v>0.75158364078618001</v>
      </c>
      <c r="H1446" s="50">
        <v>89.485981308411198</v>
      </c>
      <c r="I1446" s="76" t="str">
        <f t="shared" si="44"/>
        <v>No</v>
      </c>
      <c r="J1446" s="49" t="str">
        <f t="shared" si="45"/>
        <v>No</v>
      </c>
      <c r="K1446" s="47">
        <v>0.104363754360336</v>
      </c>
      <c r="L1446" s="50">
        <v>56.211812627291202</v>
      </c>
      <c r="M1446" s="47">
        <v>0.16614984261592</v>
      </c>
      <c r="N1446" s="50">
        <v>67.133956386292795</v>
      </c>
    </row>
    <row r="1447" spans="1:14" x14ac:dyDescent="0.2">
      <c r="A1447" s="57" t="s">
        <v>3105</v>
      </c>
      <c r="B1447" s="44" t="s">
        <v>3106</v>
      </c>
      <c r="C1447" s="45">
        <v>55</v>
      </c>
      <c r="D1447" s="46" t="s">
        <v>340</v>
      </c>
      <c r="E1447" s="47">
        <v>0.61185896696912201</v>
      </c>
      <c r="F1447" s="48">
        <v>59.334691106585197</v>
      </c>
      <c r="G1447" s="47">
        <v>0.73344022062803904</v>
      </c>
      <c r="H1447" s="50">
        <v>85.436137071651103</v>
      </c>
      <c r="I1447" s="76" t="str">
        <f t="shared" si="44"/>
        <v>No</v>
      </c>
      <c r="J1447" s="49" t="str">
        <f t="shared" si="45"/>
        <v>No</v>
      </c>
      <c r="K1447" s="47">
        <v>8.1572751517994604E-2</v>
      </c>
      <c r="L1447" s="50">
        <v>4.3448744059741999</v>
      </c>
      <c r="M1447" s="47">
        <v>0.125865106133076</v>
      </c>
      <c r="N1447" s="50">
        <v>6.1526479750778797</v>
      </c>
    </row>
    <row r="1448" spans="1:14" x14ac:dyDescent="0.2">
      <c r="A1448" s="57" t="s">
        <v>3107</v>
      </c>
      <c r="B1448" s="44" t="s">
        <v>3108</v>
      </c>
      <c r="C1448" s="45">
        <v>55</v>
      </c>
      <c r="D1448" s="46" t="s">
        <v>340</v>
      </c>
      <c r="E1448" s="47">
        <v>0.60047891854520896</v>
      </c>
      <c r="F1448" s="48">
        <v>57.230142566191397</v>
      </c>
      <c r="G1448" s="47">
        <v>0.75681898586992002</v>
      </c>
      <c r="H1448" s="50">
        <v>90.498442367601299</v>
      </c>
      <c r="I1448" s="76" t="str">
        <f t="shared" si="44"/>
        <v>No</v>
      </c>
      <c r="J1448" s="49" t="str">
        <f t="shared" si="45"/>
        <v>No</v>
      </c>
      <c r="K1448" s="47">
        <v>6.6474974978192103E-2</v>
      </c>
      <c r="L1448" s="50">
        <v>2.3761031907671399</v>
      </c>
      <c r="M1448" s="47">
        <v>0.151832255797856</v>
      </c>
      <c r="N1448" s="50">
        <v>55.9190031152648</v>
      </c>
    </row>
    <row r="1449" spans="1:14" x14ac:dyDescent="0.2">
      <c r="A1449" s="57" t="s">
        <v>3109</v>
      </c>
      <c r="B1449" s="44" t="s">
        <v>3110</v>
      </c>
      <c r="C1449" s="45">
        <v>55</v>
      </c>
      <c r="D1449" s="46" t="s">
        <v>340</v>
      </c>
      <c r="E1449" s="47">
        <v>0.57177824009598699</v>
      </c>
      <c r="F1449" s="48">
        <v>50.305498981670098</v>
      </c>
      <c r="G1449" s="47">
        <v>0.69495397667637104</v>
      </c>
      <c r="H1449" s="50">
        <v>74.454828660436107</v>
      </c>
      <c r="I1449" s="76" t="str">
        <f t="shared" si="44"/>
        <v>No</v>
      </c>
      <c r="J1449" s="49" t="str">
        <f t="shared" si="45"/>
        <v>No</v>
      </c>
      <c r="K1449" s="47">
        <v>0.18704026470557</v>
      </c>
      <c r="L1449" s="50">
        <v>87.508486082824206</v>
      </c>
      <c r="M1449" s="47">
        <v>0.406496370300097</v>
      </c>
      <c r="N1449" s="50">
        <v>95.482866043613697</v>
      </c>
    </row>
    <row r="1450" spans="1:14" x14ac:dyDescent="0.2">
      <c r="A1450" s="57" t="s">
        <v>3111</v>
      </c>
      <c r="B1450" s="44" t="s">
        <v>3112</v>
      </c>
      <c r="C1450" s="45">
        <v>55</v>
      </c>
      <c r="D1450" s="46" t="s">
        <v>340</v>
      </c>
      <c r="E1450" s="47">
        <v>0.53871400135048098</v>
      </c>
      <c r="F1450" s="48">
        <v>40.257976917854698</v>
      </c>
      <c r="G1450" s="47">
        <v>0.64778272553101302</v>
      </c>
      <c r="H1450" s="50">
        <v>58.021806853582603</v>
      </c>
      <c r="I1450" s="76" t="str">
        <f t="shared" si="44"/>
        <v>No</v>
      </c>
      <c r="J1450" s="49" t="str">
        <f t="shared" si="45"/>
        <v>No</v>
      </c>
      <c r="K1450" s="47">
        <v>8.9572530647970106E-2</v>
      </c>
      <c r="L1450" s="50">
        <v>25.186693822131701</v>
      </c>
      <c r="M1450" s="47">
        <v>0.13381176633453501</v>
      </c>
      <c r="N1450" s="50">
        <v>29.984423676012501</v>
      </c>
    </row>
    <row r="1451" spans="1:14" x14ac:dyDescent="0.2">
      <c r="A1451" s="57" t="s">
        <v>1685</v>
      </c>
      <c r="B1451" s="44" t="s">
        <v>3113</v>
      </c>
      <c r="C1451" s="45">
        <v>55</v>
      </c>
      <c r="D1451" s="46" t="s">
        <v>340</v>
      </c>
      <c r="E1451" s="47">
        <v>0.58236836958463301</v>
      </c>
      <c r="F1451" s="48">
        <v>53.156822810590597</v>
      </c>
      <c r="G1451" s="47">
        <v>0.69799422365042296</v>
      </c>
      <c r="H1451" s="50">
        <v>75.623052959501607</v>
      </c>
      <c r="I1451" s="76" t="str">
        <f t="shared" si="44"/>
        <v>No</v>
      </c>
      <c r="J1451" s="49" t="str">
        <f t="shared" si="45"/>
        <v>No</v>
      </c>
      <c r="K1451" s="47">
        <v>9.1133395601061401E-2</v>
      </c>
      <c r="L1451" s="50">
        <v>30.006788866259299</v>
      </c>
      <c r="M1451" s="47">
        <v>0.13778028885493299</v>
      </c>
      <c r="N1451" s="50">
        <v>37.850467289719603</v>
      </c>
    </row>
    <row r="1452" spans="1:14" x14ac:dyDescent="0.2">
      <c r="A1452" s="57" t="s">
        <v>3114</v>
      </c>
      <c r="B1452" s="44" t="s">
        <v>3115</v>
      </c>
      <c r="C1452" s="45">
        <v>55</v>
      </c>
      <c r="D1452" s="46" t="s">
        <v>340</v>
      </c>
      <c r="E1452" s="47">
        <v>0.57335824098630706</v>
      </c>
      <c r="F1452" s="48">
        <v>51.120162932790201</v>
      </c>
      <c r="G1452" s="47">
        <v>0.69025314134107096</v>
      </c>
      <c r="H1452" s="50">
        <v>73.130841121495294</v>
      </c>
      <c r="I1452" s="76" t="str">
        <f t="shared" si="44"/>
        <v>No</v>
      </c>
      <c r="J1452" s="49" t="str">
        <f t="shared" si="45"/>
        <v>No</v>
      </c>
      <c r="K1452" s="47">
        <v>9.3630017461616602E-2</v>
      </c>
      <c r="L1452" s="50">
        <v>36.999321113374101</v>
      </c>
      <c r="M1452" s="47">
        <v>0.14306271793857001</v>
      </c>
      <c r="N1452" s="50">
        <v>47.118380062305299</v>
      </c>
    </row>
    <row r="1453" spans="1:14" x14ac:dyDescent="0.2">
      <c r="A1453" s="57" t="s">
        <v>3116</v>
      </c>
      <c r="B1453" s="44" t="s">
        <v>3117</v>
      </c>
      <c r="C1453" s="45">
        <v>55</v>
      </c>
      <c r="D1453" s="46" t="s">
        <v>340</v>
      </c>
      <c r="E1453" s="47">
        <v>0.62462105542288604</v>
      </c>
      <c r="F1453" s="48">
        <v>62.457569585879199</v>
      </c>
      <c r="G1453" s="47">
        <v>0.77019628299254195</v>
      </c>
      <c r="H1453" s="50">
        <v>92.990654205607498</v>
      </c>
      <c r="I1453" s="76" t="str">
        <f t="shared" si="44"/>
        <v>No</v>
      </c>
      <c r="J1453" s="49" t="str">
        <f t="shared" si="45"/>
        <v>No</v>
      </c>
      <c r="K1453" s="47">
        <v>9.7341603704255694E-2</v>
      </c>
      <c r="L1453" s="50">
        <v>44.534962661235603</v>
      </c>
      <c r="M1453" s="47">
        <v>0.148063576806892</v>
      </c>
      <c r="N1453" s="50">
        <v>52.9595015576324</v>
      </c>
    </row>
    <row r="1454" spans="1:14" x14ac:dyDescent="0.2">
      <c r="A1454" s="57" t="s">
        <v>3118</v>
      </c>
      <c r="B1454" s="44" t="s">
        <v>3119</v>
      </c>
      <c r="C1454" s="45">
        <v>55</v>
      </c>
      <c r="D1454" s="46" t="s">
        <v>340</v>
      </c>
      <c r="E1454" s="47">
        <v>0.46829976048333599</v>
      </c>
      <c r="F1454" s="48">
        <v>12.5594025797692</v>
      </c>
      <c r="G1454" s="47">
        <v>0.60288465803297298</v>
      </c>
      <c r="H1454" s="50">
        <v>41.822429906542098</v>
      </c>
      <c r="I1454" s="76" t="str">
        <f t="shared" si="44"/>
        <v>No</v>
      </c>
      <c r="J1454" s="49" t="str">
        <f t="shared" si="45"/>
        <v>No</v>
      </c>
      <c r="K1454" s="47">
        <v>0.33946008315659698</v>
      </c>
      <c r="L1454" s="50">
        <v>96.877121520705998</v>
      </c>
      <c r="M1454" s="47">
        <v>0.65036466955754602</v>
      </c>
      <c r="N1454" s="50">
        <v>99.844236760124602</v>
      </c>
    </row>
    <row r="1455" spans="1:14" x14ac:dyDescent="0.2">
      <c r="A1455" s="57" t="s">
        <v>2070</v>
      </c>
      <c r="B1455" s="44" t="s">
        <v>3120</v>
      </c>
      <c r="C1455" s="45">
        <v>55</v>
      </c>
      <c r="D1455" s="46" t="s">
        <v>340</v>
      </c>
      <c r="E1455" s="47">
        <v>0.40734940969014799</v>
      </c>
      <c r="F1455" s="48">
        <v>3.59809911744739</v>
      </c>
      <c r="G1455" s="47">
        <v>0.45169140324794199</v>
      </c>
      <c r="H1455" s="50">
        <v>3.8161993769470399</v>
      </c>
      <c r="I1455" s="76" t="str">
        <f t="shared" si="44"/>
        <v>No</v>
      </c>
      <c r="J1455" s="49" t="str">
        <f t="shared" si="45"/>
        <v>No</v>
      </c>
      <c r="K1455" s="47">
        <v>0.21819506339026801</v>
      </c>
      <c r="L1455" s="50">
        <v>90.631364562118094</v>
      </c>
      <c r="M1455" s="47">
        <v>0.45735647659022099</v>
      </c>
      <c r="N1455" s="50">
        <v>97.118380062305306</v>
      </c>
    </row>
    <row r="1456" spans="1:14" x14ac:dyDescent="0.2">
      <c r="A1456" s="57" t="s">
        <v>3121</v>
      </c>
      <c r="B1456" s="44" t="s">
        <v>3122</v>
      </c>
      <c r="C1456" s="45">
        <v>55</v>
      </c>
      <c r="D1456" s="46" t="s">
        <v>340</v>
      </c>
      <c r="E1456" s="47">
        <v>0.35417280619741098</v>
      </c>
      <c r="F1456" s="48">
        <v>2.1724372029871</v>
      </c>
      <c r="G1456" s="47">
        <v>0.508681251703063</v>
      </c>
      <c r="H1456" s="50">
        <v>8.0996884735202492</v>
      </c>
      <c r="I1456" s="76" t="str">
        <f t="shared" si="44"/>
        <v>No</v>
      </c>
      <c r="J1456" s="49" t="str">
        <f t="shared" si="45"/>
        <v>No</v>
      </c>
      <c r="K1456" s="47">
        <v>0.21619082209830101</v>
      </c>
      <c r="L1456" s="50">
        <v>90.495587236931399</v>
      </c>
      <c r="M1456" s="47">
        <v>0.39160738797427103</v>
      </c>
      <c r="N1456" s="50">
        <v>94.781931464174406</v>
      </c>
    </row>
    <row r="1457" spans="1:14" x14ac:dyDescent="0.2">
      <c r="A1457" s="57" t="s">
        <v>3123</v>
      </c>
      <c r="B1457" s="44" t="s">
        <v>3124</v>
      </c>
      <c r="C1457" s="45">
        <v>55</v>
      </c>
      <c r="D1457" s="46" t="s">
        <v>340</v>
      </c>
      <c r="E1457" s="47">
        <v>0.52375125701745395</v>
      </c>
      <c r="F1457" s="48">
        <v>33.604887983706703</v>
      </c>
      <c r="G1457" s="47">
        <v>0.68467633905464798</v>
      </c>
      <c r="H1457" s="50">
        <v>71.339563862928301</v>
      </c>
      <c r="I1457" s="76" t="str">
        <f t="shared" si="44"/>
        <v>No</v>
      </c>
      <c r="J1457" s="49" t="str">
        <f t="shared" si="45"/>
        <v>No</v>
      </c>
      <c r="K1457" s="47">
        <v>0.20472713524244501</v>
      </c>
      <c r="L1457" s="50">
        <v>89.748811948404594</v>
      </c>
      <c r="M1457" s="47">
        <v>0.37728432432593101</v>
      </c>
      <c r="N1457" s="50">
        <v>94.236760124610598</v>
      </c>
    </row>
    <row r="1458" spans="1:14" x14ac:dyDescent="0.2">
      <c r="A1458" s="57" t="s">
        <v>405</v>
      </c>
      <c r="B1458" s="44" t="s">
        <v>3125</v>
      </c>
      <c r="C1458" s="45">
        <v>55</v>
      </c>
      <c r="D1458" s="46" t="s">
        <v>340</v>
      </c>
      <c r="E1458" s="47">
        <v>0.291278282562838</v>
      </c>
      <c r="F1458" s="48">
        <v>0.61099796334012202</v>
      </c>
      <c r="G1458" s="47">
        <v>0.31278629010393999</v>
      </c>
      <c r="H1458" s="50">
        <v>0.467289719626168</v>
      </c>
      <c r="I1458" s="76" t="str">
        <f t="shared" si="44"/>
        <v>No</v>
      </c>
      <c r="J1458" s="49" t="str">
        <f t="shared" si="45"/>
        <v>No</v>
      </c>
      <c r="K1458" s="47">
        <v>0.21714303509416599</v>
      </c>
      <c r="L1458" s="50">
        <v>90.563475899524803</v>
      </c>
      <c r="M1458" s="47">
        <v>0.46828837740118201</v>
      </c>
      <c r="N1458" s="50">
        <v>97.5856697819315</v>
      </c>
    </row>
    <row r="1459" spans="1:14" x14ac:dyDescent="0.2">
      <c r="A1459" s="57" t="s">
        <v>3126</v>
      </c>
      <c r="B1459" s="44" t="s">
        <v>3127</v>
      </c>
      <c r="C1459" s="45">
        <v>55</v>
      </c>
      <c r="D1459" s="46" t="s">
        <v>340</v>
      </c>
      <c r="E1459" s="47">
        <v>0.56802483354053301</v>
      </c>
      <c r="F1459" s="48">
        <v>49.422946367956499</v>
      </c>
      <c r="G1459" s="47">
        <v>0.74721856549070598</v>
      </c>
      <c r="H1459" s="50">
        <v>87.928348909657302</v>
      </c>
      <c r="I1459" s="76" t="str">
        <f t="shared" si="44"/>
        <v>No</v>
      </c>
      <c r="J1459" s="49" t="str">
        <f t="shared" si="45"/>
        <v>No</v>
      </c>
      <c r="K1459" s="47">
        <v>0.200447937685307</v>
      </c>
      <c r="L1459" s="50">
        <v>89.613034623217899</v>
      </c>
      <c r="M1459" s="47">
        <v>0.40895468243288102</v>
      </c>
      <c r="N1459" s="50">
        <v>95.638629283489095</v>
      </c>
    </row>
    <row r="1460" spans="1:14" x14ac:dyDescent="0.2">
      <c r="A1460" s="57" t="s">
        <v>3128</v>
      </c>
      <c r="B1460" s="44" t="s">
        <v>3129</v>
      </c>
      <c r="C1460" s="45">
        <v>55</v>
      </c>
      <c r="D1460" s="46" t="s">
        <v>340</v>
      </c>
      <c r="E1460" s="47">
        <v>0.435079315129343</v>
      </c>
      <c r="F1460" s="48">
        <v>6.2457569585879202</v>
      </c>
      <c r="G1460" s="47">
        <v>0.44167191635744202</v>
      </c>
      <c r="H1460" s="50">
        <v>3.42679127725857</v>
      </c>
      <c r="I1460" s="76" t="str">
        <f t="shared" si="44"/>
        <v>No</v>
      </c>
      <c r="J1460" s="49" t="str">
        <f t="shared" si="45"/>
        <v>No</v>
      </c>
      <c r="K1460" s="47">
        <v>0.223949423665388</v>
      </c>
      <c r="L1460" s="50">
        <v>91.038696537678206</v>
      </c>
      <c r="M1460" s="47">
        <v>0.44190154978505197</v>
      </c>
      <c r="N1460" s="50">
        <v>96.573208722741398</v>
      </c>
    </row>
    <row r="1461" spans="1:14" x14ac:dyDescent="0.2">
      <c r="A1461" s="57" t="s">
        <v>3130</v>
      </c>
      <c r="B1461" s="44" t="s">
        <v>3131</v>
      </c>
      <c r="C1461" s="45">
        <v>55</v>
      </c>
      <c r="D1461" s="46" t="s">
        <v>340</v>
      </c>
      <c r="E1461" s="47">
        <v>0.33380558170553498</v>
      </c>
      <c r="F1461" s="48">
        <v>1.76510522742702</v>
      </c>
      <c r="G1461" s="47">
        <v>0.35783781476779802</v>
      </c>
      <c r="H1461" s="50">
        <v>1.4797507788162001</v>
      </c>
      <c r="I1461" s="76" t="str">
        <f t="shared" si="44"/>
        <v>No</v>
      </c>
      <c r="J1461" s="49" t="str">
        <f t="shared" si="45"/>
        <v>No</v>
      </c>
      <c r="K1461" s="47">
        <v>0.41308193086898198</v>
      </c>
      <c r="L1461" s="50">
        <v>98.438560760352999</v>
      </c>
      <c r="M1461" s="47">
        <v>0.66316540380084898</v>
      </c>
      <c r="N1461" s="50">
        <v>99.922118380062301</v>
      </c>
    </row>
    <row r="1462" spans="1:14" x14ac:dyDescent="0.2">
      <c r="A1462" s="57" t="s">
        <v>3132</v>
      </c>
      <c r="B1462" s="44" t="s">
        <v>3133</v>
      </c>
      <c r="C1462" s="45">
        <v>55</v>
      </c>
      <c r="D1462" s="46" t="s">
        <v>340</v>
      </c>
      <c r="E1462" s="47">
        <v>0.33456384052978899</v>
      </c>
      <c r="F1462" s="48">
        <v>1.8329938900203699</v>
      </c>
      <c r="G1462" s="47">
        <v>0.37288338384312503</v>
      </c>
      <c r="H1462" s="50">
        <v>1.63551401869159</v>
      </c>
      <c r="I1462" s="76" t="str">
        <f t="shared" si="44"/>
        <v>No</v>
      </c>
      <c r="J1462" s="49" t="str">
        <f t="shared" si="45"/>
        <v>No</v>
      </c>
      <c r="K1462" s="47">
        <v>0.27883650171580199</v>
      </c>
      <c r="L1462" s="50">
        <v>93.957909029192095</v>
      </c>
      <c r="M1462" s="47">
        <v>0.56651648413772604</v>
      </c>
      <c r="N1462" s="50">
        <v>98.909657320872299</v>
      </c>
    </row>
    <row r="1463" spans="1:14" x14ac:dyDescent="0.2">
      <c r="A1463" s="57" t="s">
        <v>3134</v>
      </c>
      <c r="B1463" s="44" t="s">
        <v>3135</v>
      </c>
      <c r="C1463" s="45">
        <v>55</v>
      </c>
      <c r="D1463" s="46" t="s">
        <v>340</v>
      </c>
      <c r="E1463" s="47">
        <v>0.31273579305042198</v>
      </c>
      <c r="F1463" s="48">
        <v>1.22199592668024</v>
      </c>
      <c r="G1463" s="47">
        <v>0.34911646508423899</v>
      </c>
      <c r="H1463" s="50">
        <v>1.1682242990654199</v>
      </c>
      <c r="I1463" s="76" t="str">
        <f t="shared" si="44"/>
        <v>No</v>
      </c>
      <c r="J1463" s="49" t="str">
        <f t="shared" si="45"/>
        <v>No</v>
      </c>
      <c r="K1463" s="47">
        <v>0.29900885861826199</v>
      </c>
      <c r="L1463" s="50">
        <v>94.908350305498999</v>
      </c>
      <c r="M1463" s="47">
        <v>0.52922224079180802</v>
      </c>
      <c r="N1463" s="50">
        <v>98.442367601246104</v>
      </c>
    </row>
    <row r="1464" spans="1:14" x14ac:dyDescent="0.2">
      <c r="A1464" s="57" t="s">
        <v>3136</v>
      </c>
      <c r="B1464" s="44" t="s">
        <v>3137</v>
      </c>
      <c r="C1464" s="45">
        <v>55</v>
      </c>
      <c r="D1464" s="46" t="s">
        <v>340</v>
      </c>
      <c r="E1464" s="47">
        <v>0.318887190201114</v>
      </c>
      <c r="F1464" s="48">
        <v>1.42566191446029</v>
      </c>
      <c r="G1464" s="47">
        <v>0.34199507002880303</v>
      </c>
      <c r="H1464" s="50">
        <v>0.934579439252336</v>
      </c>
      <c r="I1464" s="76" t="str">
        <f t="shared" si="44"/>
        <v>No</v>
      </c>
      <c r="J1464" s="49" t="str">
        <f t="shared" si="45"/>
        <v>No</v>
      </c>
      <c r="K1464" s="47">
        <v>0.279236595644131</v>
      </c>
      <c r="L1464" s="50">
        <v>94.161575016972193</v>
      </c>
      <c r="M1464" s="47">
        <v>0.53365497630469205</v>
      </c>
      <c r="N1464" s="50">
        <v>98.520249221183803</v>
      </c>
    </row>
    <row r="1465" spans="1:14" x14ac:dyDescent="0.2">
      <c r="A1465" s="57" t="s">
        <v>3138</v>
      </c>
      <c r="B1465" s="44" t="s">
        <v>3139</v>
      </c>
      <c r="C1465" s="45">
        <v>71</v>
      </c>
      <c r="D1465" s="46" t="s">
        <v>340</v>
      </c>
      <c r="E1465" s="47">
        <v>0.355577627173632</v>
      </c>
      <c r="F1465" s="48">
        <v>2.2403258655804499</v>
      </c>
      <c r="G1465" s="47">
        <v>0.28255113492633999</v>
      </c>
      <c r="H1465" s="50">
        <v>0.50872093023255804</v>
      </c>
      <c r="I1465" s="76" t="str">
        <f t="shared" si="44"/>
        <v>No</v>
      </c>
      <c r="J1465" s="49" t="str">
        <f t="shared" si="45"/>
        <v>No</v>
      </c>
      <c r="K1465" s="47">
        <v>0.27850253726150997</v>
      </c>
      <c r="L1465" s="50">
        <v>93.890020366598804</v>
      </c>
      <c r="M1465" s="47">
        <v>0.29426402323478001</v>
      </c>
      <c r="N1465" s="50">
        <v>93.459302325581405</v>
      </c>
    </row>
    <row r="1466" spans="1:14" x14ac:dyDescent="0.2">
      <c r="A1466" s="57" t="s">
        <v>377</v>
      </c>
      <c r="B1466" s="44" t="s">
        <v>3140</v>
      </c>
      <c r="C1466" s="45">
        <v>71</v>
      </c>
      <c r="D1466" s="46" t="s">
        <v>340</v>
      </c>
      <c r="E1466" s="47">
        <v>0.38090794776322501</v>
      </c>
      <c r="F1466" s="48">
        <v>2.5118805159538402</v>
      </c>
      <c r="G1466" s="47">
        <v>0.28432364392593901</v>
      </c>
      <c r="H1466" s="50">
        <v>0.581395348837209</v>
      </c>
      <c r="I1466" s="76" t="str">
        <f t="shared" si="44"/>
        <v>No</v>
      </c>
      <c r="J1466" s="49" t="str">
        <f t="shared" si="45"/>
        <v>No</v>
      </c>
      <c r="K1466" s="47">
        <v>0.18340151491708401</v>
      </c>
      <c r="L1466" s="50">
        <v>86.7617107942974</v>
      </c>
      <c r="M1466" s="47">
        <v>0.19948486032207</v>
      </c>
      <c r="N1466" s="50">
        <v>82.994186046511601</v>
      </c>
    </row>
    <row r="1467" spans="1:14" x14ac:dyDescent="0.2">
      <c r="A1467" s="57" t="s">
        <v>3141</v>
      </c>
      <c r="B1467" s="44" t="s">
        <v>3142</v>
      </c>
      <c r="C1467" s="45">
        <v>55</v>
      </c>
      <c r="D1467" s="46" t="s">
        <v>340</v>
      </c>
      <c r="E1467" s="47">
        <v>0.47433841502212698</v>
      </c>
      <c r="F1467" s="48">
        <v>14.120841819416199</v>
      </c>
      <c r="G1467" s="47">
        <v>0.52206482907093499</v>
      </c>
      <c r="H1467" s="50">
        <v>11.137071651090301</v>
      </c>
      <c r="I1467" s="76" t="str">
        <f t="shared" si="44"/>
        <v>No</v>
      </c>
      <c r="J1467" s="49" t="str">
        <f t="shared" si="45"/>
        <v>No</v>
      </c>
      <c r="K1467" s="47">
        <v>9.9160789128197799E-2</v>
      </c>
      <c r="L1467" s="50">
        <v>48.879837067209799</v>
      </c>
      <c r="M1467" s="47">
        <v>0.15312518549000501</v>
      </c>
      <c r="N1467" s="50">
        <v>57.554517133956402</v>
      </c>
    </row>
    <row r="1468" spans="1:14" x14ac:dyDescent="0.2">
      <c r="A1468" s="57" t="s">
        <v>3143</v>
      </c>
      <c r="B1468" s="44" t="s">
        <v>3144</v>
      </c>
      <c r="C1468" s="45">
        <v>55</v>
      </c>
      <c r="D1468" s="46" t="s">
        <v>340</v>
      </c>
      <c r="E1468" s="47">
        <v>0.45826162577297702</v>
      </c>
      <c r="F1468" s="48">
        <v>10.7942973523422</v>
      </c>
      <c r="G1468" s="47">
        <v>0.55000751595608299</v>
      </c>
      <c r="H1468" s="50">
        <v>18.691588785046701</v>
      </c>
      <c r="I1468" s="76" t="str">
        <f t="shared" si="44"/>
        <v>No</v>
      </c>
      <c r="J1468" s="49" t="str">
        <f t="shared" si="45"/>
        <v>No</v>
      </c>
      <c r="K1468" s="47">
        <v>0.100702611337963</v>
      </c>
      <c r="L1468" s="50">
        <v>51.663272233537</v>
      </c>
      <c r="M1468" s="47">
        <v>0.152198771659279</v>
      </c>
      <c r="N1468" s="50">
        <v>56.5420560747664</v>
      </c>
    </row>
    <row r="1469" spans="1:14" x14ac:dyDescent="0.2">
      <c r="A1469" s="57" t="s">
        <v>3145</v>
      </c>
      <c r="B1469" s="44" t="s">
        <v>3146</v>
      </c>
      <c r="C1469" s="45">
        <v>55</v>
      </c>
      <c r="D1469" s="46" t="s">
        <v>340</v>
      </c>
      <c r="E1469" s="47">
        <v>0.48370901315211801</v>
      </c>
      <c r="F1469" s="48">
        <v>16.972165648336698</v>
      </c>
      <c r="G1469" s="47">
        <v>0.57576336635823699</v>
      </c>
      <c r="H1469" s="50">
        <v>29.361370716510901</v>
      </c>
      <c r="I1469" s="76" t="str">
        <f t="shared" si="44"/>
        <v>No</v>
      </c>
      <c r="J1469" s="49" t="str">
        <f t="shared" si="45"/>
        <v>No</v>
      </c>
      <c r="K1469" s="47">
        <v>8.8118920450888802E-2</v>
      </c>
      <c r="L1469" s="50">
        <v>21.656483367277701</v>
      </c>
      <c r="M1469" s="47">
        <v>0.13228643640653701</v>
      </c>
      <c r="N1469" s="50">
        <v>26.090342679127701</v>
      </c>
    </row>
    <row r="1470" spans="1:14" x14ac:dyDescent="0.2">
      <c r="A1470" s="57" t="s">
        <v>3147</v>
      </c>
      <c r="B1470" s="44" t="s">
        <v>3148</v>
      </c>
      <c r="C1470" s="45">
        <v>55</v>
      </c>
      <c r="D1470" s="46" t="s">
        <v>340</v>
      </c>
      <c r="E1470" s="47">
        <v>0.457486396462989</v>
      </c>
      <c r="F1470" s="48">
        <v>10.5227427019688</v>
      </c>
      <c r="G1470" s="47">
        <v>0.51942995354850197</v>
      </c>
      <c r="H1470" s="50">
        <v>10.6697819314642</v>
      </c>
      <c r="I1470" s="76" t="str">
        <f t="shared" si="44"/>
        <v>No</v>
      </c>
      <c r="J1470" s="49" t="str">
        <f t="shared" si="45"/>
        <v>No</v>
      </c>
      <c r="K1470" s="47">
        <v>8.7046423858871305E-2</v>
      </c>
      <c r="L1470" s="50">
        <v>18.058384249830301</v>
      </c>
      <c r="M1470" s="47">
        <v>0.133005546689585</v>
      </c>
      <c r="N1470" s="50">
        <v>27.7258566978193</v>
      </c>
    </row>
    <row r="1471" spans="1:14" x14ac:dyDescent="0.2">
      <c r="A1471" s="57" t="s">
        <v>3149</v>
      </c>
      <c r="B1471" s="44" t="s">
        <v>3150</v>
      </c>
      <c r="C1471" s="45">
        <v>55</v>
      </c>
      <c r="D1471" s="46" t="s">
        <v>340</v>
      </c>
      <c r="E1471" s="47">
        <v>0.443613392470945</v>
      </c>
      <c r="F1471" s="48">
        <v>8.2145281737949798</v>
      </c>
      <c r="G1471" s="47">
        <v>0.49041002436231301</v>
      </c>
      <c r="H1471" s="50">
        <v>5.9190031152648004</v>
      </c>
      <c r="I1471" s="76" t="str">
        <f t="shared" si="44"/>
        <v>No</v>
      </c>
      <c r="J1471" s="49" t="str">
        <f t="shared" si="45"/>
        <v>No</v>
      </c>
      <c r="K1471" s="47">
        <v>9.1012443730568299E-2</v>
      </c>
      <c r="L1471" s="50">
        <v>29.5315682281059</v>
      </c>
      <c r="M1471" s="47">
        <v>0.13682071832901899</v>
      </c>
      <c r="N1471" s="50">
        <v>35.6697819314642</v>
      </c>
    </row>
    <row r="1472" spans="1:14" x14ac:dyDescent="0.2">
      <c r="A1472" s="57" t="s">
        <v>3151</v>
      </c>
      <c r="B1472" s="44" t="s">
        <v>3152</v>
      </c>
      <c r="C1472" s="45">
        <v>55</v>
      </c>
      <c r="D1472" s="46" t="s">
        <v>340</v>
      </c>
      <c r="E1472" s="47">
        <v>0.42812260082974402</v>
      </c>
      <c r="F1472" s="48">
        <v>5.2953156822810596</v>
      </c>
      <c r="G1472" s="47">
        <v>0.46301641825279299</v>
      </c>
      <c r="H1472" s="50">
        <v>4.1277258566978201</v>
      </c>
      <c r="I1472" s="76" t="str">
        <f t="shared" si="44"/>
        <v>No</v>
      </c>
      <c r="J1472" s="49" t="str">
        <f t="shared" si="45"/>
        <v>No</v>
      </c>
      <c r="K1472" s="47">
        <v>9.0468742790442702E-2</v>
      </c>
      <c r="L1472" s="50">
        <v>28.173794976239002</v>
      </c>
      <c r="M1472" s="47">
        <v>0.13764932272663599</v>
      </c>
      <c r="N1472" s="50">
        <v>37.5389408099688</v>
      </c>
    </row>
    <row r="1473" spans="1:14" x14ac:dyDescent="0.2">
      <c r="A1473" s="57" t="s">
        <v>3153</v>
      </c>
      <c r="B1473" s="44" t="s">
        <v>3154</v>
      </c>
      <c r="C1473" s="45">
        <v>55</v>
      </c>
      <c r="D1473" s="46" t="s">
        <v>340</v>
      </c>
      <c r="E1473" s="47">
        <v>0.54524133658714602</v>
      </c>
      <c r="F1473" s="48">
        <v>42.701968771215199</v>
      </c>
      <c r="G1473" s="47">
        <v>0.59079064436671702</v>
      </c>
      <c r="H1473" s="50">
        <v>36.2928348909657</v>
      </c>
      <c r="I1473" s="76" t="str">
        <f t="shared" si="44"/>
        <v>No</v>
      </c>
      <c r="J1473" s="49" t="str">
        <f t="shared" si="45"/>
        <v>No</v>
      </c>
      <c r="K1473" s="47">
        <v>9.1818845306492106E-2</v>
      </c>
      <c r="L1473" s="50">
        <v>31.771894093686399</v>
      </c>
      <c r="M1473" s="47">
        <v>0.138592511543559</v>
      </c>
      <c r="N1473" s="50">
        <v>39.953271028037399</v>
      </c>
    </row>
    <row r="1474" spans="1:14" x14ac:dyDescent="0.2">
      <c r="A1474" s="57" t="s">
        <v>3026</v>
      </c>
      <c r="B1474" s="44" t="s">
        <v>3155</v>
      </c>
      <c r="C1474" s="45">
        <v>55</v>
      </c>
      <c r="D1474" s="46" t="s">
        <v>340</v>
      </c>
      <c r="E1474" s="47">
        <v>0.44302138513926598</v>
      </c>
      <c r="F1474" s="48">
        <v>8.0108621860149398</v>
      </c>
      <c r="G1474" s="47">
        <v>0.46791538716152398</v>
      </c>
      <c r="H1474" s="50">
        <v>4.4392523364486003</v>
      </c>
      <c r="I1474" s="76" t="str">
        <f t="shared" si="44"/>
        <v>No</v>
      </c>
      <c r="J1474" s="49" t="str">
        <f t="shared" si="45"/>
        <v>No</v>
      </c>
      <c r="K1474" s="47">
        <v>8.7794845267124194E-2</v>
      </c>
      <c r="L1474" s="50">
        <v>20.434487440597401</v>
      </c>
      <c r="M1474" s="47">
        <v>0.132769585327601</v>
      </c>
      <c r="N1474" s="50">
        <v>27.180685358255499</v>
      </c>
    </row>
    <row r="1475" spans="1:14" x14ac:dyDescent="0.2">
      <c r="A1475" s="57" t="s">
        <v>3156</v>
      </c>
      <c r="B1475" s="44" t="s">
        <v>3157</v>
      </c>
      <c r="C1475" s="45">
        <v>55</v>
      </c>
      <c r="D1475" s="46" t="s">
        <v>340</v>
      </c>
      <c r="E1475" s="47">
        <v>0.408794798603211</v>
      </c>
      <c r="F1475" s="48">
        <v>3.73387644263408</v>
      </c>
      <c r="G1475" s="47">
        <v>0.51901902762970198</v>
      </c>
      <c r="H1475" s="50">
        <v>10.358255451713401</v>
      </c>
      <c r="I1475" s="76" t="str">
        <f t="shared" si="44"/>
        <v>No</v>
      </c>
      <c r="J1475" s="49" t="str">
        <f t="shared" si="45"/>
        <v>No</v>
      </c>
      <c r="K1475" s="47">
        <v>9.8119198521427198E-2</v>
      </c>
      <c r="L1475" s="50">
        <v>46.639511201629297</v>
      </c>
      <c r="M1475" s="47">
        <v>0.15176502060893499</v>
      </c>
      <c r="N1475" s="50">
        <v>55.841121495327101</v>
      </c>
    </row>
    <row r="1476" spans="1:14" x14ac:dyDescent="0.2">
      <c r="A1476" s="57" t="s">
        <v>3158</v>
      </c>
      <c r="B1476" s="44" t="s">
        <v>3159</v>
      </c>
      <c r="C1476" s="45">
        <v>55</v>
      </c>
      <c r="D1476" s="46" t="s">
        <v>340</v>
      </c>
      <c r="E1476" s="47">
        <v>0.48885728620465801</v>
      </c>
      <c r="F1476" s="48">
        <v>18.194161575016999</v>
      </c>
      <c r="G1476" s="47">
        <v>0.59039192995907597</v>
      </c>
      <c r="H1476" s="50">
        <v>36.137071651090302</v>
      </c>
      <c r="I1476" s="76" t="str">
        <f t="shared" si="44"/>
        <v>No</v>
      </c>
      <c r="J1476" s="49" t="str">
        <f t="shared" si="45"/>
        <v>No</v>
      </c>
      <c r="K1476" s="47">
        <v>8.4102425430916505E-2</v>
      </c>
      <c r="L1476" s="50">
        <v>8.0108621860149398</v>
      </c>
      <c r="M1476" s="47">
        <v>0.12599460748083699</v>
      </c>
      <c r="N1476" s="50">
        <v>6.3862928348909698</v>
      </c>
    </row>
    <row r="1477" spans="1:14" x14ac:dyDescent="0.2">
      <c r="A1477" s="57" t="s">
        <v>3160</v>
      </c>
      <c r="B1477" s="44" t="s">
        <v>3161</v>
      </c>
      <c r="C1477" s="45">
        <v>55</v>
      </c>
      <c r="D1477" s="46" t="s">
        <v>340</v>
      </c>
      <c r="E1477" s="47">
        <v>0.51190804923984001</v>
      </c>
      <c r="F1477" s="48">
        <v>26.8839103869654</v>
      </c>
      <c r="G1477" s="47">
        <v>0.63493465158773998</v>
      </c>
      <c r="H1477" s="50">
        <v>52.492211838006199</v>
      </c>
      <c r="I1477" s="76" t="str">
        <f t="shared" si="44"/>
        <v>No</v>
      </c>
      <c r="J1477" s="49" t="str">
        <f t="shared" si="45"/>
        <v>No</v>
      </c>
      <c r="K1477" s="47">
        <v>8.3883468892260907E-2</v>
      </c>
      <c r="L1477" s="50">
        <v>6.8567549219280401</v>
      </c>
      <c r="M1477" s="47">
        <v>0.12565144986395799</v>
      </c>
      <c r="N1477" s="50">
        <v>5.6074766355140202</v>
      </c>
    </row>
    <row r="1478" spans="1:14" x14ac:dyDescent="0.2">
      <c r="A1478" s="57" t="s">
        <v>3162</v>
      </c>
      <c r="B1478" s="44" t="s">
        <v>3163</v>
      </c>
      <c r="C1478" s="45">
        <v>55</v>
      </c>
      <c r="D1478" s="46" t="s">
        <v>340</v>
      </c>
      <c r="E1478" s="47">
        <v>0.60381405529718402</v>
      </c>
      <c r="F1478" s="48">
        <v>58.044806517311599</v>
      </c>
      <c r="G1478" s="47">
        <v>0.56218598735105396</v>
      </c>
      <c r="H1478" s="50">
        <v>23.987538940810001</v>
      </c>
      <c r="I1478" s="76" t="str">
        <f t="shared" si="44"/>
        <v>No</v>
      </c>
      <c r="J1478" s="49" t="str">
        <f t="shared" si="45"/>
        <v>No</v>
      </c>
      <c r="K1478" s="47">
        <v>8.7450101457750201E-2</v>
      </c>
      <c r="L1478" s="50">
        <v>19.416157501697199</v>
      </c>
      <c r="M1478" s="47">
        <v>0.13304675195770499</v>
      </c>
      <c r="N1478" s="50">
        <v>27.881619937694701</v>
      </c>
    </row>
    <row r="1479" spans="1:14" x14ac:dyDescent="0.2">
      <c r="A1479" s="58"/>
      <c r="B1479" s="61"/>
      <c r="E1479" s="63"/>
      <c r="F1479" s="64"/>
      <c r="G1479" s="63"/>
      <c r="H1479" s="64"/>
      <c r="I1479" s="65"/>
      <c r="J1479" s="65"/>
      <c r="K1479" s="63"/>
      <c r="L1479" s="64"/>
      <c r="M1479" s="63"/>
      <c r="N1479" s="64"/>
    </row>
    <row r="1480" spans="1:14" x14ac:dyDescent="0.2">
      <c r="A1480" s="58"/>
      <c r="B1480" s="61"/>
      <c r="E1480" s="63"/>
      <c r="F1480" s="64"/>
      <c r="G1480" s="63"/>
      <c r="H1480" s="64"/>
      <c r="I1480" s="65"/>
      <c r="J1480" s="65"/>
      <c r="K1480" s="63"/>
      <c r="L1480" s="64"/>
      <c r="M1480" s="63"/>
      <c r="N1480" s="64"/>
    </row>
    <row r="1481" spans="1:14" x14ac:dyDescent="0.2">
      <c r="A1481" s="58"/>
      <c r="B1481" s="61"/>
      <c r="E1481" s="63"/>
      <c r="F1481" s="64"/>
      <c r="G1481" s="63"/>
      <c r="H1481" s="64"/>
      <c r="I1481" s="65"/>
      <c r="J1481" s="65"/>
      <c r="K1481" s="63"/>
      <c r="L1481" s="64"/>
      <c r="M1481" s="63"/>
      <c r="N1481" s="64"/>
    </row>
    <row r="1482" spans="1:14" x14ac:dyDescent="0.2">
      <c r="A1482" s="58"/>
      <c r="B1482" s="61"/>
      <c r="E1482" s="63"/>
      <c r="F1482" s="64"/>
      <c r="G1482" s="63"/>
      <c r="H1482" s="64"/>
      <c r="I1482" s="65"/>
      <c r="J1482" s="65"/>
      <c r="K1482" s="63"/>
      <c r="L1482" s="64"/>
      <c r="M1482" s="63"/>
      <c r="N1482" s="64"/>
    </row>
    <row r="1483" spans="1:14" x14ac:dyDescent="0.2">
      <c r="A1483" s="58"/>
      <c r="B1483" s="61"/>
      <c r="E1483" s="63"/>
      <c r="F1483" s="64"/>
      <c r="G1483" s="63"/>
      <c r="H1483" s="64"/>
      <c r="I1483" s="65"/>
      <c r="J1483" s="65"/>
      <c r="K1483" s="63"/>
      <c r="L1483" s="64"/>
      <c r="M1483" s="63"/>
      <c r="N1483" s="64"/>
    </row>
    <row r="1484" spans="1:14" x14ac:dyDescent="0.2">
      <c r="A1484" s="58"/>
      <c r="B1484" s="61"/>
      <c r="E1484" s="63"/>
      <c r="F1484" s="64"/>
      <c r="G1484" s="63"/>
      <c r="H1484" s="64"/>
      <c r="I1484" s="65"/>
      <c r="J1484" s="65"/>
      <c r="K1484" s="63"/>
      <c r="L1484" s="64"/>
      <c r="M1484" s="63"/>
      <c r="N1484" s="64"/>
    </row>
    <row r="1485" spans="1:14" x14ac:dyDescent="0.2">
      <c r="A1485" s="58"/>
      <c r="B1485" s="61"/>
      <c r="E1485" s="63"/>
      <c r="F1485" s="64"/>
      <c r="G1485" s="63"/>
      <c r="H1485" s="64"/>
      <c r="I1485" s="65"/>
      <c r="J1485" s="65"/>
      <c r="K1485" s="63"/>
      <c r="L1485" s="64"/>
      <c r="M1485" s="63"/>
      <c r="N1485" s="64"/>
    </row>
    <row r="1486" spans="1:14" x14ac:dyDescent="0.2">
      <c r="A1486" s="58"/>
      <c r="B1486" s="61"/>
      <c r="E1486" s="63"/>
      <c r="F1486" s="64"/>
      <c r="G1486" s="63"/>
      <c r="H1486" s="64"/>
      <c r="I1486" s="65"/>
      <c r="J1486" s="65"/>
      <c r="K1486" s="63"/>
      <c r="L1486" s="64"/>
      <c r="M1486" s="63"/>
      <c r="N1486" s="64"/>
    </row>
    <row r="1487" spans="1:14" x14ac:dyDescent="0.2">
      <c r="A1487" s="58"/>
      <c r="B1487" s="61"/>
      <c r="E1487" s="63"/>
      <c r="F1487" s="64"/>
      <c r="G1487" s="63"/>
      <c r="H1487" s="64"/>
      <c r="I1487" s="65"/>
      <c r="J1487" s="65"/>
      <c r="K1487" s="63"/>
      <c r="L1487" s="64"/>
      <c r="M1487" s="63"/>
      <c r="N1487" s="64"/>
    </row>
    <row r="1488" spans="1:14" x14ac:dyDescent="0.2">
      <c r="A1488" s="58"/>
      <c r="B1488" s="61"/>
      <c r="E1488" s="63"/>
      <c r="F1488" s="64"/>
      <c r="G1488" s="63"/>
      <c r="H1488" s="64"/>
      <c r="I1488" s="65"/>
      <c r="J1488" s="65"/>
      <c r="K1488" s="63"/>
      <c r="L1488" s="64"/>
      <c r="M1488" s="63"/>
      <c r="N1488" s="64"/>
    </row>
    <row r="1489" spans="1:14" x14ac:dyDescent="0.2">
      <c r="A1489" s="58"/>
      <c r="B1489" s="61"/>
      <c r="E1489" s="63"/>
      <c r="F1489" s="64"/>
      <c r="G1489" s="63"/>
      <c r="H1489" s="64"/>
      <c r="I1489" s="65"/>
      <c r="J1489" s="65"/>
      <c r="K1489" s="63"/>
      <c r="L1489" s="64"/>
      <c r="M1489" s="63"/>
      <c r="N1489" s="64"/>
    </row>
    <row r="1490" spans="1:14" x14ac:dyDescent="0.2">
      <c r="A1490" s="58"/>
      <c r="B1490" s="61"/>
      <c r="E1490" s="63"/>
      <c r="F1490" s="64"/>
      <c r="G1490" s="63"/>
      <c r="H1490" s="64"/>
      <c r="I1490" s="65"/>
      <c r="J1490" s="65"/>
      <c r="K1490" s="63"/>
      <c r="L1490" s="64"/>
      <c r="M1490" s="63"/>
      <c r="N1490" s="64"/>
    </row>
    <row r="1491" spans="1:14" x14ac:dyDescent="0.2">
      <c r="A1491" s="58"/>
      <c r="B1491" s="61"/>
      <c r="E1491" s="63"/>
      <c r="F1491" s="64"/>
      <c r="G1491" s="63"/>
      <c r="H1491" s="64"/>
      <c r="I1491" s="65"/>
      <c r="J1491" s="65"/>
      <c r="K1491" s="63"/>
      <c r="L1491" s="64"/>
      <c r="M1491" s="63"/>
      <c r="N1491" s="64"/>
    </row>
    <row r="1492" spans="1:14" x14ac:dyDescent="0.2">
      <c r="A1492" s="58"/>
      <c r="B1492" s="61"/>
      <c r="E1492" s="63"/>
      <c r="F1492" s="64"/>
      <c r="G1492" s="63"/>
      <c r="H1492" s="64"/>
      <c r="I1492" s="65"/>
      <c r="J1492" s="65"/>
      <c r="K1492" s="63"/>
      <c r="L1492" s="64"/>
      <c r="M1492" s="63"/>
      <c r="N1492" s="64"/>
    </row>
    <row r="1493" spans="1:14" x14ac:dyDescent="0.2">
      <c r="A1493" s="58"/>
      <c r="B1493" s="61"/>
      <c r="E1493" s="63"/>
      <c r="F1493" s="64"/>
      <c r="G1493" s="63"/>
      <c r="H1493" s="64"/>
      <c r="I1493" s="65"/>
      <c r="J1493" s="65"/>
      <c r="K1493" s="63"/>
      <c r="L1493" s="64"/>
      <c r="M1493" s="63"/>
      <c r="N1493" s="64"/>
    </row>
    <row r="1494" spans="1:14" x14ac:dyDescent="0.2">
      <c r="A1494" s="58"/>
      <c r="B1494" s="61"/>
      <c r="E1494" s="63"/>
      <c r="F1494" s="64"/>
      <c r="G1494" s="63"/>
      <c r="H1494" s="64"/>
      <c r="I1494" s="65"/>
      <c r="J1494" s="65"/>
      <c r="K1494" s="63"/>
      <c r="L1494" s="64"/>
      <c r="M1494" s="63"/>
      <c r="N1494" s="64"/>
    </row>
    <row r="1495" spans="1:14" x14ac:dyDescent="0.2">
      <c r="A1495" s="58"/>
      <c r="B1495" s="61"/>
      <c r="E1495" s="63"/>
      <c r="F1495" s="64"/>
      <c r="G1495" s="63"/>
      <c r="H1495" s="64"/>
      <c r="I1495" s="65"/>
      <c r="J1495" s="65"/>
      <c r="K1495" s="63"/>
      <c r="L1495" s="64"/>
      <c r="M1495" s="63"/>
      <c r="N1495" s="64"/>
    </row>
    <row r="1496" spans="1:14" x14ac:dyDescent="0.2">
      <c r="A1496" s="58"/>
      <c r="B1496" s="61"/>
      <c r="E1496" s="63"/>
      <c r="F1496" s="64"/>
      <c r="G1496" s="63"/>
      <c r="H1496" s="64"/>
      <c r="I1496" s="65"/>
      <c r="J1496" s="65"/>
      <c r="K1496" s="63"/>
      <c r="L1496" s="64"/>
      <c r="M1496" s="63"/>
      <c r="N1496" s="64"/>
    </row>
    <row r="1497" spans="1:14" x14ac:dyDescent="0.2">
      <c r="A1497" s="58"/>
      <c r="B1497" s="61"/>
      <c r="E1497" s="63"/>
      <c r="F1497" s="64"/>
      <c r="G1497" s="63"/>
      <c r="H1497" s="64"/>
      <c r="I1497" s="65"/>
      <c r="J1497" s="65"/>
      <c r="K1497" s="63"/>
      <c r="L1497" s="64"/>
      <c r="M1497" s="63"/>
      <c r="N1497" s="64"/>
    </row>
    <row r="1498" spans="1:14" x14ac:dyDescent="0.2">
      <c r="A1498" s="58"/>
      <c r="B1498" s="61"/>
      <c r="E1498" s="63"/>
      <c r="F1498" s="64"/>
      <c r="G1498" s="63"/>
      <c r="H1498" s="64"/>
      <c r="I1498" s="65"/>
      <c r="J1498" s="65"/>
      <c r="K1498" s="63"/>
      <c r="L1498" s="64"/>
      <c r="M1498" s="63"/>
      <c r="N1498" s="64"/>
    </row>
    <row r="1499" spans="1:14" x14ac:dyDescent="0.2">
      <c r="A1499" s="58"/>
      <c r="B1499" s="61"/>
      <c r="E1499" s="63"/>
      <c r="F1499" s="64"/>
      <c r="G1499" s="63"/>
      <c r="H1499" s="64"/>
      <c r="I1499" s="65"/>
      <c r="J1499" s="65"/>
      <c r="K1499" s="63"/>
      <c r="L1499" s="64"/>
      <c r="M1499" s="63"/>
      <c r="N1499" s="64"/>
    </row>
    <row r="1500" spans="1:14" x14ac:dyDescent="0.2">
      <c r="A1500" s="58"/>
      <c r="B1500" s="61"/>
      <c r="E1500" s="63"/>
      <c r="F1500" s="64"/>
      <c r="G1500" s="63"/>
      <c r="H1500" s="64"/>
      <c r="I1500" s="65"/>
      <c r="J1500" s="65"/>
      <c r="K1500" s="63"/>
      <c r="L1500" s="64"/>
      <c r="M1500" s="63"/>
      <c r="N1500" s="64"/>
    </row>
    <row r="1501" spans="1:14" x14ac:dyDescent="0.2">
      <c r="A1501" s="58"/>
      <c r="B1501" s="61"/>
      <c r="E1501" s="63"/>
      <c r="F1501" s="64"/>
      <c r="G1501" s="63"/>
      <c r="H1501" s="64"/>
      <c r="I1501" s="65"/>
      <c r="J1501" s="65"/>
      <c r="K1501" s="63"/>
      <c r="L1501" s="64"/>
      <c r="M1501" s="63"/>
      <c r="N1501" s="64"/>
    </row>
    <row r="1502" spans="1:14" x14ac:dyDescent="0.2">
      <c r="A1502" s="58"/>
      <c r="B1502" s="61"/>
      <c r="E1502" s="63"/>
      <c r="F1502" s="64"/>
      <c r="G1502" s="63"/>
      <c r="H1502" s="64"/>
      <c r="I1502" s="65"/>
      <c r="J1502" s="65"/>
      <c r="K1502" s="63"/>
      <c r="L1502" s="64"/>
      <c r="M1502" s="63"/>
      <c r="N1502" s="64"/>
    </row>
    <row r="1503" spans="1:14" x14ac:dyDescent="0.2">
      <c r="A1503" s="58"/>
      <c r="B1503" s="61"/>
      <c r="E1503" s="63"/>
      <c r="F1503" s="64"/>
      <c r="G1503" s="63"/>
      <c r="H1503" s="64"/>
      <c r="I1503" s="65"/>
      <c r="J1503" s="65"/>
      <c r="K1503" s="63"/>
      <c r="L1503" s="64"/>
      <c r="M1503" s="63"/>
      <c r="N1503" s="64"/>
    </row>
    <row r="1504" spans="1:14" x14ac:dyDescent="0.2">
      <c r="A1504" s="58"/>
      <c r="B1504" s="61"/>
      <c r="E1504" s="63"/>
      <c r="F1504" s="64"/>
      <c r="G1504" s="63"/>
      <c r="H1504" s="64"/>
      <c r="I1504" s="65"/>
      <c r="J1504" s="65"/>
      <c r="K1504" s="63"/>
      <c r="L1504" s="64"/>
      <c r="M1504" s="63"/>
      <c r="N1504" s="64"/>
    </row>
    <row r="1505" spans="1:14" x14ac:dyDescent="0.2">
      <c r="A1505" s="58"/>
      <c r="B1505" s="61"/>
      <c r="E1505" s="63"/>
      <c r="F1505" s="64"/>
      <c r="G1505" s="63"/>
      <c r="H1505" s="64"/>
      <c r="I1505" s="65"/>
      <c r="J1505" s="65"/>
      <c r="K1505" s="63"/>
      <c r="L1505" s="64"/>
      <c r="M1505" s="63"/>
      <c r="N1505" s="64"/>
    </row>
    <row r="1506" spans="1:14" x14ac:dyDescent="0.2">
      <c r="A1506" s="58"/>
      <c r="B1506" s="61"/>
      <c r="E1506" s="63"/>
      <c r="F1506" s="64"/>
      <c r="G1506" s="63"/>
      <c r="H1506" s="64"/>
      <c r="I1506" s="65"/>
      <c r="J1506" s="65"/>
      <c r="K1506" s="63"/>
      <c r="L1506" s="64"/>
      <c r="M1506" s="63"/>
      <c r="N1506" s="64"/>
    </row>
    <row r="1507" spans="1:14" x14ac:dyDescent="0.2">
      <c r="A1507" s="58"/>
      <c r="B1507" s="61"/>
      <c r="E1507" s="63"/>
      <c r="F1507" s="64"/>
      <c r="G1507" s="63"/>
      <c r="H1507" s="64"/>
      <c r="I1507" s="65"/>
      <c r="J1507" s="65"/>
      <c r="K1507" s="63"/>
      <c r="L1507" s="64"/>
      <c r="M1507" s="63"/>
      <c r="N1507" s="64"/>
    </row>
    <row r="1508" spans="1:14" x14ac:dyDescent="0.2">
      <c r="A1508" s="58"/>
      <c r="B1508" s="61"/>
      <c r="E1508" s="63"/>
      <c r="F1508" s="64"/>
      <c r="G1508" s="63"/>
      <c r="H1508" s="64"/>
      <c r="I1508" s="65"/>
      <c r="J1508" s="65"/>
      <c r="K1508" s="63"/>
      <c r="L1508" s="64"/>
      <c r="M1508" s="63"/>
      <c r="N1508" s="64"/>
    </row>
    <row r="1509" spans="1:14" x14ac:dyDescent="0.2">
      <c r="A1509" s="58"/>
      <c r="B1509" s="61"/>
      <c r="E1509" s="63"/>
      <c r="F1509" s="64"/>
      <c r="G1509" s="63"/>
      <c r="H1509" s="64"/>
      <c r="I1509" s="65"/>
      <c r="J1509" s="65"/>
      <c r="K1509" s="63"/>
      <c r="L1509" s="64"/>
      <c r="M1509" s="63"/>
      <c r="N1509" s="64"/>
    </row>
    <row r="1510" spans="1:14" x14ac:dyDescent="0.2">
      <c r="A1510" s="58"/>
      <c r="B1510" s="61"/>
      <c r="E1510" s="63"/>
      <c r="F1510" s="64"/>
      <c r="G1510" s="63"/>
      <c r="H1510" s="64"/>
      <c r="I1510" s="65"/>
      <c r="J1510" s="65"/>
      <c r="K1510" s="63"/>
      <c r="L1510" s="64"/>
      <c r="M1510" s="63"/>
      <c r="N1510" s="64"/>
    </row>
    <row r="1511" spans="1:14" x14ac:dyDescent="0.2">
      <c r="A1511" s="58"/>
      <c r="B1511" s="61"/>
      <c r="E1511" s="63"/>
      <c r="F1511" s="64"/>
      <c r="G1511" s="63"/>
      <c r="H1511" s="64"/>
      <c r="I1511" s="65"/>
      <c r="J1511" s="65"/>
      <c r="K1511" s="63"/>
      <c r="L1511" s="64"/>
      <c r="M1511" s="63"/>
      <c r="N1511" s="64"/>
    </row>
    <row r="1512" spans="1:14" x14ac:dyDescent="0.2">
      <c r="A1512" s="58"/>
      <c r="B1512" s="61"/>
      <c r="E1512" s="63"/>
      <c r="F1512" s="64"/>
      <c r="G1512" s="63"/>
      <c r="H1512" s="64"/>
      <c r="I1512" s="65"/>
      <c r="J1512" s="65"/>
      <c r="K1512" s="63"/>
      <c r="L1512" s="64"/>
      <c r="M1512" s="63"/>
      <c r="N1512" s="64"/>
    </row>
    <row r="1513" spans="1:14" x14ac:dyDescent="0.2">
      <c r="A1513" s="58"/>
      <c r="B1513" s="61"/>
      <c r="E1513" s="63"/>
      <c r="F1513" s="64"/>
      <c r="G1513" s="63"/>
      <c r="H1513" s="64"/>
      <c r="I1513" s="65"/>
      <c r="J1513" s="65"/>
      <c r="K1513" s="63"/>
      <c r="L1513" s="64"/>
      <c r="M1513" s="63"/>
      <c r="N1513" s="64"/>
    </row>
    <row r="1514" spans="1:14" x14ac:dyDescent="0.2">
      <c r="A1514" s="58"/>
      <c r="B1514" s="61"/>
      <c r="E1514" s="63"/>
      <c r="F1514" s="64"/>
      <c r="G1514" s="63"/>
      <c r="H1514" s="64"/>
      <c r="I1514" s="65"/>
      <c r="J1514" s="65"/>
      <c r="K1514" s="63"/>
      <c r="L1514" s="64"/>
      <c r="M1514" s="63"/>
      <c r="N1514" s="64"/>
    </row>
    <row r="1515" spans="1:14" x14ac:dyDescent="0.2">
      <c r="A1515" s="58"/>
      <c r="B1515" s="61"/>
      <c r="E1515" s="63"/>
      <c r="F1515" s="64"/>
      <c r="G1515" s="63"/>
      <c r="H1515" s="64"/>
      <c r="I1515" s="65"/>
      <c r="J1515" s="65"/>
      <c r="K1515" s="63"/>
      <c r="L1515" s="64"/>
      <c r="M1515" s="63"/>
      <c r="N1515" s="64"/>
    </row>
    <row r="1516" spans="1:14" x14ac:dyDescent="0.2">
      <c r="A1516" s="58"/>
      <c r="B1516" s="61"/>
      <c r="E1516" s="63"/>
      <c r="F1516" s="64"/>
      <c r="G1516" s="63"/>
      <c r="H1516" s="64"/>
      <c r="I1516" s="65"/>
      <c r="J1516" s="65"/>
      <c r="K1516" s="63"/>
      <c r="L1516" s="64"/>
      <c r="M1516" s="63"/>
      <c r="N1516" s="64"/>
    </row>
    <row r="1517" spans="1:14" x14ac:dyDescent="0.2">
      <c r="A1517" s="58"/>
      <c r="B1517" s="61"/>
      <c r="E1517" s="63"/>
      <c r="F1517" s="64"/>
      <c r="G1517" s="63"/>
      <c r="H1517" s="64"/>
      <c r="I1517" s="65"/>
      <c r="J1517" s="65"/>
      <c r="K1517" s="63"/>
      <c r="L1517" s="64"/>
      <c r="M1517" s="63"/>
      <c r="N1517" s="64"/>
    </row>
    <row r="1518" spans="1:14" x14ac:dyDescent="0.2">
      <c r="A1518" s="58"/>
      <c r="B1518" s="61"/>
      <c r="E1518" s="63"/>
      <c r="F1518" s="64"/>
      <c r="G1518" s="63"/>
      <c r="H1518" s="64"/>
      <c r="I1518" s="65"/>
      <c r="J1518" s="65"/>
      <c r="K1518" s="63"/>
      <c r="L1518" s="64"/>
      <c r="M1518" s="63"/>
      <c r="N1518" s="64"/>
    </row>
    <row r="1519" spans="1:14" x14ac:dyDescent="0.2">
      <c r="A1519" s="58"/>
      <c r="B1519" s="61"/>
      <c r="E1519" s="63"/>
      <c r="F1519" s="64"/>
      <c r="G1519" s="63"/>
      <c r="H1519" s="64"/>
      <c r="I1519" s="65"/>
      <c r="J1519" s="65"/>
      <c r="K1519" s="63"/>
      <c r="L1519" s="64"/>
      <c r="M1519" s="63"/>
      <c r="N1519" s="64"/>
    </row>
    <row r="1520" spans="1:14" x14ac:dyDescent="0.2">
      <c r="A1520" s="58"/>
      <c r="B1520" s="61"/>
      <c r="E1520" s="63"/>
      <c r="F1520" s="64"/>
      <c r="G1520" s="63"/>
      <c r="H1520" s="64"/>
      <c r="I1520" s="65"/>
      <c r="J1520" s="65"/>
      <c r="K1520" s="63"/>
      <c r="L1520" s="64"/>
      <c r="M1520" s="63"/>
      <c r="N1520" s="64"/>
    </row>
    <row r="1521" spans="1:14" x14ac:dyDescent="0.2">
      <c r="A1521" s="58"/>
      <c r="B1521" s="61"/>
      <c r="E1521" s="63"/>
      <c r="F1521" s="64"/>
      <c r="G1521" s="63"/>
      <c r="H1521" s="64"/>
      <c r="I1521" s="65"/>
      <c r="J1521" s="65"/>
      <c r="K1521" s="63"/>
      <c r="L1521" s="64"/>
      <c r="M1521" s="63"/>
      <c r="N1521" s="64"/>
    </row>
    <row r="1522" spans="1:14" x14ac:dyDescent="0.2">
      <c r="A1522" s="58"/>
      <c r="B1522" s="61"/>
      <c r="E1522" s="63"/>
      <c r="F1522" s="64"/>
      <c r="G1522" s="63"/>
      <c r="H1522" s="64"/>
      <c r="I1522" s="65"/>
      <c r="J1522" s="65"/>
      <c r="K1522" s="63"/>
      <c r="L1522" s="64"/>
      <c r="M1522" s="63"/>
      <c r="N1522" s="64"/>
    </row>
    <row r="1523" spans="1:14" x14ac:dyDescent="0.2">
      <c r="A1523" s="58"/>
      <c r="B1523" s="61"/>
      <c r="E1523" s="63"/>
      <c r="F1523" s="64"/>
      <c r="G1523" s="63"/>
      <c r="H1523" s="64"/>
      <c r="I1523" s="65"/>
      <c r="J1523" s="65"/>
      <c r="K1523" s="63"/>
      <c r="L1523" s="64"/>
      <c r="M1523" s="63"/>
      <c r="N1523" s="64"/>
    </row>
    <row r="1524" spans="1:14" x14ac:dyDescent="0.2">
      <c r="A1524" s="58"/>
      <c r="B1524" s="61"/>
      <c r="E1524" s="63"/>
      <c r="F1524" s="64"/>
      <c r="G1524" s="63"/>
      <c r="H1524" s="64"/>
      <c r="I1524" s="65"/>
      <c r="J1524" s="65"/>
      <c r="K1524" s="63"/>
      <c r="L1524" s="64"/>
      <c r="M1524" s="63"/>
      <c r="N1524" s="64"/>
    </row>
    <row r="1525" spans="1:14" x14ac:dyDescent="0.2">
      <c r="A1525" s="58"/>
      <c r="B1525" s="61"/>
      <c r="E1525" s="63"/>
      <c r="F1525" s="64"/>
      <c r="G1525" s="63"/>
      <c r="H1525" s="64"/>
      <c r="I1525" s="65"/>
      <c r="J1525" s="65"/>
      <c r="K1525" s="63"/>
      <c r="L1525" s="64"/>
      <c r="M1525" s="63"/>
      <c r="N1525" s="64"/>
    </row>
    <row r="1526" spans="1:14" x14ac:dyDescent="0.2">
      <c r="A1526" s="58"/>
      <c r="B1526" s="61"/>
      <c r="E1526" s="63"/>
      <c r="F1526" s="64"/>
      <c r="G1526" s="63"/>
      <c r="H1526" s="64"/>
      <c r="I1526" s="65"/>
      <c r="J1526" s="65"/>
      <c r="K1526" s="63"/>
      <c r="L1526" s="64"/>
      <c r="M1526" s="63"/>
      <c r="N1526" s="64"/>
    </row>
    <row r="1527" spans="1:14" x14ac:dyDescent="0.2">
      <c r="A1527" s="58"/>
      <c r="B1527" s="61"/>
      <c r="E1527" s="63"/>
      <c r="F1527" s="64"/>
      <c r="G1527" s="63"/>
      <c r="H1527" s="64"/>
      <c r="I1527" s="65"/>
      <c r="J1527" s="65"/>
      <c r="K1527" s="63"/>
      <c r="L1527" s="64"/>
      <c r="M1527" s="63"/>
      <c r="N1527" s="64"/>
    </row>
    <row r="1528" spans="1:14" x14ac:dyDescent="0.2">
      <c r="A1528" s="58"/>
      <c r="B1528" s="61"/>
      <c r="E1528" s="63"/>
      <c r="F1528" s="64"/>
      <c r="G1528" s="63"/>
      <c r="H1528" s="64"/>
      <c r="I1528" s="65"/>
      <c r="J1528" s="65"/>
      <c r="K1528" s="63"/>
      <c r="L1528" s="64"/>
      <c r="M1528" s="63"/>
      <c r="N1528" s="64"/>
    </row>
    <row r="1529" spans="1:14" x14ac:dyDescent="0.2">
      <c r="A1529" s="58"/>
      <c r="B1529" s="61"/>
      <c r="E1529" s="63"/>
      <c r="F1529" s="64"/>
      <c r="G1529" s="63"/>
      <c r="H1529" s="64"/>
      <c r="I1529" s="65"/>
      <c r="J1529" s="65"/>
      <c r="K1529" s="63"/>
      <c r="L1529" s="64"/>
      <c r="M1529" s="63"/>
      <c r="N1529" s="64"/>
    </row>
    <row r="1530" spans="1:14" x14ac:dyDescent="0.2">
      <c r="A1530" s="58"/>
      <c r="B1530" s="61"/>
      <c r="E1530" s="63"/>
      <c r="F1530" s="64"/>
      <c r="G1530" s="63"/>
      <c r="H1530" s="64"/>
      <c r="I1530" s="65"/>
      <c r="J1530" s="65"/>
      <c r="K1530" s="63"/>
      <c r="L1530" s="64"/>
      <c r="M1530" s="63"/>
      <c r="N1530" s="64"/>
    </row>
    <row r="1531" spans="1:14" x14ac:dyDescent="0.2">
      <c r="A1531" s="58"/>
      <c r="B1531" s="61"/>
      <c r="E1531" s="63"/>
      <c r="F1531" s="64"/>
      <c r="G1531" s="63"/>
      <c r="H1531" s="64"/>
      <c r="I1531" s="65"/>
      <c r="J1531" s="65"/>
      <c r="K1531" s="63"/>
      <c r="L1531" s="64"/>
      <c r="M1531" s="63"/>
      <c r="N1531" s="64"/>
    </row>
    <row r="1532" spans="1:14" x14ac:dyDescent="0.2">
      <c r="A1532" s="58"/>
      <c r="B1532" s="61"/>
      <c r="E1532" s="63"/>
      <c r="F1532" s="64"/>
      <c r="G1532" s="63"/>
      <c r="H1532" s="64"/>
      <c r="I1532" s="65"/>
      <c r="J1532" s="65"/>
      <c r="K1532" s="63"/>
      <c r="L1532" s="64"/>
      <c r="M1532" s="63"/>
      <c r="N1532" s="64"/>
    </row>
    <row r="1533" spans="1:14" x14ac:dyDescent="0.2">
      <c r="A1533" s="58"/>
      <c r="B1533" s="61"/>
      <c r="E1533" s="63"/>
      <c r="F1533" s="64"/>
      <c r="G1533" s="63"/>
      <c r="H1533" s="64"/>
      <c r="I1533" s="65"/>
      <c r="J1533" s="65"/>
      <c r="K1533" s="63"/>
      <c r="L1533" s="64"/>
      <c r="M1533" s="63"/>
      <c r="N1533" s="64"/>
    </row>
    <row r="1534" spans="1:14" x14ac:dyDescent="0.2">
      <c r="A1534" s="58"/>
      <c r="B1534" s="61"/>
      <c r="E1534" s="63"/>
      <c r="F1534" s="64"/>
      <c r="G1534" s="63"/>
      <c r="H1534" s="64"/>
      <c r="I1534" s="65"/>
      <c r="J1534" s="65"/>
      <c r="K1534" s="63"/>
      <c r="L1534" s="64"/>
      <c r="M1534" s="63"/>
      <c r="N1534" s="64"/>
    </row>
    <row r="1535" spans="1:14" x14ac:dyDescent="0.2">
      <c r="A1535" s="58"/>
      <c r="B1535" s="61"/>
      <c r="E1535" s="63"/>
      <c r="F1535" s="64"/>
      <c r="G1535" s="63"/>
      <c r="H1535" s="64"/>
      <c r="I1535" s="65"/>
      <c r="J1535" s="65"/>
      <c r="K1535" s="63"/>
      <c r="L1535" s="64"/>
      <c r="M1535" s="63"/>
      <c r="N1535" s="64"/>
    </row>
    <row r="1536" spans="1:14" x14ac:dyDescent="0.2">
      <c r="A1536" s="58"/>
      <c r="B1536" s="61"/>
      <c r="E1536" s="63"/>
      <c r="F1536" s="64"/>
      <c r="G1536" s="63"/>
      <c r="H1536" s="64"/>
      <c r="I1536" s="65"/>
      <c r="J1536" s="65"/>
      <c r="K1536" s="63"/>
      <c r="L1536" s="64"/>
      <c r="M1536" s="63"/>
      <c r="N1536" s="64"/>
    </row>
    <row r="1537" spans="1:14" x14ac:dyDescent="0.2">
      <c r="A1537" s="58"/>
      <c r="B1537" s="61"/>
      <c r="E1537" s="63"/>
      <c r="F1537" s="64"/>
      <c r="G1537" s="63"/>
      <c r="H1537" s="64"/>
      <c r="I1537" s="65"/>
      <c r="J1537" s="65"/>
      <c r="K1537" s="63"/>
      <c r="L1537" s="64"/>
      <c r="M1537" s="63"/>
      <c r="N1537" s="64"/>
    </row>
    <row r="1538" spans="1:14" x14ac:dyDescent="0.2">
      <c r="A1538" s="58"/>
      <c r="B1538" s="61"/>
      <c r="E1538" s="63"/>
      <c r="F1538" s="64"/>
      <c r="G1538" s="63"/>
      <c r="H1538" s="64"/>
      <c r="I1538" s="65"/>
      <c r="J1538" s="65"/>
      <c r="K1538" s="63"/>
      <c r="L1538" s="64"/>
      <c r="M1538" s="63"/>
      <c r="N1538" s="64"/>
    </row>
    <row r="1539" spans="1:14" x14ac:dyDescent="0.2">
      <c r="A1539" s="58"/>
      <c r="B1539" s="61"/>
      <c r="E1539" s="63"/>
      <c r="F1539" s="64"/>
      <c r="G1539" s="63"/>
      <c r="H1539" s="64"/>
      <c r="I1539" s="65"/>
      <c r="J1539" s="65"/>
      <c r="K1539" s="63"/>
      <c r="L1539" s="64"/>
      <c r="M1539" s="63"/>
      <c r="N1539" s="64"/>
    </row>
    <row r="1540" spans="1:14" x14ac:dyDescent="0.2">
      <c r="A1540" s="58"/>
      <c r="B1540" s="61"/>
      <c r="E1540" s="63"/>
      <c r="F1540" s="64"/>
      <c r="G1540" s="63"/>
      <c r="H1540" s="64"/>
      <c r="I1540" s="65"/>
      <c r="J1540" s="65"/>
      <c r="K1540" s="63"/>
      <c r="L1540" s="64"/>
      <c r="M1540" s="63"/>
      <c r="N1540" s="64"/>
    </row>
    <row r="1541" spans="1:14" x14ac:dyDescent="0.2">
      <c r="A1541" s="58"/>
      <c r="B1541" s="61"/>
      <c r="E1541" s="63"/>
      <c r="F1541" s="64"/>
      <c r="G1541" s="63"/>
      <c r="H1541" s="64"/>
      <c r="I1541" s="65"/>
      <c r="J1541" s="65"/>
      <c r="K1541" s="63"/>
      <c r="L1541" s="64"/>
      <c r="M1541" s="63"/>
      <c r="N1541" s="64"/>
    </row>
    <row r="1542" spans="1:14" x14ac:dyDescent="0.2">
      <c r="A1542" s="58"/>
      <c r="B1542" s="61"/>
      <c r="E1542" s="63"/>
      <c r="F1542" s="64"/>
      <c r="G1542" s="63"/>
      <c r="H1542" s="64"/>
      <c r="I1542" s="65"/>
      <c r="J1542" s="65"/>
      <c r="K1542" s="63"/>
      <c r="L1542" s="64"/>
      <c r="M1542" s="63"/>
      <c r="N1542" s="64"/>
    </row>
    <row r="1543" spans="1:14" x14ac:dyDescent="0.2">
      <c r="A1543" s="58"/>
      <c r="B1543" s="61"/>
      <c r="E1543" s="63"/>
      <c r="F1543" s="64"/>
      <c r="G1543" s="63"/>
      <c r="H1543" s="64"/>
      <c r="I1543" s="65"/>
      <c r="J1543" s="65"/>
      <c r="K1543" s="63"/>
      <c r="L1543" s="64"/>
      <c r="M1543" s="63"/>
      <c r="N1543" s="64"/>
    </row>
    <row r="1544" spans="1:14" x14ac:dyDescent="0.2">
      <c r="A1544" s="58"/>
      <c r="B1544" s="61"/>
      <c r="E1544" s="63"/>
      <c r="F1544" s="64"/>
      <c r="G1544" s="63"/>
      <c r="H1544" s="64"/>
      <c r="I1544" s="65"/>
      <c r="J1544" s="65"/>
      <c r="K1544" s="63"/>
      <c r="L1544" s="64"/>
      <c r="M1544" s="63"/>
      <c r="N1544" s="64"/>
    </row>
    <row r="1545" spans="1:14" x14ac:dyDescent="0.2">
      <c r="A1545" s="58"/>
      <c r="B1545" s="61"/>
      <c r="E1545" s="63"/>
      <c r="F1545" s="64"/>
      <c r="G1545" s="63"/>
      <c r="H1545" s="64"/>
      <c r="I1545" s="65"/>
      <c r="J1545" s="65"/>
      <c r="K1545" s="63"/>
      <c r="L1545" s="64"/>
      <c r="M1545" s="63"/>
      <c r="N1545" s="64"/>
    </row>
    <row r="1546" spans="1:14" x14ac:dyDescent="0.2">
      <c r="A1546" s="58"/>
      <c r="B1546" s="61"/>
      <c r="E1546" s="63"/>
      <c r="F1546" s="64"/>
      <c r="G1546" s="63"/>
      <c r="H1546" s="64"/>
      <c r="I1546" s="65"/>
      <c r="J1546" s="65"/>
      <c r="K1546" s="63"/>
      <c r="L1546" s="64"/>
      <c r="M1546" s="63"/>
      <c r="N1546" s="64"/>
    </row>
    <row r="1547" spans="1:14" x14ac:dyDescent="0.2">
      <c r="A1547" s="58"/>
      <c r="B1547" s="61"/>
      <c r="E1547" s="63"/>
      <c r="F1547" s="64"/>
      <c r="G1547" s="63"/>
      <c r="H1547" s="64"/>
      <c r="I1547" s="65"/>
      <c r="J1547" s="65"/>
      <c r="K1547" s="63"/>
      <c r="L1547" s="64"/>
      <c r="M1547" s="63"/>
      <c r="N1547" s="64"/>
    </row>
    <row r="1548" spans="1:14" x14ac:dyDescent="0.2">
      <c r="A1548" s="58"/>
      <c r="B1548" s="61"/>
      <c r="E1548" s="63"/>
      <c r="F1548" s="64"/>
      <c r="G1548" s="63"/>
      <c r="H1548" s="64"/>
      <c r="I1548" s="65"/>
      <c r="J1548" s="65"/>
      <c r="K1548" s="63"/>
      <c r="L1548" s="64"/>
      <c r="M1548" s="63"/>
      <c r="N1548" s="64"/>
    </row>
    <row r="1549" spans="1:14" x14ac:dyDescent="0.2">
      <c r="A1549" s="58"/>
      <c r="B1549" s="61"/>
      <c r="E1549" s="63"/>
      <c r="F1549" s="64"/>
      <c r="G1549" s="63"/>
      <c r="H1549" s="64"/>
      <c r="I1549" s="65"/>
      <c r="J1549" s="65"/>
      <c r="K1549" s="63"/>
      <c r="L1549" s="64"/>
      <c r="M1549" s="63"/>
      <c r="N1549" s="64"/>
    </row>
    <row r="1550" spans="1:14" x14ac:dyDescent="0.2">
      <c r="A1550" s="58"/>
      <c r="B1550" s="61"/>
      <c r="E1550" s="63"/>
      <c r="F1550" s="64"/>
      <c r="G1550" s="63"/>
      <c r="H1550" s="64"/>
      <c r="I1550" s="65"/>
      <c r="J1550" s="65"/>
      <c r="K1550" s="63"/>
      <c r="L1550" s="64"/>
      <c r="M1550" s="63"/>
      <c r="N1550" s="64"/>
    </row>
    <row r="1551" spans="1:14" x14ac:dyDescent="0.2">
      <c r="A1551" s="58"/>
      <c r="B1551" s="61"/>
      <c r="E1551" s="63"/>
      <c r="F1551" s="64"/>
      <c r="G1551" s="63"/>
      <c r="H1551" s="64"/>
      <c r="I1551" s="65"/>
      <c r="J1551" s="65"/>
      <c r="K1551" s="63"/>
      <c r="L1551" s="64"/>
      <c r="M1551" s="63"/>
      <c r="N1551" s="64"/>
    </row>
    <row r="1552" spans="1:14" x14ac:dyDescent="0.2">
      <c r="A1552" s="58"/>
      <c r="B1552" s="61"/>
      <c r="E1552" s="63"/>
      <c r="F1552" s="64"/>
      <c r="G1552" s="63"/>
      <c r="H1552" s="64"/>
      <c r="I1552" s="65"/>
      <c r="J1552" s="65"/>
      <c r="K1552" s="63"/>
      <c r="L1552" s="64"/>
      <c r="M1552" s="63"/>
      <c r="N1552" s="64"/>
    </row>
    <row r="1553" spans="1:14" x14ac:dyDescent="0.2">
      <c r="A1553" s="58"/>
      <c r="B1553" s="61"/>
      <c r="E1553" s="63"/>
      <c r="F1553" s="64"/>
      <c r="G1553" s="63"/>
      <c r="H1553" s="64"/>
      <c r="I1553" s="65"/>
      <c r="J1553" s="65"/>
      <c r="K1553" s="63"/>
      <c r="L1553" s="64"/>
      <c r="M1553" s="63"/>
      <c r="N1553" s="64"/>
    </row>
    <row r="1554" spans="1:14" x14ac:dyDescent="0.2">
      <c r="A1554" s="58"/>
      <c r="B1554" s="61"/>
      <c r="E1554" s="63"/>
      <c r="F1554" s="64"/>
      <c r="G1554" s="63"/>
      <c r="H1554" s="64"/>
      <c r="I1554" s="65"/>
      <c r="J1554" s="65"/>
      <c r="K1554" s="63"/>
      <c r="L1554" s="64"/>
      <c r="M1554" s="63"/>
      <c r="N1554" s="64"/>
    </row>
    <row r="1555" spans="1:14" x14ac:dyDescent="0.2">
      <c r="A1555" s="58"/>
      <c r="B1555" s="61"/>
      <c r="E1555" s="63"/>
      <c r="F1555" s="64"/>
      <c r="G1555" s="63"/>
      <c r="H1555" s="64"/>
      <c r="I1555" s="65"/>
      <c r="J1555" s="65"/>
      <c r="K1555" s="63"/>
      <c r="L1555" s="64"/>
      <c r="M1555" s="63"/>
      <c r="N1555" s="64"/>
    </row>
    <row r="1556" spans="1:14" x14ac:dyDescent="0.2">
      <c r="A1556" s="58"/>
      <c r="B1556" s="61"/>
      <c r="E1556" s="63"/>
      <c r="F1556" s="64"/>
      <c r="G1556" s="63"/>
      <c r="H1556" s="64"/>
      <c r="I1556" s="65"/>
      <c r="J1556" s="65"/>
      <c r="K1556" s="63"/>
      <c r="L1556" s="64"/>
      <c r="M1556" s="63"/>
      <c r="N1556" s="64"/>
    </row>
    <row r="1557" spans="1:14" x14ac:dyDescent="0.2">
      <c r="A1557" s="58"/>
      <c r="B1557" s="61"/>
      <c r="E1557" s="63"/>
      <c r="F1557" s="64"/>
      <c r="G1557" s="63"/>
      <c r="H1557" s="64"/>
      <c r="I1557" s="65"/>
      <c r="J1557" s="65"/>
      <c r="K1557" s="63"/>
      <c r="L1557" s="64"/>
      <c r="M1557" s="63"/>
      <c r="N1557" s="64"/>
    </row>
    <row r="1558" spans="1:14" x14ac:dyDescent="0.2">
      <c r="A1558" s="58"/>
      <c r="B1558" s="61"/>
      <c r="E1558" s="63"/>
      <c r="F1558" s="64"/>
      <c r="G1558" s="63"/>
      <c r="H1558" s="64"/>
      <c r="I1558" s="65"/>
      <c r="J1558" s="65"/>
      <c r="K1558" s="63"/>
      <c r="L1558" s="64"/>
      <c r="M1558" s="63"/>
      <c r="N1558" s="64"/>
    </row>
    <row r="1559" spans="1:14" x14ac:dyDescent="0.2">
      <c r="A1559" s="58"/>
      <c r="B1559" s="61"/>
      <c r="E1559" s="63"/>
      <c r="F1559" s="64"/>
      <c r="G1559" s="63"/>
      <c r="H1559" s="64"/>
      <c r="I1559" s="65"/>
      <c r="J1559" s="65"/>
      <c r="K1559" s="63"/>
      <c r="L1559" s="64"/>
      <c r="M1559" s="63"/>
      <c r="N1559" s="64"/>
    </row>
    <row r="1560" spans="1:14" x14ac:dyDescent="0.2">
      <c r="A1560" s="58"/>
      <c r="B1560" s="61"/>
      <c r="E1560" s="63"/>
      <c r="F1560" s="64"/>
      <c r="G1560" s="63"/>
      <c r="H1560" s="64"/>
      <c r="I1560" s="65"/>
      <c r="J1560" s="65"/>
      <c r="K1560" s="63"/>
      <c r="L1560" s="64"/>
      <c r="M1560" s="63"/>
      <c r="N1560" s="64"/>
    </row>
    <row r="1561" spans="1:14" x14ac:dyDescent="0.2">
      <c r="A1561" s="58"/>
      <c r="B1561" s="61"/>
      <c r="E1561" s="63"/>
      <c r="F1561" s="64"/>
      <c r="G1561" s="63"/>
      <c r="H1561" s="64"/>
      <c r="I1561" s="65"/>
      <c r="J1561" s="65"/>
      <c r="K1561" s="63"/>
      <c r="L1561" s="64"/>
      <c r="M1561" s="63"/>
      <c r="N1561" s="64"/>
    </row>
    <row r="1562" spans="1:14" x14ac:dyDescent="0.2">
      <c r="A1562" s="58"/>
      <c r="B1562" s="61"/>
      <c r="E1562" s="63"/>
      <c r="F1562" s="64"/>
      <c r="G1562" s="63"/>
      <c r="H1562" s="64"/>
      <c r="I1562" s="65"/>
      <c r="J1562" s="65"/>
      <c r="K1562" s="63"/>
      <c r="L1562" s="64"/>
      <c r="M1562" s="63"/>
      <c r="N1562" s="64"/>
    </row>
    <row r="1563" spans="1:14" x14ac:dyDescent="0.2">
      <c r="A1563" s="58"/>
      <c r="B1563" s="61"/>
      <c r="E1563" s="63"/>
      <c r="F1563" s="64"/>
      <c r="G1563" s="63"/>
      <c r="H1563" s="64"/>
      <c r="I1563" s="65"/>
      <c r="J1563" s="65"/>
      <c r="K1563" s="63"/>
      <c r="L1563" s="64"/>
      <c r="M1563" s="63"/>
      <c r="N1563" s="64"/>
    </row>
    <row r="1564" spans="1:14" x14ac:dyDescent="0.2">
      <c r="A1564" s="58"/>
      <c r="B1564" s="61"/>
      <c r="E1564" s="63"/>
      <c r="F1564" s="64"/>
      <c r="G1564" s="63"/>
      <c r="H1564" s="64"/>
      <c r="I1564" s="65"/>
      <c r="J1564" s="65"/>
      <c r="K1564" s="63"/>
      <c r="L1564" s="64"/>
      <c r="M1564" s="63"/>
      <c r="N1564" s="64"/>
    </row>
    <row r="1565" spans="1:14" x14ac:dyDescent="0.2">
      <c r="A1565" s="58"/>
      <c r="B1565" s="61"/>
      <c r="E1565" s="63"/>
      <c r="F1565" s="64"/>
      <c r="G1565" s="63"/>
      <c r="H1565" s="64"/>
      <c r="I1565" s="65"/>
      <c r="J1565" s="65"/>
      <c r="K1565" s="63"/>
      <c r="L1565" s="64"/>
      <c r="M1565" s="63"/>
      <c r="N1565" s="64"/>
    </row>
    <row r="1566" spans="1:14" x14ac:dyDescent="0.2">
      <c r="A1566" s="58"/>
      <c r="B1566" s="61"/>
      <c r="E1566" s="63"/>
      <c r="F1566" s="64"/>
      <c r="G1566" s="63"/>
      <c r="H1566" s="64"/>
      <c r="I1566" s="65"/>
      <c r="J1566" s="65"/>
      <c r="K1566" s="63"/>
      <c r="L1566" s="64"/>
      <c r="M1566" s="63"/>
      <c r="N1566" s="64"/>
    </row>
    <row r="1567" spans="1:14" x14ac:dyDescent="0.2">
      <c r="A1567" s="58"/>
      <c r="B1567" s="61"/>
      <c r="E1567" s="63"/>
      <c r="F1567" s="64"/>
      <c r="G1567" s="63"/>
      <c r="H1567" s="64"/>
      <c r="I1567" s="65"/>
      <c r="J1567" s="65"/>
      <c r="K1567" s="63"/>
      <c r="L1567" s="64"/>
      <c r="M1567" s="63"/>
      <c r="N1567" s="64"/>
    </row>
    <row r="1568" spans="1:14" x14ac:dyDescent="0.2">
      <c r="A1568" s="58"/>
      <c r="B1568" s="61"/>
      <c r="E1568" s="63"/>
      <c r="F1568" s="64"/>
      <c r="G1568" s="63"/>
      <c r="H1568" s="64"/>
      <c r="I1568" s="65"/>
      <c r="J1568" s="65"/>
      <c r="K1568" s="63"/>
      <c r="L1568" s="64"/>
      <c r="M1568" s="63"/>
      <c r="N1568" s="64"/>
    </row>
    <row r="1569" spans="1:14" x14ac:dyDescent="0.2">
      <c r="A1569" s="58"/>
      <c r="B1569" s="61"/>
      <c r="E1569" s="63"/>
      <c r="F1569" s="64"/>
      <c r="G1569" s="63"/>
      <c r="H1569" s="64"/>
      <c r="I1569" s="65"/>
      <c r="J1569" s="65"/>
      <c r="K1569" s="63"/>
      <c r="L1569" s="64"/>
      <c r="M1569" s="63"/>
      <c r="N1569" s="64"/>
    </row>
    <row r="1570" spans="1:14" x14ac:dyDescent="0.2">
      <c r="A1570" s="58"/>
      <c r="B1570" s="61"/>
      <c r="E1570" s="63"/>
      <c r="F1570" s="64"/>
      <c r="G1570" s="63"/>
      <c r="H1570" s="64"/>
      <c r="I1570" s="65"/>
      <c r="J1570" s="65"/>
      <c r="K1570" s="63"/>
      <c r="L1570" s="64"/>
      <c r="M1570" s="63"/>
      <c r="N1570" s="64"/>
    </row>
    <row r="1571" spans="1:14" x14ac:dyDescent="0.2">
      <c r="A1571" s="58"/>
      <c r="B1571" s="61"/>
      <c r="E1571" s="63"/>
      <c r="F1571" s="64"/>
      <c r="G1571" s="63"/>
      <c r="H1571" s="64"/>
      <c r="I1571" s="65"/>
      <c r="J1571" s="65"/>
      <c r="K1571" s="63"/>
      <c r="L1571" s="64"/>
      <c r="M1571" s="63"/>
      <c r="N1571" s="64"/>
    </row>
    <row r="1572" spans="1:14" x14ac:dyDescent="0.2">
      <c r="A1572" s="58"/>
      <c r="B1572" s="61"/>
      <c r="E1572" s="63"/>
      <c r="F1572" s="64"/>
      <c r="G1572" s="63"/>
      <c r="H1572" s="64"/>
      <c r="I1572" s="65"/>
      <c r="J1572" s="65"/>
      <c r="K1572" s="63"/>
      <c r="L1572" s="64"/>
      <c r="M1572" s="63"/>
      <c r="N1572" s="64"/>
    </row>
    <row r="1573" spans="1:14" x14ac:dyDescent="0.2">
      <c r="A1573" s="58"/>
      <c r="B1573" s="61"/>
      <c r="E1573" s="63"/>
      <c r="F1573" s="64"/>
      <c r="G1573" s="63"/>
      <c r="H1573" s="64"/>
      <c r="I1573" s="65"/>
      <c r="J1573" s="65"/>
      <c r="K1573" s="63"/>
      <c r="L1573" s="64"/>
      <c r="M1573" s="63"/>
      <c r="N1573" s="64"/>
    </row>
    <row r="1574" spans="1:14" x14ac:dyDescent="0.2">
      <c r="A1574" s="58"/>
      <c r="B1574" s="61"/>
      <c r="E1574" s="63"/>
      <c r="F1574" s="64"/>
      <c r="G1574" s="63"/>
      <c r="H1574" s="64"/>
      <c r="I1574" s="65"/>
      <c r="J1574" s="65"/>
      <c r="K1574" s="63"/>
      <c r="L1574" s="64"/>
      <c r="M1574" s="63"/>
      <c r="N1574" s="64"/>
    </row>
    <row r="1575" spans="1:14" x14ac:dyDescent="0.2">
      <c r="A1575" s="58"/>
      <c r="B1575" s="61"/>
      <c r="E1575" s="63"/>
      <c r="F1575" s="64"/>
      <c r="G1575" s="63"/>
      <c r="H1575" s="64"/>
      <c r="I1575" s="65"/>
      <c r="J1575" s="65"/>
      <c r="K1575" s="63"/>
      <c r="L1575" s="64"/>
      <c r="M1575" s="63"/>
      <c r="N1575" s="64"/>
    </row>
    <row r="1576" spans="1:14" x14ac:dyDescent="0.2">
      <c r="A1576" s="58"/>
      <c r="B1576" s="61"/>
      <c r="E1576" s="63"/>
      <c r="F1576" s="64"/>
      <c r="G1576" s="63"/>
      <c r="H1576" s="64"/>
      <c r="I1576" s="65"/>
      <c r="J1576" s="65"/>
      <c r="K1576" s="63"/>
      <c r="L1576" s="64"/>
      <c r="M1576" s="63"/>
      <c r="N1576" s="64"/>
    </row>
    <row r="1577" spans="1:14" x14ac:dyDescent="0.2">
      <c r="A1577" s="58"/>
      <c r="B1577" s="61"/>
      <c r="E1577" s="63"/>
      <c r="F1577" s="64"/>
      <c r="G1577" s="63"/>
      <c r="H1577" s="64"/>
      <c r="I1577" s="65"/>
      <c r="J1577" s="65"/>
      <c r="K1577" s="63"/>
      <c r="L1577" s="64"/>
      <c r="M1577" s="63"/>
      <c r="N1577" s="64"/>
    </row>
    <row r="1578" spans="1:14" x14ac:dyDescent="0.2">
      <c r="A1578" s="58"/>
      <c r="B1578" s="61"/>
      <c r="E1578" s="63"/>
      <c r="F1578" s="64"/>
      <c r="G1578" s="63"/>
      <c r="H1578" s="64"/>
      <c r="I1578" s="65"/>
      <c r="J1578" s="65"/>
      <c r="K1578" s="63"/>
      <c r="L1578" s="64"/>
      <c r="M1578" s="63"/>
      <c r="N1578" s="64"/>
    </row>
    <row r="1579" spans="1:14" x14ac:dyDescent="0.2">
      <c r="A1579" s="58"/>
      <c r="B1579" s="61"/>
      <c r="E1579" s="63"/>
      <c r="F1579" s="64"/>
      <c r="G1579" s="63"/>
      <c r="H1579" s="64"/>
      <c r="I1579" s="65"/>
      <c r="J1579" s="65"/>
      <c r="K1579" s="63"/>
      <c r="L1579" s="64"/>
      <c r="M1579" s="63"/>
      <c r="N1579" s="64"/>
    </row>
    <row r="1580" spans="1:14" x14ac:dyDescent="0.2">
      <c r="A1580" s="58"/>
      <c r="B1580" s="61"/>
      <c r="E1580" s="63"/>
      <c r="F1580" s="64"/>
      <c r="G1580" s="63"/>
      <c r="H1580" s="64"/>
      <c r="I1580" s="65"/>
      <c r="J1580" s="65"/>
      <c r="K1580" s="63"/>
      <c r="L1580" s="64"/>
      <c r="M1580" s="63"/>
      <c r="N1580" s="64"/>
    </row>
    <row r="1581" spans="1:14" x14ac:dyDescent="0.2">
      <c r="A1581" s="58"/>
      <c r="B1581" s="61"/>
      <c r="E1581" s="63"/>
      <c r="F1581" s="64"/>
      <c r="G1581" s="63"/>
      <c r="H1581" s="64"/>
      <c r="I1581" s="65"/>
      <c r="J1581" s="65"/>
      <c r="K1581" s="63"/>
      <c r="L1581" s="64"/>
      <c r="M1581" s="63"/>
      <c r="N1581" s="64"/>
    </row>
    <row r="1582" spans="1:14" x14ac:dyDescent="0.2">
      <c r="A1582" s="58"/>
      <c r="B1582" s="61"/>
      <c r="E1582" s="63"/>
      <c r="F1582" s="64"/>
      <c r="G1582" s="63"/>
      <c r="H1582" s="64"/>
      <c r="I1582" s="65"/>
      <c r="J1582" s="65"/>
      <c r="K1582" s="63"/>
      <c r="L1582" s="64"/>
      <c r="M1582" s="63"/>
      <c r="N1582" s="64"/>
    </row>
    <row r="1583" spans="1:14" x14ac:dyDescent="0.2">
      <c r="A1583" s="58"/>
      <c r="B1583" s="61"/>
      <c r="E1583" s="63"/>
      <c r="F1583" s="64"/>
      <c r="G1583" s="63"/>
      <c r="H1583" s="64"/>
      <c r="I1583" s="65"/>
      <c r="J1583" s="65"/>
      <c r="K1583" s="63"/>
      <c r="L1583" s="64"/>
      <c r="M1583" s="63"/>
      <c r="N1583" s="64"/>
    </row>
    <row r="1584" spans="1:14" x14ac:dyDescent="0.2">
      <c r="A1584" s="58"/>
      <c r="B1584" s="61"/>
      <c r="E1584" s="63"/>
      <c r="F1584" s="64"/>
      <c r="G1584" s="63"/>
      <c r="H1584" s="64"/>
      <c r="I1584" s="65"/>
      <c r="J1584" s="65"/>
      <c r="K1584" s="63"/>
      <c r="L1584" s="64"/>
      <c r="M1584" s="63"/>
      <c r="N1584" s="64"/>
    </row>
    <row r="1585" spans="1:14" x14ac:dyDescent="0.2">
      <c r="A1585" s="58"/>
      <c r="B1585" s="61"/>
      <c r="E1585" s="63"/>
      <c r="F1585" s="64"/>
      <c r="G1585" s="63"/>
      <c r="H1585" s="64"/>
      <c r="I1585" s="65"/>
      <c r="J1585" s="65"/>
      <c r="K1585" s="63"/>
      <c r="L1585" s="64"/>
      <c r="M1585" s="63"/>
      <c r="N1585" s="64"/>
    </row>
    <row r="1586" spans="1:14" x14ac:dyDescent="0.2">
      <c r="A1586" s="58"/>
      <c r="B1586" s="61"/>
      <c r="E1586" s="63"/>
      <c r="F1586" s="64"/>
      <c r="G1586" s="63"/>
      <c r="H1586" s="64"/>
      <c r="I1586" s="65"/>
      <c r="J1586" s="65"/>
      <c r="K1586" s="63"/>
      <c r="L1586" s="64"/>
      <c r="M1586" s="63"/>
      <c r="N1586" s="64"/>
    </row>
    <row r="1587" spans="1:14" x14ac:dyDescent="0.2">
      <c r="A1587" s="58"/>
      <c r="B1587" s="61"/>
      <c r="E1587" s="63"/>
      <c r="F1587" s="64"/>
      <c r="G1587" s="63"/>
      <c r="H1587" s="64"/>
      <c r="I1587" s="65"/>
      <c r="J1587" s="65"/>
      <c r="K1587" s="63"/>
      <c r="L1587" s="64"/>
      <c r="M1587" s="63"/>
      <c r="N1587" s="64"/>
    </row>
    <row r="1588" spans="1:14" x14ac:dyDescent="0.2">
      <c r="A1588" s="58"/>
      <c r="B1588" s="61"/>
      <c r="E1588" s="63"/>
      <c r="F1588" s="64"/>
      <c r="G1588" s="63"/>
      <c r="H1588" s="64"/>
      <c r="I1588" s="65"/>
      <c r="J1588" s="65"/>
      <c r="K1588" s="63"/>
      <c r="L1588" s="64"/>
      <c r="M1588" s="63"/>
      <c r="N1588" s="64"/>
    </row>
    <row r="1589" spans="1:14" x14ac:dyDescent="0.2">
      <c r="A1589" s="58"/>
      <c r="B1589" s="61"/>
      <c r="E1589" s="63"/>
      <c r="F1589" s="64"/>
      <c r="G1589" s="63"/>
      <c r="H1589" s="64"/>
      <c r="I1589" s="65"/>
      <c r="J1589" s="65"/>
      <c r="K1589" s="63"/>
      <c r="L1589" s="64"/>
      <c r="M1589" s="63"/>
      <c r="N1589" s="64"/>
    </row>
    <row r="1590" spans="1:14" x14ac:dyDescent="0.2">
      <c r="A1590" s="58"/>
      <c r="B1590" s="61"/>
      <c r="E1590" s="63"/>
      <c r="F1590" s="64"/>
      <c r="G1590" s="63"/>
      <c r="H1590" s="64"/>
      <c r="I1590" s="65"/>
      <c r="J1590" s="65"/>
      <c r="K1590" s="63"/>
      <c r="L1590" s="64"/>
      <c r="M1590" s="63"/>
      <c r="N1590" s="64"/>
    </row>
    <row r="1591" spans="1:14" x14ac:dyDescent="0.2">
      <c r="A1591" s="58"/>
      <c r="B1591" s="61"/>
      <c r="E1591" s="63"/>
      <c r="F1591" s="64"/>
      <c r="G1591" s="63"/>
      <c r="H1591" s="64"/>
      <c r="I1591" s="65"/>
      <c r="J1591" s="65"/>
      <c r="K1591" s="63"/>
      <c r="L1591" s="64"/>
      <c r="M1591" s="63"/>
      <c r="N1591" s="64"/>
    </row>
    <row r="1592" spans="1:14" x14ac:dyDescent="0.2">
      <c r="A1592" s="58"/>
      <c r="B1592" s="61"/>
      <c r="E1592" s="63"/>
      <c r="F1592" s="64"/>
      <c r="G1592" s="63"/>
      <c r="H1592" s="64"/>
      <c r="I1592" s="65"/>
      <c r="J1592" s="65"/>
      <c r="K1592" s="63"/>
      <c r="L1592" s="64"/>
      <c r="M1592" s="63"/>
      <c r="N1592" s="64"/>
    </row>
    <row r="1593" spans="1:14" x14ac:dyDescent="0.2">
      <c r="A1593" s="58"/>
      <c r="B1593" s="61"/>
      <c r="E1593" s="63"/>
      <c r="F1593" s="64"/>
      <c r="G1593" s="63"/>
      <c r="H1593" s="64"/>
      <c r="I1593" s="65"/>
      <c r="J1593" s="65"/>
      <c r="K1593" s="63"/>
      <c r="L1593" s="64"/>
      <c r="M1593" s="63"/>
      <c r="N1593" s="64"/>
    </row>
    <row r="1594" spans="1:14" x14ac:dyDescent="0.2">
      <c r="A1594" s="58"/>
      <c r="B1594" s="61"/>
      <c r="E1594" s="63"/>
      <c r="F1594" s="64"/>
      <c r="G1594" s="63"/>
      <c r="H1594" s="64"/>
      <c r="I1594" s="65"/>
      <c r="J1594" s="65"/>
      <c r="K1594" s="63"/>
      <c r="L1594" s="64"/>
      <c r="M1594" s="63"/>
      <c r="N1594" s="64"/>
    </row>
    <row r="1595" spans="1:14" x14ac:dyDescent="0.2">
      <c r="A1595" s="58"/>
      <c r="B1595" s="61"/>
      <c r="E1595" s="63"/>
      <c r="F1595" s="64"/>
      <c r="G1595" s="63"/>
      <c r="H1595" s="64"/>
      <c r="I1595" s="65"/>
      <c r="J1595" s="65"/>
      <c r="K1595" s="63"/>
      <c r="L1595" s="64"/>
      <c r="M1595" s="63"/>
      <c r="N1595" s="64"/>
    </row>
    <row r="1596" spans="1:14" x14ac:dyDescent="0.2">
      <c r="A1596" s="58"/>
      <c r="B1596" s="61"/>
      <c r="E1596" s="63"/>
      <c r="F1596" s="64"/>
      <c r="G1596" s="63"/>
      <c r="H1596" s="64"/>
      <c r="I1596" s="65"/>
      <c r="J1596" s="65"/>
      <c r="K1596" s="63"/>
      <c r="L1596" s="64"/>
      <c r="M1596" s="63"/>
      <c r="N1596" s="64"/>
    </row>
    <row r="1597" spans="1:14" x14ac:dyDescent="0.2">
      <c r="A1597" s="58"/>
      <c r="B1597" s="61"/>
      <c r="E1597" s="63"/>
      <c r="F1597" s="64"/>
      <c r="G1597" s="63"/>
      <c r="H1597" s="64"/>
      <c r="I1597" s="65"/>
      <c r="J1597" s="65"/>
      <c r="K1597" s="63"/>
      <c r="L1597" s="64"/>
      <c r="M1597" s="63"/>
      <c r="N1597" s="64"/>
    </row>
    <row r="1598" spans="1:14" x14ac:dyDescent="0.2">
      <c r="A1598" s="58"/>
      <c r="B1598" s="61"/>
      <c r="E1598" s="63"/>
      <c r="F1598" s="64"/>
      <c r="G1598" s="63"/>
      <c r="H1598" s="64"/>
      <c r="I1598" s="65"/>
      <c r="J1598" s="65"/>
      <c r="K1598" s="63"/>
      <c r="L1598" s="64"/>
      <c r="M1598" s="63"/>
      <c r="N1598" s="64"/>
    </row>
    <row r="1599" spans="1:14" x14ac:dyDescent="0.2">
      <c r="A1599" s="58"/>
      <c r="B1599" s="61"/>
      <c r="E1599" s="63"/>
      <c r="F1599" s="64"/>
      <c r="G1599" s="63"/>
      <c r="H1599" s="64"/>
      <c r="I1599" s="65"/>
      <c r="J1599" s="65"/>
      <c r="K1599" s="63"/>
      <c r="L1599" s="64"/>
      <c r="M1599" s="63"/>
      <c r="N1599" s="64"/>
    </row>
    <row r="1600" spans="1:14" x14ac:dyDescent="0.2">
      <c r="A1600" s="58"/>
      <c r="B1600" s="61"/>
      <c r="E1600" s="63"/>
      <c r="F1600" s="64"/>
      <c r="G1600" s="63"/>
      <c r="H1600" s="64"/>
      <c r="I1600" s="65"/>
      <c r="J1600" s="65"/>
      <c r="K1600" s="63"/>
      <c r="L1600" s="64"/>
      <c r="M1600" s="63"/>
      <c r="N1600" s="64"/>
    </row>
    <row r="1601" spans="1:14" x14ac:dyDescent="0.2">
      <c r="A1601" s="58"/>
      <c r="B1601" s="61"/>
      <c r="E1601" s="63"/>
      <c r="F1601" s="64"/>
      <c r="G1601" s="63"/>
      <c r="H1601" s="64"/>
      <c r="I1601" s="65"/>
      <c r="J1601" s="65"/>
      <c r="K1601" s="63"/>
      <c r="L1601" s="64"/>
      <c r="M1601" s="63"/>
      <c r="N1601" s="64"/>
    </row>
    <row r="1602" spans="1:14" x14ac:dyDescent="0.2">
      <c r="A1602" s="58"/>
      <c r="B1602" s="61"/>
      <c r="E1602" s="63"/>
      <c r="F1602" s="64"/>
      <c r="G1602" s="63"/>
      <c r="H1602" s="64"/>
      <c r="I1602" s="65"/>
      <c r="J1602" s="65"/>
      <c r="K1602" s="63"/>
      <c r="L1602" s="64"/>
      <c r="M1602" s="63"/>
      <c r="N1602" s="64"/>
    </row>
    <row r="1603" spans="1:14" x14ac:dyDescent="0.2">
      <c r="A1603" s="58"/>
      <c r="B1603" s="61"/>
      <c r="E1603" s="63"/>
      <c r="F1603" s="64"/>
      <c r="G1603" s="63"/>
      <c r="H1603" s="64"/>
      <c r="I1603" s="65"/>
      <c r="J1603" s="65"/>
      <c r="K1603" s="63"/>
      <c r="L1603" s="64"/>
      <c r="M1603" s="63"/>
      <c r="N1603" s="64"/>
    </row>
    <row r="1604" spans="1:14" x14ac:dyDescent="0.2">
      <c r="A1604" s="58"/>
      <c r="B1604" s="61"/>
      <c r="E1604" s="63"/>
      <c r="F1604" s="64"/>
      <c r="G1604" s="63"/>
      <c r="H1604" s="64"/>
      <c r="I1604" s="65"/>
      <c r="J1604" s="65"/>
      <c r="K1604" s="63"/>
      <c r="L1604" s="64"/>
      <c r="M1604" s="63"/>
      <c r="N1604" s="64"/>
    </row>
    <row r="1605" spans="1:14" x14ac:dyDescent="0.2">
      <c r="A1605" s="58"/>
      <c r="B1605" s="61"/>
      <c r="E1605" s="63"/>
      <c r="F1605" s="64"/>
      <c r="G1605" s="63"/>
      <c r="H1605" s="64"/>
      <c r="I1605" s="65"/>
      <c r="J1605" s="65"/>
      <c r="K1605" s="63"/>
      <c r="L1605" s="64"/>
      <c r="M1605" s="63"/>
      <c r="N1605" s="64"/>
    </row>
    <row r="1606" spans="1:14" x14ac:dyDescent="0.2">
      <c r="A1606" s="58"/>
      <c r="B1606" s="61"/>
      <c r="E1606" s="63"/>
      <c r="F1606" s="64"/>
      <c r="G1606" s="63"/>
      <c r="H1606" s="64"/>
      <c r="I1606" s="65"/>
      <c r="J1606" s="65"/>
      <c r="K1606" s="63"/>
      <c r="L1606" s="64"/>
      <c r="M1606" s="63"/>
      <c r="N1606" s="64"/>
    </row>
    <row r="1607" spans="1:14" x14ac:dyDescent="0.2">
      <c r="A1607" s="58"/>
      <c r="B1607" s="61"/>
      <c r="E1607" s="63"/>
      <c r="F1607" s="64"/>
      <c r="G1607" s="63"/>
      <c r="H1607" s="64"/>
      <c r="I1607" s="65"/>
      <c r="J1607" s="65"/>
      <c r="K1607" s="63"/>
      <c r="L1607" s="64"/>
      <c r="M1607" s="63"/>
      <c r="N1607" s="64"/>
    </row>
    <row r="1608" spans="1:14" x14ac:dyDescent="0.2">
      <c r="A1608" s="58"/>
      <c r="B1608" s="61"/>
      <c r="E1608" s="63"/>
      <c r="F1608" s="64"/>
      <c r="G1608" s="63"/>
      <c r="H1608" s="64"/>
      <c r="I1608" s="65"/>
      <c r="J1608" s="65"/>
      <c r="K1608" s="63"/>
      <c r="L1608" s="64"/>
      <c r="M1608" s="63"/>
      <c r="N1608" s="64"/>
    </row>
    <row r="1609" spans="1:14" x14ac:dyDescent="0.2">
      <c r="A1609" s="58"/>
      <c r="B1609" s="61"/>
      <c r="E1609" s="63"/>
      <c r="F1609" s="64"/>
      <c r="G1609" s="63"/>
      <c r="H1609" s="64"/>
      <c r="I1609" s="65"/>
      <c r="J1609" s="65"/>
      <c r="K1609" s="63"/>
      <c r="L1609" s="64"/>
      <c r="M1609" s="63"/>
      <c r="N1609" s="64"/>
    </row>
    <row r="1610" spans="1:14" x14ac:dyDescent="0.2">
      <c r="A1610" s="58"/>
      <c r="B1610" s="61"/>
      <c r="E1610" s="63"/>
      <c r="F1610" s="64"/>
      <c r="G1610" s="63"/>
      <c r="H1610" s="64"/>
      <c r="I1610" s="65"/>
      <c r="J1610" s="65"/>
      <c r="K1610" s="63"/>
      <c r="L1610" s="64"/>
      <c r="M1610" s="63"/>
      <c r="N1610" s="64"/>
    </row>
    <row r="1611" spans="1:14" x14ac:dyDescent="0.2">
      <c r="A1611" s="58"/>
      <c r="B1611" s="61"/>
      <c r="E1611" s="63"/>
      <c r="F1611" s="64"/>
      <c r="G1611" s="63"/>
      <c r="H1611" s="64"/>
      <c r="I1611" s="65"/>
      <c r="J1611" s="65"/>
      <c r="K1611" s="63"/>
      <c r="L1611" s="64"/>
      <c r="M1611" s="63"/>
      <c r="N1611" s="64"/>
    </row>
    <row r="1612" spans="1:14" x14ac:dyDescent="0.2">
      <c r="A1612" s="58"/>
      <c r="B1612" s="61"/>
      <c r="E1612" s="63"/>
      <c r="F1612" s="64"/>
      <c r="G1612" s="63"/>
      <c r="H1612" s="64"/>
      <c r="I1612" s="65"/>
      <c r="J1612" s="65"/>
      <c r="K1612" s="63"/>
      <c r="L1612" s="64"/>
      <c r="M1612" s="63"/>
      <c r="N1612" s="64"/>
    </row>
    <row r="1613" spans="1:14" x14ac:dyDescent="0.2">
      <c r="A1613" s="58"/>
      <c r="B1613" s="61"/>
      <c r="E1613" s="63"/>
      <c r="F1613" s="64"/>
      <c r="G1613" s="63"/>
      <c r="H1613" s="64"/>
      <c r="I1613" s="65"/>
      <c r="J1613" s="65"/>
      <c r="K1613" s="63"/>
      <c r="L1613" s="64"/>
      <c r="M1613" s="63"/>
      <c r="N1613" s="64"/>
    </row>
    <row r="1614" spans="1:14" x14ac:dyDescent="0.2">
      <c r="A1614" s="58"/>
      <c r="B1614" s="61"/>
      <c r="E1614" s="63"/>
      <c r="F1614" s="64"/>
      <c r="G1614" s="63"/>
      <c r="H1614" s="64"/>
      <c r="I1614" s="65"/>
      <c r="J1614" s="65"/>
      <c r="K1614" s="63"/>
      <c r="L1614" s="64"/>
      <c r="M1614" s="63"/>
      <c r="N1614" s="64"/>
    </row>
    <row r="1615" spans="1:14" x14ac:dyDescent="0.2">
      <c r="A1615" s="58"/>
      <c r="B1615" s="61"/>
      <c r="E1615" s="63"/>
      <c r="F1615" s="64"/>
      <c r="G1615" s="63"/>
      <c r="H1615" s="64"/>
      <c r="I1615" s="65"/>
      <c r="J1615" s="65"/>
      <c r="K1615" s="63"/>
      <c r="L1615" s="64"/>
      <c r="M1615" s="63"/>
      <c r="N1615" s="64"/>
    </row>
    <row r="1616" spans="1:14" x14ac:dyDescent="0.2">
      <c r="A1616" s="58"/>
      <c r="B1616" s="61"/>
      <c r="E1616" s="63"/>
      <c r="F1616" s="64"/>
      <c r="G1616" s="63"/>
      <c r="H1616" s="64"/>
      <c r="I1616" s="65"/>
      <c r="J1616" s="65"/>
      <c r="K1616" s="63"/>
      <c r="L1616" s="64"/>
      <c r="M1616" s="63"/>
      <c r="N1616" s="64"/>
    </row>
    <row r="1617" spans="1:14" x14ac:dyDescent="0.2">
      <c r="A1617" s="58"/>
      <c r="B1617" s="61"/>
      <c r="E1617" s="63"/>
      <c r="F1617" s="64"/>
      <c r="G1617" s="63"/>
      <c r="H1617" s="64"/>
      <c r="I1617" s="65"/>
      <c r="J1617" s="65"/>
      <c r="K1617" s="63"/>
      <c r="L1617" s="64"/>
      <c r="M1617" s="63"/>
      <c r="N1617" s="64"/>
    </row>
    <row r="1618" spans="1:14" x14ac:dyDescent="0.2">
      <c r="A1618" s="58"/>
      <c r="B1618" s="61"/>
      <c r="E1618" s="63"/>
      <c r="F1618" s="64"/>
      <c r="G1618" s="63"/>
      <c r="H1618" s="64"/>
      <c r="I1618" s="65"/>
      <c r="J1618" s="65"/>
      <c r="K1618" s="63"/>
      <c r="L1618" s="64"/>
      <c r="M1618" s="63"/>
      <c r="N1618" s="64"/>
    </row>
    <row r="1619" spans="1:14" x14ac:dyDescent="0.2">
      <c r="A1619" s="58"/>
      <c r="B1619" s="61"/>
      <c r="E1619" s="63"/>
      <c r="F1619" s="64"/>
      <c r="G1619" s="63"/>
      <c r="H1619" s="64"/>
      <c r="I1619" s="65"/>
      <c r="J1619" s="65"/>
      <c r="K1619" s="63"/>
      <c r="L1619" s="64"/>
      <c r="M1619" s="63"/>
      <c r="N1619" s="64"/>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6" t="s">
        <v>225</v>
      </c>
      <c r="F35" s="196"/>
      <c r="G35" s="196"/>
      <c r="H35" s="196"/>
      <c r="I35" s="196"/>
      <c r="J35" s="196"/>
      <c r="K35" s="196"/>
      <c r="L35" s="196"/>
      <c r="M35" s="196"/>
      <c r="N35" s="196"/>
    </row>
    <row r="36" spans="5:14" x14ac:dyDescent="0.2">
      <c r="E36" s="196"/>
      <c r="F36" s="196"/>
      <c r="G36" s="196"/>
      <c r="H36" s="196"/>
      <c r="I36" s="196"/>
      <c r="J36" s="196"/>
      <c r="K36" s="196"/>
      <c r="L36" s="196"/>
      <c r="M36" s="196"/>
      <c r="N36" s="196"/>
    </row>
    <row r="37" spans="5:14" x14ac:dyDescent="0.2">
      <c r="E37" s="196"/>
      <c r="F37" s="196"/>
      <c r="G37" s="196"/>
      <c r="H37" s="196"/>
      <c r="I37" s="196"/>
      <c r="J37" s="196"/>
      <c r="K37" s="196"/>
      <c r="L37" s="196"/>
      <c r="M37" s="196"/>
      <c r="N37" s="196"/>
    </row>
    <row r="38" spans="5:14" x14ac:dyDescent="0.2">
      <c r="E38" s="196"/>
      <c r="F38" s="196"/>
      <c r="G38" s="196"/>
      <c r="H38" s="196"/>
      <c r="I38" s="196"/>
      <c r="J38" s="196"/>
      <c r="K38" s="196"/>
      <c r="L38" s="196"/>
      <c r="M38" s="196"/>
      <c r="N38" s="196"/>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7" t="s">
        <v>302</v>
      </c>
      <c r="F103" s="197"/>
      <c r="G103" s="197"/>
      <c r="H103" s="197"/>
      <c r="I103" s="197"/>
      <c r="J103" s="197"/>
      <c r="K103" s="197"/>
      <c r="L103" s="197"/>
      <c r="M103" s="197"/>
      <c r="N103" s="197"/>
    </row>
    <row r="104" spans="5:14" x14ac:dyDescent="0.2">
      <c r="E104" s="197"/>
      <c r="F104" s="197"/>
      <c r="G104" s="197"/>
      <c r="H104" s="197"/>
      <c r="I104" s="197"/>
      <c r="J104" s="197"/>
      <c r="K104" s="197"/>
      <c r="L104" s="197"/>
      <c r="M104" s="197"/>
      <c r="N104" s="197"/>
    </row>
    <row r="105" spans="5:14" x14ac:dyDescent="0.2">
      <c r="E105" s="197"/>
      <c r="F105" s="197"/>
      <c r="G105" s="197"/>
      <c r="H105" s="197"/>
      <c r="I105" s="197"/>
      <c r="J105" s="197"/>
      <c r="K105" s="197"/>
      <c r="L105" s="197"/>
      <c r="M105" s="197"/>
      <c r="N105" s="197"/>
    </row>
    <row r="106" spans="5:14" x14ac:dyDescent="0.2">
      <c r="E106" s="197"/>
      <c r="F106" s="197"/>
      <c r="G106" s="197"/>
      <c r="H106" s="197"/>
      <c r="I106" s="197"/>
      <c r="J106" s="197"/>
      <c r="K106" s="197"/>
      <c r="L106" s="197"/>
      <c r="M106" s="197"/>
      <c r="N106" s="197"/>
    </row>
    <row r="107" spans="5:14" x14ac:dyDescent="0.2">
      <c r="E107" s="197"/>
      <c r="F107" s="197"/>
      <c r="G107" s="197"/>
      <c r="H107" s="197"/>
      <c r="I107" s="197"/>
      <c r="J107" s="197"/>
      <c r="K107" s="197"/>
      <c r="L107" s="197"/>
      <c r="M107" s="197"/>
      <c r="N107" s="197"/>
    </row>
    <row r="147" spans="5:14" x14ac:dyDescent="0.2">
      <c r="E147" s="196" t="s">
        <v>303</v>
      </c>
      <c r="F147" s="196"/>
      <c r="G147" s="196"/>
      <c r="H147" s="196"/>
      <c r="I147" s="196"/>
      <c r="J147" s="196"/>
      <c r="K147" s="196"/>
      <c r="L147" s="196"/>
      <c r="M147" s="196"/>
      <c r="N147" s="196"/>
    </row>
    <row r="148" spans="5:14" x14ac:dyDescent="0.2">
      <c r="E148" s="196"/>
      <c r="F148" s="196"/>
      <c r="G148" s="196"/>
      <c r="H148" s="196"/>
      <c r="I148" s="196"/>
      <c r="J148" s="196"/>
      <c r="K148" s="196"/>
      <c r="L148" s="196"/>
      <c r="M148" s="196"/>
      <c r="N148" s="196"/>
    </row>
    <row r="149" spans="5:14" x14ac:dyDescent="0.2">
      <c r="E149" s="196"/>
      <c r="F149" s="196"/>
      <c r="G149" s="196"/>
      <c r="H149" s="196"/>
      <c r="I149" s="196"/>
      <c r="J149" s="196"/>
      <c r="K149" s="196"/>
      <c r="L149" s="196"/>
      <c r="M149" s="196"/>
      <c r="N149" s="196"/>
    </row>
    <row r="150" spans="5:14" x14ac:dyDescent="0.2">
      <c r="E150" s="196"/>
      <c r="F150" s="196"/>
      <c r="G150" s="196"/>
      <c r="H150" s="196"/>
      <c r="I150" s="196"/>
      <c r="J150" s="196"/>
      <c r="K150" s="196"/>
      <c r="L150" s="196"/>
      <c r="M150" s="196"/>
      <c r="N150" s="196"/>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6" t="s">
        <v>304</v>
      </c>
      <c r="F206" s="196"/>
      <c r="G206" s="196"/>
      <c r="H206" s="196"/>
      <c r="I206" s="196"/>
      <c r="J206" s="196"/>
      <c r="K206" s="196"/>
      <c r="L206" s="196"/>
      <c r="M206" s="196"/>
      <c r="N206" s="196"/>
    </row>
    <row r="207" spans="5:14" x14ac:dyDescent="0.2">
      <c r="E207" s="196"/>
      <c r="F207" s="196"/>
      <c r="G207" s="196"/>
      <c r="H207" s="196"/>
      <c r="I207" s="196"/>
      <c r="J207" s="196"/>
      <c r="K207" s="196"/>
      <c r="L207" s="196"/>
      <c r="M207" s="196"/>
      <c r="N207" s="196"/>
    </row>
    <row r="208" spans="5:14" x14ac:dyDescent="0.2">
      <c r="E208" s="196"/>
      <c r="F208" s="196"/>
      <c r="G208" s="196"/>
      <c r="H208" s="196"/>
      <c r="I208" s="196"/>
      <c r="J208" s="196"/>
      <c r="K208" s="196"/>
      <c r="L208" s="196"/>
      <c r="M208" s="196"/>
      <c r="N208" s="196"/>
    </row>
    <row r="209" spans="5:14" x14ac:dyDescent="0.2">
      <c r="E209" s="196"/>
      <c r="F209" s="196"/>
      <c r="G209" s="196"/>
      <c r="H209" s="196"/>
      <c r="I209" s="196"/>
      <c r="J209" s="196"/>
      <c r="K209" s="196"/>
      <c r="L209" s="196"/>
      <c r="M209" s="196"/>
      <c r="N209" s="196"/>
    </row>
    <row r="210" spans="5:14" x14ac:dyDescent="0.2">
      <c r="E210" s="196"/>
      <c r="F210" s="196"/>
      <c r="G210" s="196"/>
      <c r="H210" s="196"/>
      <c r="I210" s="196"/>
      <c r="J210" s="196"/>
      <c r="K210" s="196"/>
      <c r="L210" s="196"/>
      <c r="M210" s="196"/>
      <c r="N210" s="196"/>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6" t="s">
        <v>305</v>
      </c>
      <c r="F262" s="196"/>
      <c r="G262" s="196"/>
      <c r="H262" s="196"/>
      <c r="I262" s="196"/>
      <c r="J262" s="196"/>
      <c r="K262" s="196"/>
      <c r="L262" s="196"/>
      <c r="M262" s="196"/>
      <c r="N262" s="196"/>
    </row>
    <row r="263" spans="5:14" x14ac:dyDescent="0.2">
      <c r="E263" s="196"/>
      <c r="F263" s="196"/>
      <c r="G263" s="196"/>
      <c r="H263" s="196"/>
      <c r="I263" s="196"/>
      <c r="J263" s="196"/>
      <c r="K263" s="196"/>
      <c r="L263" s="196"/>
      <c r="M263" s="196"/>
      <c r="N263" s="196"/>
    </row>
    <row r="264" spans="5:14" x14ac:dyDescent="0.2">
      <c r="E264" s="196"/>
      <c r="F264" s="196"/>
      <c r="G264" s="196"/>
      <c r="H264" s="196"/>
      <c r="I264" s="196"/>
      <c r="J264" s="196"/>
      <c r="K264" s="196"/>
      <c r="L264" s="196"/>
      <c r="M264" s="196"/>
      <c r="N264" s="196"/>
    </row>
    <row r="265" spans="5:14" x14ac:dyDescent="0.2">
      <c r="E265" s="196"/>
      <c r="F265" s="196"/>
      <c r="G265" s="196"/>
      <c r="H265" s="196"/>
      <c r="I265" s="196"/>
      <c r="J265" s="196"/>
      <c r="K265" s="196"/>
      <c r="L265" s="196"/>
      <c r="M265" s="196"/>
      <c r="N265" s="196"/>
    </row>
    <row r="266" spans="5:14" x14ac:dyDescent="0.2">
      <c r="E266" s="196"/>
      <c r="F266" s="196"/>
      <c r="G266" s="196"/>
      <c r="H266" s="196"/>
      <c r="I266" s="196"/>
      <c r="J266" s="196"/>
      <c r="K266" s="196"/>
      <c r="L266" s="196"/>
      <c r="M266" s="196"/>
      <c r="N266" s="196"/>
    </row>
    <row r="267" spans="5:14" x14ac:dyDescent="0.2">
      <c r="E267" s="196"/>
      <c r="F267" s="196"/>
      <c r="G267" s="196"/>
      <c r="H267" s="196"/>
      <c r="I267" s="196"/>
      <c r="J267" s="196"/>
      <c r="K267" s="196"/>
      <c r="L267" s="196"/>
      <c r="M267" s="196"/>
      <c r="N267" s="196"/>
    </row>
    <row r="268" spans="5:14" x14ac:dyDescent="0.2">
      <c r="E268" s="196"/>
      <c r="F268" s="196"/>
      <c r="G268" s="196"/>
      <c r="H268" s="196"/>
      <c r="I268" s="196"/>
      <c r="J268" s="196"/>
      <c r="K268" s="196"/>
      <c r="L268" s="196"/>
      <c r="M268" s="196"/>
      <c r="N268" s="196"/>
    </row>
    <row r="269" spans="5:14" x14ac:dyDescent="0.2">
      <c r="E269" s="196"/>
      <c r="F269" s="196"/>
      <c r="G269" s="196"/>
      <c r="H269" s="196"/>
      <c r="I269" s="196"/>
      <c r="J269" s="196"/>
      <c r="K269" s="196"/>
      <c r="L269" s="196"/>
      <c r="M269" s="196"/>
      <c r="N269" s="196"/>
    </row>
    <row r="270" spans="5:14" x14ac:dyDescent="0.2">
      <c r="E270" s="196"/>
      <c r="F270" s="196"/>
      <c r="G270" s="196"/>
      <c r="H270" s="196"/>
      <c r="I270" s="196"/>
      <c r="J270" s="196"/>
      <c r="K270" s="196"/>
      <c r="L270" s="196"/>
      <c r="M270" s="196"/>
      <c r="N270" s="196"/>
    </row>
    <row r="271" spans="5:14" x14ac:dyDescent="0.2">
      <c r="E271" s="196"/>
      <c r="F271" s="196"/>
      <c r="G271" s="196"/>
      <c r="H271" s="196"/>
      <c r="I271" s="196"/>
      <c r="J271" s="196"/>
      <c r="K271" s="196"/>
      <c r="L271" s="196"/>
      <c r="M271" s="196"/>
      <c r="N271" s="196"/>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6" t="s">
        <v>224</v>
      </c>
      <c r="F320" s="196"/>
      <c r="G320" s="196"/>
      <c r="H320" s="196"/>
      <c r="I320" s="196"/>
      <c r="J320" s="196"/>
      <c r="K320" s="196"/>
      <c r="L320" s="196"/>
      <c r="M320" s="196"/>
      <c r="N320" s="196"/>
    </row>
    <row r="321" spans="5:14" x14ac:dyDescent="0.2">
      <c r="E321" s="196"/>
      <c r="F321" s="196"/>
      <c r="G321" s="196"/>
      <c r="H321" s="196"/>
      <c r="I321" s="196"/>
      <c r="J321" s="196"/>
      <c r="K321" s="196"/>
      <c r="L321" s="196"/>
      <c r="M321" s="196"/>
      <c r="N321" s="196"/>
    </row>
    <row r="322" spans="5:14" x14ac:dyDescent="0.2">
      <c r="E322" s="196"/>
      <c r="F322" s="196"/>
      <c r="G322" s="196"/>
      <c r="H322" s="196"/>
      <c r="I322" s="196"/>
      <c r="J322" s="196"/>
      <c r="K322" s="196"/>
      <c r="L322" s="196"/>
      <c r="M322" s="196"/>
      <c r="N322" s="196"/>
    </row>
    <row r="323" spans="5:14" x14ac:dyDescent="0.2">
      <c r="E323" s="196"/>
      <c r="F323" s="196"/>
      <c r="G323" s="196"/>
      <c r="H323" s="196"/>
      <c r="I323" s="196"/>
      <c r="J323" s="196"/>
      <c r="K323" s="196"/>
      <c r="L323" s="196"/>
      <c r="M323" s="196"/>
      <c r="N323" s="196"/>
    </row>
    <row r="324" spans="5:14" x14ac:dyDescent="0.2">
      <c r="E324" s="196"/>
      <c r="F324" s="196"/>
      <c r="G324" s="196"/>
      <c r="H324" s="196"/>
      <c r="I324" s="196"/>
      <c r="J324" s="196"/>
      <c r="K324" s="196"/>
      <c r="L324" s="196"/>
      <c r="M324" s="196"/>
      <c r="N324" s="196"/>
    </row>
    <row r="325" spans="5:14" x14ac:dyDescent="0.2">
      <c r="E325" s="196"/>
      <c r="F325" s="196"/>
      <c r="G325" s="196"/>
      <c r="H325" s="196"/>
      <c r="I325" s="196"/>
      <c r="J325" s="196"/>
      <c r="K325" s="196"/>
      <c r="L325" s="196"/>
      <c r="M325" s="196"/>
      <c r="N325" s="196"/>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5" t="s">
        <v>306</v>
      </c>
      <c r="F383" s="195"/>
      <c r="G383" s="195"/>
      <c r="H383" s="195"/>
      <c r="I383" s="195"/>
      <c r="J383" s="195"/>
      <c r="K383" s="195"/>
      <c r="L383" s="195"/>
      <c r="M383" s="195"/>
      <c r="N383" s="195"/>
    </row>
    <row r="384" spans="5:14" x14ac:dyDescent="0.2">
      <c r="E384" s="195"/>
      <c r="F384" s="195"/>
      <c r="G384" s="195"/>
      <c r="H384" s="195"/>
      <c r="I384" s="195"/>
      <c r="J384" s="195"/>
      <c r="K384" s="195"/>
      <c r="L384" s="195"/>
      <c r="M384" s="195"/>
      <c r="N384" s="195"/>
    </row>
    <row r="385" spans="5:14" x14ac:dyDescent="0.2">
      <c r="E385" s="195"/>
      <c r="F385" s="195"/>
      <c r="G385" s="195"/>
      <c r="H385" s="195"/>
      <c r="I385" s="195"/>
      <c r="J385" s="195"/>
      <c r="K385" s="195"/>
      <c r="L385" s="195"/>
      <c r="M385" s="195"/>
      <c r="N385" s="195"/>
    </row>
    <row r="386" spans="5:14" x14ac:dyDescent="0.2">
      <c r="E386" s="195"/>
      <c r="F386" s="195"/>
      <c r="G386" s="195"/>
      <c r="H386" s="195"/>
      <c r="I386" s="195"/>
      <c r="J386" s="195"/>
      <c r="K386" s="195"/>
      <c r="L386" s="195"/>
      <c r="M386" s="195"/>
      <c r="N386" s="195"/>
    </row>
    <row r="387" spans="5:14" x14ac:dyDescent="0.2">
      <c r="E387" s="195"/>
      <c r="F387" s="195"/>
      <c r="G387" s="195"/>
      <c r="H387" s="195"/>
      <c r="I387" s="195"/>
      <c r="J387" s="195"/>
      <c r="K387" s="195"/>
      <c r="L387" s="195"/>
      <c r="M387" s="195"/>
      <c r="N387" s="195"/>
    </row>
    <row r="388" spans="5:14" x14ac:dyDescent="0.2">
      <c r="E388" s="195"/>
      <c r="F388" s="195"/>
      <c r="G388" s="195"/>
      <c r="H388" s="195"/>
      <c r="I388" s="195"/>
      <c r="J388" s="195"/>
      <c r="K388" s="195"/>
      <c r="L388" s="195"/>
      <c r="M388" s="195"/>
      <c r="N388" s="195"/>
    </row>
    <row r="389" spans="5:14" x14ac:dyDescent="0.2">
      <c r="E389" s="195"/>
      <c r="F389" s="195"/>
      <c r="G389" s="195"/>
      <c r="H389" s="195"/>
      <c r="I389" s="195"/>
      <c r="J389" s="195"/>
      <c r="K389" s="195"/>
      <c r="L389" s="195"/>
      <c r="M389" s="195"/>
      <c r="N389" s="195"/>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0" t="s">
        <v>101</v>
      </c>
      <c r="B1" s="201"/>
      <c r="C1" s="201"/>
      <c r="D1" s="202"/>
      <c r="E1" s="198" t="s">
        <v>97</v>
      </c>
      <c r="F1" s="199"/>
      <c r="G1" s="198" t="s">
        <v>7</v>
      </c>
      <c r="H1" s="199"/>
      <c r="I1" s="198" t="s">
        <v>15</v>
      </c>
      <c r="J1" s="199"/>
      <c r="K1" s="198" t="s">
        <v>22</v>
      </c>
      <c r="L1" s="199"/>
      <c r="M1" s="198" t="s">
        <v>26</v>
      </c>
      <c r="N1" s="199"/>
      <c r="O1" s="198" t="s">
        <v>28</v>
      </c>
      <c r="P1" s="199"/>
      <c r="Q1" s="198" t="s">
        <v>32</v>
      </c>
      <c r="R1" s="199"/>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338</v>
      </c>
      <c r="B3" s="67" t="s">
        <v>339</v>
      </c>
      <c r="C3" s="67">
        <v>57</v>
      </c>
      <c r="D3" s="67" t="s">
        <v>340</v>
      </c>
      <c r="E3" s="71">
        <v>0.31691279889114998</v>
      </c>
      <c r="F3" s="68">
        <v>1.3577732518669401</v>
      </c>
      <c r="G3" s="71">
        <v>0.22227419246059099</v>
      </c>
      <c r="H3" s="68">
        <v>0.135777325186694</v>
      </c>
      <c r="I3" s="71">
        <v>0.365866321490527</v>
      </c>
      <c r="J3" s="68">
        <v>0.47522063815342802</v>
      </c>
      <c r="K3" s="71">
        <v>0.684173480504632</v>
      </c>
      <c r="L3" s="68">
        <v>12.8309572301426</v>
      </c>
      <c r="M3" s="71">
        <v>0</v>
      </c>
      <c r="N3" s="68">
        <v>1.0183299389002001</v>
      </c>
      <c r="O3" s="71"/>
      <c r="P3" s="68"/>
      <c r="Q3" s="71">
        <v>0.31225000000000003</v>
      </c>
      <c r="R3" s="68">
        <v>88.387573964497093</v>
      </c>
    </row>
    <row r="4" spans="1:18" x14ac:dyDescent="0.2">
      <c r="A4" s="141" t="s">
        <v>341</v>
      </c>
      <c r="B4" s="67" t="s">
        <v>342</v>
      </c>
      <c r="C4" s="67">
        <v>57</v>
      </c>
      <c r="D4" s="67" t="s">
        <v>340</v>
      </c>
      <c r="E4" s="71">
        <v>0.52210653981853095</v>
      </c>
      <c r="F4" s="68">
        <v>32.518669382213197</v>
      </c>
      <c r="G4" s="71">
        <v>0.67413419979008504</v>
      </c>
      <c r="H4" s="68">
        <v>54.650373387644301</v>
      </c>
      <c r="I4" s="71">
        <v>0.59468922846251904</v>
      </c>
      <c r="J4" s="68">
        <v>27.902240325865598</v>
      </c>
      <c r="K4" s="71">
        <v>0.89868516565378498</v>
      </c>
      <c r="L4" s="68">
        <v>88.662593346911095</v>
      </c>
      <c r="M4" s="71">
        <v>0.443024105186267</v>
      </c>
      <c r="N4" s="68">
        <v>11.2016293279022</v>
      </c>
      <c r="O4" s="71"/>
      <c r="P4" s="68"/>
      <c r="Q4" s="71">
        <v>0</v>
      </c>
      <c r="R4" s="68">
        <v>75.665680473372802</v>
      </c>
    </row>
    <row r="5" spans="1:18" x14ac:dyDescent="0.2">
      <c r="A5" s="141" t="s">
        <v>343</v>
      </c>
      <c r="B5" s="67" t="s">
        <v>344</v>
      </c>
      <c r="C5" s="67">
        <v>57</v>
      </c>
      <c r="D5" s="67" t="s">
        <v>340</v>
      </c>
      <c r="E5" s="71">
        <v>0.48771679343013002</v>
      </c>
      <c r="F5" s="68">
        <v>18.058384249830301</v>
      </c>
      <c r="G5" s="71">
        <v>0.59717201634637096</v>
      </c>
      <c r="H5" s="68">
        <v>15.410726408689699</v>
      </c>
      <c r="I5" s="71">
        <v>0.51579954588212495</v>
      </c>
      <c r="J5" s="68">
        <v>8.8255261371350997</v>
      </c>
      <c r="K5" s="71">
        <v>0.69858851887394302</v>
      </c>
      <c r="L5" s="68">
        <v>15.139171758316399</v>
      </c>
      <c r="M5" s="71">
        <v>0.56172388604821</v>
      </c>
      <c r="N5" s="68">
        <v>30.617786829599499</v>
      </c>
      <c r="O5" s="71"/>
      <c r="P5" s="68"/>
      <c r="Q5" s="71">
        <v>6.5299999999999997E-2</v>
      </c>
      <c r="R5" s="68">
        <v>84.615384615384599</v>
      </c>
    </row>
    <row r="6" spans="1:18" x14ac:dyDescent="0.2">
      <c r="A6" s="141" t="s">
        <v>345</v>
      </c>
      <c r="B6" s="67" t="s">
        <v>346</v>
      </c>
      <c r="C6" s="67">
        <v>57</v>
      </c>
      <c r="D6" s="67" t="s">
        <v>340</v>
      </c>
      <c r="E6" s="71">
        <v>0.47002683660397998</v>
      </c>
      <c r="F6" s="68">
        <v>12.8309572301426</v>
      </c>
      <c r="G6" s="71">
        <v>0.437658577065345</v>
      </c>
      <c r="H6" s="68">
        <v>3.59809911744739</v>
      </c>
      <c r="I6" s="71">
        <v>0.54804190798603403</v>
      </c>
      <c r="J6" s="68">
        <v>14.120841819416199</v>
      </c>
      <c r="K6" s="71">
        <v>0.79059167215892501</v>
      </c>
      <c r="L6" s="68">
        <v>43.312966734555303</v>
      </c>
      <c r="M6" s="71">
        <v>0.458242025809593</v>
      </c>
      <c r="N6" s="68">
        <v>11.9484046164291</v>
      </c>
      <c r="O6" s="71"/>
      <c r="P6" s="68"/>
      <c r="Q6" s="71">
        <v>0.11559999999999999</v>
      </c>
      <c r="R6" s="68">
        <v>86.390532544378701</v>
      </c>
    </row>
    <row r="7" spans="1:18" x14ac:dyDescent="0.2">
      <c r="A7" s="141" t="s">
        <v>347</v>
      </c>
      <c r="B7" s="67" t="s">
        <v>348</v>
      </c>
      <c r="C7" s="67">
        <v>57</v>
      </c>
      <c r="D7" s="67" t="s">
        <v>340</v>
      </c>
      <c r="E7" s="71">
        <v>0.422269522537988</v>
      </c>
      <c r="F7" s="68">
        <v>4.6843177189409397</v>
      </c>
      <c r="G7" s="71">
        <v>0.49843681432118098</v>
      </c>
      <c r="H7" s="68">
        <v>5.1595383570943696</v>
      </c>
      <c r="I7" s="71">
        <v>0.61833699591167002</v>
      </c>
      <c r="J7" s="68">
        <v>35.302104548540399</v>
      </c>
      <c r="K7" s="71">
        <v>0.90156187160731904</v>
      </c>
      <c r="L7" s="68">
        <v>89.545145960624595</v>
      </c>
      <c r="M7" s="71">
        <v>9.3011930849768706E-2</v>
      </c>
      <c r="N7" s="68">
        <v>1.96877121520706</v>
      </c>
      <c r="O7" s="71"/>
      <c r="P7" s="68"/>
      <c r="Q7" s="71">
        <v>0</v>
      </c>
      <c r="R7" s="68">
        <v>75.665680473372802</v>
      </c>
    </row>
    <row r="8" spans="1:18" x14ac:dyDescent="0.2">
      <c r="A8" s="141" t="s">
        <v>349</v>
      </c>
      <c r="B8" s="67" t="s">
        <v>350</v>
      </c>
      <c r="C8" s="67">
        <v>57</v>
      </c>
      <c r="D8" s="67" t="s">
        <v>340</v>
      </c>
      <c r="E8" s="71">
        <v>0.29202470671750402</v>
      </c>
      <c r="F8" s="68">
        <v>0.67888662593346905</v>
      </c>
      <c r="G8" s="71">
        <v>0.27521210374076399</v>
      </c>
      <c r="H8" s="68">
        <v>0.95044127630685704</v>
      </c>
      <c r="I8" s="71">
        <v>0.47487327462711598</v>
      </c>
      <c r="J8" s="68">
        <v>4.4127630685675499</v>
      </c>
      <c r="K8" s="71">
        <v>0.71003815521964198</v>
      </c>
      <c r="L8" s="68">
        <v>17.175831636116801</v>
      </c>
      <c r="M8" s="71">
        <v>0</v>
      </c>
      <c r="N8" s="68">
        <v>1.0183299389002001</v>
      </c>
      <c r="O8" s="71"/>
      <c r="P8" s="68"/>
      <c r="Q8" s="71">
        <v>0</v>
      </c>
      <c r="R8" s="68">
        <v>75.665680473372802</v>
      </c>
    </row>
    <row r="9" spans="1:18" x14ac:dyDescent="0.2">
      <c r="A9" s="141" t="s">
        <v>351</v>
      </c>
      <c r="B9" s="67" t="s">
        <v>352</v>
      </c>
      <c r="C9" s="67">
        <v>57</v>
      </c>
      <c r="D9" s="67" t="s">
        <v>340</v>
      </c>
      <c r="E9" s="71">
        <v>0.38200070129993602</v>
      </c>
      <c r="F9" s="68">
        <v>2.5797691785471799</v>
      </c>
      <c r="G9" s="71">
        <v>0.22499897280407799</v>
      </c>
      <c r="H9" s="68">
        <v>0.203665987780041</v>
      </c>
      <c r="I9" s="71">
        <v>0.508426768814913</v>
      </c>
      <c r="J9" s="68">
        <v>8.3503054989816707</v>
      </c>
      <c r="K9" s="71">
        <v>0.75992776488068603</v>
      </c>
      <c r="L9" s="68">
        <v>30.142566191446001</v>
      </c>
      <c r="M9" s="71">
        <v>0</v>
      </c>
      <c r="N9" s="68">
        <v>1.0183299389002001</v>
      </c>
      <c r="O9" s="71"/>
      <c r="P9" s="68"/>
      <c r="Q9" s="71">
        <v>0.41665000000000002</v>
      </c>
      <c r="R9" s="68">
        <v>88.683431952662701</v>
      </c>
    </row>
    <row r="10" spans="1:18" x14ac:dyDescent="0.2">
      <c r="A10" s="141" t="s">
        <v>353</v>
      </c>
      <c r="B10" s="67" t="s">
        <v>354</v>
      </c>
      <c r="C10" s="67">
        <v>57</v>
      </c>
      <c r="D10" s="67" t="s">
        <v>340</v>
      </c>
      <c r="E10" s="71">
        <v>0.577107885230703</v>
      </c>
      <c r="F10" s="68">
        <v>52.138492871690403</v>
      </c>
      <c r="G10" s="71">
        <v>0.60744190602056702</v>
      </c>
      <c r="H10" s="68">
        <v>21.724372029870999</v>
      </c>
      <c r="I10" s="71">
        <v>0.565114432542698</v>
      </c>
      <c r="J10" s="68">
        <v>18.194161575016999</v>
      </c>
      <c r="K10" s="71">
        <v>0.58328206868533194</v>
      </c>
      <c r="L10" s="68">
        <v>4.4806517311608998</v>
      </c>
      <c r="M10" s="71">
        <v>0.55259313367421503</v>
      </c>
      <c r="N10" s="68">
        <v>27.562797012898798</v>
      </c>
      <c r="O10" s="71"/>
      <c r="P10" s="68"/>
      <c r="Q10" s="71"/>
      <c r="R10" s="68"/>
    </row>
    <row r="11" spans="1:18" x14ac:dyDescent="0.2">
      <c r="A11" s="141" t="s">
        <v>355</v>
      </c>
      <c r="B11" s="67" t="s">
        <v>356</v>
      </c>
      <c r="C11" s="67">
        <v>55</v>
      </c>
      <c r="D11" s="67" t="s">
        <v>340</v>
      </c>
      <c r="E11" s="71">
        <v>0.56490270252294394</v>
      </c>
      <c r="F11" s="68">
        <v>48.811948404616402</v>
      </c>
      <c r="G11" s="71">
        <v>0.75589532424522998</v>
      </c>
      <c r="H11" s="68">
        <v>75.220638153428396</v>
      </c>
      <c r="I11" s="71">
        <v>0.74637619507500996</v>
      </c>
      <c r="J11" s="68">
        <v>69.993211133740701</v>
      </c>
      <c r="K11" s="71">
        <v>0.49125438676903699</v>
      </c>
      <c r="L11" s="68">
        <v>0.67888662593346905</v>
      </c>
      <c r="M11" s="71">
        <v>0.76868760652544399</v>
      </c>
      <c r="N11" s="68">
        <v>68.499660556687004</v>
      </c>
      <c r="O11" s="71"/>
      <c r="P11" s="68"/>
      <c r="Q11" s="71">
        <v>6.2300000000000001E-2</v>
      </c>
      <c r="R11" s="68">
        <v>84.467455621301795</v>
      </c>
    </row>
    <row r="12" spans="1:18" x14ac:dyDescent="0.2">
      <c r="A12" s="141" t="s">
        <v>357</v>
      </c>
      <c r="B12" s="67" t="s">
        <v>358</v>
      </c>
      <c r="C12" s="67">
        <v>55</v>
      </c>
      <c r="D12" s="67" t="s">
        <v>340</v>
      </c>
      <c r="E12" s="71">
        <v>0.67212865387148601</v>
      </c>
      <c r="F12" s="68">
        <v>74.541751527494895</v>
      </c>
      <c r="G12" s="71">
        <v>0.70004189842086795</v>
      </c>
      <c r="H12" s="68">
        <v>61.642905634759003</v>
      </c>
      <c r="I12" s="71">
        <v>0.75672174216941102</v>
      </c>
      <c r="J12" s="68">
        <v>71.894093686354395</v>
      </c>
      <c r="K12" s="71">
        <v>0.75837919049103897</v>
      </c>
      <c r="L12" s="68">
        <v>29.5315682281059</v>
      </c>
      <c r="M12" s="71">
        <v>0.76260043827611401</v>
      </c>
      <c r="N12" s="68">
        <v>67.752885268160199</v>
      </c>
      <c r="O12" s="71"/>
      <c r="P12" s="68"/>
      <c r="Q12" s="71">
        <v>0.38290000000000002</v>
      </c>
      <c r="R12" s="68">
        <v>88.461538461538495</v>
      </c>
    </row>
    <row r="13" spans="1:18" x14ac:dyDescent="0.2">
      <c r="A13" s="141" t="s">
        <v>359</v>
      </c>
      <c r="B13" s="67" t="s">
        <v>360</v>
      </c>
      <c r="C13" s="67">
        <v>55</v>
      </c>
      <c r="D13" s="67" t="s">
        <v>340</v>
      </c>
      <c r="E13" s="71">
        <v>0.57277397375694605</v>
      </c>
      <c r="F13" s="68">
        <v>50.848608282416798</v>
      </c>
      <c r="G13" s="71">
        <v>0.68546667293631902</v>
      </c>
      <c r="H13" s="68">
        <v>57.637474541751502</v>
      </c>
      <c r="I13" s="71">
        <v>0.751213448110019</v>
      </c>
      <c r="J13" s="68">
        <v>70.672097759674102</v>
      </c>
      <c r="K13" s="71">
        <v>0.73459174432957697</v>
      </c>
      <c r="L13" s="68">
        <v>22.4032586558045</v>
      </c>
      <c r="M13" s="71">
        <v>0.69259800340881394</v>
      </c>
      <c r="N13" s="68">
        <v>60.353021045485399</v>
      </c>
      <c r="O13" s="71"/>
      <c r="P13" s="68"/>
      <c r="Q13" s="71">
        <v>0</v>
      </c>
      <c r="R13" s="68">
        <v>75.665680473372802</v>
      </c>
    </row>
    <row r="14" spans="1:18" x14ac:dyDescent="0.2">
      <c r="A14" s="141" t="s">
        <v>361</v>
      </c>
      <c r="B14" s="67" t="s">
        <v>362</v>
      </c>
      <c r="C14" s="67">
        <v>55</v>
      </c>
      <c r="D14" s="67" t="s">
        <v>340</v>
      </c>
      <c r="E14" s="71">
        <v>0.58396201240447299</v>
      </c>
      <c r="F14" s="68">
        <v>53.699932111337397</v>
      </c>
      <c r="G14" s="71">
        <v>0.66909905919287105</v>
      </c>
      <c r="H14" s="68">
        <v>53.021045485403903</v>
      </c>
      <c r="I14" s="71">
        <v>0.73909616059189498</v>
      </c>
      <c r="J14" s="68">
        <v>67.752885268160199</v>
      </c>
      <c r="K14" s="71">
        <v>0.78553741345746897</v>
      </c>
      <c r="L14" s="68">
        <v>40.868974881194802</v>
      </c>
      <c r="M14" s="71">
        <v>0.72607742878013104</v>
      </c>
      <c r="N14" s="68">
        <v>63.747454175152797</v>
      </c>
      <c r="O14" s="71"/>
      <c r="P14" s="68"/>
      <c r="Q14" s="71">
        <v>0</v>
      </c>
      <c r="R14" s="68">
        <v>75.665680473372802</v>
      </c>
    </row>
    <row r="15" spans="1:18" x14ac:dyDescent="0.2">
      <c r="A15" s="141" t="s">
        <v>363</v>
      </c>
      <c r="B15" s="67" t="s">
        <v>364</v>
      </c>
      <c r="C15" s="67">
        <v>55</v>
      </c>
      <c r="D15" s="67" t="s">
        <v>340</v>
      </c>
      <c r="E15" s="71">
        <v>0.60307846010452604</v>
      </c>
      <c r="F15" s="68">
        <v>57.8411405295316</v>
      </c>
      <c r="G15" s="71">
        <v>0.68006573030251305</v>
      </c>
      <c r="H15" s="68">
        <v>56.483367277664598</v>
      </c>
      <c r="I15" s="71">
        <v>0.79696384788103403</v>
      </c>
      <c r="J15" s="68">
        <v>80.176510522742703</v>
      </c>
      <c r="K15" s="71">
        <v>0.79706737293562602</v>
      </c>
      <c r="L15" s="68">
        <v>46.571622539035999</v>
      </c>
      <c r="M15" s="71">
        <v>0.74129534940345698</v>
      </c>
      <c r="N15" s="68">
        <v>65.037338764426394</v>
      </c>
      <c r="O15" s="71"/>
      <c r="P15" s="68"/>
      <c r="Q15" s="71">
        <v>0</v>
      </c>
      <c r="R15" s="68">
        <v>75.665680473372802</v>
      </c>
    </row>
    <row r="16" spans="1:18" x14ac:dyDescent="0.2">
      <c r="A16" s="141" t="s">
        <v>365</v>
      </c>
      <c r="B16" s="67" t="s">
        <v>366</v>
      </c>
      <c r="C16" s="67">
        <v>55</v>
      </c>
      <c r="D16" s="67" t="s">
        <v>340</v>
      </c>
      <c r="E16" s="71">
        <v>0.54336628152744504</v>
      </c>
      <c r="F16" s="68">
        <v>42.226748133061797</v>
      </c>
      <c r="G16" s="71">
        <v>0.63399358969891895</v>
      </c>
      <c r="H16" s="68">
        <v>37.135098438560803</v>
      </c>
      <c r="I16" s="71">
        <v>0.74931021013223797</v>
      </c>
      <c r="J16" s="68">
        <v>70.332654446707394</v>
      </c>
      <c r="K16" s="71">
        <v>0.76267296938386198</v>
      </c>
      <c r="L16" s="68">
        <v>31.636116768499701</v>
      </c>
      <c r="M16" s="71">
        <v>0.57085463842220596</v>
      </c>
      <c r="N16" s="68">
        <v>34.487440597420203</v>
      </c>
      <c r="O16" s="71"/>
      <c r="P16" s="68"/>
      <c r="Q16" s="71">
        <v>0</v>
      </c>
      <c r="R16" s="68">
        <v>75.665680473372802</v>
      </c>
    </row>
    <row r="17" spans="1:18" x14ac:dyDescent="0.2">
      <c r="A17" s="141" t="s">
        <v>367</v>
      </c>
      <c r="B17" s="67" t="s">
        <v>368</v>
      </c>
      <c r="C17" s="67">
        <v>55</v>
      </c>
      <c r="D17" s="67" t="s">
        <v>340</v>
      </c>
      <c r="E17" s="71">
        <v>0.58513861831240399</v>
      </c>
      <c r="F17" s="68">
        <v>54.107264086897501</v>
      </c>
      <c r="G17" s="71">
        <v>0.67640119058916104</v>
      </c>
      <c r="H17" s="68">
        <v>55.465037338764397</v>
      </c>
      <c r="I17" s="71">
        <v>0.77248373330078601</v>
      </c>
      <c r="J17" s="68">
        <v>75.763747454175203</v>
      </c>
      <c r="K17" s="71">
        <v>0.79334091663725403</v>
      </c>
      <c r="L17" s="68">
        <v>44.874405974202297</v>
      </c>
      <c r="M17" s="71">
        <v>0.68346725103481898</v>
      </c>
      <c r="N17" s="68">
        <v>59.2668024439918</v>
      </c>
      <c r="O17" s="71"/>
      <c r="P17" s="68"/>
      <c r="Q17" s="71">
        <v>0</v>
      </c>
      <c r="R17" s="68">
        <v>75.665680473372802</v>
      </c>
    </row>
    <row r="18" spans="1:18" x14ac:dyDescent="0.2">
      <c r="A18" s="141" t="s">
        <v>369</v>
      </c>
      <c r="B18" s="67" t="s">
        <v>370</v>
      </c>
      <c r="C18" s="67">
        <v>55</v>
      </c>
      <c r="D18" s="67" t="s">
        <v>340</v>
      </c>
      <c r="E18" s="71">
        <v>0.61923272410700203</v>
      </c>
      <c r="F18" s="68">
        <v>61.303462321792303</v>
      </c>
      <c r="G18" s="71">
        <v>0.73839005832828297</v>
      </c>
      <c r="H18" s="68">
        <v>71.283095723014299</v>
      </c>
      <c r="I18" s="71">
        <v>0.77393192231842101</v>
      </c>
      <c r="J18" s="68">
        <v>76.103190767141896</v>
      </c>
      <c r="K18" s="71">
        <v>0.78776177624087695</v>
      </c>
      <c r="L18" s="68">
        <v>42.090970807875102</v>
      </c>
      <c r="M18" s="71">
        <v>0.796079863647431</v>
      </c>
      <c r="N18" s="68">
        <v>71.350984385607603</v>
      </c>
      <c r="O18" s="71"/>
      <c r="P18" s="68"/>
      <c r="Q18" s="71">
        <v>0</v>
      </c>
      <c r="R18" s="68">
        <v>75.665680473372802</v>
      </c>
    </row>
    <row r="19" spans="1:18" x14ac:dyDescent="0.2">
      <c r="A19" s="141" t="s">
        <v>371</v>
      </c>
      <c r="B19" s="67" t="s">
        <v>372</v>
      </c>
      <c r="C19" s="67">
        <v>55</v>
      </c>
      <c r="D19" s="67" t="s">
        <v>340</v>
      </c>
      <c r="E19" s="71">
        <v>0.55849579067550204</v>
      </c>
      <c r="F19" s="68">
        <v>47.046843177189402</v>
      </c>
      <c r="G19" s="71">
        <v>0.64766013853660498</v>
      </c>
      <c r="H19" s="68">
        <v>44.467073998642199</v>
      </c>
      <c r="I19" s="71">
        <v>0.67429780211360502</v>
      </c>
      <c r="J19" s="68">
        <v>50.848608282416798</v>
      </c>
      <c r="K19" s="71">
        <v>0.79009734581714897</v>
      </c>
      <c r="L19" s="68">
        <v>43.109300746775297</v>
      </c>
      <c r="M19" s="71">
        <v>0.68042366691015299</v>
      </c>
      <c r="N19" s="68">
        <v>58.995247793618503</v>
      </c>
      <c r="O19" s="71"/>
      <c r="P19" s="68"/>
      <c r="Q19" s="71">
        <v>0</v>
      </c>
      <c r="R19" s="68">
        <v>75.665680473372802</v>
      </c>
    </row>
    <row r="20" spans="1:18" x14ac:dyDescent="0.2">
      <c r="A20" s="141" t="s">
        <v>373</v>
      </c>
      <c r="B20" s="67" t="s">
        <v>374</v>
      </c>
      <c r="C20" s="67">
        <v>55</v>
      </c>
      <c r="D20" s="67" t="s">
        <v>340</v>
      </c>
      <c r="E20" s="71">
        <v>0.53414019994570605</v>
      </c>
      <c r="F20" s="68">
        <v>38.221317040054302</v>
      </c>
      <c r="G20" s="71">
        <v>0.64060273876076401</v>
      </c>
      <c r="H20" s="68">
        <v>41.072640868974901</v>
      </c>
      <c r="I20" s="71">
        <v>0.68283875508421099</v>
      </c>
      <c r="J20" s="68">
        <v>53.156822810590597</v>
      </c>
      <c r="K20" s="71">
        <v>0.70335884846938401</v>
      </c>
      <c r="L20" s="68">
        <v>16.089613034623198</v>
      </c>
      <c r="M20" s="71">
        <v>0.64390065741417102</v>
      </c>
      <c r="N20" s="68">
        <v>53.360488798370703</v>
      </c>
      <c r="O20" s="71"/>
      <c r="P20" s="68"/>
      <c r="Q20" s="71">
        <v>0</v>
      </c>
      <c r="R20" s="68">
        <v>75.665680473372802</v>
      </c>
    </row>
    <row r="21" spans="1:18" x14ac:dyDescent="0.2">
      <c r="A21" s="141" t="s">
        <v>375</v>
      </c>
      <c r="B21" s="67" t="s">
        <v>376</v>
      </c>
      <c r="C21" s="67">
        <v>55</v>
      </c>
      <c r="D21" s="67" t="s">
        <v>340</v>
      </c>
      <c r="E21" s="71">
        <v>0.52366571037193599</v>
      </c>
      <c r="F21" s="68">
        <v>33.469110658520002</v>
      </c>
      <c r="G21" s="71">
        <v>0.66516043738923702</v>
      </c>
      <c r="H21" s="68">
        <v>52.002715546503701</v>
      </c>
      <c r="I21" s="71">
        <v>0.71224522785087696</v>
      </c>
      <c r="J21" s="68">
        <v>61.3713509843856</v>
      </c>
      <c r="K21" s="71">
        <v>0.60615298157939201</v>
      </c>
      <c r="L21" s="68">
        <v>5.7026476578411396</v>
      </c>
      <c r="M21" s="71">
        <v>0.63476990504017505</v>
      </c>
      <c r="N21" s="68">
        <v>51.799049558723702</v>
      </c>
      <c r="O21" s="71"/>
      <c r="P21" s="68"/>
      <c r="Q21" s="71">
        <v>0</v>
      </c>
      <c r="R21" s="68">
        <v>75.665680473372802</v>
      </c>
    </row>
    <row r="22" spans="1:18" x14ac:dyDescent="0.2">
      <c r="A22" s="141" t="s">
        <v>377</v>
      </c>
      <c r="B22" s="67" t="s">
        <v>378</v>
      </c>
      <c r="C22" s="67">
        <v>55</v>
      </c>
      <c r="D22" s="67" t="s">
        <v>340</v>
      </c>
      <c r="E22" s="71">
        <v>0.50473545738277403</v>
      </c>
      <c r="F22" s="68">
        <v>23.8968092328581</v>
      </c>
      <c r="G22" s="71">
        <v>0.64751495263762304</v>
      </c>
      <c r="H22" s="68">
        <v>44.331296673455498</v>
      </c>
      <c r="I22" s="71">
        <v>0.57728569060211898</v>
      </c>
      <c r="J22" s="68">
        <v>21.724372029870999</v>
      </c>
      <c r="K22" s="71">
        <v>0.76454501474790404</v>
      </c>
      <c r="L22" s="68">
        <v>32.586558044806502</v>
      </c>
      <c r="M22" s="71">
        <v>0.53433162892622299</v>
      </c>
      <c r="N22" s="68">
        <v>22.335369993211099</v>
      </c>
      <c r="O22" s="71"/>
      <c r="P22" s="68"/>
      <c r="Q22" s="71">
        <v>0</v>
      </c>
      <c r="R22" s="68">
        <v>75.665680473372802</v>
      </c>
    </row>
    <row r="23" spans="1:18" x14ac:dyDescent="0.2">
      <c r="A23" s="141" t="s">
        <v>379</v>
      </c>
      <c r="B23" s="67" t="s">
        <v>380</v>
      </c>
      <c r="C23" s="67">
        <v>55</v>
      </c>
      <c r="D23" s="67" t="s">
        <v>340</v>
      </c>
      <c r="E23" s="71">
        <v>0.49363615115892101</v>
      </c>
      <c r="F23" s="68">
        <v>20.0950441276307</v>
      </c>
      <c r="G23" s="71">
        <v>0.63082146875826905</v>
      </c>
      <c r="H23" s="68">
        <v>35.6415478615071</v>
      </c>
      <c r="I23" s="71">
        <v>0.55056198610875595</v>
      </c>
      <c r="J23" s="68">
        <v>14.4602851323829</v>
      </c>
      <c r="K23" s="71">
        <v>0.76159642437535102</v>
      </c>
      <c r="L23" s="68">
        <v>31.025118805159501</v>
      </c>
      <c r="M23" s="71">
        <v>0.52520087655222802</v>
      </c>
      <c r="N23" s="68">
        <v>19.891378139850602</v>
      </c>
      <c r="O23" s="71"/>
      <c r="P23" s="68"/>
      <c r="Q23" s="71">
        <v>0</v>
      </c>
      <c r="R23" s="68">
        <v>75.665680473372802</v>
      </c>
    </row>
    <row r="24" spans="1:18" x14ac:dyDescent="0.2">
      <c r="A24" s="141" t="s">
        <v>381</v>
      </c>
      <c r="B24" s="67" t="s">
        <v>382</v>
      </c>
      <c r="C24" s="67">
        <v>55</v>
      </c>
      <c r="D24" s="67" t="s">
        <v>340</v>
      </c>
      <c r="E24" s="71">
        <v>0.51758365399950301</v>
      </c>
      <c r="F24" s="68">
        <v>30.4141208418194</v>
      </c>
      <c r="G24" s="71">
        <v>0.62853447917178995</v>
      </c>
      <c r="H24" s="68">
        <v>33.876442634080099</v>
      </c>
      <c r="I24" s="71">
        <v>0.59583998133162897</v>
      </c>
      <c r="J24" s="68">
        <v>28.445349626612401</v>
      </c>
      <c r="K24" s="71">
        <v>0.83225576469253704</v>
      </c>
      <c r="L24" s="68">
        <v>63.611676849966102</v>
      </c>
      <c r="M24" s="71">
        <v>0.531288044801558</v>
      </c>
      <c r="N24" s="68">
        <v>21.181262729124199</v>
      </c>
      <c r="O24" s="71"/>
      <c r="P24" s="68"/>
      <c r="Q24" s="71">
        <v>0</v>
      </c>
      <c r="R24" s="68">
        <v>75.665680473372802</v>
      </c>
    </row>
    <row r="25" spans="1:18" x14ac:dyDescent="0.2">
      <c r="A25" s="141" t="s">
        <v>383</v>
      </c>
      <c r="B25" s="67" t="s">
        <v>384</v>
      </c>
      <c r="C25" s="67">
        <v>55</v>
      </c>
      <c r="D25" s="67" t="s">
        <v>340</v>
      </c>
      <c r="E25" s="71">
        <v>0.57087686895164702</v>
      </c>
      <c r="F25" s="68">
        <v>50.033944331296702</v>
      </c>
      <c r="G25" s="71">
        <v>0.59332560847578497</v>
      </c>
      <c r="H25" s="68">
        <v>14.052953156822801</v>
      </c>
      <c r="I25" s="71">
        <v>0.55048840674963895</v>
      </c>
      <c r="J25" s="68">
        <v>14.392396469789499</v>
      </c>
      <c r="K25" s="71">
        <v>0.77812454185324198</v>
      </c>
      <c r="L25" s="68">
        <v>37.338764426340802</v>
      </c>
      <c r="M25" s="71">
        <v>0.50389578767957099</v>
      </c>
      <c r="N25" s="68">
        <v>15.9538357094365</v>
      </c>
      <c r="O25" s="71"/>
      <c r="P25" s="68"/>
      <c r="Q25" s="71">
        <v>0.42854999999999999</v>
      </c>
      <c r="R25" s="68">
        <v>88.757396449704103</v>
      </c>
    </row>
    <row r="26" spans="1:18" x14ac:dyDescent="0.2">
      <c r="A26" s="141" t="s">
        <v>385</v>
      </c>
      <c r="B26" s="67" t="s">
        <v>386</v>
      </c>
      <c r="C26" s="67">
        <v>55</v>
      </c>
      <c r="D26" s="67" t="s">
        <v>340</v>
      </c>
      <c r="E26" s="71">
        <v>0.49212283113321398</v>
      </c>
      <c r="F26" s="68">
        <v>19.416157501697199</v>
      </c>
      <c r="G26" s="71">
        <v>0.62649333075332703</v>
      </c>
      <c r="H26" s="68">
        <v>32.315003394433099</v>
      </c>
      <c r="I26" s="71">
        <v>0.56630916100851203</v>
      </c>
      <c r="J26" s="68">
        <v>18.669382213170401</v>
      </c>
      <c r="K26" s="71">
        <v>0.73043645085333997</v>
      </c>
      <c r="L26" s="68">
        <v>21.317040054310901</v>
      </c>
      <c r="M26" s="71">
        <v>0.53737521305088898</v>
      </c>
      <c r="N26" s="68">
        <v>23.150033944331302</v>
      </c>
      <c r="O26" s="71"/>
      <c r="P26" s="68"/>
      <c r="Q26" s="71">
        <v>0</v>
      </c>
      <c r="R26" s="68">
        <v>75.665680473372802</v>
      </c>
    </row>
    <row r="27" spans="1:18" x14ac:dyDescent="0.2">
      <c r="A27" s="141" t="s">
        <v>387</v>
      </c>
      <c r="B27" s="67" t="s">
        <v>388</v>
      </c>
      <c r="C27" s="67">
        <v>55</v>
      </c>
      <c r="D27" s="67" t="s">
        <v>340</v>
      </c>
      <c r="E27" s="71">
        <v>0.49436541149943802</v>
      </c>
      <c r="F27" s="68">
        <v>20.3665987780041</v>
      </c>
      <c r="G27" s="71">
        <v>0.60622175164603997</v>
      </c>
      <c r="H27" s="68">
        <v>20.3665987780041</v>
      </c>
      <c r="I27" s="71">
        <v>0.59808296786334603</v>
      </c>
      <c r="J27" s="68">
        <v>29.395790902919199</v>
      </c>
      <c r="K27" s="71">
        <v>0.76058296618356902</v>
      </c>
      <c r="L27" s="68">
        <v>30.4141208418194</v>
      </c>
      <c r="M27" s="71">
        <v>0.50693937180423698</v>
      </c>
      <c r="N27" s="68">
        <v>16.4969450101833</v>
      </c>
      <c r="O27" s="71"/>
      <c r="P27" s="68"/>
      <c r="Q27" s="71">
        <v>0</v>
      </c>
      <c r="R27" s="68">
        <v>75.665680473372802</v>
      </c>
    </row>
    <row r="28" spans="1:18" x14ac:dyDescent="0.2">
      <c r="A28" s="141" t="s">
        <v>389</v>
      </c>
      <c r="B28" s="67" t="s">
        <v>390</v>
      </c>
      <c r="C28" s="67">
        <v>55</v>
      </c>
      <c r="D28" s="67" t="s">
        <v>340</v>
      </c>
      <c r="E28" s="71">
        <v>0.50917034219627499</v>
      </c>
      <c r="F28" s="68">
        <v>25.526137135098399</v>
      </c>
      <c r="G28" s="71">
        <v>0.62710978805699102</v>
      </c>
      <c r="H28" s="68">
        <v>32.654446707399899</v>
      </c>
      <c r="I28" s="71">
        <v>0.58520517727920296</v>
      </c>
      <c r="J28" s="68">
        <v>24.304141208418201</v>
      </c>
      <c r="K28" s="71">
        <v>0.77485644372163598</v>
      </c>
      <c r="L28" s="68">
        <v>35.845213849287198</v>
      </c>
      <c r="M28" s="71">
        <v>0.55868030192354501</v>
      </c>
      <c r="N28" s="68">
        <v>30.006788866259299</v>
      </c>
      <c r="O28" s="71"/>
      <c r="P28" s="68"/>
      <c r="Q28" s="71">
        <v>0</v>
      </c>
      <c r="R28" s="68">
        <v>75.665680473372802</v>
      </c>
    </row>
    <row r="29" spans="1:18" x14ac:dyDescent="0.2">
      <c r="A29" s="141" t="s">
        <v>391</v>
      </c>
      <c r="B29" s="67" t="s">
        <v>392</v>
      </c>
      <c r="C29" s="67">
        <v>55</v>
      </c>
      <c r="D29" s="67" t="s">
        <v>340</v>
      </c>
      <c r="E29" s="71">
        <v>0.47565454425840498</v>
      </c>
      <c r="F29" s="68">
        <v>14.867617107943</v>
      </c>
      <c r="G29" s="71">
        <v>0.62294147721818904</v>
      </c>
      <c r="H29" s="68">
        <v>30.617786829599499</v>
      </c>
      <c r="I29" s="71">
        <v>0.57668557743233995</v>
      </c>
      <c r="J29" s="68">
        <v>21.588594704684301</v>
      </c>
      <c r="K29" s="71">
        <v>0.63822686946594298</v>
      </c>
      <c r="L29" s="68">
        <v>8.2824168363883199</v>
      </c>
      <c r="M29" s="71">
        <v>0.54041879717555397</v>
      </c>
      <c r="N29" s="68">
        <v>24.236252545824801</v>
      </c>
      <c r="O29" s="71"/>
      <c r="P29" s="68"/>
      <c r="Q29" s="71">
        <v>0</v>
      </c>
      <c r="R29" s="68">
        <v>75.665680473372802</v>
      </c>
    </row>
    <row r="30" spans="1:18" x14ac:dyDescent="0.2">
      <c r="A30" s="141" t="s">
        <v>393</v>
      </c>
      <c r="B30" s="67" t="s">
        <v>394</v>
      </c>
      <c r="C30" s="67">
        <v>55</v>
      </c>
      <c r="D30" s="67" t="s">
        <v>340</v>
      </c>
      <c r="E30" s="71">
        <v>0.50530152193942601</v>
      </c>
      <c r="F30" s="68">
        <v>24.100475220638199</v>
      </c>
      <c r="G30" s="71">
        <v>0.58519900303302896</v>
      </c>
      <c r="H30" s="68">
        <v>11.541072640869</v>
      </c>
      <c r="I30" s="71">
        <v>0.55652933895702605</v>
      </c>
      <c r="J30" s="68">
        <v>15.682281059063101</v>
      </c>
      <c r="K30" s="71">
        <v>0.65605516252080498</v>
      </c>
      <c r="L30" s="68">
        <v>9.9796334012219994</v>
      </c>
      <c r="M30" s="71">
        <v>0.443024105186267</v>
      </c>
      <c r="N30" s="68">
        <v>11.2016293279022</v>
      </c>
      <c r="O30" s="71"/>
      <c r="P30" s="68"/>
      <c r="Q30" s="71">
        <v>0.28570000000000001</v>
      </c>
      <c r="R30" s="68">
        <v>88.165680473372802</v>
      </c>
    </row>
    <row r="31" spans="1:18" x14ac:dyDescent="0.2">
      <c r="A31" s="141" t="s">
        <v>395</v>
      </c>
      <c r="B31" s="67" t="s">
        <v>396</v>
      </c>
      <c r="C31" s="67">
        <v>55</v>
      </c>
      <c r="D31" s="67" t="s">
        <v>340</v>
      </c>
      <c r="E31" s="71">
        <v>0.479259967208784</v>
      </c>
      <c r="F31" s="68">
        <v>15.682281059063101</v>
      </c>
      <c r="G31" s="71">
        <v>0.61484617208380898</v>
      </c>
      <c r="H31" s="68">
        <v>26.0013577732519</v>
      </c>
      <c r="I31" s="71">
        <v>0.57113435288368597</v>
      </c>
      <c r="J31" s="68">
        <v>20.0271554650373</v>
      </c>
      <c r="K31" s="71">
        <v>0.65163900915288098</v>
      </c>
      <c r="L31" s="68">
        <v>9.2328581126951796</v>
      </c>
      <c r="M31" s="71">
        <v>0.55868030192354501</v>
      </c>
      <c r="N31" s="68">
        <v>30.006788866259299</v>
      </c>
      <c r="O31" s="71"/>
      <c r="P31" s="68"/>
      <c r="Q31" s="71">
        <v>0</v>
      </c>
      <c r="R31" s="68">
        <v>75.665680473372802</v>
      </c>
    </row>
    <row r="32" spans="1:18" x14ac:dyDescent="0.2">
      <c r="A32" s="141" t="s">
        <v>397</v>
      </c>
      <c r="B32" s="67" t="s">
        <v>398</v>
      </c>
      <c r="C32" s="67">
        <v>55</v>
      </c>
      <c r="D32" s="67" t="s">
        <v>340</v>
      </c>
      <c r="E32" s="71">
        <v>0.52500848126611899</v>
      </c>
      <c r="F32" s="68">
        <v>34.487440597420203</v>
      </c>
      <c r="G32" s="71">
        <v>0.63856497160256498</v>
      </c>
      <c r="H32" s="68">
        <v>39.986422267481302</v>
      </c>
      <c r="I32" s="71">
        <v>0.61536293929436603</v>
      </c>
      <c r="J32" s="68">
        <v>34.2158859470468</v>
      </c>
      <c r="K32" s="71">
        <v>0.78199835226346703</v>
      </c>
      <c r="L32" s="68">
        <v>39.443312966734602</v>
      </c>
      <c r="M32" s="71">
        <v>0.589116143170197</v>
      </c>
      <c r="N32" s="68">
        <v>40.122199592667997</v>
      </c>
      <c r="O32" s="71"/>
      <c r="P32" s="68"/>
      <c r="Q32" s="71">
        <v>0</v>
      </c>
      <c r="R32" s="68">
        <v>75.665680473372802</v>
      </c>
    </row>
    <row r="33" spans="1:18" x14ac:dyDescent="0.2">
      <c r="A33" s="141" t="s">
        <v>399</v>
      </c>
      <c r="B33" s="67" t="s">
        <v>400</v>
      </c>
      <c r="C33" s="67">
        <v>55</v>
      </c>
      <c r="D33" s="67" t="s">
        <v>340</v>
      </c>
      <c r="E33" s="71">
        <v>0.47192419649887801</v>
      </c>
      <c r="F33" s="68">
        <v>13.7135098438561</v>
      </c>
      <c r="G33" s="71">
        <v>0.60564098221742502</v>
      </c>
      <c r="H33" s="68">
        <v>20.0271554650373</v>
      </c>
      <c r="I33" s="71">
        <v>0.53073380320193597</v>
      </c>
      <c r="J33" s="68">
        <v>11.133740665308901</v>
      </c>
      <c r="K33" s="71">
        <v>0.65543514277748904</v>
      </c>
      <c r="L33" s="68">
        <v>9.7759674134419505</v>
      </c>
      <c r="M33" s="71">
        <v>0.56781105429754097</v>
      </c>
      <c r="N33" s="68">
        <v>33.061778682959897</v>
      </c>
      <c r="O33" s="71"/>
      <c r="P33" s="68"/>
      <c r="Q33" s="71">
        <v>0</v>
      </c>
      <c r="R33" s="68">
        <v>75.665680473372802</v>
      </c>
    </row>
    <row r="34" spans="1:18" x14ac:dyDescent="0.2">
      <c r="A34" s="141" t="s">
        <v>401</v>
      </c>
      <c r="B34" s="67" t="s">
        <v>402</v>
      </c>
      <c r="C34" s="67">
        <v>55</v>
      </c>
      <c r="D34" s="67" t="s">
        <v>340</v>
      </c>
      <c r="E34" s="71">
        <v>0.47533091930629501</v>
      </c>
      <c r="F34" s="68">
        <v>14.7318397827563</v>
      </c>
      <c r="G34" s="71">
        <v>0.61292755699658097</v>
      </c>
      <c r="H34" s="68">
        <v>24.439918533604899</v>
      </c>
      <c r="I34" s="71">
        <v>0.55935722016304201</v>
      </c>
      <c r="J34" s="68">
        <v>16.429056347589999</v>
      </c>
      <c r="K34" s="71">
        <v>0.657863853946968</v>
      </c>
      <c r="L34" s="68">
        <v>10.183299389002</v>
      </c>
      <c r="M34" s="71">
        <v>0.54650596542488405</v>
      </c>
      <c r="N34" s="68">
        <v>25.6619144602851</v>
      </c>
      <c r="O34" s="71"/>
      <c r="P34" s="68"/>
      <c r="Q34" s="71">
        <v>0</v>
      </c>
      <c r="R34" s="68">
        <v>75.665680473372802</v>
      </c>
    </row>
    <row r="35" spans="1:18" x14ac:dyDescent="0.2">
      <c r="A35" s="141" t="s">
        <v>403</v>
      </c>
      <c r="B35" s="67" t="s">
        <v>404</v>
      </c>
      <c r="C35" s="67">
        <v>55</v>
      </c>
      <c r="D35" s="67" t="s">
        <v>340</v>
      </c>
      <c r="E35" s="71">
        <v>0.50961484551217096</v>
      </c>
      <c r="F35" s="68">
        <v>25.797691785471802</v>
      </c>
      <c r="G35" s="71">
        <v>0.637928701973138</v>
      </c>
      <c r="H35" s="68">
        <v>39.5112016293279</v>
      </c>
      <c r="I35" s="71">
        <v>0.63213404448197597</v>
      </c>
      <c r="J35" s="68">
        <v>39.918533604887998</v>
      </c>
      <c r="K35" s="71">
        <v>0.69802609030953999</v>
      </c>
      <c r="L35" s="68">
        <v>14.935505770536301</v>
      </c>
      <c r="M35" s="71">
        <v>0.57998539079620104</v>
      </c>
      <c r="N35" s="68">
        <v>37.881873727087601</v>
      </c>
      <c r="O35" s="71"/>
      <c r="P35" s="68"/>
      <c r="Q35" s="71">
        <v>0</v>
      </c>
      <c r="R35" s="68">
        <v>75.665680473372802</v>
      </c>
    </row>
    <row r="36" spans="1:18" x14ac:dyDescent="0.2">
      <c r="A36" s="141" t="s">
        <v>405</v>
      </c>
      <c r="B36" s="67" t="s">
        <v>406</v>
      </c>
      <c r="C36" s="67">
        <v>55</v>
      </c>
      <c r="D36" s="67" t="s">
        <v>340</v>
      </c>
      <c r="E36" s="71">
        <v>0.47528759923980901</v>
      </c>
      <c r="F36" s="68">
        <v>14.663951120162899</v>
      </c>
      <c r="G36" s="71">
        <v>0.61380082366456201</v>
      </c>
      <c r="H36" s="68">
        <v>24.915139171758302</v>
      </c>
      <c r="I36" s="71">
        <v>0.53232957962129301</v>
      </c>
      <c r="J36" s="68">
        <v>11.4052953156823</v>
      </c>
      <c r="K36" s="71">
        <v>0.705106716360963</v>
      </c>
      <c r="L36" s="68">
        <v>16.361167684996602</v>
      </c>
      <c r="M36" s="71">
        <v>0.52520087655222802</v>
      </c>
      <c r="N36" s="68">
        <v>19.891378139850602</v>
      </c>
      <c r="O36" s="71"/>
      <c r="P36" s="68"/>
      <c r="Q36" s="71">
        <v>0</v>
      </c>
      <c r="R36" s="68">
        <v>75.665680473372802</v>
      </c>
    </row>
    <row r="37" spans="1:18" x14ac:dyDescent="0.2">
      <c r="A37" s="141" t="s">
        <v>407</v>
      </c>
      <c r="B37" s="67" t="s">
        <v>408</v>
      </c>
      <c r="C37" s="67">
        <v>55</v>
      </c>
      <c r="D37" s="67" t="s">
        <v>340</v>
      </c>
      <c r="E37" s="71">
        <v>0.516222285029728</v>
      </c>
      <c r="F37" s="68">
        <v>29.599456890699301</v>
      </c>
      <c r="G37" s="71">
        <v>0.62626682243531795</v>
      </c>
      <c r="H37" s="68">
        <v>32.111337406653099</v>
      </c>
      <c r="I37" s="71">
        <v>0.59710278532692795</v>
      </c>
      <c r="J37" s="68">
        <v>29.124236252545799</v>
      </c>
      <c r="K37" s="71">
        <v>0.72238717896418603</v>
      </c>
      <c r="L37" s="68">
        <v>19.348268839103898</v>
      </c>
      <c r="M37" s="71">
        <v>0.57085463842220596</v>
      </c>
      <c r="N37" s="68">
        <v>34.487440597420203</v>
      </c>
      <c r="O37" s="71"/>
      <c r="P37" s="68"/>
      <c r="Q37" s="71">
        <v>6.4500000000000002E-2</v>
      </c>
      <c r="R37" s="68">
        <v>84.541420118343197</v>
      </c>
    </row>
    <row r="38" spans="1:18" x14ac:dyDescent="0.2">
      <c r="A38" s="141" t="s">
        <v>409</v>
      </c>
      <c r="B38" s="67" t="s">
        <v>410</v>
      </c>
      <c r="C38" s="67">
        <v>55</v>
      </c>
      <c r="D38" s="67" t="s">
        <v>340</v>
      </c>
      <c r="E38" s="71">
        <v>0.71020200151785695</v>
      </c>
      <c r="F38" s="68">
        <v>84.860828241683606</v>
      </c>
      <c r="G38" s="71">
        <v>0.632073994228603</v>
      </c>
      <c r="H38" s="68">
        <v>36.3204344874406</v>
      </c>
      <c r="I38" s="71">
        <v>0.575743621773259</v>
      </c>
      <c r="J38" s="68">
        <v>21.317040054310901</v>
      </c>
      <c r="K38" s="71">
        <v>0.79973001028720303</v>
      </c>
      <c r="L38" s="68">
        <v>47.997284453496299</v>
      </c>
      <c r="M38" s="71">
        <v>0.54346238130021896</v>
      </c>
      <c r="N38" s="68">
        <v>24.983027834351699</v>
      </c>
      <c r="O38" s="71"/>
      <c r="P38" s="68"/>
      <c r="Q38" s="71">
        <v>1</v>
      </c>
      <c r="R38" s="68">
        <v>100</v>
      </c>
    </row>
    <row r="39" spans="1:18" x14ac:dyDescent="0.2">
      <c r="A39" s="141" t="s">
        <v>411</v>
      </c>
      <c r="B39" s="67" t="s">
        <v>412</v>
      </c>
      <c r="C39" s="67">
        <v>57</v>
      </c>
      <c r="D39" s="67" t="s">
        <v>340</v>
      </c>
      <c r="E39" s="71">
        <v>0.43400208085794001</v>
      </c>
      <c r="F39" s="68">
        <v>6.1099796334012204</v>
      </c>
      <c r="G39" s="71">
        <v>0.59580683930201594</v>
      </c>
      <c r="H39" s="68">
        <v>14.935505770536301</v>
      </c>
      <c r="I39" s="71">
        <v>0.43362790283011698</v>
      </c>
      <c r="J39" s="68">
        <v>2.2403258655804499</v>
      </c>
      <c r="K39" s="71">
        <v>0.44573385548603101</v>
      </c>
      <c r="L39" s="68">
        <v>0.135777325186694</v>
      </c>
      <c r="M39" s="71">
        <v>0.57694180667153605</v>
      </c>
      <c r="N39" s="68">
        <v>37.067209775967399</v>
      </c>
      <c r="O39" s="71"/>
      <c r="P39" s="68"/>
      <c r="Q39" s="71">
        <v>0.1179</v>
      </c>
      <c r="R39" s="68">
        <v>86.538461538461505</v>
      </c>
    </row>
    <row r="40" spans="1:18" x14ac:dyDescent="0.2">
      <c r="A40" s="141" t="s">
        <v>413</v>
      </c>
      <c r="B40" s="67" t="s">
        <v>414</v>
      </c>
      <c r="C40" s="67">
        <v>57</v>
      </c>
      <c r="D40" s="67" t="s">
        <v>340</v>
      </c>
      <c r="E40" s="71">
        <v>0.44981628233032001</v>
      </c>
      <c r="F40" s="68">
        <v>9.3686354378818706</v>
      </c>
      <c r="G40" s="71">
        <v>0.59736631643204396</v>
      </c>
      <c r="H40" s="68">
        <v>15.7501697216565</v>
      </c>
      <c r="I40" s="71">
        <v>0.52918224131626102</v>
      </c>
      <c r="J40" s="68">
        <v>10.997963340122199</v>
      </c>
      <c r="K40" s="71">
        <v>0.49803728536178099</v>
      </c>
      <c r="L40" s="68">
        <v>0.95044127630685704</v>
      </c>
      <c r="M40" s="71">
        <v>0.62259556854151399</v>
      </c>
      <c r="N40" s="68">
        <v>48.744059742023097</v>
      </c>
      <c r="O40" s="71"/>
      <c r="P40" s="68"/>
      <c r="Q40" s="71">
        <v>1.9E-3</v>
      </c>
      <c r="R40" s="68">
        <v>78.9940828402367</v>
      </c>
    </row>
    <row r="41" spans="1:18" x14ac:dyDescent="0.2">
      <c r="A41" s="141" t="s">
        <v>415</v>
      </c>
      <c r="B41" s="67" t="s">
        <v>416</v>
      </c>
      <c r="C41" s="67">
        <v>57</v>
      </c>
      <c r="D41" s="67" t="s">
        <v>340</v>
      </c>
      <c r="E41" s="71">
        <v>0.47636558504135601</v>
      </c>
      <c r="F41" s="68">
        <v>15.003394433129699</v>
      </c>
      <c r="G41" s="71">
        <v>0.627287211268864</v>
      </c>
      <c r="H41" s="68">
        <v>32.993890020366599</v>
      </c>
      <c r="I41" s="71">
        <v>0.56811408783998496</v>
      </c>
      <c r="J41" s="68">
        <v>19.008825526137102</v>
      </c>
      <c r="K41" s="71">
        <v>0.572061809930415</v>
      </c>
      <c r="L41" s="68">
        <v>3.6659877800407301</v>
      </c>
      <c r="M41" s="71">
        <v>0.61346481616751902</v>
      </c>
      <c r="N41" s="68">
        <v>46.775288526815999</v>
      </c>
      <c r="O41" s="71"/>
      <c r="P41" s="68"/>
      <c r="Q41" s="71">
        <v>8.9999999999999998E-4</v>
      </c>
      <c r="R41" s="68">
        <v>78.180473372781094</v>
      </c>
    </row>
    <row r="42" spans="1:18" x14ac:dyDescent="0.2">
      <c r="A42" s="141" t="s">
        <v>417</v>
      </c>
      <c r="B42" s="67" t="s">
        <v>418</v>
      </c>
      <c r="C42" s="67">
        <v>57</v>
      </c>
      <c r="D42" s="67" t="s">
        <v>340</v>
      </c>
      <c r="E42" s="71">
        <v>0.46617912121476202</v>
      </c>
      <c r="F42" s="68">
        <v>11.8126272912424</v>
      </c>
      <c r="G42" s="71">
        <v>0.63005190438483205</v>
      </c>
      <c r="H42" s="68">
        <v>34.962661235573698</v>
      </c>
      <c r="I42" s="71">
        <v>0.58745028490775697</v>
      </c>
      <c r="J42" s="68">
        <v>25.254582484725098</v>
      </c>
      <c r="K42" s="71">
        <v>0.493841432364371</v>
      </c>
      <c r="L42" s="68">
        <v>0.81466395112016299</v>
      </c>
      <c r="M42" s="71">
        <v>0.619551984416849</v>
      </c>
      <c r="N42" s="68">
        <v>48.133061778683</v>
      </c>
      <c r="O42" s="71"/>
      <c r="P42" s="68"/>
      <c r="Q42" s="71">
        <v>0</v>
      </c>
      <c r="R42" s="68">
        <v>75.665680473372802</v>
      </c>
    </row>
    <row r="43" spans="1:18" x14ac:dyDescent="0.2">
      <c r="A43" s="141" t="s">
        <v>419</v>
      </c>
      <c r="B43" s="67" t="s">
        <v>420</v>
      </c>
      <c r="C43" s="67">
        <v>57</v>
      </c>
      <c r="D43" s="67" t="s">
        <v>340</v>
      </c>
      <c r="E43" s="71">
        <v>0.45816628119356501</v>
      </c>
      <c r="F43" s="68">
        <v>10.7264086897488</v>
      </c>
      <c r="G43" s="71">
        <v>0.63033614027116902</v>
      </c>
      <c r="H43" s="68">
        <v>35.166327223353697</v>
      </c>
      <c r="I43" s="71">
        <v>0.53320117819328605</v>
      </c>
      <c r="J43" s="68">
        <v>11.6089613034623</v>
      </c>
      <c r="K43" s="71">
        <v>0.54745228083183095</v>
      </c>
      <c r="L43" s="68">
        <v>2.2403258655804499</v>
      </c>
      <c r="M43" s="71">
        <v>0.57694180667153605</v>
      </c>
      <c r="N43" s="68">
        <v>37.067209775967399</v>
      </c>
      <c r="O43" s="71"/>
      <c r="P43" s="68"/>
      <c r="Q43" s="71">
        <v>2.8999999999999998E-3</v>
      </c>
      <c r="R43" s="68">
        <v>79.585798816568001</v>
      </c>
    </row>
    <row r="44" spans="1:18" x14ac:dyDescent="0.2">
      <c r="A44" s="141" t="s">
        <v>421</v>
      </c>
      <c r="B44" s="67" t="s">
        <v>422</v>
      </c>
      <c r="C44" s="67">
        <v>57</v>
      </c>
      <c r="D44" s="67" t="s">
        <v>340</v>
      </c>
      <c r="E44" s="71">
        <v>0.43661873512424998</v>
      </c>
      <c r="F44" s="68">
        <v>6.5173116089613004</v>
      </c>
      <c r="G44" s="71">
        <v>0.62831001432183997</v>
      </c>
      <c r="H44" s="68">
        <v>33.6727766463001</v>
      </c>
      <c r="I44" s="71">
        <v>0.48481463225261101</v>
      </c>
      <c r="J44" s="68">
        <v>5.4989816700610996</v>
      </c>
      <c r="K44" s="71">
        <v>0.50440155887392502</v>
      </c>
      <c r="L44" s="68">
        <v>1.08621860149355</v>
      </c>
      <c r="M44" s="71">
        <v>0.56476747017287598</v>
      </c>
      <c r="N44" s="68">
        <v>31.8397827562797</v>
      </c>
      <c r="O44" s="71"/>
      <c r="P44" s="68"/>
      <c r="Q44" s="71">
        <v>8.0000000000000004E-4</v>
      </c>
      <c r="R44" s="68">
        <v>77.958579881656803</v>
      </c>
    </row>
    <row r="45" spans="1:18" x14ac:dyDescent="0.2">
      <c r="A45" s="141" t="s">
        <v>423</v>
      </c>
      <c r="B45" s="67" t="s">
        <v>424</v>
      </c>
      <c r="C45" s="67">
        <v>57</v>
      </c>
      <c r="D45" s="67" t="s">
        <v>340</v>
      </c>
      <c r="E45" s="71">
        <v>0.49368147593382999</v>
      </c>
      <c r="F45" s="68">
        <v>20.162932790224001</v>
      </c>
      <c r="G45" s="71">
        <v>0.68266664870438998</v>
      </c>
      <c r="H45" s="68">
        <v>57.094365241004802</v>
      </c>
      <c r="I45" s="71">
        <v>0.58643312417768101</v>
      </c>
      <c r="J45" s="68">
        <v>24.983027834351699</v>
      </c>
      <c r="K45" s="71">
        <v>0.59192995886889099</v>
      </c>
      <c r="L45" s="68">
        <v>5.0237610319076698</v>
      </c>
      <c r="M45" s="71">
        <v>0.60737764791818805</v>
      </c>
      <c r="N45" s="68">
        <v>45.078071961982303</v>
      </c>
      <c r="O45" s="71"/>
      <c r="P45" s="68"/>
      <c r="Q45" s="71">
        <v>0</v>
      </c>
      <c r="R45" s="68">
        <v>75.665680473372802</v>
      </c>
    </row>
    <row r="46" spans="1:18" x14ac:dyDescent="0.2">
      <c r="A46" s="141" t="s">
        <v>425</v>
      </c>
      <c r="B46" s="67" t="s">
        <v>426</v>
      </c>
      <c r="C46" s="67">
        <v>55</v>
      </c>
      <c r="D46" s="67" t="s">
        <v>340</v>
      </c>
      <c r="E46" s="71">
        <v>0.52709918545203505</v>
      </c>
      <c r="F46" s="68">
        <v>35.4378818737271</v>
      </c>
      <c r="G46" s="71">
        <v>0.62810012818375105</v>
      </c>
      <c r="H46" s="68">
        <v>33.401221995926697</v>
      </c>
      <c r="I46" s="71">
        <v>0.60200592209690396</v>
      </c>
      <c r="J46" s="68">
        <v>30.6856754921928</v>
      </c>
      <c r="K46" s="71">
        <v>0.62008656555999098</v>
      </c>
      <c r="L46" s="68">
        <v>7.1961982348947702</v>
      </c>
      <c r="M46" s="71">
        <v>0.59520331141952798</v>
      </c>
      <c r="N46" s="68">
        <v>42.090970807875102</v>
      </c>
      <c r="O46" s="71"/>
      <c r="P46" s="68"/>
      <c r="Q46" s="71">
        <v>0.19009999999999999</v>
      </c>
      <c r="R46" s="68">
        <v>87.204142011834307</v>
      </c>
    </row>
    <row r="47" spans="1:18" x14ac:dyDescent="0.2">
      <c r="A47" s="141" t="s">
        <v>427</v>
      </c>
      <c r="B47" s="67" t="s">
        <v>428</v>
      </c>
      <c r="C47" s="67">
        <v>57</v>
      </c>
      <c r="D47" s="67" t="s">
        <v>340</v>
      </c>
      <c r="E47" s="71">
        <v>0.455522954919034</v>
      </c>
      <c r="F47" s="68">
        <v>10.115410726408699</v>
      </c>
      <c r="G47" s="71">
        <v>0.61665893521627901</v>
      </c>
      <c r="H47" s="68">
        <v>27.223353699932101</v>
      </c>
      <c r="I47" s="71">
        <v>0.54016826543936103</v>
      </c>
      <c r="J47" s="68">
        <v>12.6951799049559</v>
      </c>
      <c r="K47" s="71">
        <v>0.55602010376665401</v>
      </c>
      <c r="L47" s="68">
        <v>2.6476578411405298</v>
      </c>
      <c r="M47" s="71">
        <v>0.56476747017287598</v>
      </c>
      <c r="N47" s="68">
        <v>31.8397827562797</v>
      </c>
      <c r="O47" s="71"/>
      <c r="P47" s="68"/>
      <c r="Q47" s="71">
        <v>0</v>
      </c>
      <c r="R47" s="68">
        <v>75.665680473372802</v>
      </c>
    </row>
    <row r="48" spans="1:18" x14ac:dyDescent="0.2">
      <c r="A48" s="141" t="s">
        <v>429</v>
      </c>
      <c r="B48" s="67" t="s">
        <v>430</v>
      </c>
      <c r="C48" s="67">
        <v>55</v>
      </c>
      <c r="D48" s="67" t="s">
        <v>340</v>
      </c>
      <c r="E48" s="71">
        <v>0.55482345353443696</v>
      </c>
      <c r="F48" s="68">
        <v>45.689069925322499</v>
      </c>
      <c r="G48" s="71">
        <v>0.65380840253199002</v>
      </c>
      <c r="H48" s="68">
        <v>47.454175152749499</v>
      </c>
      <c r="I48" s="71">
        <v>0.71672150873888096</v>
      </c>
      <c r="J48" s="68">
        <v>62.729124236252503</v>
      </c>
      <c r="K48" s="71">
        <v>0.68848028311181098</v>
      </c>
      <c r="L48" s="68">
        <v>13.3740665308893</v>
      </c>
      <c r="M48" s="71">
        <v>0.64085707328950603</v>
      </c>
      <c r="N48" s="68">
        <v>52.681602172437202</v>
      </c>
      <c r="O48" s="71"/>
      <c r="P48" s="68"/>
      <c r="Q48" s="71">
        <v>7.4249999999999997E-2</v>
      </c>
      <c r="R48" s="68">
        <v>85.059171597633096</v>
      </c>
    </row>
    <row r="49" spans="1:18" x14ac:dyDescent="0.2">
      <c r="A49" s="141" t="s">
        <v>431</v>
      </c>
      <c r="B49" s="67" t="s">
        <v>432</v>
      </c>
      <c r="C49" s="67">
        <v>57</v>
      </c>
      <c r="D49" s="67" t="s">
        <v>340</v>
      </c>
      <c r="E49" s="71">
        <v>0.47718837675350101</v>
      </c>
      <c r="F49" s="68">
        <v>15.274949083503101</v>
      </c>
      <c r="G49" s="71">
        <v>0.63013432113045098</v>
      </c>
      <c r="H49" s="68">
        <v>35.030549898167003</v>
      </c>
      <c r="I49" s="71">
        <v>0.58842517435381203</v>
      </c>
      <c r="J49" s="68">
        <v>25.6619144602851</v>
      </c>
      <c r="K49" s="71">
        <v>0.56000474036505099</v>
      </c>
      <c r="L49" s="68">
        <v>2.8513238289205698</v>
      </c>
      <c r="M49" s="71">
        <v>0.60737764791818805</v>
      </c>
      <c r="N49" s="68">
        <v>45.078071961982303</v>
      </c>
      <c r="O49" s="71"/>
      <c r="P49" s="68"/>
      <c r="Q49" s="71">
        <v>0</v>
      </c>
      <c r="R49" s="68">
        <v>75.665680473372802</v>
      </c>
    </row>
    <row r="50" spans="1:18" x14ac:dyDescent="0.2">
      <c r="A50" s="141" t="s">
        <v>433</v>
      </c>
      <c r="B50" s="67" t="s">
        <v>434</v>
      </c>
      <c r="C50" s="67">
        <v>57</v>
      </c>
      <c r="D50" s="67" t="s">
        <v>340</v>
      </c>
      <c r="E50" s="71">
        <v>0.47887277139384699</v>
      </c>
      <c r="F50" s="68">
        <v>15.546503733876399</v>
      </c>
      <c r="G50" s="71">
        <v>0.62920223539664599</v>
      </c>
      <c r="H50" s="68">
        <v>34.2158859470468</v>
      </c>
      <c r="I50" s="71">
        <v>0.60236724445482104</v>
      </c>
      <c r="J50" s="68">
        <v>30.821452817379502</v>
      </c>
      <c r="K50" s="71">
        <v>0.60715765931888799</v>
      </c>
      <c r="L50" s="68">
        <v>5.8384249830278296</v>
      </c>
      <c r="M50" s="71">
        <v>0.55563671779888002</v>
      </c>
      <c r="N50" s="68">
        <v>28.988458927359101</v>
      </c>
      <c r="O50" s="71"/>
      <c r="P50" s="68"/>
      <c r="Q50" s="71">
        <v>0</v>
      </c>
      <c r="R50" s="68">
        <v>75.665680473372802</v>
      </c>
    </row>
    <row r="51" spans="1:18" x14ac:dyDescent="0.2">
      <c r="A51" s="141" t="s">
        <v>435</v>
      </c>
      <c r="B51" s="67" t="s">
        <v>436</v>
      </c>
      <c r="C51" s="67">
        <v>57</v>
      </c>
      <c r="D51" s="67" t="s">
        <v>340</v>
      </c>
      <c r="E51" s="71">
        <v>0.50333375249164503</v>
      </c>
      <c r="F51" s="68">
        <v>23.285811269518</v>
      </c>
      <c r="G51" s="71">
        <v>0.63937748462866595</v>
      </c>
      <c r="H51" s="68">
        <v>40.3937542430414</v>
      </c>
      <c r="I51" s="71">
        <v>0.61415730530275803</v>
      </c>
      <c r="J51" s="68">
        <v>33.876442634080099</v>
      </c>
      <c r="K51" s="71">
        <v>0.68923574997992798</v>
      </c>
      <c r="L51" s="68">
        <v>13.509843856075999</v>
      </c>
      <c r="M51" s="71">
        <v>0.57389822254687095</v>
      </c>
      <c r="N51" s="68">
        <v>35.302104548540399</v>
      </c>
      <c r="O51" s="71"/>
      <c r="P51" s="68"/>
      <c r="Q51" s="71">
        <v>0</v>
      </c>
      <c r="R51" s="68">
        <v>75.665680473372802</v>
      </c>
    </row>
    <row r="52" spans="1:18" x14ac:dyDescent="0.2">
      <c r="A52" s="141" t="s">
        <v>437</v>
      </c>
      <c r="B52" s="67" t="s">
        <v>438</v>
      </c>
      <c r="C52" s="67">
        <v>57</v>
      </c>
      <c r="D52" s="67" t="s">
        <v>340</v>
      </c>
      <c r="E52" s="71">
        <v>0.46921643016264702</v>
      </c>
      <c r="F52" s="68">
        <v>12.6951799049559</v>
      </c>
      <c r="G52" s="71">
        <v>0.61074345874250502</v>
      </c>
      <c r="H52" s="68">
        <v>23.082145281738001</v>
      </c>
      <c r="I52" s="71">
        <v>0.56174654676768798</v>
      </c>
      <c r="J52" s="68">
        <v>17.175831636116801</v>
      </c>
      <c r="K52" s="71">
        <v>0.614911843379497</v>
      </c>
      <c r="L52" s="68">
        <v>6.5852002715546503</v>
      </c>
      <c r="M52" s="71">
        <v>0.55868030192354501</v>
      </c>
      <c r="N52" s="68">
        <v>30.006788866259299</v>
      </c>
      <c r="O52" s="71"/>
      <c r="P52" s="68"/>
      <c r="Q52" s="71">
        <v>0</v>
      </c>
      <c r="R52" s="68">
        <v>75.665680473372802</v>
      </c>
    </row>
    <row r="53" spans="1:18" x14ac:dyDescent="0.2">
      <c r="A53" s="141" t="s">
        <v>439</v>
      </c>
      <c r="B53" s="67" t="s">
        <v>440</v>
      </c>
      <c r="C53" s="67">
        <v>55</v>
      </c>
      <c r="D53" s="67" t="s">
        <v>340</v>
      </c>
      <c r="E53" s="71">
        <v>0.581494991878587</v>
      </c>
      <c r="F53" s="68">
        <v>52.953156822810598</v>
      </c>
      <c r="G53" s="71">
        <v>0.66641619421192999</v>
      </c>
      <c r="H53" s="68">
        <v>52.342158859470501</v>
      </c>
      <c r="I53" s="71">
        <v>0.75200140117635506</v>
      </c>
      <c r="J53" s="68">
        <v>70.875763747454201</v>
      </c>
      <c r="K53" s="71">
        <v>0.77819785584784495</v>
      </c>
      <c r="L53" s="68">
        <v>37.4066530889341</v>
      </c>
      <c r="M53" s="71">
        <v>0.71085950815680499</v>
      </c>
      <c r="N53" s="68">
        <v>62.321792260692497</v>
      </c>
      <c r="O53" s="71"/>
      <c r="P53" s="68"/>
      <c r="Q53" s="71">
        <v>0</v>
      </c>
      <c r="R53" s="68">
        <v>75.665680473372802</v>
      </c>
    </row>
    <row r="54" spans="1:18" x14ac:dyDescent="0.2">
      <c r="A54" s="141" t="s">
        <v>441</v>
      </c>
      <c r="B54" s="67" t="s">
        <v>442</v>
      </c>
      <c r="C54" s="67">
        <v>57</v>
      </c>
      <c r="D54" s="67" t="s">
        <v>340</v>
      </c>
      <c r="E54" s="71">
        <v>0.46656896556130401</v>
      </c>
      <c r="F54" s="68">
        <v>11.9484046164291</v>
      </c>
      <c r="G54" s="71">
        <v>0.63680329052858697</v>
      </c>
      <c r="H54" s="68">
        <v>38.968092328581101</v>
      </c>
      <c r="I54" s="71">
        <v>0.57108207193466898</v>
      </c>
      <c r="J54" s="68">
        <v>19.959266802443999</v>
      </c>
      <c r="K54" s="71">
        <v>0.56627916341971796</v>
      </c>
      <c r="L54" s="68">
        <v>3.2586558044806502</v>
      </c>
      <c r="M54" s="71">
        <v>0.55868030192354501</v>
      </c>
      <c r="N54" s="68">
        <v>30.006788866259299</v>
      </c>
      <c r="O54" s="71"/>
      <c r="P54" s="68"/>
      <c r="Q54" s="71">
        <v>0</v>
      </c>
      <c r="R54" s="68">
        <v>75.665680473372802</v>
      </c>
    </row>
    <row r="55" spans="1:18" x14ac:dyDescent="0.2">
      <c r="A55" s="141" t="s">
        <v>443</v>
      </c>
      <c r="B55" s="67" t="s">
        <v>444</v>
      </c>
      <c r="C55" s="67">
        <v>57</v>
      </c>
      <c r="D55" s="67" t="s">
        <v>340</v>
      </c>
      <c r="E55" s="71">
        <v>0.46906245520374401</v>
      </c>
      <c r="F55" s="68">
        <v>12.627291242362499</v>
      </c>
      <c r="G55" s="71">
        <v>0.57207849050355497</v>
      </c>
      <c r="H55" s="68">
        <v>9.4365241004752196</v>
      </c>
      <c r="I55" s="71">
        <v>0.47205415093193798</v>
      </c>
      <c r="J55" s="68">
        <v>4.2769857433808598</v>
      </c>
      <c r="K55" s="71">
        <v>0.61950685639963698</v>
      </c>
      <c r="L55" s="68">
        <v>7.0604209097080801</v>
      </c>
      <c r="M55" s="71">
        <v>0.46737277818358902</v>
      </c>
      <c r="N55" s="68">
        <v>12.627291242362499</v>
      </c>
      <c r="O55" s="71"/>
      <c r="P55" s="68"/>
      <c r="Q55" s="71">
        <v>0.21429999999999999</v>
      </c>
      <c r="R55" s="68">
        <v>87.573964497041402</v>
      </c>
    </row>
    <row r="56" spans="1:18" x14ac:dyDescent="0.2">
      <c r="A56" s="141" t="s">
        <v>445</v>
      </c>
      <c r="B56" s="67" t="s">
        <v>446</v>
      </c>
      <c r="C56" s="67">
        <v>57</v>
      </c>
      <c r="D56" s="67" t="s">
        <v>340</v>
      </c>
      <c r="E56" s="71">
        <v>0.49106562481930599</v>
      </c>
      <c r="F56" s="68">
        <v>19.1446028513238</v>
      </c>
      <c r="G56" s="71">
        <v>0.68182208198007399</v>
      </c>
      <c r="H56" s="68">
        <v>56.754921928038002</v>
      </c>
      <c r="I56" s="71">
        <v>0.58478351152922203</v>
      </c>
      <c r="J56" s="68">
        <v>24.1683638832315</v>
      </c>
      <c r="K56" s="71">
        <v>0.55395262554705804</v>
      </c>
      <c r="L56" s="68">
        <v>2.5797691785471799</v>
      </c>
      <c r="M56" s="71">
        <v>0.63476990504017505</v>
      </c>
      <c r="N56" s="68">
        <v>51.799049558723702</v>
      </c>
      <c r="O56" s="71"/>
      <c r="P56" s="68"/>
      <c r="Q56" s="71">
        <v>0</v>
      </c>
      <c r="R56" s="68">
        <v>75.665680473372802</v>
      </c>
    </row>
    <row r="57" spans="1:18" x14ac:dyDescent="0.2">
      <c r="A57" s="141" t="s">
        <v>447</v>
      </c>
      <c r="B57" s="67" t="s">
        <v>448</v>
      </c>
      <c r="C57" s="67">
        <v>55</v>
      </c>
      <c r="D57" s="67" t="s">
        <v>340</v>
      </c>
      <c r="E57" s="71">
        <v>0.55555973315284302</v>
      </c>
      <c r="F57" s="68">
        <v>45.960624575695903</v>
      </c>
      <c r="G57" s="71">
        <v>0.658993111194069</v>
      </c>
      <c r="H57" s="68">
        <v>49.830278343516603</v>
      </c>
      <c r="I57" s="71">
        <v>0.70836111341832797</v>
      </c>
      <c r="J57" s="68">
        <v>60.4887983706721</v>
      </c>
      <c r="K57" s="71">
        <v>0.75132586311432203</v>
      </c>
      <c r="L57" s="68">
        <v>27.1554650373388</v>
      </c>
      <c r="M57" s="71">
        <v>0.65911857803749696</v>
      </c>
      <c r="N57" s="68">
        <v>55.532926001357801</v>
      </c>
      <c r="O57" s="71"/>
      <c r="P57" s="68"/>
      <c r="Q57" s="71">
        <v>0</v>
      </c>
      <c r="R57" s="68">
        <v>75.665680473372802</v>
      </c>
    </row>
    <row r="58" spans="1:18" x14ac:dyDescent="0.2">
      <c r="A58" s="141" t="s">
        <v>449</v>
      </c>
      <c r="B58" s="67" t="s">
        <v>450</v>
      </c>
      <c r="C58" s="67">
        <v>57</v>
      </c>
      <c r="D58" s="67" t="s">
        <v>340</v>
      </c>
      <c r="E58" s="71">
        <v>0.47515444969658799</v>
      </c>
      <c r="F58" s="68">
        <v>14.528173794976199</v>
      </c>
      <c r="G58" s="71">
        <v>0.61363211313850496</v>
      </c>
      <c r="H58" s="68">
        <v>24.7793618465716</v>
      </c>
      <c r="I58" s="71">
        <v>0.51965379876433404</v>
      </c>
      <c r="J58" s="68">
        <v>9.3686354378818706</v>
      </c>
      <c r="K58" s="71">
        <v>0.60206753940454605</v>
      </c>
      <c r="L58" s="68">
        <v>5.5668703326544504</v>
      </c>
      <c r="M58" s="71">
        <v>0.54041879717555397</v>
      </c>
      <c r="N58" s="68">
        <v>24.236252545824801</v>
      </c>
      <c r="O58" s="71"/>
      <c r="P58" s="68"/>
      <c r="Q58" s="71">
        <v>0.1</v>
      </c>
      <c r="R58" s="68">
        <v>86.168639053254395</v>
      </c>
    </row>
    <row r="59" spans="1:18" x14ac:dyDescent="0.2">
      <c r="A59" s="141" t="s">
        <v>451</v>
      </c>
      <c r="B59" s="67" t="s">
        <v>452</v>
      </c>
      <c r="C59" s="67">
        <v>57</v>
      </c>
      <c r="D59" s="67" t="s">
        <v>340</v>
      </c>
      <c r="E59" s="71">
        <v>0.51683061377747297</v>
      </c>
      <c r="F59" s="68">
        <v>29.871011541072601</v>
      </c>
      <c r="G59" s="71">
        <v>0.65529718920285696</v>
      </c>
      <c r="H59" s="68">
        <v>48.133061778683</v>
      </c>
      <c r="I59" s="71">
        <v>0.62851149843031795</v>
      </c>
      <c r="J59" s="68">
        <v>38.492871690427698</v>
      </c>
      <c r="K59" s="71">
        <v>0.71122823808399205</v>
      </c>
      <c r="L59" s="68">
        <v>17.651052274270199</v>
      </c>
      <c r="M59" s="71">
        <v>0.589116143170197</v>
      </c>
      <c r="N59" s="68">
        <v>40.122199592667997</v>
      </c>
      <c r="O59" s="71"/>
      <c r="P59" s="68"/>
      <c r="Q59" s="71">
        <v>0</v>
      </c>
      <c r="R59" s="68">
        <v>75.665680473372802</v>
      </c>
    </row>
    <row r="60" spans="1:18" x14ac:dyDescent="0.2">
      <c r="A60" s="141" t="s">
        <v>453</v>
      </c>
      <c r="B60" s="67" t="s">
        <v>454</v>
      </c>
      <c r="C60" s="67">
        <v>57</v>
      </c>
      <c r="D60" s="67" t="s">
        <v>340</v>
      </c>
      <c r="E60" s="71">
        <v>0.47680648621868299</v>
      </c>
      <c r="F60" s="68">
        <v>15.071283095723</v>
      </c>
      <c r="G60" s="71">
        <v>0.67813496951234398</v>
      </c>
      <c r="H60" s="68">
        <v>55.872369314324501</v>
      </c>
      <c r="I60" s="71">
        <v>0.53660554846049702</v>
      </c>
      <c r="J60" s="68">
        <v>12.2199592668024</v>
      </c>
      <c r="K60" s="71">
        <v>0.57104501757638104</v>
      </c>
      <c r="L60" s="68">
        <v>3.59809911744739</v>
      </c>
      <c r="M60" s="71">
        <v>0.59824689554419297</v>
      </c>
      <c r="N60" s="68">
        <v>42.973523421588602</v>
      </c>
      <c r="O60" s="71"/>
      <c r="P60" s="68"/>
      <c r="Q60" s="71">
        <v>0</v>
      </c>
      <c r="R60" s="68">
        <v>75.665680473372802</v>
      </c>
    </row>
    <row r="61" spans="1:18" x14ac:dyDescent="0.2">
      <c r="A61" s="141" t="s">
        <v>455</v>
      </c>
      <c r="B61" s="67" t="s">
        <v>456</v>
      </c>
      <c r="C61" s="67">
        <v>55</v>
      </c>
      <c r="D61" s="67" t="s">
        <v>340</v>
      </c>
      <c r="E61" s="71">
        <v>0.47787419595610497</v>
      </c>
      <c r="F61" s="68">
        <v>15.4786150712831</v>
      </c>
      <c r="G61" s="71">
        <v>0.65296889807321301</v>
      </c>
      <c r="H61" s="68">
        <v>47.046843177189402</v>
      </c>
      <c r="I61" s="71">
        <v>0.58350331082691198</v>
      </c>
      <c r="J61" s="68">
        <v>23.964697895451501</v>
      </c>
      <c r="K61" s="71">
        <v>0.54856470708687699</v>
      </c>
      <c r="L61" s="68">
        <v>2.3761031907671399</v>
      </c>
      <c r="M61" s="71">
        <v>0.60433406379352295</v>
      </c>
      <c r="N61" s="68">
        <v>44.467073998642199</v>
      </c>
      <c r="O61" s="71"/>
      <c r="P61" s="68"/>
      <c r="Q61" s="71">
        <v>0</v>
      </c>
      <c r="R61" s="68">
        <v>75.665680473372802</v>
      </c>
    </row>
    <row r="62" spans="1:18" x14ac:dyDescent="0.2">
      <c r="A62" s="141" t="s">
        <v>457</v>
      </c>
      <c r="B62" s="67" t="s">
        <v>458</v>
      </c>
      <c r="C62" s="67">
        <v>57</v>
      </c>
      <c r="D62" s="67" t="s">
        <v>340</v>
      </c>
      <c r="E62" s="71">
        <v>0.47702389339590001</v>
      </c>
      <c r="F62" s="68">
        <v>15.2070604209097</v>
      </c>
      <c r="G62" s="71">
        <v>0.65836333586041296</v>
      </c>
      <c r="H62" s="68">
        <v>49.490835030549903</v>
      </c>
      <c r="I62" s="71">
        <v>0.59469818140076203</v>
      </c>
      <c r="J62" s="68">
        <v>27.970128988458899</v>
      </c>
      <c r="K62" s="71">
        <v>0.561203311296117</v>
      </c>
      <c r="L62" s="68">
        <v>2.9871011541072598</v>
      </c>
      <c r="M62" s="71">
        <v>0.57085463842220596</v>
      </c>
      <c r="N62" s="68">
        <v>34.487440597420203</v>
      </c>
      <c r="O62" s="71"/>
      <c r="P62" s="68"/>
      <c r="Q62" s="71">
        <v>0</v>
      </c>
      <c r="R62" s="68">
        <v>75.665680473372802</v>
      </c>
    </row>
    <row r="63" spans="1:18" x14ac:dyDescent="0.2">
      <c r="A63" s="141" t="s">
        <v>459</v>
      </c>
      <c r="B63" s="67" t="s">
        <v>460</v>
      </c>
      <c r="C63" s="67">
        <v>57</v>
      </c>
      <c r="D63" s="67" t="s">
        <v>340</v>
      </c>
      <c r="E63" s="71">
        <v>0.44320630963466401</v>
      </c>
      <c r="F63" s="68">
        <v>8.1466395112016308</v>
      </c>
      <c r="G63" s="71">
        <v>0.65991801735259703</v>
      </c>
      <c r="H63" s="68">
        <v>50.373387644263403</v>
      </c>
      <c r="I63" s="71">
        <v>0.50051463019256104</v>
      </c>
      <c r="J63" s="68">
        <v>7.2640868974881201</v>
      </c>
      <c r="K63" s="71">
        <v>0.53344160820059705</v>
      </c>
      <c r="L63" s="68">
        <v>1.62932790224033</v>
      </c>
      <c r="M63" s="71">
        <v>0.52215729242756304</v>
      </c>
      <c r="N63" s="68">
        <v>19.076714188730499</v>
      </c>
      <c r="O63" s="71"/>
      <c r="P63" s="68"/>
      <c r="Q63" s="71">
        <v>0</v>
      </c>
      <c r="R63" s="68">
        <v>75.665680473372802</v>
      </c>
    </row>
    <row r="64" spans="1:18" x14ac:dyDescent="0.2">
      <c r="A64" s="141" t="s">
        <v>461</v>
      </c>
      <c r="B64" s="67" t="s">
        <v>462</v>
      </c>
      <c r="C64" s="67">
        <v>57</v>
      </c>
      <c r="D64" s="67" t="s">
        <v>340</v>
      </c>
      <c r="E64" s="71">
        <v>0.45913282478474099</v>
      </c>
      <c r="F64" s="68">
        <v>10.9300746775289</v>
      </c>
      <c r="G64" s="71">
        <v>0.67654962466892798</v>
      </c>
      <c r="H64" s="68">
        <v>55.532926001357801</v>
      </c>
      <c r="I64" s="71">
        <v>0.56720416856695199</v>
      </c>
      <c r="J64" s="68">
        <v>18.8730482009504</v>
      </c>
      <c r="K64" s="71">
        <v>0.54192737475892205</v>
      </c>
      <c r="L64" s="68">
        <v>1.96877121520706</v>
      </c>
      <c r="M64" s="71">
        <v>0.50998295592890197</v>
      </c>
      <c r="N64" s="68">
        <v>17.311608961303499</v>
      </c>
      <c r="O64" s="71"/>
      <c r="P64" s="68"/>
      <c r="Q64" s="71">
        <v>0</v>
      </c>
      <c r="R64" s="68">
        <v>75.665680473372802</v>
      </c>
    </row>
    <row r="65" spans="1:18" x14ac:dyDescent="0.2">
      <c r="A65" s="141" t="s">
        <v>463</v>
      </c>
      <c r="B65" s="67" t="s">
        <v>464</v>
      </c>
      <c r="C65" s="67">
        <v>55</v>
      </c>
      <c r="D65" s="67" t="s">
        <v>340</v>
      </c>
      <c r="E65" s="71">
        <v>0.510585169897674</v>
      </c>
      <c r="F65" s="68">
        <v>26.137135098438598</v>
      </c>
      <c r="G65" s="71">
        <v>0.61561781874289701</v>
      </c>
      <c r="H65" s="68">
        <v>26.748133061778699</v>
      </c>
      <c r="I65" s="71">
        <v>0.555642314755324</v>
      </c>
      <c r="J65" s="68">
        <v>15.4786150712831</v>
      </c>
      <c r="K65" s="71">
        <v>0.77733165219662403</v>
      </c>
      <c r="L65" s="68">
        <v>37.067209775967399</v>
      </c>
      <c r="M65" s="71">
        <v>0.60433406379352295</v>
      </c>
      <c r="N65" s="68">
        <v>44.467073998642199</v>
      </c>
      <c r="O65" s="71"/>
      <c r="P65" s="68"/>
      <c r="Q65" s="71">
        <v>0</v>
      </c>
      <c r="R65" s="68">
        <v>75.665680473372802</v>
      </c>
    </row>
    <row r="66" spans="1:18" x14ac:dyDescent="0.2">
      <c r="A66" s="141" t="s">
        <v>465</v>
      </c>
      <c r="B66" s="67" t="s">
        <v>466</v>
      </c>
      <c r="C66" s="67">
        <v>55</v>
      </c>
      <c r="D66" s="67" t="s">
        <v>340</v>
      </c>
      <c r="E66" s="71">
        <v>0.52322155270061499</v>
      </c>
      <c r="F66" s="68">
        <v>33.061778682959897</v>
      </c>
      <c r="G66" s="71">
        <v>0.61990560330186095</v>
      </c>
      <c r="H66" s="68">
        <v>29.056347589952502</v>
      </c>
      <c r="I66" s="71">
        <v>0.60225485030545001</v>
      </c>
      <c r="J66" s="68">
        <v>30.753564154786201</v>
      </c>
      <c r="K66" s="71">
        <v>0.79570041435157302</v>
      </c>
      <c r="L66" s="68">
        <v>45.960624575695903</v>
      </c>
      <c r="M66" s="71">
        <v>0.59824689554419297</v>
      </c>
      <c r="N66" s="68">
        <v>42.973523421588602</v>
      </c>
      <c r="O66" s="71"/>
      <c r="P66" s="68"/>
      <c r="Q66" s="71">
        <v>0</v>
      </c>
      <c r="R66" s="68">
        <v>75.665680473372802</v>
      </c>
    </row>
    <row r="67" spans="1:18" x14ac:dyDescent="0.2">
      <c r="A67" s="141" t="s">
        <v>467</v>
      </c>
      <c r="B67" s="67" t="s">
        <v>468</v>
      </c>
      <c r="C67" s="67">
        <v>55</v>
      </c>
      <c r="D67" s="67" t="s">
        <v>340</v>
      </c>
      <c r="E67" s="71">
        <v>0.51244868275724298</v>
      </c>
      <c r="F67" s="68">
        <v>27.359131025118799</v>
      </c>
      <c r="G67" s="71">
        <v>0.63623039206125498</v>
      </c>
      <c r="H67" s="68">
        <v>38.492871690427698</v>
      </c>
      <c r="I67" s="71">
        <v>0.57100193917632402</v>
      </c>
      <c r="J67" s="68">
        <v>19.823489477257301</v>
      </c>
      <c r="K67" s="71">
        <v>0.74763343463044996</v>
      </c>
      <c r="L67" s="68">
        <v>25.6619144602851</v>
      </c>
      <c r="M67" s="71">
        <v>0.60737764791818805</v>
      </c>
      <c r="N67" s="68">
        <v>45.078071961982303</v>
      </c>
      <c r="O67" s="71"/>
      <c r="P67" s="68"/>
      <c r="Q67" s="71">
        <v>0</v>
      </c>
      <c r="R67" s="68">
        <v>75.665680473372802</v>
      </c>
    </row>
    <row r="68" spans="1:18" x14ac:dyDescent="0.2">
      <c r="A68" s="141" t="s">
        <v>469</v>
      </c>
      <c r="B68" s="67" t="s">
        <v>470</v>
      </c>
      <c r="C68" s="67">
        <v>55</v>
      </c>
      <c r="D68" s="67" t="s">
        <v>340</v>
      </c>
      <c r="E68" s="71">
        <v>0.50641194615490703</v>
      </c>
      <c r="F68" s="68">
        <v>24.5078071961982</v>
      </c>
      <c r="G68" s="71">
        <v>0.62839946657139401</v>
      </c>
      <c r="H68" s="68">
        <v>33.808553971486802</v>
      </c>
      <c r="I68" s="71">
        <v>0.57789201142983004</v>
      </c>
      <c r="J68" s="68">
        <v>21.8601493550577</v>
      </c>
      <c r="K68" s="71">
        <v>0.76404436672510201</v>
      </c>
      <c r="L68" s="68">
        <v>32.4507807196198</v>
      </c>
      <c r="M68" s="71">
        <v>0.56172388604821</v>
      </c>
      <c r="N68" s="68">
        <v>30.617786829599499</v>
      </c>
      <c r="O68" s="71"/>
      <c r="P68" s="68"/>
      <c r="Q68" s="71">
        <v>0</v>
      </c>
      <c r="R68" s="68">
        <v>75.665680473372802</v>
      </c>
    </row>
    <row r="69" spans="1:18" x14ac:dyDescent="0.2">
      <c r="A69" s="141" t="s">
        <v>471</v>
      </c>
      <c r="B69" s="67" t="s">
        <v>472</v>
      </c>
      <c r="C69" s="67">
        <v>55</v>
      </c>
      <c r="D69" s="67" t="s">
        <v>340</v>
      </c>
      <c r="E69" s="71">
        <v>0.48237501098858299</v>
      </c>
      <c r="F69" s="68">
        <v>16.4969450101833</v>
      </c>
      <c r="G69" s="71">
        <v>0.57709929704600205</v>
      </c>
      <c r="H69" s="68">
        <v>10.251188051595401</v>
      </c>
      <c r="I69" s="71">
        <v>0.57355502388273705</v>
      </c>
      <c r="J69" s="68">
        <v>20.773930753564201</v>
      </c>
      <c r="K69" s="71">
        <v>0.75123777808527203</v>
      </c>
      <c r="L69" s="68">
        <v>27.087576374745399</v>
      </c>
      <c r="M69" s="71">
        <v>0.50998295592890197</v>
      </c>
      <c r="N69" s="68">
        <v>17.311608961303499</v>
      </c>
      <c r="O69" s="71"/>
      <c r="P69" s="68"/>
      <c r="Q69" s="71">
        <v>0</v>
      </c>
      <c r="R69" s="68">
        <v>75.665680473372802</v>
      </c>
    </row>
    <row r="70" spans="1:18" x14ac:dyDescent="0.2">
      <c r="A70" s="141" t="s">
        <v>473</v>
      </c>
      <c r="B70" s="67" t="s">
        <v>474</v>
      </c>
      <c r="C70" s="67">
        <v>55</v>
      </c>
      <c r="D70" s="67" t="s">
        <v>340</v>
      </c>
      <c r="E70" s="71">
        <v>0.50567967037168204</v>
      </c>
      <c r="F70" s="68">
        <v>24.236252545824801</v>
      </c>
      <c r="G70" s="71">
        <v>0.61581882150810396</v>
      </c>
      <c r="H70" s="68">
        <v>27.019687712152098</v>
      </c>
      <c r="I70" s="71">
        <v>0.59830578369416898</v>
      </c>
      <c r="J70" s="68">
        <v>29.463679565512599</v>
      </c>
      <c r="K70" s="71">
        <v>0.80733437485189996</v>
      </c>
      <c r="L70" s="68">
        <v>51.255940257976903</v>
      </c>
      <c r="M70" s="71">
        <v>0.50693937180423698</v>
      </c>
      <c r="N70" s="68">
        <v>16.4969450101833</v>
      </c>
      <c r="O70" s="71"/>
      <c r="P70" s="68"/>
      <c r="Q70" s="71">
        <v>0</v>
      </c>
      <c r="R70" s="68">
        <v>75.665680473372802</v>
      </c>
    </row>
    <row r="71" spans="1:18" x14ac:dyDescent="0.2">
      <c r="A71" s="141" t="s">
        <v>475</v>
      </c>
      <c r="B71" s="67" t="s">
        <v>476</v>
      </c>
      <c r="C71" s="67">
        <v>55</v>
      </c>
      <c r="D71" s="67" t="s">
        <v>340</v>
      </c>
      <c r="E71" s="71">
        <v>0.55248743610507201</v>
      </c>
      <c r="F71" s="68">
        <v>44.942294636795701</v>
      </c>
      <c r="G71" s="71">
        <v>0.64177365614282</v>
      </c>
      <c r="H71" s="68">
        <v>41.479972844534998</v>
      </c>
      <c r="I71" s="71">
        <v>0.65006128758910298</v>
      </c>
      <c r="J71" s="68">
        <v>45.485403937542401</v>
      </c>
      <c r="K71" s="71">
        <v>0.78409140163395397</v>
      </c>
      <c r="L71" s="68">
        <v>40.257976917854698</v>
      </c>
      <c r="M71" s="71">
        <v>0.68651083515948397</v>
      </c>
      <c r="N71" s="68">
        <v>59.809911744738599</v>
      </c>
      <c r="O71" s="71"/>
      <c r="P71" s="68"/>
      <c r="Q71" s="71">
        <v>0</v>
      </c>
      <c r="R71" s="68">
        <v>75.665680473372802</v>
      </c>
    </row>
    <row r="72" spans="1:18" x14ac:dyDescent="0.2">
      <c r="A72" s="141" t="s">
        <v>477</v>
      </c>
      <c r="B72" s="67" t="s">
        <v>478</v>
      </c>
      <c r="C72" s="67">
        <v>55</v>
      </c>
      <c r="D72" s="67" t="s">
        <v>340</v>
      </c>
      <c r="E72" s="71">
        <v>0.53013624785912405</v>
      </c>
      <c r="F72" s="68">
        <v>36.727766463000698</v>
      </c>
      <c r="G72" s="71">
        <v>0.64270049518666805</v>
      </c>
      <c r="H72" s="68">
        <v>42.1588594704684</v>
      </c>
      <c r="I72" s="71">
        <v>0.59985341863693298</v>
      </c>
      <c r="J72" s="68">
        <v>30.0746775288527</v>
      </c>
      <c r="K72" s="71">
        <v>0.77640100455650796</v>
      </c>
      <c r="L72" s="68">
        <v>36.5241004752206</v>
      </c>
      <c r="M72" s="71">
        <v>0.63172632091550995</v>
      </c>
      <c r="N72" s="68">
        <v>50.848608282416798</v>
      </c>
      <c r="O72" s="71"/>
      <c r="P72" s="68"/>
      <c r="Q72" s="71">
        <v>0</v>
      </c>
      <c r="R72" s="68">
        <v>75.665680473372802</v>
      </c>
    </row>
    <row r="73" spans="1:18" x14ac:dyDescent="0.2">
      <c r="A73" s="141" t="s">
        <v>479</v>
      </c>
      <c r="B73" s="67" t="s">
        <v>480</v>
      </c>
      <c r="C73" s="67">
        <v>55</v>
      </c>
      <c r="D73" s="67" t="s">
        <v>340</v>
      </c>
      <c r="E73" s="71">
        <v>0.49619746560889699</v>
      </c>
      <c r="F73" s="68">
        <v>20.9775967413442</v>
      </c>
      <c r="G73" s="71">
        <v>0.61669386127052495</v>
      </c>
      <c r="H73" s="68">
        <v>27.4270196877121</v>
      </c>
      <c r="I73" s="71">
        <v>0.55500970453656795</v>
      </c>
      <c r="J73" s="68">
        <v>15.410726408689699</v>
      </c>
      <c r="K73" s="71">
        <v>0.72929837144119103</v>
      </c>
      <c r="L73" s="68">
        <v>21.045485403937501</v>
      </c>
      <c r="M73" s="71">
        <v>0.57998539079620104</v>
      </c>
      <c r="N73" s="68">
        <v>37.881873727087601</v>
      </c>
      <c r="O73" s="71"/>
      <c r="P73" s="68"/>
      <c r="Q73" s="71">
        <v>0</v>
      </c>
      <c r="R73" s="68">
        <v>75.665680473372802</v>
      </c>
    </row>
    <row r="74" spans="1:18" x14ac:dyDescent="0.2">
      <c r="A74" s="141" t="s">
        <v>481</v>
      </c>
      <c r="B74" s="67" t="s">
        <v>482</v>
      </c>
      <c r="C74" s="67">
        <v>55</v>
      </c>
      <c r="D74" s="67" t="s">
        <v>340</v>
      </c>
      <c r="E74" s="71">
        <v>0.503381803952898</v>
      </c>
      <c r="F74" s="68">
        <v>23.353699932111301</v>
      </c>
      <c r="G74" s="71">
        <v>0.63926804774641899</v>
      </c>
      <c r="H74" s="68">
        <v>40.257976917854698</v>
      </c>
      <c r="I74" s="71">
        <v>0.55608331724584503</v>
      </c>
      <c r="J74" s="68">
        <v>15.546503733876399</v>
      </c>
      <c r="K74" s="71">
        <v>0.75679018459935199</v>
      </c>
      <c r="L74" s="68">
        <v>29.1921249151392</v>
      </c>
      <c r="M74" s="71">
        <v>0.56476747017287598</v>
      </c>
      <c r="N74" s="68">
        <v>31.8397827562797</v>
      </c>
      <c r="O74" s="71"/>
      <c r="P74" s="68"/>
      <c r="Q74" s="71">
        <v>0</v>
      </c>
      <c r="R74" s="68">
        <v>75.665680473372802</v>
      </c>
    </row>
    <row r="75" spans="1:18" x14ac:dyDescent="0.2">
      <c r="A75" s="141" t="s">
        <v>483</v>
      </c>
      <c r="B75" s="67" t="s">
        <v>484</v>
      </c>
      <c r="C75" s="67">
        <v>55</v>
      </c>
      <c r="D75" s="67" t="s">
        <v>340</v>
      </c>
      <c r="E75" s="71">
        <v>0.49105247419921499</v>
      </c>
      <c r="F75" s="68">
        <v>19.076714188730499</v>
      </c>
      <c r="G75" s="71">
        <v>0.60910623387110596</v>
      </c>
      <c r="H75" s="68">
        <v>22.199592668024401</v>
      </c>
      <c r="I75" s="71">
        <v>0.533261687700471</v>
      </c>
      <c r="J75" s="68">
        <v>11.744738628648999</v>
      </c>
      <c r="K75" s="71">
        <v>0.78769357287227204</v>
      </c>
      <c r="L75" s="68">
        <v>41.955193482688401</v>
      </c>
      <c r="M75" s="71">
        <v>0.52520087655222802</v>
      </c>
      <c r="N75" s="68">
        <v>19.891378139850602</v>
      </c>
      <c r="O75" s="71"/>
      <c r="P75" s="68"/>
      <c r="Q75" s="71">
        <v>0</v>
      </c>
      <c r="R75" s="68">
        <v>75.665680473372802</v>
      </c>
    </row>
    <row r="76" spans="1:18" x14ac:dyDescent="0.2">
      <c r="A76" s="141" t="s">
        <v>485</v>
      </c>
      <c r="B76" s="67" t="s">
        <v>486</v>
      </c>
      <c r="C76" s="67">
        <v>55</v>
      </c>
      <c r="D76" s="67" t="s">
        <v>340</v>
      </c>
      <c r="E76" s="71">
        <v>0.50006416269180098</v>
      </c>
      <c r="F76" s="68">
        <v>22.1317040054311</v>
      </c>
      <c r="G76" s="71">
        <v>0.64757502963726499</v>
      </c>
      <c r="H76" s="68">
        <v>44.399185336048902</v>
      </c>
      <c r="I76" s="71">
        <v>0.56438445052191499</v>
      </c>
      <c r="J76" s="68">
        <v>17.9904955872369</v>
      </c>
      <c r="K76" s="71">
        <v>0.73272461550094503</v>
      </c>
      <c r="L76" s="68">
        <v>21.928038017651101</v>
      </c>
      <c r="M76" s="71">
        <v>0.55563671779888002</v>
      </c>
      <c r="N76" s="68">
        <v>28.988458927359101</v>
      </c>
      <c r="O76" s="71"/>
      <c r="P76" s="68"/>
      <c r="Q76" s="71">
        <v>0</v>
      </c>
      <c r="R76" s="68">
        <v>75.665680473372802</v>
      </c>
    </row>
    <row r="77" spans="1:18" x14ac:dyDescent="0.2">
      <c r="A77" s="141" t="s">
        <v>487</v>
      </c>
      <c r="B77" s="67" t="s">
        <v>488</v>
      </c>
      <c r="C77" s="67">
        <v>55</v>
      </c>
      <c r="D77" s="67" t="s">
        <v>340</v>
      </c>
      <c r="E77" s="71">
        <v>0.55068709886665201</v>
      </c>
      <c r="F77" s="68">
        <v>44.467073998642199</v>
      </c>
      <c r="G77" s="71">
        <v>0.63670601051847597</v>
      </c>
      <c r="H77" s="68">
        <v>38.832315003394399</v>
      </c>
      <c r="I77" s="71">
        <v>0.60683184094701303</v>
      </c>
      <c r="J77" s="68">
        <v>32.111337406653099</v>
      </c>
      <c r="K77" s="71">
        <v>0.85077906483027199</v>
      </c>
      <c r="L77" s="68">
        <v>70.468431771894103</v>
      </c>
      <c r="M77" s="71">
        <v>0.65911857803749696</v>
      </c>
      <c r="N77" s="68">
        <v>55.532926001357801</v>
      </c>
      <c r="O77" s="71"/>
      <c r="P77" s="68"/>
      <c r="Q77" s="71">
        <v>0</v>
      </c>
      <c r="R77" s="68">
        <v>75.665680473372802</v>
      </c>
    </row>
    <row r="78" spans="1:18" x14ac:dyDescent="0.2">
      <c r="A78" s="141" t="s">
        <v>455</v>
      </c>
      <c r="B78" s="67" t="s">
        <v>489</v>
      </c>
      <c r="C78" s="67">
        <v>55</v>
      </c>
      <c r="D78" s="67" t="s">
        <v>340</v>
      </c>
      <c r="E78" s="71">
        <v>0.43818393919804799</v>
      </c>
      <c r="F78" s="68">
        <v>6.9246435845213901</v>
      </c>
      <c r="G78" s="71">
        <v>0.59032794826016499</v>
      </c>
      <c r="H78" s="68">
        <v>12.8309572301426</v>
      </c>
      <c r="I78" s="71">
        <v>0.50389575461102398</v>
      </c>
      <c r="J78" s="68">
        <v>7.7393075356415499</v>
      </c>
      <c r="K78" s="71">
        <v>0.70236923392742701</v>
      </c>
      <c r="L78" s="68">
        <v>15.9538357094365</v>
      </c>
      <c r="M78" s="71">
        <v>0.39432675919162402</v>
      </c>
      <c r="N78" s="68">
        <v>8.8255261371350997</v>
      </c>
      <c r="O78" s="71"/>
      <c r="P78" s="68"/>
      <c r="Q78" s="71">
        <v>0</v>
      </c>
      <c r="R78" s="68">
        <v>75.665680473372802</v>
      </c>
    </row>
    <row r="79" spans="1:18" x14ac:dyDescent="0.2">
      <c r="A79" s="141" t="s">
        <v>490</v>
      </c>
      <c r="B79" s="67" t="s">
        <v>491</v>
      </c>
      <c r="C79" s="67">
        <v>55</v>
      </c>
      <c r="D79" s="67" t="s">
        <v>340</v>
      </c>
      <c r="E79" s="71">
        <v>0.44243814291192302</v>
      </c>
      <c r="F79" s="68">
        <v>7.8071961982348901</v>
      </c>
      <c r="G79" s="71">
        <v>0.56349683413051299</v>
      </c>
      <c r="H79" s="68">
        <v>8.3503054989816707</v>
      </c>
      <c r="I79" s="71">
        <v>0.55379880176602203</v>
      </c>
      <c r="J79" s="68">
        <v>15.274949083503101</v>
      </c>
      <c r="K79" s="71">
        <v>0.77139376383473701</v>
      </c>
      <c r="L79" s="68">
        <v>35.030549898167003</v>
      </c>
      <c r="M79" s="71">
        <v>0.28780131482834198</v>
      </c>
      <c r="N79" s="68">
        <v>5.9063136456211804</v>
      </c>
      <c r="O79" s="71"/>
      <c r="P79" s="68"/>
      <c r="Q79" s="71">
        <v>3.5700000000000003E-2</v>
      </c>
      <c r="R79" s="68">
        <v>83.136094674556205</v>
      </c>
    </row>
    <row r="80" spans="1:18" x14ac:dyDescent="0.2">
      <c r="A80" s="141" t="s">
        <v>492</v>
      </c>
      <c r="B80" s="67" t="s">
        <v>493</v>
      </c>
      <c r="C80" s="67">
        <v>55</v>
      </c>
      <c r="D80" s="67" t="s">
        <v>340</v>
      </c>
      <c r="E80" s="71">
        <v>0.470528271318779</v>
      </c>
      <c r="F80" s="68">
        <v>13.2382892057026</v>
      </c>
      <c r="G80" s="71">
        <v>0.61225783587721905</v>
      </c>
      <c r="H80" s="68">
        <v>24.100475220638199</v>
      </c>
      <c r="I80" s="71">
        <v>0.57198089174606004</v>
      </c>
      <c r="J80" s="68">
        <v>20.230821452817398</v>
      </c>
      <c r="K80" s="71">
        <v>0.80451171102564401</v>
      </c>
      <c r="L80" s="68">
        <v>49.966055668703298</v>
      </c>
      <c r="M80" s="71">
        <v>0.36389091794497203</v>
      </c>
      <c r="N80" s="68">
        <v>7.53564154786151</v>
      </c>
      <c r="O80" s="71"/>
      <c r="P80" s="68"/>
      <c r="Q80" s="71">
        <v>0</v>
      </c>
      <c r="R80" s="68">
        <v>75.665680473372802</v>
      </c>
    </row>
    <row r="81" spans="1:18" x14ac:dyDescent="0.2">
      <c r="A81" s="141" t="s">
        <v>494</v>
      </c>
      <c r="B81" s="67" t="s">
        <v>495</v>
      </c>
      <c r="C81" s="67">
        <v>55</v>
      </c>
      <c r="D81" s="67" t="s">
        <v>340</v>
      </c>
      <c r="E81" s="71">
        <v>0.44736400202514898</v>
      </c>
      <c r="F81" s="68">
        <v>9.1649694501018306</v>
      </c>
      <c r="G81" s="71">
        <v>0.55466787310301902</v>
      </c>
      <c r="H81" s="68">
        <v>7.6035302104548501</v>
      </c>
      <c r="I81" s="71">
        <v>0.57041035725196898</v>
      </c>
      <c r="J81" s="68">
        <v>19.687712152070599</v>
      </c>
      <c r="K81" s="71">
        <v>0.77524311894777298</v>
      </c>
      <c r="L81" s="68">
        <v>35.9809911744739</v>
      </c>
      <c r="M81" s="71">
        <v>0.33649866082298502</v>
      </c>
      <c r="N81" s="68">
        <v>6.9246435845213901</v>
      </c>
      <c r="O81" s="71"/>
      <c r="P81" s="68"/>
      <c r="Q81" s="71">
        <v>0</v>
      </c>
      <c r="R81" s="68">
        <v>75.665680473372802</v>
      </c>
    </row>
    <row r="82" spans="1:18" x14ac:dyDescent="0.2">
      <c r="A82" s="141" t="s">
        <v>496</v>
      </c>
      <c r="B82" s="67" t="s">
        <v>497</v>
      </c>
      <c r="C82" s="67">
        <v>55</v>
      </c>
      <c r="D82" s="67" t="s">
        <v>340</v>
      </c>
      <c r="E82" s="71">
        <v>0.45009261490521402</v>
      </c>
      <c r="F82" s="68">
        <v>9.5044127630685704</v>
      </c>
      <c r="G82" s="71">
        <v>0.64452156874809297</v>
      </c>
      <c r="H82" s="68">
        <v>43.177189409368602</v>
      </c>
      <c r="I82" s="71">
        <v>0.40662056525298701</v>
      </c>
      <c r="J82" s="68">
        <v>1.42566191446029</v>
      </c>
      <c r="K82" s="71">
        <v>0.65585855922477299</v>
      </c>
      <c r="L82" s="68">
        <v>9.8438560760352996</v>
      </c>
      <c r="M82" s="71">
        <v>0.54346238130021896</v>
      </c>
      <c r="N82" s="68">
        <v>24.983027834351699</v>
      </c>
      <c r="O82" s="71"/>
      <c r="P82" s="68"/>
      <c r="Q82" s="71">
        <v>0</v>
      </c>
      <c r="R82" s="68">
        <v>75.665680473372802</v>
      </c>
    </row>
    <row r="83" spans="1:18" x14ac:dyDescent="0.2">
      <c r="A83" s="141" t="s">
        <v>498</v>
      </c>
      <c r="B83" s="67" t="s">
        <v>499</v>
      </c>
      <c r="C83" s="67">
        <v>55</v>
      </c>
      <c r="D83" s="67" t="s">
        <v>340</v>
      </c>
      <c r="E83" s="71">
        <v>0.41227954188488303</v>
      </c>
      <c r="F83" s="68">
        <v>3.93754243041412</v>
      </c>
      <c r="G83" s="71">
        <v>0.46745361483374998</v>
      </c>
      <c r="H83" s="68">
        <v>4.2769857433808598</v>
      </c>
      <c r="I83" s="71">
        <v>0.53215697332805501</v>
      </c>
      <c r="J83" s="68">
        <v>11.269517990495601</v>
      </c>
      <c r="K83" s="71">
        <v>0.75572430168627602</v>
      </c>
      <c r="L83" s="68">
        <v>28.716904276985701</v>
      </c>
      <c r="M83" s="71">
        <v>0.30606281957633302</v>
      </c>
      <c r="N83" s="68">
        <v>6.5852002715546503</v>
      </c>
      <c r="O83" s="71"/>
      <c r="P83" s="68"/>
      <c r="Q83" s="71">
        <v>0</v>
      </c>
      <c r="R83" s="68">
        <v>75.665680473372802</v>
      </c>
    </row>
    <row r="84" spans="1:18" x14ac:dyDescent="0.2">
      <c r="A84" s="141" t="s">
        <v>500</v>
      </c>
      <c r="B84" s="67" t="s">
        <v>501</v>
      </c>
      <c r="C84" s="67">
        <v>57</v>
      </c>
      <c r="D84" s="67" t="s">
        <v>340</v>
      </c>
      <c r="E84" s="71">
        <v>0.46117754713829701</v>
      </c>
      <c r="F84" s="68">
        <v>11.133740665308901</v>
      </c>
      <c r="G84" s="71">
        <v>0.60228973650344197</v>
      </c>
      <c r="H84" s="68">
        <v>18.126272912423602</v>
      </c>
      <c r="I84" s="71">
        <v>0.50168155448404705</v>
      </c>
      <c r="J84" s="68">
        <v>7.53564154786151</v>
      </c>
      <c r="K84" s="71">
        <v>0.71932574589708098</v>
      </c>
      <c r="L84" s="68">
        <v>19.008825526137102</v>
      </c>
      <c r="M84" s="71">
        <v>0.48259069880691502</v>
      </c>
      <c r="N84" s="68">
        <v>13.917175831636101</v>
      </c>
      <c r="O84" s="71"/>
      <c r="P84" s="68"/>
      <c r="Q84" s="71">
        <v>0</v>
      </c>
      <c r="R84" s="68">
        <v>75.665680473372802</v>
      </c>
    </row>
    <row r="85" spans="1:18" x14ac:dyDescent="0.2">
      <c r="A85" s="141" t="s">
        <v>502</v>
      </c>
      <c r="B85" s="67" t="s">
        <v>503</v>
      </c>
      <c r="C85" s="67">
        <v>57</v>
      </c>
      <c r="D85" s="67" t="s">
        <v>340</v>
      </c>
      <c r="E85" s="71">
        <v>0.475063752460752</v>
      </c>
      <c r="F85" s="68">
        <v>14.392396469789499</v>
      </c>
      <c r="G85" s="71">
        <v>0.60842178082000298</v>
      </c>
      <c r="H85" s="68">
        <v>21.928038017651101</v>
      </c>
      <c r="I85" s="71">
        <v>0.52765791407189799</v>
      </c>
      <c r="J85" s="68">
        <v>10.6585200271555</v>
      </c>
      <c r="K85" s="71">
        <v>0.63186141949366803</v>
      </c>
      <c r="L85" s="68">
        <v>8.07875084860828</v>
      </c>
      <c r="M85" s="71">
        <v>0.60737764791818805</v>
      </c>
      <c r="N85" s="68">
        <v>45.078071961982303</v>
      </c>
      <c r="O85" s="71"/>
      <c r="P85" s="68"/>
      <c r="Q85" s="71">
        <v>0</v>
      </c>
      <c r="R85" s="68">
        <v>75.665680473372802</v>
      </c>
    </row>
    <row r="86" spans="1:18" x14ac:dyDescent="0.2">
      <c r="A86" s="141" t="s">
        <v>504</v>
      </c>
      <c r="B86" s="67" t="s">
        <v>505</v>
      </c>
      <c r="C86" s="67">
        <v>55</v>
      </c>
      <c r="D86" s="67" t="s">
        <v>340</v>
      </c>
      <c r="E86" s="71">
        <v>0.48581037077832101</v>
      </c>
      <c r="F86" s="68">
        <v>17.4473862864902</v>
      </c>
      <c r="G86" s="71">
        <v>0.62712811162374904</v>
      </c>
      <c r="H86" s="68">
        <v>32.722335369993203</v>
      </c>
      <c r="I86" s="71">
        <v>0.55016267574156197</v>
      </c>
      <c r="J86" s="68">
        <v>14.3245078071962</v>
      </c>
      <c r="K86" s="71">
        <v>0.71134226935074096</v>
      </c>
      <c r="L86" s="68">
        <v>17.7189409368635</v>
      </c>
      <c r="M86" s="71">
        <v>0.54041879717555397</v>
      </c>
      <c r="N86" s="68">
        <v>24.236252545824801</v>
      </c>
      <c r="O86" s="71"/>
      <c r="P86" s="68"/>
      <c r="Q86" s="71">
        <v>0</v>
      </c>
      <c r="R86" s="68">
        <v>75.665680473372802</v>
      </c>
    </row>
    <row r="87" spans="1:18" x14ac:dyDescent="0.2">
      <c r="A87" s="141" t="s">
        <v>506</v>
      </c>
      <c r="B87" s="67" t="s">
        <v>507</v>
      </c>
      <c r="C87" s="67">
        <v>57</v>
      </c>
      <c r="D87" s="67" t="s">
        <v>340</v>
      </c>
      <c r="E87" s="71">
        <v>0.44605803822378398</v>
      </c>
      <c r="F87" s="68">
        <v>8.8255261371350997</v>
      </c>
      <c r="G87" s="71">
        <v>0.58784794045427202</v>
      </c>
      <c r="H87" s="68">
        <v>12.152070604209101</v>
      </c>
      <c r="I87" s="71">
        <v>0.49191105085648601</v>
      </c>
      <c r="J87" s="68">
        <v>6.2457569585879202</v>
      </c>
      <c r="K87" s="71">
        <v>0.65272258037791997</v>
      </c>
      <c r="L87" s="68">
        <v>9.3686354378818706</v>
      </c>
      <c r="M87" s="71">
        <v>0.49780861943024102</v>
      </c>
      <c r="N87" s="68">
        <v>15.274949083503101</v>
      </c>
      <c r="O87" s="71"/>
      <c r="P87" s="68"/>
      <c r="Q87" s="71">
        <v>0</v>
      </c>
      <c r="R87" s="68">
        <v>75.665680473372802</v>
      </c>
    </row>
    <row r="88" spans="1:18" x14ac:dyDescent="0.2">
      <c r="A88" s="141" t="s">
        <v>508</v>
      </c>
      <c r="B88" s="67" t="s">
        <v>509</v>
      </c>
      <c r="C88" s="67">
        <v>57</v>
      </c>
      <c r="D88" s="67" t="s">
        <v>340</v>
      </c>
      <c r="E88" s="71">
        <v>0.439075688379714</v>
      </c>
      <c r="F88" s="68">
        <v>7.2640868974881201</v>
      </c>
      <c r="G88" s="71">
        <v>0.59822098792369804</v>
      </c>
      <c r="H88" s="68">
        <v>16.157501697216599</v>
      </c>
      <c r="I88" s="71">
        <v>0.46105761937905598</v>
      </c>
      <c r="J88" s="68">
        <v>3.4623217922606901</v>
      </c>
      <c r="K88" s="71">
        <v>0.57437594854760798</v>
      </c>
      <c r="L88" s="68">
        <v>3.93754243041412</v>
      </c>
      <c r="M88" s="71">
        <v>0.56172388604821</v>
      </c>
      <c r="N88" s="68">
        <v>30.617786829599499</v>
      </c>
      <c r="O88" s="71"/>
      <c r="P88" s="68"/>
      <c r="Q88" s="71">
        <v>0</v>
      </c>
      <c r="R88" s="68">
        <v>75.665680473372802</v>
      </c>
    </row>
    <row r="89" spans="1:18" x14ac:dyDescent="0.2">
      <c r="A89" s="141" t="s">
        <v>510</v>
      </c>
      <c r="B89" s="67" t="s">
        <v>511</v>
      </c>
      <c r="C89" s="67">
        <v>55</v>
      </c>
      <c r="D89" s="67" t="s">
        <v>340</v>
      </c>
      <c r="E89" s="71">
        <v>0.59999691821248802</v>
      </c>
      <c r="F89" s="68">
        <v>57.094365241004802</v>
      </c>
      <c r="G89" s="71">
        <v>0.62535439489273803</v>
      </c>
      <c r="H89" s="68">
        <v>31.771894093686399</v>
      </c>
      <c r="I89" s="71">
        <v>0.55982773100351002</v>
      </c>
      <c r="J89" s="68">
        <v>16.700610997963299</v>
      </c>
      <c r="K89" s="71">
        <v>0.659168829154825</v>
      </c>
      <c r="L89" s="68">
        <v>10.251188051595401</v>
      </c>
      <c r="M89" s="71">
        <v>0.55563671779888002</v>
      </c>
      <c r="N89" s="68">
        <v>28.988458927359101</v>
      </c>
      <c r="O89" s="71"/>
      <c r="P89" s="68"/>
      <c r="Q89" s="71"/>
      <c r="R89" s="68"/>
    </row>
    <row r="90" spans="1:18" x14ac:dyDescent="0.2">
      <c r="A90" s="141" t="s">
        <v>512</v>
      </c>
      <c r="B90" s="67" t="s">
        <v>513</v>
      </c>
      <c r="C90" s="67">
        <v>55</v>
      </c>
      <c r="D90" s="67" t="s">
        <v>340</v>
      </c>
      <c r="E90" s="71">
        <v>0.61868897795423605</v>
      </c>
      <c r="F90" s="68">
        <v>61.235573659198899</v>
      </c>
      <c r="G90" s="71">
        <v>0.61100080869381102</v>
      </c>
      <c r="H90" s="68">
        <v>23.353699932111301</v>
      </c>
      <c r="I90" s="71">
        <v>0.53712133985516197</v>
      </c>
      <c r="J90" s="68">
        <v>12.287847929395801</v>
      </c>
      <c r="K90" s="71">
        <v>0.78925855021708102</v>
      </c>
      <c r="L90" s="68">
        <v>42.4983027834352</v>
      </c>
      <c r="M90" s="71">
        <v>0.53737521305088898</v>
      </c>
      <c r="N90" s="68">
        <v>23.150033944331302</v>
      </c>
      <c r="O90" s="71"/>
      <c r="P90" s="68"/>
      <c r="Q90" s="71"/>
      <c r="R90" s="68"/>
    </row>
    <row r="91" spans="1:18" x14ac:dyDescent="0.2">
      <c r="A91" s="141" t="s">
        <v>514</v>
      </c>
      <c r="B91" s="67" t="s">
        <v>515</v>
      </c>
      <c r="C91" s="67">
        <v>55</v>
      </c>
      <c r="D91" s="67" t="s">
        <v>340</v>
      </c>
      <c r="E91" s="71">
        <v>0.62643693143309498</v>
      </c>
      <c r="F91" s="68">
        <v>62.661235573659198</v>
      </c>
      <c r="G91" s="71">
        <v>0.61452647289026296</v>
      </c>
      <c r="H91" s="68">
        <v>25.594025797691799</v>
      </c>
      <c r="I91" s="71">
        <v>0.54283813650096202</v>
      </c>
      <c r="J91" s="68">
        <v>13.170400543109301</v>
      </c>
      <c r="K91" s="71">
        <v>0.75926697317095704</v>
      </c>
      <c r="L91" s="68">
        <v>29.8031228784793</v>
      </c>
      <c r="M91" s="71">
        <v>0.589116143170197</v>
      </c>
      <c r="N91" s="68">
        <v>40.122199592667997</v>
      </c>
      <c r="O91" s="71"/>
      <c r="P91" s="68"/>
      <c r="Q91" s="71"/>
      <c r="R91" s="68"/>
    </row>
    <row r="92" spans="1:18" x14ac:dyDescent="0.2">
      <c r="A92" s="141" t="s">
        <v>516</v>
      </c>
      <c r="B92" s="67" t="s">
        <v>517</v>
      </c>
      <c r="C92" s="67">
        <v>57</v>
      </c>
      <c r="D92" s="67" t="s">
        <v>340</v>
      </c>
      <c r="E92" s="71">
        <v>0.44542344631658898</v>
      </c>
      <c r="F92" s="68">
        <v>8.6897488119483999</v>
      </c>
      <c r="G92" s="71">
        <v>0.60318318611033395</v>
      </c>
      <c r="H92" s="68">
        <v>18.669382213170401</v>
      </c>
      <c r="I92" s="71">
        <v>0.46997074635345798</v>
      </c>
      <c r="J92" s="68">
        <v>4.2090970807875099</v>
      </c>
      <c r="K92" s="71">
        <v>0.63180600669159104</v>
      </c>
      <c r="L92" s="68">
        <v>8.0108621860149398</v>
      </c>
      <c r="M92" s="71">
        <v>0.52215729242756304</v>
      </c>
      <c r="N92" s="68">
        <v>19.076714188730499</v>
      </c>
      <c r="O92" s="71"/>
      <c r="P92" s="68"/>
      <c r="Q92" s="71">
        <v>0</v>
      </c>
      <c r="R92" s="68">
        <v>75.665680473372802</v>
      </c>
    </row>
    <row r="93" spans="1:18" x14ac:dyDescent="0.2">
      <c r="A93" s="141" t="s">
        <v>518</v>
      </c>
      <c r="B93" s="67" t="s">
        <v>519</v>
      </c>
      <c r="C93" s="67">
        <v>57</v>
      </c>
      <c r="D93" s="67" t="s">
        <v>340</v>
      </c>
      <c r="E93" s="71">
        <v>0.55612888193809196</v>
      </c>
      <c r="F93" s="68">
        <v>46.096401900882498</v>
      </c>
      <c r="G93" s="71">
        <v>0.59310006488539602</v>
      </c>
      <c r="H93" s="68">
        <v>13.917175831636101</v>
      </c>
      <c r="I93" s="71">
        <v>0.46603543936284603</v>
      </c>
      <c r="J93" s="68">
        <v>3.8017651052274299</v>
      </c>
      <c r="K93" s="71">
        <v>0.66452781994921895</v>
      </c>
      <c r="L93" s="68">
        <v>10.862186014935499</v>
      </c>
      <c r="M93" s="71">
        <v>0.50085220355490601</v>
      </c>
      <c r="N93" s="68">
        <v>15.546503733876399</v>
      </c>
      <c r="O93" s="71"/>
      <c r="P93" s="68"/>
      <c r="Q93" s="71"/>
      <c r="R93" s="68"/>
    </row>
    <row r="94" spans="1:18" x14ac:dyDescent="0.2">
      <c r="A94" s="141" t="s">
        <v>520</v>
      </c>
      <c r="B94" s="67" t="s">
        <v>521</v>
      </c>
      <c r="C94" s="67">
        <v>57</v>
      </c>
      <c r="D94" s="67" t="s">
        <v>340</v>
      </c>
      <c r="E94" s="71">
        <v>0.582680548989846</v>
      </c>
      <c r="F94" s="68">
        <v>53.360488798370703</v>
      </c>
      <c r="G94" s="71">
        <v>0.60716877139081904</v>
      </c>
      <c r="H94" s="68">
        <v>21.317040054310901</v>
      </c>
      <c r="I94" s="71">
        <v>0.50276015818420605</v>
      </c>
      <c r="J94" s="68">
        <v>7.6714188730482</v>
      </c>
      <c r="K94" s="71">
        <v>0.72298464695411702</v>
      </c>
      <c r="L94" s="68">
        <v>19.551934826883901</v>
      </c>
      <c r="M94" s="71">
        <v>0.49780861943024102</v>
      </c>
      <c r="N94" s="68">
        <v>15.274949083503101</v>
      </c>
      <c r="O94" s="71"/>
      <c r="P94" s="68"/>
      <c r="Q94" s="71"/>
      <c r="R94" s="68"/>
    </row>
    <row r="95" spans="1:18" x14ac:dyDescent="0.2">
      <c r="A95" s="141" t="s">
        <v>443</v>
      </c>
      <c r="B95" s="67" t="s">
        <v>522</v>
      </c>
      <c r="C95" s="67">
        <v>57</v>
      </c>
      <c r="D95" s="67" t="s">
        <v>340</v>
      </c>
      <c r="E95" s="71">
        <v>0.53654366474450998</v>
      </c>
      <c r="F95" s="68">
        <v>39.307535641547901</v>
      </c>
      <c r="G95" s="71">
        <v>0.59653345985378603</v>
      </c>
      <c r="H95" s="68">
        <v>15.139171758316399</v>
      </c>
      <c r="I95" s="71">
        <v>0.46624777984589</v>
      </c>
      <c r="J95" s="68">
        <v>3.8696537678207701</v>
      </c>
      <c r="K95" s="71">
        <v>0.50645161260682903</v>
      </c>
      <c r="L95" s="68">
        <v>1.1541072640868999</v>
      </c>
      <c r="M95" s="71">
        <v>0.57694180667153605</v>
      </c>
      <c r="N95" s="68">
        <v>37.067209775967399</v>
      </c>
      <c r="O95" s="71"/>
      <c r="P95" s="68"/>
      <c r="Q95" s="71"/>
      <c r="R95" s="68"/>
    </row>
    <row r="96" spans="1:18" x14ac:dyDescent="0.2">
      <c r="A96" s="141" t="s">
        <v>523</v>
      </c>
      <c r="B96" s="67" t="s">
        <v>524</v>
      </c>
      <c r="C96" s="67">
        <v>57</v>
      </c>
      <c r="D96" s="67" t="s">
        <v>340</v>
      </c>
      <c r="E96" s="71">
        <v>0.57723052931108598</v>
      </c>
      <c r="F96" s="68">
        <v>52.342158859470501</v>
      </c>
      <c r="G96" s="71">
        <v>0.60453282451059898</v>
      </c>
      <c r="H96" s="68">
        <v>19.280380176510501</v>
      </c>
      <c r="I96" s="71">
        <v>0.46292752542120602</v>
      </c>
      <c r="J96" s="68">
        <v>3.59809911744739</v>
      </c>
      <c r="K96" s="71">
        <v>0.68886863363832296</v>
      </c>
      <c r="L96" s="68">
        <v>13.4419551934827</v>
      </c>
      <c r="M96" s="71">
        <v>0.55259313367421503</v>
      </c>
      <c r="N96" s="68">
        <v>27.562797012898798</v>
      </c>
      <c r="O96" s="71"/>
      <c r="P96" s="68"/>
      <c r="Q96" s="71"/>
      <c r="R96" s="68"/>
    </row>
    <row r="97" spans="1:18" x14ac:dyDescent="0.2">
      <c r="A97" s="141" t="s">
        <v>525</v>
      </c>
      <c r="B97" s="67" t="s">
        <v>526</v>
      </c>
      <c r="C97" s="67">
        <v>55</v>
      </c>
      <c r="D97" s="67" t="s">
        <v>340</v>
      </c>
      <c r="E97" s="71">
        <v>0.62721163506784605</v>
      </c>
      <c r="F97" s="68">
        <v>63.000678886625899</v>
      </c>
      <c r="G97" s="71">
        <v>0.61667523921910194</v>
      </c>
      <c r="H97" s="68">
        <v>27.291242362525502</v>
      </c>
      <c r="I97" s="71">
        <v>0.55337273879870996</v>
      </c>
      <c r="J97" s="68">
        <v>15.2070604209097</v>
      </c>
      <c r="K97" s="71">
        <v>0.79533618095335501</v>
      </c>
      <c r="L97" s="68">
        <v>45.824847250509201</v>
      </c>
      <c r="M97" s="71">
        <v>0.54346238130021896</v>
      </c>
      <c r="N97" s="68">
        <v>24.983027834351699</v>
      </c>
      <c r="O97" s="71"/>
      <c r="P97" s="68"/>
      <c r="Q97" s="71"/>
      <c r="R97" s="68"/>
    </row>
    <row r="98" spans="1:18" x14ac:dyDescent="0.2">
      <c r="A98" s="141" t="s">
        <v>527</v>
      </c>
      <c r="B98" s="67" t="s">
        <v>528</v>
      </c>
      <c r="C98" s="67">
        <v>55</v>
      </c>
      <c r="D98" s="67" t="s">
        <v>340</v>
      </c>
      <c r="E98" s="71">
        <v>0.58331773597424097</v>
      </c>
      <c r="F98" s="68">
        <v>53.496266123557398</v>
      </c>
      <c r="G98" s="71">
        <v>0.60703136951950398</v>
      </c>
      <c r="H98" s="68">
        <v>21.181262729124199</v>
      </c>
      <c r="I98" s="71">
        <v>0.52177643136534901</v>
      </c>
      <c r="J98" s="68">
        <v>9.5723014256619106</v>
      </c>
      <c r="K98" s="71">
        <v>0.76752620607517197</v>
      </c>
      <c r="L98" s="68">
        <v>33.740665308893398</v>
      </c>
      <c r="M98" s="71">
        <v>0.43693693693693703</v>
      </c>
      <c r="N98" s="68">
        <v>10.6585200271555</v>
      </c>
      <c r="O98" s="71"/>
      <c r="P98" s="68"/>
      <c r="Q98" s="71"/>
      <c r="R98" s="68"/>
    </row>
    <row r="99" spans="1:18" x14ac:dyDescent="0.2">
      <c r="A99" s="141" t="s">
        <v>529</v>
      </c>
      <c r="B99" s="67" t="s">
        <v>530</v>
      </c>
      <c r="C99" s="67">
        <v>57</v>
      </c>
      <c r="D99" s="67" t="s">
        <v>340</v>
      </c>
      <c r="E99" s="71">
        <v>0.63568561052851402</v>
      </c>
      <c r="F99" s="68">
        <v>65.308893414799698</v>
      </c>
      <c r="G99" s="71">
        <v>0.57079409912413104</v>
      </c>
      <c r="H99" s="68">
        <v>9.2328581126951796</v>
      </c>
      <c r="I99" s="71">
        <v>0.46386417758727899</v>
      </c>
      <c r="J99" s="68">
        <v>3.73387644263408</v>
      </c>
      <c r="K99" s="71">
        <v>0.71292000724355598</v>
      </c>
      <c r="L99" s="68">
        <v>18.3299389002037</v>
      </c>
      <c r="M99" s="71">
        <v>0.43084976868760599</v>
      </c>
      <c r="N99" s="68">
        <v>10.115410726408699</v>
      </c>
      <c r="O99" s="71"/>
      <c r="P99" s="68"/>
      <c r="Q99" s="71">
        <v>1</v>
      </c>
      <c r="R99" s="68">
        <v>100</v>
      </c>
    </row>
    <row r="100" spans="1:18" x14ac:dyDescent="0.2">
      <c r="A100" s="141" t="s">
        <v>531</v>
      </c>
      <c r="B100" s="67" t="s">
        <v>532</v>
      </c>
      <c r="C100" s="67">
        <v>57</v>
      </c>
      <c r="D100" s="67" t="s">
        <v>340</v>
      </c>
      <c r="E100" s="71">
        <v>0.55707160113097198</v>
      </c>
      <c r="F100" s="68">
        <v>46.435845213849298</v>
      </c>
      <c r="G100" s="71">
        <v>0.62185790073093195</v>
      </c>
      <c r="H100" s="68">
        <v>30.0746775288527</v>
      </c>
      <c r="I100" s="71">
        <v>0.44916983303831898</v>
      </c>
      <c r="J100" s="68">
        <v>2.9192124915139201</v>
      </c>
      <c r="K100" s="71">
        <v>0.54075027046245205</v>
      </c>
      <c r="L100" s="68">
        <v>1.9008825526137101</v>
      </c>
      <c r="M100" s="71">
        <v>0.61650840029218401</v>
      </c>
      <c r="N100" s="68">
        <v>47.2505091649695</v>
      </c>
      <c r="O100" s="71"/>
      <c r="P100" s="68"/>
      <c r="Q100" s="71"/>
      <c r="R100" s="68"/>
    </row>
    <row r="101" spans="1:18" x14ac:dyDescent="0.2">
      <c r="A101" s="141" t="s">
        <v>533</v>
      </c>
      <c r="B101" s="67" t="s">
        <v>534</v>
      </c>
      <c r="C101" s="67">
        <v>57</v>
      </c>
      <c r="D101" s="67" t="s">
        <v>340</v>
      </c>
      <c r="E101" s="71">
        <v>0.58580621788419696</v>
      </c>
      <c r="F101" s="68">
        <v>54.243041412084203</v>
      </c>
      <c r="G101" s="71">
        <v>0.64312875842792305</v>
      </c>
      <c r="H101" s="68">
        <v>42.430414120841803</v>
      </c>
      <c r="I101" s="71">
        <v>0.53656998521253896</v>
      </c>
      <c r="J101" s="68">
        <v>12.152070604209101</v>
      </c>
      <c r="K101" s="71">
        <v>0.52875622285614798</v>
      </c>
      <c r="L101" s="68">
        <v>1.4935505770536299</v>
      </c>
      <c r="M101" s="71">
        <v>0.63476990504017505</v>
      </c>
      <c r="N101" s="68">
        <v>51.799049558723702</v>
      </c>
      <c r="O101" s="71"/>
      <c r="P101" s="68"/>
      <c r="Q101" s="71"/>
      <c r="R101" s="68"/>
    </row>
    <row r="102" spans="1:18" x14ac:dyDescent="0.2">
      <c r="A102" s="141" t="s">
        <v>535</v>
      </c>
      <c r="B102" s="67" t="s">
        <v>536</v>
      </c>
      <c r="C102" s="67">
        <v>55</v>
      </c>
      <c r="D102" s="67" t="s">
        <v>340</v>
      </c>
      <c r="E102" s="71">
        <v>0.48978456742511101</v>
      </c>
      <c r="F102" s="68">
        <v>18.465716225390398</v>
      </c>
      <c r="G102" s="71">
        <v>0.61025928992065304</v>
      </c>
      <c r="H102" s="68">
        <v>22.606924643584499</v>
      </c>
      <c r="I102" s="71">
        <v>0.52212728726059499</v>
      </c>
      <c r="J102" s="68">
        <v>9.8438560760352996</v>
      </c>
      <c r="K102" s="71">
        <v>0.76178671039475998</v>
      </c>
      <c r="L102" s="68">
        <v>31.228784792939599</v>
      </c>
      <c r="M102" s="71">
        <v>0.54954954954954904</v>
      </c>
      <c r="N102" s="68">
        <v>26.612355736592001</v>
      </c>
      <c r="O102" s="71"/>
      <c r="P102" s="68"/>
      <c r="Q102" s="71">
        <v>5.1999999999999998E-3</v>
      </c>
      <c r="R102" s="68">
        <v>80.325443786982206</v>
      </c>
    </row>
    <row r="103" spans="1:18" x14ac:dyDescent="0.2">
      <c r="A103" s="141" t="s">
        <v>537</v>
      </c>
      <c r="B103" s="67" t="s">
        <v>538</v>
      </c>
      <c r="C103" s="67">
        <v>55</v>
      </c>
      <c r="D103" s="67" t="s">
        <v>340</v>
      </c>
      <c r="E103" s="71">
        <v>0.47178679500098702</v>
      </c>
      <c r="F103" s="68">
        <v>13.645621181262699</v>
      </c>
      <c r="G103" s="71">
        <v>0.59401383534251695</v>
      </c>
      <c r="H103" s="68">
        <v>14.3245078071962</v>
      </c>
      <c r="I103" s="71">
        <v>0.49879848952720202</v>
      </c>
      <c r="J103" s="68">
        <v>7.1283095723014203</v>
      </c>
      <c r="K103" s="71">
        <v>0.75005152595698199</v>
      </c>
      <c r="L103" s="68">
        <v>26.340801086218601</v>
      </c>
      <c r="M103" s="71">
        <v>0.51607012417823195</v>
      </c>
      <c r="N103" s="68">
        <v>18.3299389002037</v>
      </c>
      <c r="O103" s="71"/>
      <c r="P103" s="68"/>
      <c r="Q103" s="71">
        <v>0</v>
      </c>
      <c r="R103" s="68">
        <v>75.665680473372802</v>
      </c>
    </row>
    <row r="104" spans="1:18" x14ac:dyDescent="0.2">
      <c r="A104" s="141" t="s">
        <v>539</v>
      </c>
      <c r="B104" s="67" t="s">
        <v>540</v>
      </c>
      <c r="C104" s="67">
        <v>55</v>
      </c>
      <c r="D104" s="67" t="s">
        <v>340</v>
      </c>
      <c r="E104" s="71">
        <v>0.433377071098208</v>
      </c>
      <c r="F104" s="68">
        <v>5.9742023082145304</v>
      </c>
      <c r="G104" s="71">
        <v>0.56392129456512097</v>
      </c>
      <c r="H104" s="68">
        <v>8.4181941615750198</v>
      </c>
      <c r="I104" s="71">
        <v>0.48613870988643698</v>
      </c>
      <c r="J104" s="68">
        <v>5.7026476578411396</v>
      </c>
      <c r="K104" s="71">
        <v>0.65249615698055696</v>
      </c>
      <c r="L104" s="68">
        <v>9.3007467752885304</v>
      </c>
      <c r="M104" s="71">
        <v>0.46432919405892398</v>
      </c>
      <c r="N104" s="68">
        <v>12.4236252545825</v>
      </c>
      <c r="O104" s="71"/>
      <c r="P104" s="68"/>
      <c r="Q104" s="71">
        <v>0</v>
      </c>
      <c r="R104" s="68">
        <v>75.665680473372802</v>
      </c>
    </row>
    <row r="105" spans="1:18" x14ac:dyDescent="0.2">
      <c r="A105" s="141" t="s">
        <v>541</v>
      </c>
      <c r="B105" s="67" t="s">
        <v>542</v>
      </c>
      <c r="C105" s="67">
        <v>57</v>
      </c>
      <c r="D105" s="67" t="s">
        <v>340</v>
      </c>
      <c r="E105" s="71">
        <v>0.459143248429983</v>
      </c>
      <c r="F105" s="68">
        <v>10.997963340122199</v>
      </c>
      <c r="G105" s="71">
        <v>0.61180134651386697</v>
      </c>
      <c r="H105" s="68">
        <v>23.761031907671398</v>
      </c>
      <c r="I105" s="71">
        <v>0.48306872040125498</v>
      </c>
      <c r="J105" s="68">
        <v>5.3632043448744096</v>
      </c>
      <c r="K105" s="71">
        <v>0.59651211144127003</v>
      </c>
      <c r="L105" s="68">
        <v>5.2274270196877097</v>
      </c>
      <c r="M105" s="71">
        <v>0.60433406379352295</v>
      </c>
      <c r="N105" s="68">
        <v>44.467073998642199</v>
      </c>
      <c r="O105" s="71"/>
      <c r="P105" s="68"/>
      <c r="Q105" s="71">
        <v>0</v>
      </c>
      <c r="R105" s="68">
        <v>75.665680473372802</v>
      </c>
    </row>
    <row r="106" spans="1:18" x14ac:dyDescent="0.2">
      <c r="A106" s="141" t="s">
        <v>543</v>
      </c>
      <c r="B106" s="67" t="s">
        <v>544</v>
      </c>
      <c r="C106" s="67">
        <v>57</v>
      </c>
      <c r="D106" s="67" t="s">
        <v>340</v>
      </c>
      <c r="E106" s="71">
        <v>0.45635658411248198</v>
      </c>
      <c r="F106" s="68">
        <v>10.251188051595401</v>
      </c>
      <c r="G106" s="71">
        <v>0.63647581284018895</v>
      </c>
      <c r="H106" s="68">
        <v>38.6286490156144</v>
      </c>
      <c r="I106" s="71">
        <v>0.47970010690982101</v>
      </c>
      <c r="J106" s="68">
        <v>4.8879837067209797</v>
      </c>
      <c r="K106" s="71">
        <v>0.58257802589153496</v>
      </c>
      <c r="L106" s="68">
        <v>4.4127630685675499</v>
      </c>
      <c r="M106" s="71">
        <v>0.58302897492086703</v>
      </c>
      <c r="N106" s="68">
        <v>38.492871690427698</v>
      </c>
      <c r="O106" s="71"/>
      <c r="P106" s="68"/>
      <c r="Q106" s="71">
        <v>0</v>
      </c>
      <c r="R106" s="68">
        <v>75.665680473372802</v>
      </c>
    </row>
    <row r="107" spans="1:18" x14ac:dyDescent="0.2">
      <c r="A107" s="141" t="s">
        <v>443</v>
      </c>
      <c r="B107" s="67" t="s">
        <v>545</v>
      </c>
      <c r="C107" s="67">
        <v>57</v>
      </c>
      <c r="D107" s="67" t="s">
        <v>340</v>
      </c>
      <c r="E107" s="71">
        <v>0.48700095360592</v>
      </c>
      <c r="F107" s="68">
        <v>17.854718262050199</v>
      </c>
      <c r="G107" s="71">
        <v>0.61864644225934096</v>
      </c>
      <c r="H107" s="68">
        <v>28.241683638832299</v>
      </c>
      <c r="I107" s="71">
        <v>0.47851319666651898</v>
      </c>
      <c r="J107" s="68">
        <v>4.8200950441276298</v>
      </c>
      <c r="K107" s="71">
        <v>0.62030841130485903</v>
      </c>
      <c r="L107" s="68">
        <v>7.2640868974881201</v>
      </c>
      <c r="M107" s="71">
        <v>0.55563671779888002</v>
      </c>
      <c r="N107" s="68">
        <v>28.988458927359101</v>
      </c>
      <c r="O107" s="71"/>
      <c r="P107" s="68"/>
      <c r="Q107" s="71">
        <v>0.16189999999999999</v>
      </c>
      <c r="R107" s="68">
        <v>86.982248520710101</v>
      </c>
    </row>
    <row r="108" spans="1:18" x14ac:dyDescent="0.2">
      <c r="A108" s="141" t="s">
        <v>546</v>
      </c>
      <c r="B108" s="67" t="s">
        <v>547</v>
      </c>
      <c r="C108" s="67">
        <v>57</v>
      </c>
      <c r="D108" s="67" t="s">
        <v>340</v>
      </c>
      <c r="E108" s="71">
        <v>0.45782837127119003</v>
      </c>
      <c r="F108" s="68">
        <v>10.5906313645621</v>
      </c>
      <c r="G108" s="71">
        <v>0.63714643301312601</v>
      </c>
      <c r="H108" s="68">
        <v>39.035980991174497</v>
      </c>
      <c r="I108" s="71">
        <v>0.53793878671027195</v>
      </c>
      <c r="J108" s="68">
        <v>12.4236252545825</v>
      </c>
      <c r="K108" s="71">
        <v>0.49754823634036999</v>
      </c>
      <c r="L108" s="68">
        <v>0.88255261371351001</v>
      </c>
      <c r="M108" s="71">
        <v>0.61650840029218401</v>
      </c>
      <c r="N108" s="68">
        <v>47.2505091649695</v>
      </c>
      <c r="O108" s="71"/>
      <c r="P108" s="68"/>
      <c r="Q108" s="71">
        <v>0</v>
      </c>
      <c r="R108" s="68">
        <v>75.665680473372802</v>
      </c>
    </row>
    <row r="109" spans="1:18" x14ac:dyDescent="0.2">
      <c r="A109" s="141" t="s">
        <v>548</v>
      </c>
      <c r="B109" s="67" t="s">
        <v>549</v>
      </c>
      <c r="C109" s="67">
        <v>57</v>
      </c>
      <c r="D109" s="67" t="s">
        <v>340</v>
      </c>
      <c r="E109" s="71">
        <v>0.57470778611295803</v>
      </c>
      <c r="F109" s="68">
        <v>51.527494908350299</v>
      </c>
      <c r="G109" s="71">
        <v>0.59594889041142696</v>
      </c>
      <c r="H109" s="68">
        <v>15.003394433129699</v>
      </c>
      <c r="I109" s="71">
        <v>0.446205527056875</v>
      </c>
      <c r="J109" s="68">
        <v>2.7834351663272199</v>
      </c>
      <c r="K109" s="71">
        <v>0.75582452342862405</v>
      </c>
      <c r="L109" s="68">
        <v>28.784792939579098</v>
      </c>
      <c r="M109" s="71">
        <v>0.50085220355490601</v>
      </c>
      <c r="N109" s="68">
        <v>15.546503733876399</v>
      </c>
      <c r="O109" s="71"/>
      <c r="P109" s="68"/>
      <c r="Q109" s="71"/>
      <c r="R109" s="68"/>
    </row>
    <row r="110" spans="1:18" x14ac:dyDescent="0.2">
      <c r="A110" s="141" t="s">
        <v>550</v>
      </c>
      <c r="B110" s="67" t="s">
        <v>551</v>
      </c>
      <c r="C110" s="67">
        <v>55</v>
      </c>
      <c r="D110" s="67" t="s">
        <v>340</v>
      </c>
      <c r="E110" s="71">
        <v>0.583510697936793</v>
      </c>
      <c r="F110" s="68">
        <v>53.632043448744099</v>
      </c>
      <c r="G110" s="71">
        <v>0.60484345448654897</v>
      </c>
      <c r="H110" s="68">
        <v>19.619823489477302</v>
      </c>
      <c r="I110" s="71">
        <v>0.50635360077874303</v>
      </c>
      <c r="J110" s="68">
        <v>8.07875084860828</v>
      </c>
      <c r="K110" s="71">
        <v>0.67329618693232995</v>
      </c>
      <c r="L110" s="68">
        <v>11.541072640869</v>
      </c>
      <c r="M110" s="71">
        <v>0.54954954954954904</v>
      </c>
      <c r="N110" s="68">
        <v>26.612355736592001</v>
      </c>
      <c r="O110" s="71"/>
      <c r="P110" s="68"/>
      <c r="Q110" s="71"/>
      <c r="R110" s="68"/>
    </row>
    <row r="111" spans="1:18" x14ac:dyDescent="0.2">
      <c r="A111" s="141" t="s">
        <v>552</v>
      </c>
      <c r="B111" s="67" t="s">
        <v>553</v>
      </c>
      <c r="C111" s="67">
        <v>57</v>
      </c>
      <c r="D111" s="67" t="s">
        <v>340</v>
      </c>
      <c r="E111" s="71">
        <v>0.51373339915172</v>
      </c>
      <c r="F111" s="68">
        <v>28.3095723014257</v>
      </c>
      <c r="G111" s="71">
        <v>0.59749037194041799</v>
      </c>
      <c r="H111" s="68">
        <v>15.885947046843199</v>
      </c>
      <c r="I111" s="71">
        <v>0.41661591814305199</v>
      </c>
      <c r="J111" s="68">
        <v>1.62932790224033</v>
      </c>
      <c r="K111" s="71">
        <v>0.45475474747787598</v>
      </c>
      <c r="L111" s="68">
        <v>0.203665987780041</v>
      </c>
      <c r="M111" s="71">
        <v>0.58607255904553202</v>
      </c>
      <c r="N111" s="68">
        <v>39.239646978954497</v>
      </c>
      <c r="O111" s="71"/>
      <c r="P111" s="68"/>
      <c r="Q111" s="71"/>
      <c r="R111" s="68"/>
    </row>
    <row r="112" spans="1:18" x14ac:dyDescent="0.2">
      <c r="A112" s="141" t="s">
        <v>554</v>
      </c>
      <c r="B112" s="67" t="s">
        <v>555</v>
      </c>
      <c r="C112" s="67">
        <v>57</v>
      </c>
      <c r="D112" s="67" t="s">
        <v>340</v>
      </c>
      <c r="E112" s="71">
        <v>0.52701245351500003</v>
      </c>
      <c r="F112" s="68">
        <v>35.302104548540399</v>
      </c>
      <c r="G112" s="71">
        <v>0.61179303536663598</v>
      </c>
      <c r="H112" s="68">
        <v>23.693143245078101</v>
      </c>
      <c r="I112" s="71">
        <v>0.43668460583767299</v>
      </c>
      <c r="J112" s="68">
        <v>2.3761031907671399</v>
      </c>
      <c r="K112" s="71">
        <v>0.482630366184154</v>
      </c>
      <c r="L112" s="68">
        <v>0.54310930074677499</v>
      </c>
      <c r="M112" s="71">
        <v>0.57694180667153605</v>
      </c>
      <c r="N112" s="68">
        <v>37.067209775967399</v>
      </c>
      <c r="O112" s="71"/>
      <c r="P112" s="68"/>
      <c r="Q112" s="71"/>
      <c r="R112" s="68"/>
    </row>
    <row r="113" spans="1:18" x14ac:dyDescent="0.2">
      <c r="A113" s="141" t="s">
        <v>556</v>
      </c>
      <c r="B113" s="67" t="s">
        <v>557</v>
      </c>
      <c r="C113" s="67">
        <v>57</v>
      </c>
      <c r="D113" s="67" t="s">
        <v>340</v>
      </c>
      <c r="E113" s="71">
        <v>0.44659673115923898</v>
      </c>
      <c r="F113" s="68">
        <v>9.0291921249151397</v>
      </c>
      <c r="G113" s="71">
        <v>0.62692950778800804</v>
      </c>
      <c r="H113" s="68">
        <v>32.586558044806502</v>
      </c>
      <c r="I113" s="71">
        <v>0.51232146364515996</v>
      </c>
      <c r="J113" s="68">
        <v>8.5539714867617107</v>
      </c>
      <c r="K113" s="71">
        <v>0.52287804594081899</v>
      </c>
      <c r="L113" s="68">
        <v>1.42566191446029</v>
      </c>
      <c r="M113" s="71">
        <v>0.57085463842220596</v>
      </c>
      <c r="N113" s="68">
        <v>34.487440597420203</v>
      </c>
      <c r="O113" s="71"/>
      <c r="P113" s="68"/>
      <c r="Q113" s="71">
        <v>0</v>
      </c>
      <c r="R113" s="68">
        <v>75.665680473372802</v>
      </c>
    </row>
    <row r="114" spans="1:18" x14ac:dyDescent="0.2">
      <c r="A114" s="141" t="s">
        <v>558</v>
      </c>
      <c r="B114" s="67" t="s">
        <v>559</v>
      </c>
      <c r="C114" s="67">
        <v>57</v>
      </c>
      <c r="D114" s="67" t="s">
        <v>340</v>
      </c>
      <c r="E114" s="71">
        <v>0.456395056913939</v>
      </c>
      <c r="F114" s="68">
        <v>10.3190767141887</v>
      </c>
      <c r="G114" s="71">
        <v>0.64723134210312605</v>
      </c>
      <c r="H114" s="68">
        <v>44.195519348268803</v>
      </c>
      <c r="I114" s="71">
        <v>0.44038174558975801</v>
      </c>
      <c r="J114" s="68">
        <v>2.5118805159538402</v>
      </c>
      <c r="K114" s="71">
        <v>0.62046397432994005</v>
      </c>
      <c r="L114" s="68">
        <v>7.3998642226748101</v>
      </c>
      <c r="M114" s="71">
        <v>0.57389822254687095</v>
      </c>
      <c r="N114" s="68">
        <v>35.302104548540399</v>
      </c>
      <c r="O114" s="71"/>
      <c r="P114" s="68"/>
      <c r="Q114" s="71">
        <v>0</v>
      </c>
      <c r="R114" s="68">
        <v>75.665680473372802</v>
      </c>
    </row>
    <row r="115" spans="1:18" x14ac:dyDescent="0.2">
      <c r="A115" s="141" t="s">
        <v>560</v>
      </c>
      <c r="B115" s="67" t="s">
        <v>561</v>
      </c>
      <c r="C115" s="67">
        <v>57</v>
      </c>
      <c r="D115" s="67" t="s">
        <v>340</v>
      </c>
      <c r="E115" s="71">
        <v>0.44547321815269098</v>
      </c>
      <c r="F115" s="68">
        <v>8.7576374745417507</v>
      </c>
      <c r="G115" s="71">
        <v>0.61909344469516003</v>
      </c>
      <c r="H115" s="68">
        <v>28.581126951799099</v>
      </c>
      <c r="I115" s="71">
        <v>0.47360346652428897</v>
      </c>
      <c r="J115" s="68">
        <v>4.3448744059741999</v>
      </c>
      <c r="K115" s="71">
        <v>0.612511887116442</v>
      </c>
      <c r="L115" s="68">
        <v>6.4494229463679602</v>
      </c>
      <c r="M115" s="71">
        <v>0.52215729242756304</v>
      </c>
      <c r="N115" s="68">
        <v>19.076714188730499</v>
      </c>
      <c r="O115" s="71"/>
      <c r="P115" s="68"/>
      <c r="Q115" s="71">
        <v>0</v>
      </c>
      <c r="R115" s="68">
        <v>75.665680473372802</v>
      </c>
    </row>
    <row r="116" spans="1:18" x14ac:dyDescent="0.2">
      <c r="A116" s="141" t="s">
        <v>562</v>
      </c>
      <c r="B116" s="67" t="s">
        <v>563</v>
      </c>
      <c r="C116" s="67">
        <v>57</v>
      </c>
      <c r="D116" s="67" t="s">
        <v>340</v>
      </c>
      <c r="E116" s="71">
        <v>0.51280399478410799</v>
      </c>
      <c r="F116" s="68">
        <v>27.562797012898798</v>
      </c>
      <c r="G116" s="71">
        <v>0.68290345657203799</v>
      </c>
      <c r="H116" s="68">
        <v>57.230142566191397</v>
      </c>
      <c r="I116" s="71">
        <v>0.60675069316066099</v>
      </c>
      <c r="J116" s="68">
        <v>31.975560081466401</v>
      </c>
      <c r="K116" s="71">
        <v>0.66698817626965001</v>
      </c>
      <c r="L116" s="68">
        <v>11.133740665308901</v>
      </c>
      <c r="M116" s="71">
        <v>0.60737764791818805</v>
      </c>
      <c r="N116" s="68">
        <v>45.078071961982303</v>
      </c>
      <c r="O116" s="71"/>
      <c r="P116" s="68"/>
      <c r="Q116" s="71">
        <v>0</v>
      </c>
      <c r="R116" s="68">
        <v>75.665680473372802</v>
      </c>
    </row>
    <row r="117" spans="1:18" x14ac:dyDescent="0.2">
      <c r="A117" s="141" t="s">
        <v>564</v>
      </c>
      <c r="B117" s="67" t="s">
        <v>565</v>
      </c>
      <c r="C117" s="67">
        <v>57</v>
      </c>
      <c r="D117" s="67" t="s">
        <v>340</v>
      </c>
      <c r="E117" s="71">
        <v>0.40818516406545402</v>
      </c>
      <c r="F117" s="68">
        <v>3.6659877800407301</v>
      </c>
      <c r="G117" s="71">
        <v>0.60235922180647605</v>
      </c>
      <c r="H117" s="68">
        <v>18.194161575016999</v>
      </c>
      <c r="I117" s="71">
        <v>0.39120855933903997</v>
      </c>
      <c r="J117" s="68">
        <v>1.22199592668024</v>
      </c>
      <c r="K117" s="71">
        <v>0.455016232510215</v>
      </c>
      <c r="L117" s="68">
        <v>0.271554650373388</v>
      </c>
      <c r="M117" s="71">
        <v>0.57694180667153605</v>
      </c>
      <c r="N117" s="68">
        <v>37.067209775967399</v>
      </c>
      <c r="O117" s="71"/>
      <c r="P117" s="68"/>
      <c r="Q117" s="71">
        <v>1.54E-2</v>
      </c>
      <c r="R117" s="68">
        <v>82.100591715976293</v>
      </c>
    </row>
    <row r="118" spans="1:18" x14ac:dyDescent="0.2">
      <c r="A118" s="141" t="s">
        <v>566</v>
      </c>
      <c r="B118" s="67" t="s">
        <v>567</v>
      </c>
      <c r="C118" s="67">
        <v>57</v>
      </c>
      <c r="D118" s="67" t="s">
        <v>340</v>
      </c>
      <c r="E118" s="71">
        <v>0.44042273875252602</v>
      </c>
      <c r="F118" s="68">
        <v>7.53564154786151</v>
      </c>
      <c r="G118" s="71">
        <v>0.626691057056465</v>
      </c>
      <c r="H118" s="68">
        <v>32.382892057026503</v>
      </c>
      <c r="I118" s="71">
        <v>0.49592670989958798</v>
      </c>
      <c r="J118" s="68">
        <v>6.5852002715546503</v>
      </c>
      <c r="K118" s="71">
        <v>0.499647704259708</v>
      </c>
      <c r="L118" s="68">
        <v>1.0183299389002001</v>
      </c>
      <c r="M118" s="71">
        <v>0.57389822254687095</v>
      </c>
      <c r="N118" s="68">
        <v>35.302104548540399</v>
      </c>
      <c r="O118" s="71"/>
      <c r="P118" s="68"/>
      <c r="Q118" s="71">
        <v>5.9500000000000004E-3</v>
      </c>
      <c r="R118" s="68">
        <v>80.473372781065095</v>
      </c>
    </row>
    <row r="119" spans="1:18" x14ac:dyDescent="0.2">
      <c r="A119" s="141" t="s">
        <v>568</v>
      </c>
      <c r="B119" s="67" t="s">
        <v>569</v>
      </c>
      <c r="C119" s="67">
        <v>57</v>
      </c>
      <c r="D119" s="67" t="s">
        <v>340</v>
      </c>
      <c r="E119" s="71">
        <v>0.39365652331828399</v>
      </c>
      <c r="F119" s="68">
        <v>2.9871011541072598</v>
      </c>
      <c r="G119" s="71">
        <v>0.60716825536030405</v>
      </c>
      <c r="H119" s="68">
        <v>21.2491513917176</v>
      </c>
      <c r="I119" s="71">
        <v>0.38827815098398599</v>
      </c>
      <c r="J119" s="68">
        <v>1.08621860149355</v>
      </c>
      <c r="K119" s="71">
        <v>0.43850458132090497</v>
      </c>
      <c r="L119" s="68">
        <v>6.7888662593346902E-2</v>
      </c>
      <c r="M119" s="71">
        <v>0.53433162892622299</v>
      </c>
      <c r="N119" s="68">
        <v>22.335369993211099</v>
      </c>
      <c r="O119" s="71"/>
      <c r="P119" s="68"/>
      <c r="Q119" s="71">
        <v>0</v>
      </c>
      <c r="R119" s="68">
        <v>75.665680473372802</v>
      </c>
    </row>
    <row r="120" spans="1:18" x14ac:dyDescent="0.2">
      <c r="A120" s="141" t="s">
        <v>385</v>
      </c>
      <c r="B120" s="67" t="s">
        <v>570</v>
      </c>
      <c r="C120" s="67">
        <v>57</v>
      </c>
      <c r="D120" s="67" t="s">
        <v>340</v>
      </c>
      <c r="E120" s="71">
        <v>0.43491721161128</v>
      </c>
      <c r="F120" s="68">
        <v>6.1778682959945703</v>
      </c>
      <c r="G120" s="71">
        <v>0.63474128132465801</v>
      </c>
      <c r="H120" s="68">
        <v>37.474541751527497</v>
      </c>
      <c r="I120" s="71">
        <v>0.480602957040905</v>
      </c>
      <c r="J120" s="68">
        <v>5.0916496945010197</v>
      </c>
      <c r="K120" s="71">
        <v>0.493161517767294</v>
      </c>
      <c r="L120" s="68">
        <v>0.74677528852681596</v>
      </c>
      <c r="M120" s="71">
        <v>0.55868030192354501</v>
      </c>
      <c r="N120" s="68">
        <v>30.006788866259299</v>
      </c>
      <c r="O120" s="71"/>
      <c r="P120" s="68"/>
      <c r="Q120" s="71">
        <v>7.4000000000000003E-3</v>
      </c>
      <c r="R120" s="68">
        <v>80.917159763313606</v>
      </c>
    </row>
    <row r="121" spans="1:18" x14ac:dyDescent="0.2">
      <c r="A121" s="141" t="s">
        <v>571</v>
      </c>
      <c r="B121" s="67" t="s">
        <v>572</v>
      </c>
      <c r="C121" s="67">
        <v>57</v>
      </c>
      <c r="D121" s="67" t="s">
        <v>340</v>
      </c>
      <c r="E121" s="71">
        <v>0.456287028052689</v>
      </c>
      <c r="F121" s="68">
        <v>10.183299389002</v>
      </c>
      <c r="G121" s="71">
        <v>0.64374345483428697</v>
      </c>
      <c r="H121" s="68">
        <v>42.769857433808603</v>
      </c>
      <c r="I121" s="71">
        <v>0.56676364153915204</v>
      </c>
      <c r="J121" s="68">
        <v>18.805159538357099</v>
      </c>
      <c r="K121" s="71">
        <v>0.51529132609112704</v>
      </c>
      <c r="L121" s="68">
        <v>1.28988458927359</v>
      </c>
      <c r="M121" s="71">
        <v>0.55563671779888002</v>
      </c>
      <c r="N121" s="68">
        <v>28.988458927359101</v>
      </c>
      <c r="O121" s="71"/>
      <c r="P121" s="68"/>
      <c r="Q121" s="71">
        <v>0</v>
      </c>
      <c r="R121" s="68">
        <v>75.665680473372802</v>
      </c>
    </row>
    <row r="122" spans="1:18" x14ac:dyDescent="0.2">
      <c r="A122" s="141" t="s">
        <v>573</v>
      </c>
      <c r="B122" s="67" t="s">
        <v>574</v>
      </c>
      <c r="C122" s="67">
        <v>55</v>
      </c>
      <c r="D122" s="67" t="s">
        <v>340</v>
      </c>
      <c r="E122" s="71">
        <v>0.517829925516472</v>
      </c>
      <c r="F122" s="68">
        <v>30.549898167006099</v>
      </c>
      <c r="G122" s="71">
        <v>0.63787950919612202</v>
      </c>
      <c r="H122" s="68">
        <v>39.443312966734602</v>
      </c>
      <c r="I122" s="71">
        <v>0.60297680502588802</v>
      </c>
      <c r="J122" s="68">
        <v>31.093007467752901</v>
      </c>
      <c r="K122" s="71">
        <v>0.79265659556147094</v>
      </c>
      <c r="L122" s="68">
        <v>44.534962661235603</v>
      </c>
      <c r="M122" s="71">
        <v>0.55563671779888002</v>
      </c>
      <c r="N122" s="68">
        <v>28.988458927359101</v>
      </c>
      <c r="O122" s="71"/>
      <c r="P122" s="68"/>
      <c r="Q122" s="71">
        <v>0</v>
      </c>
      <c r="R122" s="68">
        <v>75.665680473372802</v>
      </c>
    </row>
    <row r="123" spans="1:18" x14ac:dyDescent="0.2">
      <c r="A123" s="141" t="s">
        <v>575</v>
      </c>
      <c r="B123" s="67" t="s">
        <v>576</v>
      </c>
      <c r="C123" s="67">
        <v>55</v>
      </c>
      <c r="D123" s="67" t="s">
        <v>340</v>
      </c>
      <c r="E123" s="71">
        <v>0.49646227520354003</v>
      </c>
      <c r="F123" s="68">
        <v>21.045485403937501</v>
      </c>
      <c r="G123" s="71">
        <v>0.61455001821644495</v>
      </c>
      <c r="H123" s="68">
        <v>25.729803122878501</v>
      </c>
      <c r="I123" s="71">
        <v>0.55898019570719804</v>
      </c>
      <c r="J123" s="68">
        <v>16.157501697216599</v>
      </c>
      <c r="K123" s="71">
        <v>0.78053670141716402</v>
      </c>
      <c r="L123" s="68">
        <v>38.6286490156144</v>
      </c>
      <c r="M123" s="71">
        <v>0.52824446067689301</v>
      </c>
      <c r="N123" s="68">
        <v>20.570264765784099</v>
      </c>
      <c r="O123" s="71"/>
      <c r="P123" s="68"/>
      <c r="Q123" s="71">
        <v>0</v>
      </c>
      <c r="R123" s="68">
        <v>75.665680473372802</v>
      </c>
    </row>
    <row r="124" spans="1:18" x14ac:dyDescent="0.2">
      <c r="A124" s="141" t="s">
        <v>577</v>
      </c>
      <c r="B124" s="67" t="s">
        <v>578</v>
      </c>
      <c r="C124" s="67">
        <v>55</v>
      </c>
      <c r="D124" s="67" t="s">
        <v>340</v>
      </c>
      <c r="E124" s="71">
        <v>0.50466027721553997</v>
      </c>
      <c r="F124" s="68">
        <v>23.828920570264799</v>
      </c>
      <c r="G124" s="71">
        <v>0.63268286331077095</v>
      </c>
      <c r="H124" s="68">
        <v>36.456211812627302</v>
      </c>
      <c r="I124" s="71">
        <v>0.57995956608266697</v>
      </c>
      <c r="J124" s="68">
        <v>22.7427019687712</v>
      </c>
      <c r="K124" s="71">
        <v>0.76110940713471398</v>
      </c>
      <c r="L124" s="68">
        <v>30.889341479972799</v>
      </c>
      <c r="M124" s="71">
        <v>0.54954954954954904</v>
      </c>
      <c r="N124" s="68">
        <v>26.612355736592001</v>
      </c>
      <c r="O124" s="71"/>
      <c r="P124" s="68"/>
      <c r="Q124" s="71">
        <v>0</v>
      </c>
      <c r="R124" s="68">
        <v>75.665680473372802</v>
      </c>
    </row>
    <row r="125" spans="1:18" x14ac:dyDescent="0.2">
      <c r="A125" s="141" t="s">
        <v>579</v>
      </c>
      <c r="B125" s="67" t="s">
        <v>580</v>
      </c>
      <c r="C125" s="67">
        <v>55</v>
      </c>
      <c r="D125" s="67" t="s">
        <v>340</v>
      </c>
      <c r="E125" s="71">
        <v>0.48695927869337902</v>
      </c>
      <c r="F125" s="68">
        <v>17.7189409368635</v>
      </c>
      <c r="G125" s="71">
        <v>0.61447840366906703</v>
      </c>
      <c r="H125" s="68">
        <v>25.526137135098399</v>
      </c>
      <c r="I125" s="71">
        <v>0.57435001303242295</v>
      </c>
      <c r="J125" s="68">
        <v>21.045485403937501</v>
      </c>
      <c r="K125" s="71">
        <v>0.69641842721585601</v>
      </c>
      <c r="L125" s="68">
        <v>14.5960624575696</v>
      </c>
      <c r="M125" s="71">
        <v>0.54954954954954904</v>
      </c>
      <c r="N125" s="68">
        <v>26.612355736592001</v>
      </c>
      <c r="O125" s="71"/>
      <c r="P125" s="68"/>
      <c r="Q125" s="71">
        <v>0</v>
      </c>
      <c r="R125" s="68">
        <v>75.665680473372802</v>
      </c>
    </row>
    <row r="126" spans="1:18" x14ac:dyDescent="0.2">
      <c r="A126" s="141" t="s">
        <v>581</v>
      </c>
      <c r="B126" s="67" t="s">
        <v>582</v>
      </c>
      <c r="C126" s="67">
        <v>55</v>
      </c>
      <c r="D126" s="67" t="s">
        <v>340</v>
      </c>
      <c r="E126" s="71">
        <v>0.52345367246089203</v>
      </c>
      <c r="F126" s="68">
        <v>33.265444670740003</v>
      </c>
      <c r="G126" s="71">
        <v>0.63574145996748099</v>
      </c>
      <c r="H126" s="68">
        <v>38.0855397148676</v>
      </c>
      <c r="I126" s="71">
        <v>0.59651143840682697</v>
      </c>
      <c r="J126" s="68">
        <v>28.9205702647658</v>
      </c>
      <c r="K126" s="71">
        <v>0.78981215251062598</v>
      </c>
      <c r="L126" s="68">
        <v>42.905634758995198</v>
      </c>
      <c r="M126" s="71">
        <v>0.59520331141952798</v>
      </c>
      <c r="N126" s="68">
        <v>42.090970807875102</v>
      </c>
      <c r="O126" s="71"/>
      <c r="P126" s="68"/>
      <c r="Q126" s="71">
        <v>0</v>
      </c>
      <c r="R126" s="68">
        <v>75.665680473372802</v>
      </c>
    </row>
    <row r="127" spans="1:18" x14ac:dyDescent="0.2">
      <c r="A127" s="141" t="s">
        <v>583</v>
      </c>
      <c r="B127" s="67" t="s">
        <v>584</v>
      </c>
      <c r="C127" s="67">
        <v>55</v>
      </c>
      <c r="D127" s="67" t="s">
        <v>340</v>
      </c>
      <c r="E127" s="71">
        <v>0.49706755411464898</v>
      </c>
      <c r="F127" s="68">
        <v>21.317040054310901</v>
      </c>
      <c r="G127" s="71">
        <v>0.62177730355539396</v>
      </c>
      <c r="H127" s="68">
        <v>30.006788866259299</v>
      </c>
      <c r="I127" s="71">
        <v>0.563852633077359</v>
      </c>
      <c r="J127" s="68">
        <v>17.854718262050199</v>
      </c>
      <c r="K127" s="71">
        <v>0.75928903676493897</v>
      </c>
      <c r="L127" s="68">
        <v>29.871011541072601</v>
      </c>
      <c r="M127" s="71">
        <v>0.54041879717555397</v>
      </c>
      <c r="N127" s="68">
        <v>24.236252545824801</v>
      </c>
      <c r="O127" s="71"/>
      <c r="P127" s="68"/>
      <c r="Q127" s="71">
        <v>0</v>
      </c>
      <c r="R127" s="68">
        <v>75.665680473372802</v>
      </c>
    </row>
    <row r="128" spans="1:18" x14ac:dyDescent="0.2">
      <c r="A128" s="141" t="s">
        <v>585</v>
      </c>
      <c r="B128" s="67" t="s">
        <v>586</v>
      </c>
      <c r="C128" s="67">
        <v>55</v>
      </c>
      <c r="D128" s="67" t="s">
        <v>340</v>
      </c>
      <c r="E128" s="71">
        <v>0.53208091170819805</v>
      </c>
      <c r="F128" s="68">
        <v>37.610319076714198</v>
      </c>
      <c r="G128" s="71">
        <v>0.61904728234202999</v>
      </c>
      <c r="H128" s="68">
        <v>28.445349626612401</v>
      </c>
      <c r="I128" s="71">
        <v>0.59645405859080203</v>
      </c>
      <c r="J128" s="68">
        <v>28.784792939579098</v>
      </c>
      <c r="K128" s="71">
        <v>0.83749216331061904</v>
      </c>
      <c r="L128" s="68">
        <v>65.444670739986407</v>
      </c>
      <c r="M128" s="71">
        <v>0.56781105429754097</v>
      </c>
      <c r="N128" s="68">
        <v>33.061778682959897</v>
      </c>
      <c r="O128" s="71"/>
      <c r="P128" s="68"/>
      <c r="Q128" s="71">
        <v>3.9600000000000003E-2</v>
      </c>
      <c r="R128" s="68">
        <v>83.431952662721898</v>
      </c>
    </row>
    <row r="129" spans="1:18" x14ac:dyDescent="0.2">
      <c r="A129" s="141" t="s">
        <v>587</v>
      </c>
      <c r="B129" s="67" t="s">
        <v>588</v>
      </c>
      <c r="C129" s="67">
        <v>55</v>
      </c>
      <c r="D129" s="67" t="s">
        <v>340</v>
      </c>
      <c r="E129" s="71">
        <v>0.53222586855309395</v>
      </c>
      <c r="F129" s="68">
        <v>37.678207739307503</v>
      </c>
      <c r="G129" s="71">
        <v>0.64451838046419496</v>
      </c>
      <c r="H129" s="68">
        <v>43.109300746775297</v>
      </c>
      <c r="I129" s="71">
        <v>0.59273069305890502</v>
      </c>
      <c r="J129" s="68">
        <v>27.359131025118799</v>
      </c>
      <c r="K129" s="71">
        <v>0.81345903719951695</v>
      </c>
      <c r="L129" s="68">
        <v>54.175152749490799</v>
      </c>
      <c r="M129" s="71">
        <v>0.61042123204285403</v>
      </c>
      <c r="N129" s="68">
        <v>45.756958587915797</v>
      </c>
      <c r="O129" s="71"/>
      <c r="P129" s="68"/>
      <c r="Q129" s="71">
        <v>0</v>
      </c>
      <c r="R129" s="68">
        <v>75.665680473372802</v>
      </c>
    </row>
    <row r="130" spans="1:18" x14ac:dyDescent="0.2">
      <c r="A130" s="141" t="s">
        <v>589</v>
      </c>
      <c r="B130" s="67" t="s">
        <v>590</v>
      </c>
      <c r="C130" s="67">
        <v>55</v>
      </c>
      <c r="D130" s="67" t="s">
        <v>340</v>
      </c>
      <c r="E130" s="71">
        <v>0.508831820051867</v>
      </c>
      <c r="F130" s="68">
        <v>25.3903598099117</v>
      </c>
      <c r="G130" s="71">
        <v>0.614188705776055</v>
      </c>
      <c r="H130" s="68">
        <v>25.3903598099117</v>
      </c>
      <c r="I130" s="71">
        <v>0.56922933405432097</v>
      </c>
      <c r="J130" s="68">
        <v>19.2124915139172</v>
      </c>
      <c r="K130" s="71">
        <v>0.80510434263008102</v>
      </c>
      <c r="L130" s="68">
        <v>50.305498981670098</v>
      </c>
      <c r="M130" s="71">
        <v>0.55563671779888002</v>
      </c>
      <c r="N130" s="68">
        <v>28.988458927359101</v>
      </c>
      <c r="O130" s="71"/>
      <c r="P130" s="68"/>
      <c r="Q130" s="71">
        <v>0</v>
      </c>
      <c r="R130" s="68">
        <v>75.665680473372802</v>
      </c>
    </row>
    <row r="131" spans="1:18" x14ac:dyDescent="0.2">
      <c r="A131" s="141" t="s">
        <v>591</v>
      </c>
      <c r="B131" s="67" t="s">
        <v>592</v>
      </c>
      <c r="C131" s="67">
        <v>55</v>
      </c>
      <c r="D131" s="67" t="s">
        <v>340</v>
      </c>
      <c r="E131" s="71">
        <v>0.41732039382838299</v>
      </c>
      <c r="F131" s="68">
        <v>4.3448744059741999</v>
      </c>
      <c r="G131" s="71">
        <v>0.48395230275437701</v>
      </c>
      <c r="H131" s="68">
        <v>4.7522063815342799</v>
      </c>
      <c r="I131" s="71">
        <v>0.48845145268364798</v>
      </c>
      <c r="J131" s="68">
        <v>5.9063136456211804</v>
      </c>
      <c r="K131" s="71">
        <v>0.76656880050690801</v>
      </c>
      <c r="L131" s="68">
        <v>33.401221995926697</v>
      </c>
      <c r="M131" s="71">
        <v>0.34562941319698098</v>
      </c>
      <c r="N131" s="68">
        <v>7.1961982348947702</v>
      </c>
      <c r="O131" s="71"/>
      <c r="P131" s="68"/>
      <c r="Q131" s="71">
        <v>2E-3</v>
      </c>
      <c r="R131" s="68">
        <v>79.068047337278102</v>
      </c>
    </row>
    <row r="132" spans="1:18" x14ac:dyDescent="0.2">
      <c r="A132" s="141" t="s">
        <v>593</v>
      </c>
      <c r="B132" s="67" t="s">
        <v>594</v>
      </c>
      <c r="C132" s="67">
        <v>55</v>
      </c>
      <c r="D132" s="67" t="s">
        <v>340</v>
      </c>
      <c r="E132" s="71">
        <v>0.511290853619083</v>
      </c>
      <c r="F132" s="68">
        <v>26.748133061778699</v>
      </c>
      <c r="G132" s="71">
        <v>0.63996475024571398</v>
      </c>
      <c r="H132" s="68">
        <v>40.665308893414803</v>
      </c>
      <c r="I132" s="71">
        <v>0.58141451498635499</v>
      </c>
      <c r="J132" s="68">
        <v>23.285811269518</v>
      </c>
      <c r="K132" s="71">
        <v>0.79769978981246004</v>
      </c>
      <c r="L132" s="68">
        <v>47.046843177189402</v>
      </c>
      <c r="M132" s="71">
        <v>0.53737521305088898</v>
      </c>
      <c r="N132" s="68">
        <v>23.150033944331302</v>
      </c>
      <c r="O132" s="71"/>
      <c r="P132" s="68"/>
      <c r="Q132" s="71">
        <v>0</v>
      </c>
      <c r="R132" s="68">
        <v>75.665680473372802</v>
      </c>
    </row>
    <row r="133" spans="1:18" x14ac:dyDescent="0.2">
      <c r="A133" s="141" t="s">
        <v>595</v>
      </c>
      <c r="B133" s="67" t="s">
        <v>596</v>
      </c>
      <c r="C133" s="67">
        <v>55</v>
      </c>
      <c r="D133" s="67" t="s">
        <v>340</v>
      </c>
      <c r="E133" s="71">
        <v>0.52982480870126603</v>
      </c>
      <c r="F133" s="68">
        <v>36.456211812627302</v>
      </c>
      <c r="G133" s="71">
        <v>0.62039890447910195</v>
      </c>
      <c r="H133" s="68">
        <v>29.260013577732501</v>
      </c>
      <c r="I133" s="71">
        <v>0.60936053583167904</v>
      </c>
      <c r="J133" s="68">
        <v>32.7902240325866</v>
      </c>
      <c r="K133" s="71">
        <v>0.81640222189533196</v>
      </c>
      <c r="L133" s="68">
        <v>55.397148676171099</v>
      </c>
      <c r="M133" s="71">
        <v>0.54346238130021896</v>
      </c>
      <c r="N133" s="68">
        <v>24.983027834351699</v>
      </c>
      <c r="O133" s="71"/>
      <c r="P133" s="68"/>
      <c r="Q133" s="71">
        <v>5.9499999999999997E-2</v>
      </c>
      <c r="R133" s="68">
        <v>84.319526627218906</v>
      </c>
    </row>
    <row r="134" spans="1:18" x14ac:dyDescent="0.2">
      <c r="A134" s="141" t="s">
        <v>597</v>
      </c>
      <c r="B134" s="67" t="s">
        <v>598</v>
      </c>
      <c r="C134" s="67">
        <v>55</v>
      </c>
      <c r="D134" s="67" t="s">
        <v>340</v>
      </c>
      <c r="E134" s="71">
        <v>0.50658333441016101</v>
      </c>
      <c r="F134" s="68">
        <v>24.575695858791601</v>
      </c>
      <c r="G134" s="71">
        <v>0.62163409968164896</v>
      </c>
      <c r="H134" s="68">
        <v>29.8031228784793</v>
      </c>
      <c r="I134" s="71">
        <v>0.57901556262784803</v>
      </c>
      <c r="J134" s="68">
        <v>22.199592668024401</v>
      </c>
      <c r="K134" s="71">
        <v>0.83141480618640295</v>
      </c>
      <c r="L134" s="68">
        <v>63.000678886625899</v>
      </c>
      <c r="M134" s="71">
        <v>0.50085220355490601</v>
      </c>
      <c r="N134" s="68">
        <v>15.546503733876399</v>
      </c>
      <c r="O134" s="71"/>
      <c r="P134" s="68"/>
      <c r="Q134" s="71">
        <v>0</v>
      </c>
      <c r="R134" s="68">
        <v>75.665680473372802</v>
      </c>
    </row>
    <row r="135" spans="1:18" x14ac:dyDescent="0.2">
      <c r="A135" s="141" t="s">
        <v>599</v>
      </c>
      <c r="B135" s="67" t="s">
        <v>600</v>
      </c>
      <c r="C135" s="67">
        <v>55</v>
      </c>
      <c r="D135" s="67" t="s">
        <v>340</v>
      </c>
      <c r="E135" s="71">
        <v>0.46103843135689299</v>
      </c>
      <c r="F135" s="68">
        <v>11.0658520027155</v>
      </c>
      <c r="G135" s="71">
        <v>0.53094244035342197</v>
      </c>
      <c r="H135" s="68">
        <v>6.2457569585879202</v>
      </c>
      <c r="I135" s="71">
        <v>0.53552535818409197</v>
      </c>
      <c r="J135" s="68">
        <v>11.9484046164291</v>
      </c>
      <c r="K135" s="71">
        <v>0.77439516418802501</v>
      </c>
      <c r="L135" s="68">
        <v>35.6415478615071</v>
      </c>
      <c r="M135" s="71">
        <v>0.46432919405892398</v>
      </c>
      <c r="N135" s="68">
        <v>12.4236252545825</v>
      </c>
      <c r="O135" s="71"/>
      <c r="P135" s="68"/>
      <c r="Q135" s="71">
        <v>0</v>
      </c>
      <c r="R135" s="68">
        <v>75.665680473372802</v>
      </c>
    </row>
    <row r="136" spans="1:18" x14ac:dyDescent="0.2">
      <c r="A136" s="141" t="s">
        <v>601</v>
      </c>
      <c r="B136" s="67" t="s">
        <v>602</v>
      </c>
      <c r="C136" s="67">
        <v>55</v>
      </c>
      <c r="D136" s="67" t="s">
        <v>340</v>
      </c>
      <c r="E136" s="71">
        <v>0.48920397885833</v>
      </c>
      <c r="F136" s="68">
        <v>18.3299389002037</v>
      </c>
      <c r="G136" s="71">
        <v>0.63053950624525801</v>
      </c>
      <c r="H136" s="68">
        <v>35.302104548540399</v>
      </c>
      <c r="I136" s="71">
        <v>0.55994781207480704</v>
      </c>
      <c r="J136" s="68">
        <v>16.83638832315</v>
      </c>
      <c r="K136" s="71">
        <v>0.72728811529469195</v>
      </c>
      <c r="L136" s="68">
        <v>20.6381534283775</v>
      </c>
      <c r="M136" s="71">
        <v>0.52824446067689301</v>
      </c>
      <c r="N136" s="68">
        <v>20.570264765784099</v>
      </c>
      <c r="O136" s="71"/>
      <c r="P136" s="68"/>
      <c r="Q136" s="71">
        <v>0</v>
      </c>
      <c r="R136" s="68">
        <v>75.665680473372802</v>
      </c>
    </row>
    <row r="137" spans="1:18" x14ac:dyDescent="0.2">
      <c r="A137" s="141" t="s">
        <v>603</v>
      </c>
      <c r="B137" s="67" t="s">
        <v>604</v>
      </c>
      <c r="C137" s="67">
        <v>55</v>
      </c>
      <c r="D137" s="67" t="s">
        <v>340</v>
      </c>
      <c r="E137" s="71">
        <v>0.51944483992922197</v>
      </c>
      <c r="F137" s="68">
        <v>31.432450780719599</v>
      </c>
      <c r="G137" s="71">
        <v>0.64331709037831697</v>
      </c>
      <c r="H137" s="68">
        <v>42.566191446028498</v>
      </c>
      <c r="I137" s="71">
        <v>0.60343922761860702</v>
      </c>
      <c r="J137" s="68">
        <v>31.228784792939599</v>
      </c>
      <c r="K137" s="71">
        <v>0.82222342097229195</v>
      </c>
      <c r="L137" s="68">
        <v>58.248472505091698</v>
      </c>
      <c r="M137" s="71">
        <v>0.52824446067689301</v>
      </c>
      <c r="N137" s="68">
        <v>20.570264765784099</v>
      </c>
      <c r="O137" s="71"/>
      <c r="P137" s="68"/>
      <c r="Q137" s="71">
        <v>0</v>
      </c>
      <c r="R137" s="68">
        <v>75.665680473372802</v>
      </c>
    </row>
    <row r="138" spans="1:18" x14ac:dyDescent="0.2">
      <c r="A138" s="141" t="s">
        <v>605</v>
      </c>
      <c r="B138" s="67" t="s">
        <v>606</v>
      </c>
      <c r="C138" s="67">
        <v>55</v>
      </c>
      <c r="D138" s="67" t="s">
        <v>340</v>
      </c>
      <c r="E138" s="71">
        <v>0.48417746802915401</v>
      </c>
      <c r="F138" s="68">
        <v>17.040054310930099</v>
      </c>
      <c r="G138" s="71">
        <v>0.58554049818265796</v>
      </c>
      <c r="H138" s="68">
        <v>11.6089613034623</v>
      </c>
      <c r="I138" s="71">
        <v>0.58552292941474204</v>
      </c>
      <c r="J138" s="68">
        <v>24.5078071961982</v>
      </c>
      <c r="K138" s="71">
        <v>0.745928124868799</v>
      </c>
      <c r="L138" s="68">
        <v>25.1188051595384</v>
      </c>
      <c r="M138" s="71">
        <v>0.50389578767957099</v>
      </c>
      <c r="N138" s="68">
        <v>15.9538357094365</v>
      </c>
      <c r="O138" s="71"/>
      <c r="P138" s="68"/>
      <c r="Q138" s="71">
        <v>0</v>
      </c>
      <c r="R138" s="68">
        <v>75.665680473372802</v>
      </c>
    </row>
    <row r="139" spans="1:18" x14ac:dyDescent="0.2">
      <c r="A139" s="141" t="s">
        <v>607</v>
      </c>
      <c r="B139" s="67" t="s">
        <v>608</v>
      </c>
      <c r="C139" s="67">
        <v>55</v>
      </c>
      <c r="D139" s="67" t="s">
        <v>340</v>
      </c>
      <c r="E139" s="71">
        <v>0.470410770859714</v>
      </c>
      <c r="F139" s="68">
        <v>13.170400543109301</v>
      </c>
      <c r="G139" s="71">
        <v>0.60049302793557202</v>
      </c>
      <c r="H139" s="68">
        <v>17.175831636116801</v>
      </c>
      <c r="I139" s="71">
        <v>0.56275219234981799</v>
      </c>
      <c r="J139" s="68">
        <v>17.651052274270199</v>
      </c>
      <c r="K139" s="71">
        <v>0.74882811295157903</v>
      </c>
      <c r="L139" s="68">
        <v>25.9334691106585</v>
      </c>
      <c r="M139" s="71">
        <v>0.43998052106160201</v>
      </c>
      <c r="N139" s="68">
        <v>10.997963340122199</v>
      </c>
      <c r="O139" s="71"/>
      <c r="P139" s="68"/>
      <c r="Q139" s="71">
        <v>0</v>
      </c>
      <c r="R139" s="68">
        <v>75.665680473372802</v>
      </c>
    </row>
    <row r="140" spans="1:18" x14ac:dyDescent="0.2">
      <c r="A140" s="141" t="s">
        <v>609</v>
      </c>
      <c r="B140" s="67" t="s">
        <v>610</v>
      </c>
      <c r="C140" s="67">
        <v>55</v>
      </c>
      <c r="D140" s="67" t="s">
        <v>340</v>
      </c>
      <c r="E140" s="71">
        <v>0.47731524994384</v>
      </c>
      <c r="F140" s="68">
        <v>15.3428377460964</v>
      </c>
      <c r="G140" s="71">
        <v>0.61311240653411103</v>
      </c>
      <c r="H140" s="68">
        <v>24.5078071961982</v>
      </c>
      <c r="I140" s="71">
        <v>0.55096829848252105</v>
      </c>
      <c r="J140" s="68">
        <v>14.7318397827563</v>
      </c>
      <c r="K140" s="71">
        <v>0.69729466815033903</v>
      </c>
      <c r="L140" s="68">
        <v>14.799728445349601</v>
      </c>
      <c r="M140" s="71">
        <v>0.52520087655222802</v>
      </c>
      <c r="N140" s="68">
        <v>19.891378139850602</v>
      </c>
      <c r="O140" s="71"/>
      <c r="P140" s="68"/>
      <c r="Q140" s="71">
        <v>0</v>
      </c>
      <c r="R140" s="68">
        <v>75.665680473372802</v>
      </c>
    </row>
    <row r="141" spans="1:18" x14ac:dyDescent="0.2">
      <c r="A141" s="141" t="s">
        <v>611</v>
      </c>
      <c r="B141" s="67" t="s">
        <v>612</v>
      </c>
      <c r="C141" s="67">
        <v>55</v>
      </c>
      <c r="D141" s="67" t="s">
        <v>340</v>
      </c>
      <c r="E141" s="71">
        <v>0.51336210384255698</v>
      </c>
      <c r="F141" s="68">
        <v>28.0380176510523</v>
      </c>
      <c r="G141" s="71">
        <v>0.63591381694618299</v>
      </c>
      <c r="H141" s="68">
        <v>38.153428377460997</v>
      </c>
      <c r="I141" s="71">
        <v>0.59753590981211102</v>
      </c>
      <c r="J141" s="68">
        <v>29.260013577732501</v>
      </c>
      <c r="K141" s="71">
        <v>0.79902916352827003</v>
      </c>
      <c r="L141" s="68">
        <v>47.522063815342797</v>
      </c>
      <c r="M141" s="71">
        <v>0.53433162892622299</v>
      </c>
      <c r="N141" s="68">
        <v>22.335369993211099</v>
      </c>
      <c r="O141" s="71"/>
      <c r="P141" s="68"/>
      <c r="Q141" s="71">
        <v>0</v>
      </c>
      <c r="R141" s="68">
        <v>75.665680473372802</v>
      </c>
    </row>
    <row r="142" spans="1:18" x14ac:dyDescent="0.2">
      <c r="A142" s="141" t="s">
        <v>613</v>
      </c>
      <c r="B142" s="67" t="s">
        <v>614</v>
      </c>
      <c r="C142" s="67">
        <v>55</v>
      </c>
      <c r="D142" s="67" t="s">
        <v>340</v>
      </c>
      <c r="E142" s="71">
        <v>0.51890291930543297</v>
      </c>
      <c r="F142" s="68">
        <v>31.160896130346199</v>
      </c>
      <c r="G142" s="71">
        <v>0.62976111071149499</v>
      </c>
      <c r="H142" s="68">
        <v>34.7589952477936</v>
      </c>
      <c r="I142" s="71">
        <v>0.59860075011253799</v>
      </c>
      <c r="J142" s="68">
        <v>29.8031228784793</v>
      </c>
      <c r="K142" s="71">
        <v>0.81964677027824895</v>
      </c>
      <c r="L142" s="68">
        <v>57.162253903598099</v>
      </c>
      <c r="M142" s="71">
        <v>0.54650596542488405</v>
      </c>
      <c r="N142" s="68">
        <v>25.6619144602851</v>
      </c>
      <c r="O142" s="71"/>
      <c r="P142" s="68"/>
      <c r="Q142" s="71">
        <v>0</v>
      </c>
      <c r="R142" s="68">
        <v>75.665680473372802</v>
      </c>
    </row>
    <row r="143" spans="1:18" x14ac:dyDescent="0.2">
      <c r="A143" s="141" t="s">
        <v>615</v>
      </c>
      <c r="B143" s="67" t="s">
        <v>616</v>
      </c>
      <c r="C143" s="67">
        <v>57</v>
      </c>
      <c r="D143" s="67" t="s">
        <v>340</v>
      </c>
      <c r="E143" s="71">
        <v>0.49670892107296299</v>
      </c>
      <c r="F143" s="68">
        <v>21.181262729124199</v>
      </c>
      <c r="G143" s="71">
        <v>0.60112822615966599</v>
      </c>
      <c r="H143" s="68">
        <v>17.7189409368635</v>
      </c>
      <c r="I143" s="71">
        <v>0.53786206184209195</v>
      </c>
      <c r="J143" s="68">
        <v>12.3557365919891</v>
      </c>
      <c r="K143" s="71">
        <v>0.78587401543951096</v>
      </c>
      <c r="L143" s="68">
        <v>41.072640868974901</v>
      </c>
      <c r="M143" s="71">
        <v>0.55868030192354501</v>
      </c>
      <c r="N143" s="68">
        <v>30.006788866259299</v>
      </c>
      <c r="O143" s="71"/>
      <c r="P143" s="68"/>
      <c r="Q143" s="71">
        <v>0</v>
      </c>
      <c r="R143" s="68">
        <v>75.665680473372802</v>
      </c>
    </row>
    <row r="144" spans="1:18" x14ac:dyDescent="0.2">
      <c r="A144" s="141" t="s">
        <v>617</v>
      </c>
      <c r="B144" s="67" t="s">
        <v>618</v>
      </c>
      <c r="C144" s="67">
        <v>55</v>
      </c>
      <c r="D144" s="67" t="s">
        <v>340</v>
      </c>
      <c r="E144" s="71">
        <v>0.47938171705716798</v>
      </c>
      <c r="F144" s="68">
        <v>15.818058384249801</v>
      </c>
      <c r="G144" s="71">
        <v>0.613186768117437</v>
      </c>
      <c r="H144" s="68">
        <v>24.575695858791601</v>
      </c>
      <c r="I144" s="71">
        <v>0.55056370720502001</v>
      </c>
      <c r="J144" s="68">
        <v>14.528173794976199</v>
      </c>
      <c r="K144" s="71">
        <v>0.67143422391517504</v>
      </c>
      <c r="L144" s="68">
        <v>11.4731839782756</v>
      </c>
      <c r="M144" s="71">
        <v>0.56172388604821</v>
      </c>
      <c r="N144" s="68">
        <v>30.617786829599499</v>
      </c>
      <c r="O144" s="71"/>
      <c r="P144" s="68"/>
      <c r="Q144" s="71">
        <v>0</v>
      </c>
      <c r="R144" s="68">
        <v>75.665680473372802</v>
      </c>
    </row>
    <row r="145" spans="1:18" x14ac:dyDescent="0.2">
      <c r="A145" s="141" t="s">
        <v>619</v>
      </c>
      <c r="B145" s="67" t="s">
        <v>620</v>
      </c>
      <c r="C145" s="67">
        <v>55</v>
      </c>
      <c r="D145" s="67" t="s">
        <v>340</v>
      </c>
      <c r="E145" s="71">
        <v>0.445188915633008</v>
      </c>
      <c r="F145" s="68">
        <v>8.6218601493550597</v>
      </c>
      <c r="G145" s="71">
        <v>0.60562385423713405</v>
      </c>
      <c r="H145" s="68">
        <v>19.959266802443999</v>
      </c>
      <c r="I145" s="71">
        <v>0.50157878906174302</v>
      </c>
      <c r="J145" s="68">
        <v>7.4677528852681601</v>
      </c>
      <c r="K145" s="71">
        <v>0.61484614718659203</v>
      </c>
      <c r="L145" s="68">
        <v>6.5173116089613004</v>
      </c>
      <c r="M145" s="71">
        <v>0.50389578767957099</v>
      </c>
      <c r="N145" s="68">
        <v>15.9538357094365</v>
      </c>
      <c r="O145" s="71"/>
      <c r="P145" s="68"/>
      <c r="Q145" s="71">
        <v>0</v>
      </c>
      <c r="R145" s="68">
        <v>75.665680473372802</v>
      </c>
    </row>
    <row r="146" spans="1:18" x14ac:dyDescent="0.2">
      <c r="A146" s="141" t="s">
        <v>621</v>
      </c>
      <c r="B146" s="67" t="s">
        <v>622</v>
      </c>
      <c r="C146" s="67">
        <v>57</v>
      </c>
      <c r="D146" s="67" t="s">
        <v>340</v>
      </c>
      <c r="E146" s="71">
        <v>0.48321096182834999</v>
      </c>
      <c r="F146" s="68">
        <v>16.904276985743401</v>
      </c>
      <c r="G146" s="71">
        <v>0.60497365942417103</v>
      </c>
      <c r="H146" s="68">
        <v>19.7556008146639</v>
      </c>
      <c r="I146" s="71">
        <v>0.55188336929840598</v>
      </c>
      <c r="J146" s="68">
        <v>15.003394433129699</v>
      </c>
      <c r="K146" s="71">
        <v>0.67616880549830605</v>
      </c>
      <c r="L146" s="68">
        <v>11.9484046164291</v>
      </c>
      <c r="M146" s="71">
        <v>0.58302897492086703</v>
      </c>
      <c r="N146" s="68">
        <v>38.492871690427698</v>
      </c>
      <c r="O146" s="71"/>
      <c r="P146" s="68"/>
      <c r="Q146" s="71">
        <v>0</v>
      </c>
      <c r="R146" s="68">
        <v>75.665680473372802</v>
      </c>
    </row>
    <row r="147" spans="1:18" x14ac:dyDescent="0.2">
      <c r="A147" s="141" t="s">
        <v>623</v>
      </c>
      <c r="B147" s="67" t="s">
        <v>624</v>
      </c>
      <c r="C147" s="67">
        <v>55</v>
      </c>
      <c r="D147" s="67" t="s">
        <v>340</v>
      </c>
      <c r="E147" s="71">
        <v>0.46629715992843002</v>
      </c>
      <c r="F147" s="68">
        <v>11.880515953835699</v>
      </c>
      <c r="G147" s="71">
        <v>0.60245063316422398</v>
      </c>
      <c r="H147" s="68">
        <v>18.397827562797001</v>
      </c>
      <c r="I147" s="71">
        <v>0.52246632985705799</v>
      </c>
      <c r="J147" s="68">
        <v>9.9796334012219994</v>
      </c>
      <c r="K147" s="71">
        <v>0.66615003944531603</v>
      </c>
      <c r="L147" s="68">
        <v>10.997963340122199</v>
      </c>
      <c r="M147" s="71">
        <v>0.54041879717555397</v>
      </c>
      <c r="N147" s="68">
        <v>24.236252545824801</v>
      </c>
      <c r="O147" s="71"/>
      <c r="P147" s="68"/>
      <c r="Q147" s="71">
        <v>0</v>
      </c>
      <c r="R147" s="68">
        <v>75.665680473372802</v>
      </c>
    </row>
    <row r="148" spans="1:18" x14ac:dyDescent="0.2">
      <c r="A148" s="141" t="s">
        <v>625</v>
      </c>
      <c r="B148" s="67" t="s">
        <v>626</v>
      </c>
      <c r="C148" s="67">
        <v>57</v>
      </c>
      <c r="D148" s="67" t="s">
        <v>340</v>
      </c>
      <c r="E148" s="71">
        <v>0.44018586493950601</v>
      </c>
      <c r="F148" s="68">
        <v>7.4677528852681601</v>
      </c>
      <c r="G148" s="71">
        <v>0.58425156712902304</v>
      </c>
      <c r="H148" s="68">
        <v>11.4052953156823</v>
      </c>
      <c r="I148" s="71">
        <v>0.50834246760256796</v>
      </c>
      <c r="J148" s="68">
        <v>8.2824168363883199</v>
      </c>
      <c r="K148" s="71">
        <v>0.57704724516438199</v>
      </c>
      <c r="L148" s="68">
        <v>4.14120841819416</v>
      </c>
      <c r="M148" s="71">
        <v>0.531288044801558</v>
      </c>
      <c r="N148" s="68">
        <v>21.181262729124199</v>
      </c>
      <c r="O148" s="71"/>
      <c r="P148" s="68"/>
      <c r="Q148" s="71">
        <v>0</v>
      </c>
      <c r="R148" s="68">
        <v>75.665680473372802</v>
      </c>
    </row>
    <row r="149" spans="1:18" x14ac:dyDescent="0.2">
      <c r="A149" s="141" t="s">
        <v>627</v>
      </c>
      <c r="B149" s="67" t="s">
        <v>628</v>
      </c>
      <c r="C149" s="67">
        <v>57</v>
      </c>
      <c r="D149" s="67" t="s">
        <v>340</v>
      </c>
      <c r="E149" s="71">
        <v>0.41986214787474102</v>
      </c>
      <c r="F149" s="68">
        <v>4.5485403937542399</v>
      </c>
      <c r="G149" s="71">
        <v>0.60239784493722803</v>
      </c>
      <c r="H149" s="68">
        <v>18.2620502376103</v>
      </c>
      <c r="I149" s="71">
        <v>0.38643882043518302</v>
      </c>
      <c r="J149" s="68">
        <v>1.0183299389002001</v>
      </c>
      <c r="K149" s="71">
        <v>0.59136036569839501</v>
      </c>
      <c r="L149" s="68">
        <v>4.8879837067209797</v>
      </c>
      <c r="M149" s="71">
        <v>0.51911370830289705</v>
      </c>
      <c r="N149" s="68">
        <v>18.6014935505771</v>
      </c>
      <c r="O149" s="71"/>
      <c r="P149" s="68"/>
      <c r="Q149" s="71">
        <v>0</v>
      </c>
      <c r="R149" s="68">
        <v>75.665680473372802</v>
      </c>
    </row>
    <row r="150" spans="1:18" x14ac:dyDescent="0.2">
      <c r="A150" s="141" t="s">
        <v>365</v>
      </c>
      <c r="B150" s="67" t="s">
        <v>629</v>
      </c>
      <c r="C150" s="67">
        <v>57</v>
      </c>
      <c r="D150" s="67" t="s">
        <v>340</v>
      </c>
      <c r="E150" s="71">
        <v>0.43937757532425098</v>
      </c>
      <c r="F150" s="68">
        <v>7.33197556008147</v>
      </c>
      <c r="G150" s="71">
        <v>0.61198038580094105</v>
      </c>
      <c r="H150" s="68">
        <v>23.964697895451501</v>
      </c>
      <c r="I150" s="71">
        <v>0.45548440346264102</v>
      </c>
      <c r="J150" s="68">
        <v>3.1907671418872998</v>
      </c>
      <c r="K150" s="71">
        <v>0.58900429018211997</v>
      </c>
      <c r="L150" s="68">
        <v>4.7522063815342799</v>
      </c>
      <c r="M150" s="71">
        <v>0.54041879717555397</v>
      </c>
      <c r="N150" s="68">
        <v>24.236252545824801</v>
      </c>
      <c r="O150" s="71"/>
      <c r="P150" s="68"/>
      <c r="Q150" s="71">
        <v>0</v>
      </c>
      <c r="R150" s="68">
        <v>75.665680473372802</v>
      </c>
    </row>
    <row r="151" spans="1:18" x14ac:dyDescent="0.2">
      <c r="A151" s="141" t="s">
        <v>630</v>
      </c>
      <c r="B151" s="67" t="s">
        <v>631</v>
      </c>
      <c r="C151" s="67">
        <v>57</v>
      </c>
      <c r="D151" s="67" t="s">
        <v>340</v>
      </c>
      <c r="E151" s="71">
        <v>0.46818004775914601</v>
      </c>
      <c r="F151" s="68">
        <v>12.3557365919891</v>
      </c>
      <c r="G151" s="71">
        <v>0.63764565342527901</v>
      </c>
      <c r="H151" s="68">
        <v>39.307535641547901</v>
      </c>
      <c r="I151" s="71">
        <v>0.48295509546596799</v>
      </c>
      <c r="J151" s="68">
        <v>5.2274270196877097</v>
      </c>
      <c r="K151" s="71">
        <v>0.62813976260962001</v>
      </c>
      <c r="L151" s="68">
        <v>7.87508486082824</v>
      </c>
      <c r="M151" s="71">
        <v>0.59215972729486199</v>
      </c>
      <c r="N151" s="68">
        <v>40.868974881194802</v>
      </c>
      <c r="O151" s="71"/>
      <c r="P151" s="68"/>
      <c r="Q151" s="71">
        <v>0</v>
      </c>
      <c r="R151" s="68">
        <v>75.665680473372802</v>
      </c>
    </row>
    <row r="152" spans="1:18" x14ac:dyDescent="0.2">
      <c r="A152" s="141" t="s">
        <v>632</v>
      </c>
      <c r="B152" s="67" t="s">
        <v>633</v>
      </c>
      <c r="C152" s="67">
        <v>57</v>
      </c>
      <c r="D152" s="67" t="s">
        <v>340</v>
      </c>
      <c r="E152" s="71">
        <v>0.43259061430370599</v>
      </c>
      <c r="F152" s="68">
        <v>5.9063136456211804</v>
      </c>
      <c r="G152" s="71">
        <v>0.60005166469819304</v>
      </c>
      <c r="H152" s="68">
        <v>16.904276985743401</v>
      </c>
      <c r="I152" s="71">
        <v>0.42145168729062599</v>
      </c>
      <c r="J152" s="68">
        <v>1.9008825526137101</v>
      </c>
      <c r="K152" s="71">
        <v>0.59798733822949102</v>
      </c>
      <c r="L152" s="68">
        <v>5.2953156822810596</v>
      </c>
      <c r="M152" s="71">
        <v>0.54346238130021896</v>
      </c>
      <c r="N152" s="68">
        <v>24.983027834351699</v>
      </c>
      <c r="O152" s="71"/>
      <c r="P152" s="68"/>
      <c r="Q152" s="71">
        <v>0</v>
      </c>
      <c r="R152" s="68">
        <v>75.665680473372802</v>
      </c>
    </row>
    <row r="153" spans="1:18" x14ac:dyDescent="0.2">
      <c r="A153" s="141" t="s">
        <v>634</v>
      </c>
      <c r="B153" s="67" t="s">
        <v>635</v>
      </c>
      <c r="C153" s="67">
        <v>57</v>
      </c>
      <c r="D153" s="67" t="s">
        <v>340</v>
      </c>
      <c r="E153" s="71">
        <v>0.43055376215104402</v>
      </c>
      <c r="F153" s="68">
        <v>5.7705363204344904</v>
      </c>
      <c r="G153" s="71">
        <v>0.59733062937397596</v>
      </c>
      <c r="H153" s="68">
        <v>15.6143923964698</v>
      </c>
      <c r="I153" s="71">
        <v>0.411625090258185</v>
      </c>
      <c r="J153" s="68">
        <v>1.4935505770536299</v>
      </c>
      <c r="K153" s="71">
        <v>0.59121995744884603</v>
      </c>
      <c r="L153" s="68">
        <v>4.8200950441276298</v>
      </c>
      <c r="M153" s="71">
        <v>0.55259313367421503</v>
      </c>
      <c r="N153" s="68">
        <v>27.562797012898798</v>
      </c>
      <c r="O153" s="71"/>
      <c r="P153" s="68"/>
      <c r="Q153" s="71">
        <v>0</v>
      </c>
      <c r="R153" s="68">
        <v>75.665680473372802</v>
      </c>
    </row>
    <row r="154" spans="1:18" x14ac:dyDescent="0.2">
      <c r="A154" s="141" t="s">
        <v>636</v>
      </c>
      <c r="B154" s="67" t="s">
        <v>637</v>
      </c>
      <c r="C154" s="67">
        <v>57</v>
      </c>
      <c r="D154" s="67" t="s">
        <v>340</v>
      </c>
      <c r="E154" s="71">
        <v>0.43571467208255699</v>
      </c>
      <c r="F154" s="68">
        <v>6.3815342837746103</v>
      </c>
      <c r="G154" s="71">
        <v>0.60354891515806097</v>
      </c>
      <c r="H154" s="68">
        <v>18.8730482009504</v>
      </c>
      <c r="I154" s="71">
        <v>0.43244615435441702</v>
      </c>
      <c r="J154" s="68">
        <v>2.1045485403937501</v>
      </c>
      <c r="K154" s="71">
        <v>0.60824666197408295</v>
      </c>
      <c r="L154" s="68">
        <v>6.0420909708078696</v>
      </c>
      <c r="M154" s="71">
        <v>0.53433162892622299</v>
      </c>
      <c r="N154" s="68">
        <v>22.335369993211099</v>
      </c>
      <c r="O154" s="71"/>
      <c r="P154" s="68"/>
      <c r="Q154" s="71">
        <v>0</v>
      </c>
      <c r="R154" s="68">
        <v>75.665680473372802</v>
      </c>
    </row>
    <row r="155" spans="1:18" x14ac:dyDescent="0.2">
      <c r="A155" s="141" t="s">
        <v>638</v>
      </c>
      <c r="B155" s="67" t="s">
        <v>639</v>
      </c>
      <c r="C155" s="67">
        <v>57</v>
      </c>
      <c r="D155" s="67" t="s">
        <v>340</v>
      </c>
      <c r="E155" s="71">
        <v>0.43032310209763902</v>
      </c>
      <c r="F155" s="68">
        <v>5.5668703326544504</v>
      </c>
      <c r="G155" s="71">
        <v>0.60065888511119103</v>
      </c>
      <c r="H155" s="68">
        <v>17.311608961303499</v>
      </c>
      <c r="I155" s="71">
        <v>0.367883465468619</v>
      </c>
      <c r="J155" s="68">
        <v>0.67888662593346905</v>
      </c>
      <c r="K155" s="71">
        <v>0.61830568973550804</v>
      </c>
      <c r="L155" s="68">
        <v>6.9246435845213901</v>
      </c>
      <c r="M155" s="71">
        <v>0.56476747017287598</v>
      </c>
      <c r="N155" s="68">
        <v>31.8397827562797</v>
      </c>
      <c r="O155" s="71"/>
      <c r="P155" s="68"/>
      <c r="Q155" s="71">
        <v>0</v>
      </c>
      <c r="R155" s="68">
        <v>75.665680473372802</v>
      </c>
    </row>
    <row r="156" spans="1:18" x14ac:dyDescent="0.2">
      <c r="A156" s="141" t="s">
        <v>640</v>
      </c>
      <c r="B156" s="67" t="s">
        <v>641</v>
      </c>
      <c r="C156" s="67">
        <v>57</v>
      </c>
      <c r="D156" s="67" t="s">
        <v>340</v>
      </c>
      <c r="E156" s="71">
        <v>0.42067739949459898</v>
      </c>
      <c r="F156" s="68">
        <v>4.6164290563475898</v>
      </c>
      <c r="G156" s="71">
        <v>0.59797017166226596</v>
      </c>
      <c r="H156" s="68">
        <v>16.089613034623198</v>
      </c>
      <c r="I156" s="71">
        <v>0.34335696580954</v>
      </c>
      <c r="J156" s="68">
        <v>0.33944331296673502</v>
      </c>
      <c r="K156" s="71">
        <v>0.64598973582295605</v>
      </c>
      <c r="L156" s="68">
        <v>8.7576374745417507</v>
      </c>
      <c r="M156" s="71">
        <v>0.51607012417823195</v>
      </c>
      <c r="N156" s="68">
        <v>18.3299389002037</v>
      </c>
      <c r="O156" s="71"/>
      <c r="P156" s="68"/>
      <c r="Q156" s="71">
        <v>0</v>
      </c>
      <c r="R156" s="68">
        <v>75.665680473372802</v>
      </c>
    </row>
    <row r="157" spans="1:18" x14ac:dyDescent="0.2">
      <c r="A157" s="141" t="s">
        <v>642</v>
      </c>
      <c r="B157" s="67" t="s">
        <v>643</v>
      </c>
      <c r="C157" s="67">
        <v>57</v>
      </c>
      <c r="D157" s="67" t="s">
        <v>340</v>
      </c>
      <c r="E157" s="71">
        <v>0.51329402793709</v>
      </c>
      <c r="F157" s="68">
        <v>27.902240325865598</v>
      </c>
      <c r="G157" s="71">
        <v>0.65332638361527695</v>
      </c>
      <c r="H157" s="68">
        <v>47.182620502376103</v>
      </c>
      <c r="I157" s="71">
        <v>0.54905622074214</v>
      </c>
      <c r="J157" s="68">
        <v>14.2566191446028</v>
      </c>
      <c r="K157" s="71">
        <v>0.72323046203852903</v>
      </c>
      <c r="L157" s="68">
        <v>19.687712152070599</v>
      </c>
      <c r="M157" s="71">
        <v>0.64085707328950603</v>
      </c>
      <c r="N157" s="68">
        <v>52.681602172437202</v>
      </c>
      <c r="O157" s="71"/>
      <c r="P157" s="68"/>
      <c r="Q157" s="71">
        <v>0</v>
      </c>
      <c r="R157" s="68">
        <v>75.665680473372802</v>
      </c>
    </row>
    <row r="158" spans="1:18" x14ac:dyDescent="0.2">
      <c r="A158" s="141" t="s">
        <v>644</v>
      </c>
      <c r="B158" s="67" t="s">
        <v>645</v>
      </c>
      <c r="C158" s="67">
        <v>57</v>
      </c>
      <c r="D158" s="67" t="s">
        <v>340</v>
      </c>
      <c r="E158" s="71">
        <v>0.42973864227764902</v>
      </c>
      <c r="F158" s="68">
        <v>5.4989816700610996</v>
      </c>
      <c r="G158" s="71">
        <v>0.56482881655948403</v>
      </c>
      <c r="H158" s="68">
        <v>8.5539714867617107</v>
      </c>
      <c r="I158" s="71">
        <v>0.54108628129810799</v>
      </c>
      <c r="J158" s="68">
        <v>12.898845892735901</v>
      </c>
      <c r="K158" s="71">
        <v>0.64472436383501097</v>
      </c>
      <c r="L158" s="68">
        <v>8.6897488119483999</v>
      </c>
      <c r="M158" s="71">
        <v>0.35780374969564199</v>
      </c>
      <c r="N158" s="68">
        <v>7.3998642226748101</v>
      </c>
      <c r="O158" s="71"/>
      <c r="P158" s="68"/>
      <c r="Q158" s="71">
        <v>4.0250000000000001E-2</v>
      </c>
      <c r="R158" s="68">
        <v>83.5059171597633</v>
      </c>
    </row>
    <row r="159" spans="1:18" x14ac:dyDescent="0.2">
      <c r="A159" s="141" t="s">
        <v>646</v>
      </c>
      <c r="B159" s="67" t="s">
        <v>647</v>
      </c>
      <c r="C159" s="67">
        <v>57</v>
      </c>
      <c r="D159" s="67" t="s">
        <v>340</v>
      </c>
      <c r="E159" s="71">
        <v>0.429186015893322</v>
      </c>
      <c r="F159" s="68">
        <v>5.4310930074677497</v>
      </c>
      <c r="G159" s="71">
        <v>0.614662892570494</v>
      </c>
      <c r="H159" s="68">
        <v>25.865580448065199</v>
      </c>
      <c r="I159" s="71">
        <v>0.444740207353785</v>
      </c>
      <c r="J159" s="68">
        <v>2.7155465037338802</v>
      </c>
      <c r="K159" s="71">
        <v>0.53697742999277998</v>
      </c>
      <c r="L159" s="68">
        <v>1.6972165648336699</v>
      </c>
      <c r="M159" s="71">
        <v>0.54954954954954904</v>
      </c>
      <c r="N159" s="68">
        <v>26.612355736592001</v>
      </c>
      <c r="O159" s="71"/>
      <c r="P159" s="68"/>
      <c r="Q159" s="71">
        <v>0</v>
      </c>
      <c r="R159" s="68">
        <v>75.665680473372802</v>
      </c>
    </row>
    <row r="160" spans="1:18" x14ac:dyDescent="0.2">
      <c r="A160" s="141" t="s">
        <v>648</v>
      </c>
      <c r="B160" s="67" t="s">
        <v>649</v>
      </c>
      <c r="C160" s="67">
        <v>57</v>
      </c>
      <c r="D160" s="67" t="s">
        <v>340</v>
      </c>
      <c r="E160" s="71">
        <v>0.44464631944932498</v>
      </c>
      <c r="F160" s="68">
        <v>8.4860828241683706</v>
      </c>
      <c r="G160" s="71">
        <v>0.63761092093027605</v>
      </c>
      <c r="H160" s="68">
        <v>39.239646978954497</v>
      </c>
      <c r="I160" s="71">
        <v>0.412340207673148</v>
      </c>
      <c r="J160" s="68">
        <v>1.5614392396469801</v>
      </c>
      <c r="K160" s="71">
        <v>0.59938224609632995</v>
      </c>
      <c r="L160" s="68">
        <v>5.3632043448744096</v>
      </c>
      <c r="M160" s="71">
        <v>0.57389822254687095</v>
      </c>
      <c r="N160" s="68">
        <v>35.302104548540399</v>
      </c>
      <c r="O160" s="71"/>
      <c r="P160" s="68"/>
      <c r="Q160" s="71">
        <v>0</v>
      </c>
      <c r="R160" s="68">
        <v>75.665680473372802</v>
      </c>
    </row>
    <row r="161" spans="1:18" x14ac:dyDescent="0.2">
      <c r="A161" s="141" t="s">
        <v>650</v>
      </c>
      <c r="B161" s="67" t="s">
        <v>651</v>
      </c>
      <c r="C161" s="67">
        <v>57</v>
      </c>
      <c r="D161" s="67" t="s">
        <v>340</v>
      </c>
      <c r="E161" s="71">
        <v>0.42602900203191302</v>
      </c>
      <c r="F161" s="68">
        <v>5.0237610319076698</v>
      </c>
      <c r="G161" s="71">
        <v>0.60888472091435597</v>
      </c>
      <c r="H161" s="68">
        <v>22.0638153428377</v>
      </c>
      <c r="I161" s="71">
        <v>0.43274881750956301</v>
      </c>
      <c r="J161" s="68">
        <v>2.1724372029871</v>
      </c>
      <c r="K161" s="71">
        <v>0.584615684056075</v>
      </c>
      <c r="L161" s="68">
        <v>4.6164290563475898</v>
      </c>
      <c r="M161" s="71">
        <v>0.50389578767957099</v>
      </c>
      <c r="N161" s="68">
        <v>15.9538357094365</v>
      </c>
      <c r="O161" s="71"/>
      <c r="P161" s="68"/>
      <c r="Q161" s="71">
        <v>0</v>
      </c>
      <c r="R161" s="68">
        <v>75.665680473372802</v>
      </c>
    </row>
    <row r="162" spans="1:18" x14ac:dyDescent="0.2">
      <c r="A162" s="141" t="s">
        <v>652</v>
      </c>
      <c r="B162" s="67" t="s">
        <v>653</v>
      </c>
      <c r="C162" s="67">
        <v>57</v>
      </c>
      <c r="D162" s="67" t="s">
        <v>340</v>
      </c>
      <c r="E162" s="71">
        <v>0.4311852780789</v>
      </c>
      <c r="F162" s="68">
        <v>5.8384249830278296</v>
      </c>
      <c r="G162" s="71">
        <v>0.58192121637539096</v>
      </c>
      <c r="H162" s="68">
        <v>10.9300746775289</v>
      </c>
      <c r="I162" s="71">
        <v>0.43416400323328502</v>
      </c>
      <c r="J162" s="68">
        <v>2.30821452817379</v>
      </c>
      <c r="K162" s="71">
        <v>0.65116330372957698</v>
      </c>
      <c r="L162" s="68">
        <v>9.1649694501018306</v>
      </c>
      <c r="M162" s="71">
        <v>0.488677867056245</v>
      </c>
      <c r="N162" s="68">
        <v>14.4602851323829</v>
      </c>
      <c r="O162" s="71"/>
      <c r="P162" s="68"/>
      <c r="Q162" s="71">
        <v>0</v>
      </c>
      <c r="R162" s="68">
        <v>75.665680473372802</v>
      </c>
    </row>
    <row r="163" spans="1:18" x14ac:dyDescent="0.2">
      <c r="A163" s="141" t="s">
        <v>654</v>
      </c>
      <c r="B163" s="67" t="s">
        <v>655</v>
      </c>
      <c r="C163" s="67">
        <v>57</v>
      </c>
      <c r="D163" s="67" t="s">
        <v>340</v>
      </c>
      <c r="E163" s="71">
        <v>0.42670167624444699</v>
      </c>
      <c r="F163" s="68">
        <v>5.0916496945010197</v>
      </c>
      <c r="G163" s="71">
        <v>0.59291112272232405</v>
      </c>
      <c r="H163" s="68">
        <v>13.781398506449399</v>
      </c>
      <c r="I163" s="71">
        <v>0.451783370811358</v>
      </c>
      <c r="J163" s="68">
        <v>3.0549898167006102</v>
      </c>
      <c r="K163" s="71">
        <v>0.57274376351032097</v>
      </c>
      <c r="L163" s="68">
        <v>3.73387644263408</v>
      </c>
      <c r="M163" s="71">
        <v>0.51607012417823195</v>
      </c>
      <c r="N163" s="68">
        <v>18.3299389002037</v>
      </c>
      <c r="O163" s="71"/>
      <c r="P163" s="68"/>
      <c r="Q163" s="71">
        <v>0</v>
      </c>
      <c r="R163" s="68">
        <v>75.665680473372802</v>
      </c>
    </row>
    <row r="164" spans="1:18" x14ac:dyDescent="0.2">
      <c r="A164" s="141" t="s">
        <v>656</v>
      </c>
      <c r="B164" s="67" t="s">
        <v>657</v>
      </c>
      <c r="C164" s="67">
        <v>57</v>
      </c>
      <c r="D164" s="67" t="s">
        <v>340</v>
      </c>
      <c r="E164" s="71">
        <v>0.47942126352827702</v>
      </c>
      <c r="F164" s="68">
        <v>15.885947046843199</v>
      </c>
      <c r="G164" s="71">
        <v>0.61413683942054997</v>
      </c>
      <c r="H164" s="68">
        <v>25.254582484725098</v>
      </c>
      <c r="I164" s="71">
        <v>0.51724095577454499</v>
      </c>
      <c r="J164" s="68">
        <v>9.0970807875084905</v>
      </c>
      <c r="K164" s="71">
        <v>0.697917468148752</v>
      </c>
      <c r="L164" s="68">
        <v>14.867617107943</v>
      </c>
      <c r="M164" s="71">
        <v>0.56781105429754097</v>
      </c>
      <c r="N164" s="68">
        <v>33.061778682959897</v>
      </c>
      <c r="O164" s="71"/>
      <c r="P164" s="68"/>
      <c r="Q164" s="71">
        <v>0</v>
      </c>
      <c r="R164" s="68">
        <v>75.665680473372802</v>
      </c>
    </row>
    <row r="165" spans="1:18" x14ac:dyDescent="0.2">
      <c r="A165" s="141" t="s">
        <v>658</v>
      </c>
      <c r="B165" s="67" t="s">
        <v>659</v>
      </c>
      <c r="C165" s="67">
        <v>57</v>
      </c>
      <c r="D165" s="67" t="s">
        <v>340</v>
      </c>
      <c r="E165" s="71">
        <v>0.47375050323163098</v>
      </c>
      <c r="F165" s="68">
        <v>13.985064494229499</v>
      </c>
      <c r="G165" s="71">
        <v>0.63384971755209396</v>
      </c>
      <c r="H165" s="68">
        <v>37.067209775967399</v>
      </c>
      <c r="I165" s="71">
        <v>0.57108015086946395</v>
      </c>
      <c r="J165" s="68">
        <v>19.891378139850602</v>
      </c>
      <c r="K165" s="71">
        <v>0.62036026643637698</v>
      </c>
      <c r="L165" s="68">
        <v>7.33197556008147</v>
      </c>
      <c r="M165" s="71">
        <v>0.54346238130021896</v>
      </c>
      <c r="N165" s="68">
        <v>24.983027834351699</v>
      </c>
      <c r="O165" s="71"/>
      <c r="P165" s="68"/>
      <c r="Q165" s="71">
        <v>0</v>
      </c>
      <c r="R165" s="68">
        <v>75.665680473372802</v>
      </c>
    </row>
    <row r="166" spans="1:18" x14ac:dyDescent="0.2">
      <c r="A166" s="141" t="s">
        <v>660</v>
      </c>
      <c r="B166" s="67" t="s">
        <v>661</v>
      </c>
      <c r="C166" s="67">
        <v>57</v>
      </c>
      <c r="D166" s="67" t="s">
        <v>340</v>
      </c>
      <c r="E166" s="71">
        <v>0.44305119590201703</v>
      </c>
      <c r="F166" s="68">
        <v>8.07875084860828</v>
      </c>
      <c r="G166" s="71">
        <v>0.623031813051797</v>
      </c>
      <c r="H166" s="68">
        <v>30.753564154786201</v>
      </c>
      <c r="I166" s="71">
        <v>0.50764298627170801</v>
      </c>
      <c r="J166" s="68">
        <v>8.1466395112016308</v>
      </c>
      <c r="K166" s="71">
        <v>0.54720596713569003</v>
      </c>
      <c r="L166" s="68">
        <v>2.1045485403937501</v>
      </c>
      <c r="M166" s="71">
        <v>0.53737521305088898</v>
      </c>
      <c r="N166" s="68">
        <v>23.150033944331302</v>
      </c>
      <c r="O166" s="71"/>
      <c r="P166" s="68"/>
      <c r="Q166" s="71">
        <v>0</v>
      </c>
      <c r="R166" s="68">
        <v>75.665680473372802</v>
      </c>
    </row>
    <row r="167" spans="1:18" x14ac:dyDescent="0.2">
      <c r="A167" s="141" t="s">
        <v>662</v>
      </c>
      <c r="B167" s="67" t="s">
        <v>663</v>
      </c>
      <c r="C167" s="67">
        <v>57</v>
      </c>
      <c r="D167" s="67" t="s">
        <v>340</v>
      </c>
      <c r="E167" s="71">
        <v>0.451365843885361</v>
      </c>
      <c r="F167" s="68">
        <v>9.5723014256619106</v>
      </c>
      <c r="G167" s="71">
        <v>0.60441757061841594</v>
      </c>
      <c r="H167" s="68">
        <v>19.1446028513238</v>
      </c>
      <c r="I167" s="71">
        <v>0.49073357712955201</v>
      </c>
      <c r="J167" s="68">
        <v>6.1778682959945703</v>
      </c>
      <c r="K167" s="71">
        <v>0.621259274503286</v>
      </c>
      <c r="L167" s="68">
        <v>7.53564154786151</v>
      </c>
      <c r="M167" s="71">
        <v>0.54041879717555397</v>
      </c>
      <c r="N167" s="68">
        <v>24.236252545824801</v>
      </c>
      <c r="O167" s="71"/>
      <c r="P167" s="68"/>
      <c r="Q167" s="71">
        <v>0</v>
      </c>
      <c r="R167" s="68">
        <v>75.665680473372802</v>
      </c>
    </row>
    <row r="168" spans="1:18" x14ac:dyDescent="0.2">
      <c r="A168" s="141" t="s">
        <v>664</v>
      </c>
      <c r="B168" s="67" t="s">
        <v>665</v>
      </c>
      <c r="C168" s="67">
        <v>57</v>
      </c>
      <c r="D168" s="67" t="s">
        <v>340</v>
      </c>
      <c r="E168" s="71">
        <v>0.44128884845544297</v>
      </c>
      <c r="F168" s="68">
        <v>7.6035302104548501</v>
      </c>
      <c r="G168" s="71">
        <v>0.59447538833860902</v>
      </c>
      <c r="H168" s="68">
        <v>14.4602851323829</v>
      </c>
      <c r="I168" s="71">
        <v>0.48619376174113499</v>
      </c>
      <c r="J168" s="68">
        <v>5.7705363204344904</v>
      </c>
      <c r="K168" s="71">
        <v>0.58839987914657998</v>
      </c>
      <c r="L168" s="68">
        <v>4.6843177189409397</v>
      </c>
      <c r="M168" s="71">
        <v>0.53737521305088898</v>
      </c>
      <c r="N168" s="68">
        <v>23.150033944331302</v>
      </c>
      <c r="O168" s="71"/>
      <c r="P168" s="68"/>
      <c r="Q168" s="71">
        <v>0</v>
      </c>
      <c r="R168" s="68">
        <v>75.665680473372802</v>
      </c>
    </row>
    <row r="169" spans="1:18" x14ac:dyDescent="0.2">
      <c r="A169" s="141" t="s">
        <v>666</v>
      </c>
      <c r="B169" s="67" t="s">
        <v>667</v>
      </c>
      <c r="C169" s="67">
        <v>57</v>
      </c>
      <c r="D169" s="67" t="s">
        <v>340</v>
      </c>
      <c r="E169" s="71">
        <v>0.42792228218536799</v>
      </c>
      <c r="F169" s="68">
        <v>5.2274270196877097</v>
      </c>
      <c r="G169" s="71">
        <v>0.61205644919739599</v>
      </c>
      <c r="H169" s="68">
        <v>24.032586558044802</v>
      </c>
      <c r="I169" s="71">
        <v>0.43238586786317401</v>
      </c>
      <c r="J169" s="68">
        <v>2.0366598778004099</v>
      </c>
      <c r="K169" s="71">
        <v>0.56083746494004405</v>
      </c>
      <c r="L169" s="68">
        <v>2.9192124915139201</v>
      </c>
      <c r="M169" s="71">
        <v>0.53433162892622299</v>
      </c>
      <c r="N169" s="68">
        <v>22.335369993211099</v>
      </c>
      <c r="O169" s="71"/>
      <c r="P169" s="68"/>
      <c r="Q169" s="71">
        <v>0</v>
      </c>
      <c r="R169" s="68">
        <v>75.665680473372802</v>
      </c>
    </row>
    <row r="170" spans="1:18" x14ac:dyDescent="0.2">
      <c r="A170" s="141" t="s">
        <v>668</v>
      </c>
      <c r="B170" s="67" t="s">
        <v>669</v>
      </c>
      <c r="C170" s="67">
        <v>57</v>
      </c>
      <c r="D170" s="67" t="s">
        <v>340</v>
      </c>
      <c r="E170" s="71">
        <v>0.42782351436652499</v>
      </c>
      <c r="F170" s="68">
        <v>5.1595383570943696</v>
      </c>
      <c r="G170" s="71">
        <v>0.60300476936680603</v>
      </c>
      <c r="H170" s="68">
        <v>18.533604887983699</v>
      </c>
      <c r="I170" s="71">
        <v>0.385058648943646</v>
      </c>
      <c r="J170" s="68">
        <v>0.88255261371351001</v>
      </c>
      <c r="K170" s="71">
        <v>0.60150460397262495</v>
      </c>
      <c r="L170" s="68">
        <v>5.4989816700610996</v>
      </c>
      <c r="M170" s="71">
        <v>0.54954954954954904</v>
      </c>
      <c r="N170" s="68">
        <v>26.612355736592001</v>
      </c>
      <c r="O170" s="71"/>
      <c r="P170" s="68"/>
      <c r="Q170" s="71">
        <v>0</v>
      </c>
      <c r="R170" s="68">
        <v>75.665680473372802</v>
      </c>
    </row>
    <row r="171" spans="1:18" x14ac:dyDescent="0.2">
      <c r="A171" s="141" t="s">
        <v>670</v>
      </c>
      <c r="B171" s="67" t="s">
        <v>671</v>
      </c>
      <c r="C171" s="67">
        <v>57</v>
      </c>
      <c r="D171" s="67" t="s">
        <v>340</v>
      </c>
      <c r="E171" s="71">
        <v>0.402949342052072</v>
      </c>
      <c r="F171" s="68">
        <v>3.5302104548540401</v>
      </c>
      <c r="G171" s="71">
        <v>0.59273133569311498</v>
      </c>
      <c r="H171" s="68">
        <v>13.645621181262699</v>
      </c>
      <c r="I171" s="71">
        <v>0.329655580016538</v>
      </c>
      <c r="J171" s="68">
        <v>0.135777325186694</v>
      </c>
      <c r="K171" s="71">
        <v>0.54281024500115904</v>
      </c>
      <c r="L171" s="68">
        <v>2.0366598778004099</v>
      </c>
      <c r="M171" s="71">
        <v>0.54954954954954904</v>
      </c>
      <c r="N171" s="68">
        <v>26.612355736592001</v>
      </c>
      <c r="O171" s="71"/>
      <c r="P171" s="68"/>
      <c r="Q171" s="71">
        <v>0</v>
      </c>
      <c r="R171" s="68">
        <v>75.665680473372802</v>
      </c>
    </row>
    <row r="172" spans="1:18" x14ac:dyDescent="0.2">
      <c r="A172" s="141" t="s">
        <v>672</v>
      </c>
      <c r="B172" s="67" t="s">
        <v>673</v>
      </c>
      <c r="C172" s="67">
        <v>57</v>
      </c>
      <c r="D172" s="67" t="s">
        <v>340</v>
      </c>
      <c r="E172" s="71">
        <v>0.41469281589857698</v>
      </c>
      <c r="F172" s="68">
        <v>4.0733197556008101</v>
      </c>
      <c r="G172" s="71">
        <v>0.60049155215259398</v>
      </c>
      <c r="H172" s="68">
        <v>17.1079429735234</v>
      </c>
      <c r="I172" s="71">
        <v>0.335272282204372</v>
      </c>
      <c r="J172" s="68">
        <v>0.203665987780041</v>
      </c>
      <c r="K172" s="71">
        <v>0.57293277496304196</v>
      </c>
      <c r="L172" s="68">
        <v>3.8017651052274299</v>
      </c>
      <c r="M172" s="71">
        <v>0.56476747017287598</v>
      </c>
      <c r="N172" s="68">
        <v>31.8397827562797</v>
      </c>
      <c r="O172" s="71"/>
      <c r="P172" s="68"/>
      <c r="Q172" s="71">
        <v>0</v>
      </c>
      <c r="R172" s="68">
        <v>75.665680473372802</v>
      </c>
    </row>
    <row r="173" spans="1:18" x14ac:dyDescent="0.2">
      <c r="A173" s="141" t="s">
        <v>674</v>
      </c>
      <c r="B173" s="67" t="s">
        <v>675</v>
      </c>
      <c r="C173" s="67">
        <v>57</v>
      </c>
      <c r="D173" s="67" t="s">
        <v>340</v>
      </c>
      <c r="E173" s="71">
        <v>0.43392256333096901</v>
      </c>
      <c r="F173" s="68">
        <v>6.0420909708078696</v>
      </c>
      <c r="G173" s="71">
        <v>0.59460768772705097</v>
      </c>
      <c r="H173" s="68">
        <v>14.528173794976199</v>
      </c>
      <c r="I173" s="71">
        <v>0.47972402164436501</v>
      </c>
      <c r="J173" s="68">
        <v>4.9558723693143198</v>
      </c>
      <c r="K173" s="71">
        <v>0.56703664660653696</v>
      </c>
      <c r="L173" s="68">
        <v>3.3265444670740001</v>
      </c>
      <c r="M173" s="71">
        <v>0.52824446067689301</v>
      </c>
      <c r="N173" s="68">
        <v>20.570264765784099</v>
      </c>
      <c r="O173" s="71"/>
      <c r="P173" s="68"/>
      <c r="Q173" s="71">
        <v>0</v>
      </c>
      <c r="R173" s="68">
        <v>75.665680473372802</v>
      </c>
    </row>
    <row r="174" spans="1:18" x14ac:dyDescent="0.2">
      <c r="A174" s="141" t="s">
        <v>449</v>
      </c>
      <c r="B174" s="67" t="s">
        <v>676</v>
      </c>
      <c r="C174" s="67">
        <v>57</v>
      </c>
      <c r="D174" s="67" t="s">
        <v>340</v>
      </c>
      <c r="E174" s="71">
        <v>0.44399169314407499</v>
      </c>
      <c r="F174" s="68">
        <v>8.3503054989816707</v>
      </c>
      <c r="G174" s="71">
        <v>0.582207047547596</v>
      </c>
      <c r="H174" s="68">
        <v>11.133740665308901</v>
      </c>
      <c r="I174" s="71">
        <v>0.36867231916261201</v>
      </c>
      <c r="J174" s="68">
        <v>0.81466395112016299</v>
      </c>
      <c r="K174" s="71">
        <v>0.51599747008394603</v>
      </c>
      <c r="L174" s="68">
        <v>1.3577732518669401</v>
      </c>
      <c r="M174" s="71">
        <v>0.53433162892622299</v>
      </c>
      <c r="N174" s="68">
        <v>22.335369993211099</v>
      </c>
      <c r="O174" s="71"/>
      <c r="P174" s="68"/>
      <c r="Q174" s="71">
        <v>0.21875</v>
      </c>
      <c r="R174" s="68">
        <v>87.647928994082804</v>
      </c>
    </row>
    <row r="175" spans="1:18" x14ac:dyDescent="0.2">
      <c r="A175" s="141" t="s">
        <v>677</v>
      </c>
      <c r="B175" s="67" t="s">
        <v>678</v>
      </c>
      <c r="C175" s="67">
        <v>57</v>
      </c>
      <c r="D175" s="67" t="s">
        <v>340</v>
      </c>
      <c r="E175" s="71">
        <v>0.44975741612015002</v>
      </c>
      <c r="F175" s="68">
        <v>9.3007467752885304</v>
      </c>
      <c r="G175" s="71">
        <v>0.60042197328742897</v>
      </c>
      <c r="H175" s="68">
        <v>17.040054310930099</v>
      </c>
      <c r="I175" s="71">
        <v>0.46205564186460202</v>
      </c>
      <c r="J175" s="68">
        <v>3.5302104548540401</v>
      </c>
      <c r="K175" s="71">
        <v>0.61849841115117599</v>
      </c>
      <c r="L175" s="68">
        <v>6.9925322471147302</v>
      </c>
      <c r="M175" s="71">
        <v>0.56781105429754097</v>
      </c>
      <c r="N175" s="68">
        <v>33.061778682959897</v>
      </c>
      <c r="O175" s="71"/>
      <c r="P175" s="68"/>
      <c r="Q175" s="71">
        <v>0</v>
      </c>
      <c r="R175" s="68">
        <v>75.665680473372802</v>
      </c>
    </row>
    <row r="176" spans="1:18" x14ac:dyDescent="0.2">
      <c r="A176" s="141" t="s">
        <v>679</v>
      </c>
      <c r="B176" s="67" t="s">
        <v>680</v>
      </c>
      <c r="C176" s="67">
        <v>57</v>
      </c>
      <c r="D176" s="67" t="s">
        <v>340</v>
      </c>
      <c r="E176" s="71">
        <v>0.43034397220522602</v>
      </c>
      <c r="F176" s="68">
        <v>5.6347589952477897</v>
      </c>
      <c r="G176" s="71">
        <v>0.59214274913695197</v>
      </c>
      <c r="H176" s="68">
        <v>13.3740665308893</v>
      </c>
      <c r="I176" s="71">
        <v>0.41920648283103401</v>
      </c>
      <c r="J176" s="68">
        <v>1.8329938900203699</v>
      </c>
      <c r="K176" s="71">
        <v>0.56342882238660497</v>
      </c>
      <c r="L176" s="68">
        <v>3.1228784792939601</v>
      </c>
      <c r="M176" s="71">
        <v>0.57694180667153605</v>
      </c>
      <c r="N176" s="68">
        <v>37.067209775967399</v>
      </c>
      <c r="O176" s="71"/>
      <c r="P176" s="68"/>
      <c r="Q176" s="71">
        <v>0</v>
      </c>
      <c r="R176" s="68">
        <v>75.665680473372802</v>
      </c>
    </row>
    <row r="177" spans="1:18" x14ac:dyDescent="0.2">
      <c r="A177" s="141" t="s">
        <v>681</v>
      </c>
      <c r="B177" s="67" t="s">
        <v>682</v>
      </c>
      <c r="C177" s="67">
        <v>57</v>
      </c>
      <c r="D177" s="67" t="s">
        <v>340</v>
      </c>
      <c r="E177" s="71">
        <v>0.437351434764915</v>
      </c>
      <c r="F177" s="68">
        <v>6.7209775967413403</v>
      </c>
      <c r="G177" s="71">
        <v>0.60678716037061697</v>
      </c>
      <c r="H177" s="68">
        <v>20.706042090970801</v>
      </c>
      <c r="I177" s="71">
        <v>0.40419590184406501</v>
      </c>
      <c r="J177" s="68">
        <v>1.3577732518669401</v>
      </c>
      <c r="K177" s="71">
        <v>0.580570800190367</v>
      </c>
      <c r="L177" s="68">
        <v>4.2769857433808598</v>
      </c>
      <c r="M177" s="71">
        <v>0.59520331141952798</v>
      </c>
      <c r="N177" s="68">
        <v>42.090970807875102</v>
      </c>
      <c r="O177" s="71"/>
      <c r="P177" s="68"/>
      <c r="Q177" s="71">
        <v>0</v>
      </c>
      <c r="R177" s="68">
        <v>75.665680473372802</v>
      </c>
    </row>
    <row r="178" spans="1:18" x14ac:dyDescent="0.2">
      <c r="A178" s="141" t="s">
        <v>683</v>
      </c>
      <c r="B178" s="67" t="s">
        <v>684</v>
      </c>
      <c r="C178" s="67">
        <v>57</v>
      </c>
      <c r="D178" s="67" t="s">
        <v>340</v>
      </c>
      <c r="E178" s="71">
        <v>0.50239299398916704</v>
      </c>
      <c r="F178" s="68">
        <v>22.7427019687712</v>
      </c>
      <c r="G178" s="71">
        <v>0.64229741356325798</v>
      </c>
      <c r="H178" s="68">
        <v>41.751527494908402</v>
      </c>
      <c r="I178" s="71">
        <v>0.57400093064857005</v>
      </c>
      <c r="J178" s="68">
        <v>20.9775967413442</v>
      </c>
      <c r="K178" s="71">
        <v>0.69133256194048198</v>
      </c>
      <c r="L178" s="68">
        <v>13.985064494229499</v>
      </c>
      <c r="M178" s="71">
        <v>0.60433406379352295</v>
      </c>
      <c r="N178" s="68">
        <v>44.467073998642199</v>
      </c>
      <c r="O178" s="71"/>
      <c r="P178" s="68"/>
      <c r="Q178" s="71">
        <v>0</v>
      </c>
      <c r="R178" s="68">
        <v>75.665680473372802</v>
      </c>
    </row>
    <row r="179" spans="1:18" x14ac:dyDescent="0.2">
      <c r="A179" s="141" t="s">
        <v>685</v>
      </c>
      <c r="B179" s="67" t="s">
        <v>686</v>
      </c>
      <c r="C179" s="67">
        <v>57</v>
      </c>
      <c r="D179" s="67" t="s">
        <v>340</v>
      </c>
      <c r="E179" s="71">
        <v>0.47137762617200302</v>
      </c>
      <c r="F179" s="68">
        <v>13.509843856075999</v>
      </c>
      <c r="G179" s="71">
        <v>0.62802598900708095</v>
      </c>
      <c r="H179" s="68">
        <v>33.3333333333333</v>
      </c>
      <c r="I179" s="71">
        <v>0.51577131864564896</v>
      </c>
      <c r="J179" s="68">
        <v>8.7576374745417507</v>
      </c>
      <c r="K179" s="71">
        <v>0.61788751178775803</v>
      </c>
      <c r="L179" s="68">
        <v>6.8567549219280401</v>
      </c>
      <c r="M179" s="71">
        <v>0.59520331141952798</v>
      </c>
      <c r="N179" s="68">
        <v>42.090970807875102</v>
      </c>
      <c r="O179" s="71"/>
      <c r="P179" s="68"/>
      <c r="Q179" s="71">
        <v>0</v>
      </c>
      <c r="R179" s="68">
        <v>75.665680473372802</v>
      </c>
    </row>
    <row r="180" spans="1:18" x14ac:dyDescent="0.2">
      <c r="A180" s="141" t="s">
        <v>687</v>
      </c>
      <c r="B180" s="67" t="s">
        <v>688</v>
      </c>
      <c r="C180" s="67">
        <v>57</v>
      </c>
      <c r="D180" s="67" t="s">
        <v>340</v>
      </c>
      <c r="E180" s="71">
        <v>0.52191300321061096</v>
      </c>
      <c r="F180" s="68">
        <v>32.4507807196198</v>
      </c>
      <c r="G180" s="71">
        <v>0.59177887829887799</v>
      </c>
      <c r="H180" s="68">
        <v>13.306177868296</v>
      </c>
      <c r="I180" s="71">
        <v>0.39053465014142102</v>
      </c>
      <c r="J180" s="68">
        <v>1.1541072640868999</v>
      </c>
      <c r="K180" s="71">
        <v>0.56796327135125702</v>
      </c>
      <c r="L180" s="68">
        <v>3.39443312966735</v>
      </c>
      <c r="M180" s="71">
        <v>0.53737521305088898</v>
      </c>
      <c r="N180" s="68">
        <v>23.150033944331302</v>
      </c>
      <c r="O180" s="71"/>
      <c r="P180" s="68"/>
      <c r="Q180" s="71"/>
      <c r="R180" s="68"/>
    </row>
    <row r="181" spans="1:18" x14ac:dyDescent="0.2">
      <c r="A181" s="141" t="s">
        <v>689</v>
      </c>
      <c r="B181" s="67" t="s">
        <v>690</v>
      </c>
      <c r="C181" s="67">
        <v>57</v>
      </c>
      <c r="D181" s="67" t="s">
        <v>340</v>
      </c>
      <c r="E181" s="71">
        <v>0.52794095285585596</v>
      </c>
      <c r="F181" s="68">
        <v>35.777325186693801</v>
      </c>
      <c r="G181" s="71">
        <v>0.62973746075449899</v>
      </c>
      <c r="H181" s="68">
        <v>34.691106585200302</v>
      </c>
      <c r="I181" s="71">
        <v>0.57093850149399605</v>
      </c>
      <c r="J181" s="68">
        <v>19.7556008146639</v>
      </c>
      <c r="K181" s="71">
        <v>0.63065889699061195</v>
      </c>
      <c r="L181" s="68">
        <v>7.9429735234215899</v>
      </c>
      <c r="M181" s="71">
        <v>0.63476990504017505</v>
      </c>
      <c r="N181" s="68">
        <v>51.799049558723702</v>
      </c>
      <c r="O181" s="71"/>
      <c r="P181" s="68"/>
      <c r="Q181" s="71">
        <v>0.1736</v>
      </c>
      <c r="R181" s="68">
        <v>87.130177514792905</v>
      </c>
    </row>
    <row r="182" spans="1:18" x14ac:dyDescent="0.2">
      <c r="A182" s="141" t="s">
        <v>691</v>
      </c>
      <c r="B182" s="67" t="s">
        <v>692</v>
      </c>
      <c r="C182" s="67">
        <v>57</v>
      </c>
      <c r="D182" s="67" t="s">
        <v>340</v>
      </c>
      <c r="E182" s="71">
        <v>0.67984824376889197</v>
      </c>
      <c r="F182" s="68">
        <v>76.714188730481993</v>
      </c>
      <c r="G182" s="71">
        <v>0.581155327031326</v>
      </c>
      <c r="H182" s="68">
        <v>10.7264086897488</v>
      </c>
      <c r="I182" s="71">
        <v>0.54117259450472799</v>
      </c>
      <c r="J182" s="68">
        <v>12.9667345553293</v>
      </c>
      <c r="K182" s="71">
        <v>0.85918675725484095</v>
      </c>
      <c r="L182" s="68">
        <v>74.745417515274994</v>
      </c>
      <c r="M182" s="71">
        <v>0.51302654005356696</v>
      </c>
      <c r="N182" s="68">
        <v>17.7189409368635</v>
      </c>
      <c r="O182" s="71"/>
      <c r="P182" s="68"/>
      <c r="Q182" s="71">
        <v>0.90469999999999995</v>
      </c>
      <c r="R182" s="68">
        <v>92.307692307692307</v>
      </c>
    </row>
    <row r="183" spans="1:18" x14ac:dyDescent="0.2">
      <c r="A183" s="141" t="s">
        <v>693</v>
      </c>
      <c r="B183" s="67" t="s">
        <v>694</v>
      </c>
      <c r="C183" s="67">
        <v>57</v>
      </c>
      <c r="D183" s="67" t="s">
        <v>340</v>
      </c>
      <c r="E183" s="71">
        <v>0.49230211838165899</v>
      </c>
      <c r="F183" s="68">
        <v>19.619823489477302</v>
      </c>
      <c r="G183" s="71">
        <v>0.66103970702085002</v>
      </c>
      <c r="H183" s="68">
        <v>50.9843856076035</v>
      </c>
      <c r="I183" s="71">
        <v>0.55167477614230997</v>
      </c>
      <c r="J183" s="68">
        <v>14.935505770536301</v>
      </c>
      <c r="K183" s="71">
        <v>0.65663638145027503</v>
      </c>
      <c r="L183" s="68">
        <v>10.0475220638153</v>
      </c>
      <c r="M183" s="71">
        <v>0.59215972729486199</v>
      </c>
      <c r="N183" s="68">
        <v>40.868974881194802</v>
      </c>
      <c r="O183" s="71"/>
      <c r="P183" s="68"/>
      <c r="Q183" s="71">
        <v>0</v>
      </c>
      <c r="R183" s="68">
        <v>75.665680473372802</v>
      </c>
    </row>
    <row r="184" spans="1:18" x14ac:dyDescent="0.2">
      <c r="A184" s="141" t="s">
        <v>695</v>
      </c>
      <c r="B184" s="67" t="s">
        <v>696</v>
      </c>
      <c r="C184" s="67">
        <v>57</v>
      </c>
      <c r="D184" s="67" t="s">
        <v>340</v>
      </c>
      <c r="E184" s="71">
        <v>0.44638449364023403</v>
      </c>
      <c r="F184" s="68">
        <v>8.9613034623217906</v>
      </c>
      <c r="G184" s="71">
        <v>0.63118697954465397</v>
      </c>
      <c r="H184" s="68">
        <v>35.777325186693801</v>
      </c>
      <c r="I184" s="71">
        <v>0.485813931489118</v>
      </c>
      <c r="J184" s="68">
        <v>5.6347589952477897</v>
      </c>
      <c r="K184" s="71">
        <v>0.54731426473983802</v>
      </c>
      <c r="L184" s="68">
        <v>2.1724372029871</v>
      </c>
      <c r="M184" s="71">
        <v>0.52215729242756304</v>
      </c>
      <c r="N184" s="68">
        <v>19.076714188730499</v>
      </c>
      <c r="O184" s="71"/>
      <c r="P184" s="68"/>
      <c r="Q184" s="71">
        <v>4.5449999999999997E-2</v>
      </c>
      <c r="R184" s="68">
        <v>83.875739644970395</v>
      </c>
    </row>
    <row r="185" spans="1:18" x14ac:dyDescent="0.2">
      <c r="A185" s="141" t="s">
        <v>697</v>
      </c>
      <c r="B185" s="67" t="s">
        <v>698</v>
      </c>
      <c r="C185" s="67">
        <v>57</v>
      </c>
      <c r="D185" s="67" t="s">
        <v>340</v>
      </c>
      <c r="E185" s="71">
        <v>0.66829835772818302</v>
      </c>
      <c r="F185" s="68">
        <v>73.251866938221298</v>
      </c>
      <c r="G185" s="71">
        <v>0.90195792126058905</v>
      </c>
      <c r="H185" s="68">
        <v>98.981670061099805</v>
      </c>
      <c r="I185" s="71">
        <v>0.75255990271693096</v>
      </c>
      <c r="J185" s="68">
        <v>71.215207060420894</v>
      </c>
      <c r="K185" s="71">
        <v>0.86350184389397799</v>
      </c>
      <c r="L185" s="68">
        <v>76.442634080108604</v>
      </c>
      <c r="M185" s="71">
        <v>0.823472120769418</v>
      </c>
      <c r="N185" s="68">
        <v>75.899524779361897</v>
      </c>
      <c r="O185" s="71"/>
      <c r="P185" s="68"/>
      <c r="Q185" s="71">
        <v>0</v>
      </c>
      <c r="R185" s="68">
        <v>75.665680473372802</v>
      </c>
    </row>
    <row r="186" spans="1:18" x14ac:dyDescent="0.2">
      <c r="A186" s="141" t="s">
        <v>550</v>
      </c>
      <c r="B186" s="67" t="s">
        <v>699</v>
      </c>
      <c r="C186" s="67">
        <v>57</v>
      </c>
      <c r="D186" s="67" t="s">
        <v>340</v>
      </c>
      <c r="E186" s="71">
        <v>0.57039278688801598</v>
      </c>
      <c r="F186" s="68">
        <v>49.966055668703298</v>
      </c>
      <c r="G186" s="71">
        <v>0.75006370076560502</v>
      </c>
      <c r="H186" s="68">
        <v>73.659198913781395</v>
      </c>
      <c r="I186" s="71">
        <v>0.708867040395606</v>
      </c>
      <c r="J186" s="68">
        <v>60.692464358452099</v>
      </c>
      <c r="K186" s="71">
        <v>0.70347877399471903</v>
      </c>
      <c r="L186" s="68">
        <v>16.157501697216599</v>
      </c>
      <c r="M186" s="71">
        <v>0.68955441928414896</v>
      </c>
      <c r="N186" s="68">
        <v>60.013577732518698</v>
      </c>
      <c r="O186" s="71"/>
      <c r="P186" s="68"/>
      <c r="Q186" s="71">
        <v>0</v>
      </c>
      <c r="R186" s="68">
        <v>75.665680473372802</v>
      </c>
    </row>
    <row r="187" spans="1:18" x14ac:dyDescent="0.2">
      <c r="A187" s="141" t="s">
        <v>554</v>
      </c>
      <c r="B187" s="67" t="s">
        <v>700</v>
      </c>
      <c r="C187" s="67">
        <v>57</v>
      </c>
      <c r="D187" s="67" t="s">
        <v>340</v>
      </c>
      <c r="E187" s="71">
        <v>0.49673975237384899</v>
      </c>
      <c r="F187" s="68">
        <v>21.2491513917176</v>
      </c>
      <c r="G187" s="71">
        <v>0.62836625470950702</v>
      </c>
      <c r="H187" s="68">
        <v>33.740665308893398</v>
      </c>
      <c r="I187" s="71">
        <v>0.54125348561912601</v>
      </c>
      <c r="J187" s="68">
        <v>13.034623217922601</v>
      </c>
      <c r="K187" s="71">
        <v>0.71857571012108501</v>
      </c>
      <c r="L187" s="68">
        <v>18.940936863543801</v>
      </c>
      <c r="M187" s="71">
        <v>0.59520331141952798</v>
      </c>
      <c r="N187" s="68">
        <v>42.090970807875102</v>
      </c>
      <c r="O187" s="71"/>
      <c r="P187" s="68"/>
      <c r="Q187" s="71">
        <v>2.9999999999999997E-4</v>
      </c>
      <c r="R187" s="68">
        <v>76.997041420118293</v>
      </c>
    </row>
    <row r="188" spans="1:18" x14ac:dyDescent="0.2">
      <c r="A188" s="141" t="s">
        <v>701</v>
      </c>
      <c r="B188" s="67" t="s">
        <v>702</v>
      </c>
      <c r="C188" s="67">
        <v>57</v>
      </c>
      <c r="D188" s="67" t="s">
        <v>340</v>
      </c>
      <c r="E188" s="71">
        <v>0.47174974769760097</v>
      </c>
      <c r="F188" s="68">
        <v>13.5777325186694</v>
      </c>
      <c r="G188" s="71">
        <v>0.629245644079924</v>
      </c>
      <c r="H188" s="68">
        <v>34.283774609640197</v>
      </c>
      <c r="I188" s="71">
        <v>0.58009853602019501</v>
      </c>
      <c r="J188" s="68">
        <v>22.946367956551299</v>
      </c>
      <c r="K188" s="71">
        <v>0.797687976941577</v>
      </c>
      <c r="L188" s="68">
        <v>46.978954514596097</v>
      </c>
      <c r="M188" s="71">
        <v>0.35171658144631102</v>
      </c>
      <c r="N188" s="68">
        <v>7.33197556008147</v>
      </c>
      <c r="O188" s="71"/>
      <c r="P188" s="68"/>
      <c r="Q188" s="71">
        <v>0</v>
      </c>
      <c r="R188" s="68">
        <v>75.665680473372802</v>
      </c>
    </row>
    <row r="189" spans="1:18" x14ac:dyDescent="0.2">
      <c r="A189" s="141" t="s">
        <v>703</v>
      </c>
      <c r="B189" s="67" t="s">
        <v>704</v>
      </c>
      <c r="C189" s="67">
        <v>57</v>
      </c>
      <c r="D189" s="67" t="s">
        <v>340</v>
      </c>
      <c r="E189" s="71">
        <v>0.38812270275552901</v>
      </c>
      <c r="F189" s="68">
        <v>2.7834351663272199</v>
      </c>
      <c r="G189" s="71">
        <v>0.42603544622827699</v>
      </c>
      <c r="H189" s="68">
        <v>3.3265444670740001</v>
      </c>
      <c r="I189" s="71">
        <v>0.48095149446864899</v>
      </c>
      <c r="J189" s="68">
        <v>5.1595383570943696</v>
      </c>
      <c r="K189" s="71">
        <v>0.745825258252377</v>
      </c>
      <c r="L189" s="68">
        <v>25.050916496945</v>
      </c>
      <c r="M189" s="71">
        <v>0.28780131482834198</v>
      </c>
      <c r="N189" s="68">
        <v>5.9063136456211804</v>
      </c>
      <c r="O189" s="71"/>
      <c r="P189" s="68"/>
      <c r="Q189" s="71">
        <v>0</v>
      </c>
      <c r="R189" s="68">
        <v>75.665680473372802</v>
      </c>
    </row>
    <row r="190" spans="1:18" x14ac:dyDescent="0.2">
      <c r="A190" s="141" t="s">
        <v>705</v>
      </c>
      <c r="B190" s="67" t="s">
        <v>706</v>
      </c>
      <c r="C190" s="67">
        <v>57</v>
      </c>
      <c r="D190" s="67" t="s">
        <v>340</v>
      </c>
      <c r="E190" s="71">
        <v>0.409846469539629</v>
      </c>
      <c r="F190" s="68">
        <v>3.8017651052274299</v>
      </c>
      <c r="G190" s="71">
        <v>0.54439581374899504</v>
      </c>
      <c r="H190" s="68">
        <v>6.8567549219280401</v>
      </c>
      <c r="I190" s="71">
        <v>0.336195342870658</v>
      </c>
      <c r="J190" s="68">
        <v>0.271554650373388</v>
      </c>
      <c r="K190" s="71">
        <v>0.59533766052090598</v>
      </c>
      <c r="L190" s="68">
        <v>5.1595383570943696</v>
      </c>
      <c r="M190" s="71">
        <v>0.47650353055758499</v>
      </c>
      <c r="N190" s="68">
        <v>13.102511880515999</v>
      </c>
      <c r="O190" s="71"/>
      <c r="P190" s="68"/>
      <c r="Q190" s="71">
        <v>9.6799999999999997E-2</v>
      </c>
      <c r="R190" s="68">
        <v>85.946745562130204</v>
      </c>
    </row>
    <row r="191" spans="1:18" x14ac:dyDescent="0.2">
      <c r="A191" s="141" t="s">
        <v>707</v>
      </c>
      <c r="B191" s="67" t="s">
        <v>708</v>
      </c>
      <c r="C191" s="67">
        <v>57</v>
      </c>
      <c r="D191" s="67" t="s">
        <v>340</v>
      </c>
      <c r="E191" s="71">
        <v>0.32062181542613499</v>
      </c>
      <c r="F191" s="68">
        <v>1.5614392396469801</v>
      </c>
      <c r="G191" s="71">
        <v>0.36147610298729899</v>
      </c>
      <c r="H191" s="68">
        <v>2.30821452817379</v>
      </c>
      <c r="I191" s="71">
        <v>0.36817741476791599</v>
      </c>
      <c r="J191" s="68">
        <v>0.74677528852681596</v>
      </c>
      <c r="K191" s="71">
        <v>0.642093847663747</v>
      </c>
      <c r="L191" s="68">
        <v>8.5539714867617107</v>
      </c>
      <c r="M191" s="71">
        <v>0.21171171171171199</v>
      </c>
      <c r="N191" s="68">
        <v>4.14120841819416</v>
      </c>
      <c r="O191" s="71"/>
      <c r="P191" s="68"/>
      <c r="Q191" s="71">
        <v>1.9650000000000001E-2</v>
      </c>
      <c r="R191" s="68">
        <v>82.396449704142</v>
      </c>
    </row>
    <row r="192" spans="1:18" x14ac:dyDescent="0.2">
      <c r="A192" s="141" t="s">
        <v>709</v>
      </c>
      <c r="B192" s="67" t="s">
        <v>710</v>
      </c>
      <c r="C192" s="67">
        <v>57</v>
      </c>
      <c r="D192" s="67" t="s">
        <v>340</v>
      </c>
      <c r="E192" s="71">
        <v>0.47067292510487002</v>
      </c>
      <c r="F192" s="68">
        <v>13.3740665308893</v>
      </c>
      <c r="G192" s="71">
        <v>0.54780559903269499</v>
      </c>
      <c r="H192" s="68">
        <v>7.1283095723014203</v>
      </c>
      <c r="I192" s="71">
        <v>0.59349562641163101</v>
      </c>
      <c r="J192" s="68">
        <v>27.562797012898798</v>
      </c>
      <c r="K192" s="71">
        <v>0.86034681863371298</v>
      </c>
      <c r="L192" s="68">
        <v>74.949083503054993</v>
      </c>
      <c r="M192" s="71">
        <v>0.35171658144631102</v>
      </c>
      <c r="N192" s="68">
        <v>7.33197556008147</v>
      </c>
      <c r="O192" s="71"/>
      <c r="P192" s="68"/>
      <c r="Q192" s="71">
        <v>0</v>
      </c>
      <c r="R192" s="68">
        <v>75.665680473372802</v>
      </c>
    </row>
    <row r="193" spans="1:18" x14ac:dyDescent="0.2">
      <c r="A193" s="141" t="s">
        <v>711</v>
      </c>
      <c r="B193" s="67" t="s">
        <v>712</v>
      </c>
      <c r="C193" s="67">
        <v>57</v>
      </c>
      <c r="D193" s="67" t="s">
        <v>340</v>
      </c>
      <c r="E193" s="71">
        <v>0.387329956128451</v>
      </c>
      <c r="F193" s="68">
        <v>2.6476578411405298</v>
      </c>
      <c r="G193" s="71">
        <v>0.33434736286116901</v>
      </c>
      <c r="H193" s="68">
        <v>1.96877121520706</v>
      </c>
      <c r="I193" s="71">
        <v>0.51610069082810095</v>
      </c>
      <c r="J193" s="68">
        <v>8.9613034623217906</v>
      </c>
      <c r="K193" s="71">
        <v>0.84746413260187803</v>
      </c>
      <c r="L193" s="68">
        <v>69.3143245078072</v>
      </c>
      <c r="M193" s="71">
        <v>8.0837594351107905E-2</v>
      </c>
      <c r="N193" s="68">
        <v>1.9008825526137101</v>
      </c>
      <c r="O193" s="71"/>
      <c r="P193" s="68"/>
      <c r="Q193" s="71">
        <v>0.15790000000000001</v>
      </c>
      <c r="R193" s="68">
        <v>86.9082840236686</v>
      </c>
    </row>
    <row r="194" spans="1:18" x14ac:dyDescent="0.2">
      <c r="A194" s="141" t="s">
        <v>713</v>
      </c>
      <c r="B194" s="67" t="s">
        <v>714</v>
      </c>
      <c r="C194" s="67">
        <v>57</v>
      </c>
      <c r="D194" s="67" t="s">
        <v>340</v>
      </c>
      <c r="E194" s="71">
        <v>0.47746623153949402</v>
      </c>
      <c r="F194" s="68">
        <v>15.410726408689699</v>
      </c>
      <c r="G194" s="71">
        <v>0.59608185103435396</v>
      </c>
      <c r="H194" s="68">
        <v>15.071283095723</v>
      </c>
      <c r="I194" s="71">
        <v>0.49052601157949899</v>
      </c>
      <c r="J194" s="68">
        <v>6.0420909708078696</v>
      </c>
      <c r="K194" s="71">
        <v>0.75726091378339999</v>
      </c>
      <c r="L194" s="68">
        <v>29.260013577732501</v>
      </c>
      <c r="M194" s="71">
        <v>0.54346238130021896</v>
      </c>
      <c r="N194" s="68">
        <v>24.983027834351699</v>
      </c>
      <c r="O194" s="71"/>
      <c r="P194" s="68"/>
      <c r="Q194" s="71">
        <v>0</v>
      </c>
      <c r="R194" s="68">
        <v>75.665680473372802</v>
      </c>
    </row>
    <row r="195" spans="1:18" x14ac:dyDescent="0.2">
      <c r="A195" s="141" t="s">
        <v>715</v>
      </c>
      <c r="B195" s="67" t="s">
        <v>716</v>
      </c>
      <c r="C195" s="67">
        <v>57</v>
      </c>
      <c r="D195" s="67" t="s">
        <v>340</v>
      </c>
      <c r="E195" s="71">
        <v>0.42881600505207801</v>
      </c>
      <c r="F195" s="68">
        <v>5.3632043448744096</v>
      </c>
      <c r="G195" s="71">
        <v>0.59554778293282895</v>
      </c>
      <c r="H195" s="68">
        <v>14.799728445349601</v>
      </c>
      <c r="I195" s="71">
        <v>0.38639688345288398</v>
      </c>
      <c r="J195" s="68">
        <v>0.95044127630685704</v>
      </c>
      <c r="K195" s="71">
        <v>0.60954222520046497</v>
      </c>
      <c r="L195" s="68">
        <v>6.1778682959945703</v>
      </c>
      <c r="M195" s="71">
        <v>0.55259313367421503</v>
      </c>
      <c r="N195" s="68">
        <v>27.562797012898798</v>
      </c>
      <c r="O195" s="71"/>
      <c r="P195" s="68"/>
      <c r="Q195" s="71">
        <v>0</v>
      </c>
      <c r="R195" s="68">
        <v>75.665680473372802</v>
      </c>
    </row>
    <row r="196" spans="1:18" x14ac:dyDescent="0.2">
      <c r="A196" s="141" t="s">
        <v>717</v>
      </c>
      <c r="B196" s="67" t="s">
        <v>718</v>
      </c>
      <c r="C196" s="67">
        <v>55</v>
      </c>
      <c r="D196" s="67" t="s">
        <v>340</v>
      </c>
      <c r="E196" s="71">
        <v>0.50132128007948196</v>
      </c>
      <c r="F196" s="68">
        <v>22.4032586558045</v>
      </c>
      <c r="G196" s="71">
        <v>0.61997808611058902</v>
      </c>
      <c r="H196" s="68">
        <v>29.1921249151392</v>
      </c>
      <c r="I196" s="71">
        <v>0.55688838367151805</v>
      </c>
      <c r="J196" s="68">
        <v>15.818058384249801</v>
      </c>
      <c r="K196" s="71">
        <v>0.75940321281642098</v>
      </c>
      <c r="L196" s="68">
        <v>30.006788866259299</v>
      </c>
      <c r="M196" s="71">
        <v>0.55563671779888002</v>
      </c>
      <c r="N196" s="68">
        <v>28.988458927359101</v>
      </c>
      <c r="O196" s="71"/>
      <c r="P196" s="68"/>
      <c r="Q196" s="71">
        <v>1.47E-2</v>
      </c>
      <c r="R196" s="68">
        <v>81.878698224852101</v>
      </c>
    </row>
    <row r="197" spans="1:18" x14ac:dyDescent="0.2">
      <c r="A197" s="141" t="s">
        <v>719</v>
      </c>
      <c r="B197" s="67" t="s">
        <v>720</v>
      </c>
      <c r="C197" s="67">
        <v>57</v>
      </c>
      <c r="D197" s="67" t="s">
        <v>340</v>
      </c>
      <c r="E197" s="71">
        <v>0.45730584852080902</v>
      </c>
      <c r="F197" s="68">
        <v>10.4548540393754</v>
      </c>
      <c r="G197" s="71">
        <v>0.60464363457676695</v>
      </c>
      <c r="H197" s="68">
        <v>19.416157501697199</v>
      </c>
      <c r="I197" s="71">
        <v>0.45628858216246398</v>
      </c>
      <c r="J197" s="68">
        <v>3.2586558044806502</v>
      </c>
      <c r="K197" s="71">
        <v>0.65778597156727303</v>
      </c>
      <c r="L197" s="68">
        <v>10.115410726408699</v>
      </c>
      <c r="M197" s="71">
        <v>0.56781105429754097</v>
      </c>
      <c r="N197" s="68">
        <v>33.061778682959897</v>
      </c>
      <c r="O197" s="71"/>
      <c r="P197" s="68"/>
      <c r="Q197" s="71">
        <v>0</v>
      </c>
      <c r="R197" s="68">
        <v>75.665680473372802</v>
      </c>
    </row>
    <row r="198" spans="1:18" x14ac:dyDescent="0.2">
      <c r="A198" s="141" t="s">
        <v>721</v>
      </c>
      <c r="B198" s="67" t="s">
        <v>722</v>
      </c>
      <c r="C198" s="67">
        <v>57</v>
      </c>
      <c r="D198" s="67" t="s">
        <v>340</v>
      </c>
      <c r="E198" s="71">
        <v>0.486121002905472</v>
      </c>
      <c r="F198" s="68">
        <v>17.515274949083501</v>
      </c>
      <c r="G198" s="71">
        <v>0.60581168286160203</v>
      </c>
      <c r="H198" s="68">
        <v>20.230821452817398</v>
      </c>
      <c r="I198" s="71">
        <v>0.52240275470433495</v>
      </c>
      <c r="J198" s="68">
        <v>9.9117447386286504</v>
      </c>
      <c r="K198" s="71">
        <v>0.73762310678854803</v>
      </c>
      <c r="L198" s="68">
        <v>22.946367956551299</v>
      </c>
      <c r="M198" s="71">
        <v>0.56476747017287598</v>
      </c>
      <c r="N198" s="68">
        <v>31.8397827562797</v>
      </c>
      <c r="O198" s="71"/>
      <c r="P198" s="68"/>
      <c r="Q198" s="71">
        <v>0</v>
      </c>
      <c r="R198" s="68">
        <v>75.665680473372802</v>
      </c>
    </row>
    <row r="199" spans="1:18" x14ac:dyDescent="0.2">
      <c r="A199" s="141" t="s">
        <v>723</v>
      </c>
      <c r="B199" s="67" t="s">
        <v>724</v>
      </c>
      <c r="C199" s="67">
        <v>57</v>
      </c>
      <c r="D199" s="67" t="s">
        <v>340</v>
      </c>
      <c r="E199" s="71">
        <v>0.48280292168332001</v>
      </c>
      <c r="F199" s="68">
        <v>16.700610997963299</v>
      </c>
      <c r="G199" s="71">
        <v>0.59352463876345196</v>
      </c>
      <c r="H199" s="68">
        <v>14.1887304820095</v>
      </c>
      <c r="I199" s="71">
        <v>0.52033370272717605</v>
      </c>
      <c r="J199" s="68">
        <v>9.4365241004752196</v>
      </c>
      <c r="K199" s="71">
        <v>0.74698105387508296</v>
      </c>
      <c r="L199" s="68">
        <v>25.3903598099117</v>
      </c>
      <c r="M199" s="71">
        <v>0.53737521305088898</v>
      </c>
      <c r="N199" s="68">
        <v>23.150033944331302</v>
      </c>
      <c r="O199" s="71"/>
      <c r="P199" s="68"/>
      <c r="Q199" s="71">
        <v>1.5800000000000002E-2</v>
      </c>
      <c r="R199" s="68">
        <v>82.174556213017794</v>
      </c>
    </row>
    <row r="200" spans="1:18" x14ac:dyDescent="0.2">
      <c r="A200" s="141" t="s">
        <v>725</v>
      </c>
      <c r="B200" s="67" t="s">
        <v>726</v>
      </c>
      <c r="C200" s="67">
        <v>57</v>
      </c>
      <c r="D200" s="67" t="s">
        <v>340</v>
      </c>
      <c r="E200" s="71">
        <v>0.49903451605725802</v>
      </c>
      <c r="F200" s="68">
        <v>21.792260692464399</v>
      </c>
      <c r="G200" s="71">
        <v>0.61190020376452603</v>
      </c>
      <c r="H200" s="68">
        <v>23.8968092328581</v>
      </c>
      <c r="I200" s="71">
        <v>0.54704569031882799</v>
      </c>
      <c r="J200" s="68">
        <v>13.985064494229499</v>
      </c>
      <c r="K200" s="71">
        <v>0.789720720778051</v>
      </c>
      <c r="L200" s="68">
        <v>42.769857433808603</v>
      </c>
      <c r="M200" s="71">
        <v>0.54650596542488405</v>
      </c>
      <c r="N200" s="68">
        <v>25.6619144602851</v>
      </c>
      <c r="O200" s="71"/>
      <c r="P200" s="68"/>
      <c r="Q200" s="71">
        <v>0</v>
      </c>
      <c r="R200" s="68">
        <v>75.665680473372802</v>
      </c>
    </row>
    <row r="201" spans="1:18" x14ac:dyDescent="0.2">
      <c r="A201" s="141" t="s">
        <v>727</v>
      </c>
      <c r="B201" s="67" t="s">
        <v>728</v>
      </c>
      <c r="C201" s="67">
        <v>57</v>
      </c>
      <c r="D201" s="67" t="s">
        <v>340</v>
      </c>
      <c r="E201" s="71">
        <v>0.495232758077504</v>
      </c>
      <c r="F201" s="68">
        <v>20.706042090970801</v>
      </c>
      <c r="G201" s="71">
        <v>0.64385048517924603</v>
      </c>
      <c r="H201" s="68">
        <v>42.905634758995198</v>
      </c>
      <c r="I201" s="71">
        <v>0.54386357400697505</v>
      </c>
      <c r="J201" s="68">
        <v>13.2382892057026</v>
      </c>
      <c r="K201" s="71">
        <v>0.69933358803110002</v>
      </c>
      <c r="L201" s="68">
        <v>15.274949083503101</v>
      </c>
      <c r="M201" s="71">
        <v>0.589116143170197</v>
      </c>
      <c r="N201" s="68">
        <v>40.122199592667997</v>
      </c>
      <c r="O201" s="71"/>
      <c r="P201" s="68"/>
      <c r="Q201" s="71">
        <v>0</v>
      </c>
      <c r="R201" s="68">
        <v>75.665680473372802</v>
      </c>
    </row>
    <row r="202" spans="1:18" x14ac:dyDescent="0.2">
      <c r="A202" s="141" t="s">
        <v>729</v>
      </c>
      <c r="B202" s="67" t="s">
        <v>730</v>
      </c>
      <c r="C202" s="67">
        <v>57</v>
      </c>
      <c r="D202" s="67" t="s">
        <v>340</v>
      </c>
      <c r="E202" s="71">
        <v>0.474799609941224</v>
      </c>
      <c r="F202" s="68">
        <v>14.1887304820095</v>
      </c>
      <c r="G202" s="71">
        <v>0.60698753154344498</v>
      </c>
      <c r="H202" s="68">
        <v>21.045485403937501</v>
      </c>
      <c r="I202" s="71">
        <v>0.49769560123673601</v>
      </c>
      <c r="J202" s="68">
        <v>6.8567549219280401</v>
      </c>
      <c r="K202" s="71">
        <v>0.66751160550641098</v>
      </c>
      <c r="L202" s="68">
        <v>11.269517990495601</v>
      </c>
      <c r="M202" s="71">
        <v>0.59520331141952798</v>
      </c>
      <c r="N202" s="68">
        <v>42.090970807875102</v>
      </c>
      <c r="O202" s="71"/>
      <c r="P202" s="68"/>
      <c r="Q202" s="71">
        <v>6.6E-3</v>
      </c>
      <c r="R202" s="68">
        <v>80.769230769230802</v>
      </c>
    </row>
    <row r="203" spans="1:18" x14ac:dyDescent="0.2">
      <c r="A203" s="141" t="s">
        <v>731</v>
      </c>
      <c r="B203" s="67" t="s">
        <v>732</v>
      </c>
      <c r="C203" s="67">
        <v>57</v>
      </c>
      <c r="D203" s="67" t="s">
        <v>340</v>
      </c>
      <c r="E203" s="71">
        <v>0.43048252600386999</v>
      </c>
      <c r="F203" s="68">
        <v>5.7026476578411396</v>
      </c>
      <c r="G203" s="71">
        <v>0.57685846779011996</v>
      </c>
      <c r="H203" s="68">
        <v>10.115410726408699</v>
      </c>
      <c r="I203" s="71">
        <v>0.41724936359957199</v>
      </c>
      <c r="J203" s="68">
        <v>1.76510522742702</v>
      </c>
      <c r="K203" s="71">
        <v>0.60907316970343295</v>
      </c>
      <c r="L203" s="68">
        <v>6.1099796334012204</v>
      </c>
      <c r="M203" s="71">
        <v>0.53433162892622299</v>
      </c>
      <c r="N203" s="68">
        <v>22.335369993211099</v>
      </c>
      <c r="O203" s="71"/>
      <c r="P203" s="68"/>
      <c r="Q203" s="71">
        <v>1.49E-2</v>
      </c>
      <c r="R203" s="68">
        <v>81.952662721893503</v>
      </c>
    </row>
    <row r="204" spans="1:18" x14ac:dyDescent="0.2">
      <c r="A204" s="141" t="s">
        <v>733</v>
      </c>
      <c r="B204" s="67" t="s">
        <v>734</v>
      </c>
      <c r="C204" s="67">
        <v>57</v>
      </c>
      <c r="D204" s="67" t="s">
        <v>340</v>
      </c>
      <c r="E204" s="71">
        <v>0.49097143846804597</v>
      </c>
      <c r="F204" s="68">
        <v>18.940936863543801</v>
      </c>
      <c r="G204" s="71">
        <v>0.58896973553489995</v>
      </c>
      <c r="H204" s="68">
        <v>12.287847929395801</v>
      </c>
      <c r="I204" s="71">
        <v>0.54622726938069299</v>
      </c>
      <c r="J204" s="68">
        <v>13.7135098438561</v>
      </c>
      <c r="K204" s="71">
        <v>0.72404404425444202</v>
      </c>
      <c r="L204" s="68">
        <v>19.823489477257301</v>
      </c>
      <c r="M204" s="71">
        <v>0.589116143170197</v>
      </c>
      <c r="N204" s="68">
        <v>40.122199592667997</v>
      </c>
      <c r="O204" s="71"/>
      <c r="P204" s="68"/>
      <c r="Q204" s="71">
        <v>6.4999999999999997E-3</v>
      </c>
      <c r="R204" s="68">
        <v>80.695266272189301</v>
      </c>
    </row>
    <row r="205" spans="1:18" x14ac:dyDescent="0.2">
      <c r="A205" s="141" t="s">
        <v>504</v>
      </c>
      <c r="B205" s="67" t="s">
        <v>735</v>
      </c>
      <c r="C205" s="67">
        <v>57</v>
      </c>
      <c r="D205" s="67" t="s">
        <v>340</v>
      </c>
      <c r="E205" s="71">
        <v>0.49267906762380898</v>
      </c>
      <c r="F205" s="68">
        <v>19.823489477257301</v>
      </c>
      <c r="G205" s="71">
        <v>0.64007728476804404</v>
      </c>
      <c r="H205" s="68">
        <v>40.7331975560082</v>
      </c>
      <c r="I205" s="71">
        <v>0.53514832095629705</v>
      </c>
      <c r="J205" s="68">
        <v>11.880515953835699</v>
      </c>
      <c r="K205" s="71">
        <v>0.67547283685051296</v>
      </c>
      <c r="L205" s="68">
        <v>11.8126272912424</v>
      </c>
      <c r="M205" s="71">
        <v>0.59824689554419297</v>
      </c>
      <c r="N205" s="68">
        <v>42.973523421588602</v>
      </c>
      <c r="O205" s="71"/>
      <c r="P205" s="68"/>
      <c r="Q205" s="71">
        <v>1.4449999999999999E-2</v>
      </c>
      <c r="R205" s="68">
        <v>81.730769230769198</v>
      </c>
    </row>
    <row r="206" spans="1:18" x14ac:dyDescent="0.2">
      <c r="A206" s="141" t="s">
        <v>736</v>
      </c>
      <c r="B206" s="67" t="s">
        <v>737</v>
      </c>
      <c r="C206" s="67">
        <v>57</v>
      </c>
      <c r="D206" s="67" t="s">
        <v>340</v>
      </c>
      <c r="E206" s="71">
        <v>0.47060900735397299</v>
      </c>
      <c r="F206" s="68">
        <v>13.306177868296</v>
      </c>
      <c r="G206" s="71">
        <v>0.60690256349573901</v>
      </c>
      <c r="H206" s="68">
        <v>20.9097080787508</v>
      </c>
      <c r="I206" s="71">
        <v>0.54387029635792306</v>
      </c>
      <c r="J206" s="68">
        <v>13.306177868296</v>
      </c>
      <c r="K206" s="71">
        <v>0.56440227187602598</v>
      </c>
      <c r="L206" s="68">
        <v>3.1907671418872998</v>
      </c>
      <c r="M206" s="71">
        <v>0.63476990504017505</v>
      </c>
      <c r="N206" s="68">
        <v>51.799049558723702</v>
      </c>
      <c r="O206" s="71"/>
      <c r="P206" s="68"/>
      <c r="Q206" s="71">
        <v>3.0999999999999999E-3</v>
      </c>
      <c r="R206" s="68">
        <v>79.733727810650905</v>
      </c>
    </row>
    <row r="207" spans="1:18" x14ac:dyDescent="0.2">
      <c r="A207" s="141" t="s">
        <v>738</v>
      </c>
      <c r="B207" s="67" t="s">
        <v>739</v>
      </c>
      <c r="C207" s="67">
        <v>57</v>
      </c>
      <c r="D207" s="67" t="s">
        <v>340</v>
      </c>
      <c r="E207" s="71">
        <v>0.45700762523208499</v>
      </c>
      <c r="F207" s="68">
        <v>10.386965376782101</v>
      </c>
      <c r="G207" s="71">
        <v>0.67305429806158401</v>
      </c>
      <c r="H207" s="68">
        <v>54.175152749490799</v>
      </c>
      <c r="I207" s="71">
        <v>0.53917287864251995</v>
      </c>
      <c r="J207" s="68">
        <v>12.5594025797692</v>
      </c>
      <c r="K207" s="71">
        <v>0.486425558660117</v>
      </c>
      <c r="L207" s="68">
        <v>0.61099796334012202</v>
      </c>
      <c r="M207" s="71">
        <v>0.57998539079620104</v>
      </c>
      <c r="N207" s="68">
        <v>37.881873727087601</v>
      </c>
      <c r="O207" s="71"/>
      <c r="P207" s="68"/>
      <c r="Q207" s="71">
        <v>6.4000000000000003E-3</v>
      </c>
      <c r="R207" s="68">
        <v>80.621301775147899</v>
      </c>
    </row>
    <row r="208" spans="1:18" x14ac:dyDescent="0.2">
      <c r="A208" s="141" t="s">
        <v>740</v>
      </c>
      <c r="B208" s="67" t="s">
        <v>741</v>
      </c>
      <c r="C208" s="67">
        <v>57</v>
      </c>
      <c r="D208" s="67" t="s">
        <v>340</v>
      </c>
      <c r="E208" s="71">
        <v>0.470313011341431</v>
      </c>
      <c r="F208" s="68">
        <v>13.102511880515999</v>
      </c>
      <c r="G208" s="71">
        <v>0.64382594049133601</v>
      </c>
      <c r="H208" s="68">
        <v>42.837746096401901</v>
      </c>
      <c r="I208" s="71">
        <v>0.56411562187625397</v>
      </c>
      <c r="J208" s="68">
        <v>17.922606924643599</v>
      </c>
      <c r="K208" s="71">
        <v>0.52910226229670998</v>
      </c>
      <c r="L208" s="68">
        <v>1.5614392396469801</v>
      </c>
      <c r="M208" s="71">
        <v>0.61042123204285403</v>
      </c>
      <c r="N208" s="68">
        <v>45.756958587915797</v>
      </c>
      <c r="O208" s="71"/>
      <c r="P208" s="68"/>
      <c r="Q208" s="71">
        <v>4.1000000000000003E-3</v>
      </c>
      <c r="R208" s="68">
        <v>80.029585798816598</v>
      </c>
    </row>
    <row r="209" spans="1:18" x14ac:dyDescent="0.2">
      <c r="A209" s="141" t="s">
        <v>742</v>
      </c>
      <c r="B209" s="67" t="s">
        <v>743</v>
      </c>
      <c r="C209" s="67">
        <v>57</v>
      </c>
      <c r="D209" s="67" t="s">
        <v>340</v>
      </c>
      <c r="E209" s="71">
        <v>0.59948074372897997</v>
      </c>
      <c r="F209" s="68">
        <v>56.687033265444697</v>
      </c>
      <c r="G209" s="71">
        <v>0.73947856833143299</v>
      </c>
      <c r="H209" s="68">
        <v>71.622539035981006</v>
      </c>
      <c r="I209" s="71">
        <v>0.74336799833350797</v>
      </c>
      <c r="J209" s="68">
        <v>69.246435845213895</v>
      </c>
      <c r="K209" s="71">
        <v>0.57387441518911197</v>
      </c>
      <c r="L209" s="68">
        <v>3.8696537678207701</v>
      </c>
      <c r="M209" s="71">
        <v>0.62868273679084496</v>
      </c>
      <c r="N209" s="68">
        <v>50.033944331296702</v>
      </c>
      <c r="O209" s="71"/>
      <c r="P209" s="68"/>
      <c r="Q209" s="71">
        <v>0.312</v>
      </c>
      <c r="R209" s="68">
        <v>88.313609467455606</v>
      </c>
    </row>
    <row r="210" spans="1:18" x14ac:dyDescent="0.2">
      <c r="A210" s="141" t="s">
        <v>744</v>
      </c>
      <c r="B210" s="67" t="s">
        <v>745</v>
      </c>
      <c r="C210" s="67">
        <v>57</v>
      </c>
      <c r="D210" s="67" t="s">
        <v>340</v>
      </c>
      <c r="E210" s="71">
        <v>0.468213112103884</v>
      </c>
      <c r="F210" s="68">
        <v>12.4915139171758</v>
      </c>
      <c r="G210" s="71">
        <v>0.60725728797828604</v>
      </c>
      <c r="H210" s="68">
        <v>21.588594704684301</v>
      </c>
      <c r="I210" s="71">
        <v>0.501150721304087</v>
      </c>
      <c r="J210" s="68">
        <v>7.3998642226748101</v>
      </c>
      <c r="K210" s="71">
        <v>0.64665291281484205</v>
      </c>
      <c r="L210" s="68">
        <v>8.8934147997284505</v>
      </c>
      <c r="M210" s="71">
        <v>0.57085463842220596</v>
      </c>
      <c r="N210" s="68">
        <v>34.487440597420203</v>
      </c>
      <c r="O210" s="71"/>
      <c r="P210" s="68"/>
      <c r="Q210" s="71">
        <v>1.515E-2</v>
      </c>
      <c r="R210" s="68">
        <v>82.026627218934905</v>
      </c>
    </row>
    <row r="211" spans="1:18" x14ac:dyDescent="0.2">
      <c r="A211" s="141" t="s">
        <v>746</v>
      </c>
      <c r="B211" s="67" t="s">
        <v>747</v>
      </c>
      <c r="C211" s="67">
        <v>57</v>
      </c>
      <c r="D211" s="67" t="s">
        <v>340</v>
      </c>
      <c r="E211" s="71">
        <v>0.43887002691803501</v>
      </c>
      <c r="F211" s="68">
        <v>7.1283095723014203</v>
      </c>
      <c r="G211" s="71">
        <v>0.60461550353757398</v>
      </c>
      <c r="H211" s="68">
        <v>19.348268839103898</v>
      </c>
      <c r="I211" s="71">
        <v>0.49708285656517298</v>
      </c>
      <c r="J211" s="68">
        <v>6.7209775967413403</v>
      </c>
      <c r="K211" s="71">
        <v>0.53701505668854899</v>
      </c>
      <c r="L211" s="68">
        <v>1.76510522742702</v>
      </c>
      <c r="M211" s="71">
        <v>0.55563671779888002</v>
      </c>
      <c r="N211" s="68">
        <v>28.988458927359101</v>
      </c>
      <c r="O211" s="71"/>
      <c r="P211" s="68"/>
      <c r="Q211" s="71">
        <v>0</v>
      </c>
      <c r="R211" s="68">
        <v>75.665680473372802</v>
      </c>
    </row>
    <row r="212" spans="1:18" x14ac:dyDescent="0.2">
      <c r="A212" s="141" t="s">
        <v>748</v>
      </c>
      <c r="B212" s="67" t="s">
        <v>749</v>
      </c>
      <c r="C212" s="67">
        <v>57</v>
      </c>
      <c r="D212" s="67" t="s">
        <v>340</v>
      </c>
      <c r="E212" s="71">
        <v>0.461872407024633</v>
      </c>
      <c r="F212" s="68">
        <v>11.269517990495601</v>
      </c>
      <c r="G212" s="71">
        <v>0.68161225710039497</v>
      </c>
      <c r="H212" s="68">
        <v>56.687033265444697</v>
      </c>
      <c r="I212" s="71">
        <v>0.572662139951015</v>
      </c>
      <c r="J212" s="68">
        <v>20.434487440597401</v>
      </c>
      <c r="K212" s="71">
        <v>0.47205866315088901</v>
      </c>
      <c r="L212" s="68">
        <v>0.33944331296673502</v>
      </c>
      <c r="M212" s="71">
        <v>0.58302897492086703</v>
      </c>
      <c r="N212" s="68">
        <v>38.492871690427698</v>
      </c>
      <c r="O212" s="71"/>
      <c r="P212" s="68"/>
      <c r="Q212" s="71">
        <v>0</v>
      </c>
      <c r="R212" s="68">
        <v>75.665680473372802</v>
      </c>
    </row>
    <row r="213" spans="1:18" x14ac:dyDescent="0.2">
      <c r="A213" s="141" t="s">
        <v>750</v>
      </c>
      <c r="B213" s="67" t="s">
        <v>751</v>
      </c>
      <c r="C213" s="67">
        <v>57</v>
      </c>
      <c r="D213" s="67" t="s">
        <v>340</v>
      </c>
      <c r="E213" s="71">
        <v>0.47432300445876002</v>
      </c>
      <c r="F213" s="68">
        <v>14.052953156822801</v>
      </c>
      <c r="G213" s="71">
        <v>0.68275160505739596</v>
      </c>
      <c r="H213" s="68">
        <v>57.162253903598099</v>
      </c>
      <c r="I213" s="71">
        <v>0.58611619527062997</v>
      </c>
      <c r="J213" s="68">
        <v>24.847250509165001</v>
      </c>
      <c r="K213" s="71">
        <v>0.574502761288882</v>
      </c>
      <c r="L213" s="68">
        <v>4.0054310930074699</v>
      </c>
      <c r="M213" s="71">
        <v>0.52824446067689301</v>
      </c>
      <c r="N213" s="68">
        <v>20.570264765784099</v>
      </c>
      <c r="O213" s="71"/>
      <c r="P213" s="68"/>
      <c r="Q213" s="71">
        <v>0</v>
      </c>
      <c r="R213" s="68">
        <v>75.665680473372802</v>
      </c>
    </row>
    <row r="214" spans="1:18" x14ac:dyDescent="0.2">
      <c r="A214" s="141" t="s">
        <v>752</v>
      </c>
      <c r="B214" s="67" t="s">
        <v>753</v>
      </c>
      <c r="C214" s="67">
        <v>57</v>
      </c>
      <c r="D214" s="67" t="s">
        <v>340</v>
      </c>
      <c r="E214" s="71">
        <v>0.46548186679199699</v>
      </c>
      <c r="F214" s="68">
        <v>11.744738628648999</v>
      </c>
      <c r="G214" s="71">
        <v>0.62431002413734105</v>
      </c>
      <c r="H214" s="68">
        <v>31.2966734555329</v>
      </c>
      <c r="I214" s="71">
        <v>0.51771460053130502</v>
      </c>
      <c r="J214" s="68">
        <v>9.2328581126951796</v>
      </c>
      <c r="K214" s="71">
        <v>0.64115308036511398</v>
      </c>
      <c r="L214" s="68">
        <v>8.4181941615750198</v>
      </c>
      <c r="M214" s="71">
        <v>0.53433162892622299</v>
      </c>
      <c r="N214" s="68">
        <v>22.335369993211099</v>
      </c>
      <c r="O214" s="71"/>
      <c r="P214" s="68"/>
      <c r="Q214" s="71">
        <v>9.9000000000000008E-3</v>
      </c>
      <c r="R214" s="68">
        <v>81.213017751479299</v>
      </c>
    </row>
    <row r="215" spans="1:18" x14ac:dyDescent="0.2">
      <c r="A215" s="141" t="s">
        <v>754</v>
      </c>
      <c r="B215" s="67" t="s">
        <v>755</v>
      </c>
      <c r="C215" s="67">
        <v>57</v>
      </c>
      <c r="D215" s="67" t="s">
        <v>340</v>
      </c>
      <c r="E215" s="71">
        <v>0.42560689804469798</v>
      </c>
      <c r="F215" s="68">
        <v>4.8879837067209797</v>
      </c>
      <c r="G215" s="71">
        <v>0.57535101957549295</v>
      </c>
      <c r="H215" s="68">
        <v>9.8438560760352996</v>
      </c>
      <c r="I215" s="71">
        <v>0.45643261975396299</v>
      </c>
      <c r="J215" s="68">
        <v>3.3265444670740001</v>
      </c>
      <c r="K215" s="71">
        <v>0.67407541870508902</v>
      </c>
      <c r="L215" s="68">
        <v>11.6089613034623</v>
      </c>
      <c r="M215" s="71">
        <v>0.41867543218894598</v>
      </c>
      <c r="N215" s="68">
        <v>9.7759674134419505</v>
      </c>
      <c r="O215" s="71"/>
      <c r="P215" s="68"/>
      <c r="Q215" s="71">
        <v>3.5000000000000001E-3</v>
      </c>
      <c r="R215" s="68">
        <v>79.807692307692307</v>
      </c>
    </row>
    <row r="216" spans="1:18" x14ac:dyDescent="0.2">
      <c r="A216" s="141" t="s">
        <v>756</v>
      </c>
      <c r="B216" s="67" t="s">
        <v>757</v>
      </c>
      <c r="C216" s="67">
        <v>57</v>
      </c>
      <c r="D216" s="67" t="s">
        <v>340</v>
      </c>
      <c r="E216" s="71">
        <v>0.60749053977034895</v>
      </c>
      <c r="F216" s="68">
        <v>58.587915818058399</v>
      </c>
      <c r="G216" s="71">
        <v>0.76697692707630505</v>
      </c>
      <c r="H216" s="68">
        <v>78.479293957908993</v>
      </c>
      <c r="I216" s="71">
        <v>0.64354009786663102</v>
      </c>
      <c r="J216" s="68">
        <v>43.584521384928699</v>
      </c>
      <c r="K216" s="71">
        <v>0.87705559112332199</v>
      </c>
      <c r="L216" s="68">
        <v>81.262729124236301</v>
      </c>
      <c r="M216" s="71">
        <v>0.677380082785488</v>
      </c>
      <c r="N216" s="68">
        <v>58.452138492871697</v>
      </c>
      <c r="O216" s="71"/>
      <c r="P216" s="68"/>
      <c r="Q216" s="71">
        <v>7.2499999999999995E-2</v>
      </c>
      <c r="R216" s="68">
        <v>84.985207100591694</v>
      </c>
    </row>
    <row r="217" spans="1:18" x14ac:dyDescent="0.2">
      <c r="A217" s="141" t="s">
        <v>758</v>
      </c>
      <c r="B217" s="67" t="s">
        <v>759</v>
      </c>
      <c r="C217" s="67">
        <v>57</v>
      </c>
      <c r="D217" s="67" t="s">
        <v>340</v>
      </c>
      <c r="E217" s="71">
        <v>0.44199406816389403</v>
      </c>
      <c r="F217" s="68">
        <v>7.7393075356415499</v>
      </c>
      <c r="G217" s="71">
        <v>0.59287370814413198</v>
      </c>
      <c r="H217" s="68">
        <v>13.7135098438561</v>
      </c>
      <c r="I217" s="71">
        <v>0.528754859141502</v>
      </c>
      <c r="J217" s="68">
        <v>10.9300746775289</v>
      </c>
      <c r="K217" s="71">
        <v>0.83706346820147504</v>
      </c>
      <c r="L217" s="68">
        <v>65.241004752206393</v>
      </c>
      <c r="M217" s="71">
        <v>0.25127830533235901</v>
      </c>
      <c r="N217" s="68">
        <v>4.6164290563475898</v>
      </c>
      <c r="O217" s="71"/>
      <c r="P217" s="68"/>
      <c r="Q217" s="71">
        <v>0</v>
      </c>
      <c r="R217" s="68">
        <v>75.665680473372802</v>
      </c>
    </row>
    <row r="218" spans="1:18" x14ac:dyDescent="0.2">
      <c r="A218" s="141" t="s">
        <v>760</v>
      </c>
      <c r="B218" s="67" t="s">
        <v>761</v>
      </c>
      <c r="C218" s="67">
        <v>57</v>
      </c>
      <c r="D218" s="67" t="s">
        <v>340</v>
      </c>
      <c r="E218" s="71">
        <v>0.437100339527631</v>
      </c>
      <c r="F218" s="68">
        <v>6.5852002715546503</v>
      </c>
      <c r="G218" s="71">
        <v>0.480136465143016</v>
      </c>
      <c r="H218" s="68">
        <v>4.5485403937542399</v>
      </c>
      <c r="I218" s="71">
        <v>0.50605336399235601</v>
      </c>
      <c r="J218" s="68">
        <v>8.0108621860149398</v>
      </c>
      <c r="K218" s="71">
        <v>0.80316186850278504</v>
      </c>
      <c r="L218" s="68">
        <v>49.490835030549903</v>
      </c>
      <c r="M218" s="71">
        <v>0</v>
      </c>
      <c r="N218" s="68">
        <v>1.0183299389002001</v>
      </c>
      <c r="O218" s="71"/>
      <c r="P218" s="68"/>
      <c r="Q218" s="71">
        <v>0.39615</v>
      </c>
      <c r="R218" s="68">
        <v>88.609467455621299</v>
      </c>
    </row>
    <row r="219" spans="1:18" x14ac:dyDescent="0.2">
      <c r="A219" s="141" t="s">
        <v>762</v>
      </c>
      <c r="B219" s="67" t="s">
        <v>763</v>
      </c>
      <c r="C219" s="67">
        <v>57</v>
      </c>
      <c r="D219" s="67" t="s">
        <v>340</v>
      </c>
      <c r="E219" s="71">
        <v>0.44992690989506601</v>
      </c>
      <c r="F219" s="68">
        <v>9.4365241004752196</v>
      </c>
      <c r="G219" s="71">
        <v>0.67080078533137</v>
      </c>
      <c r="H219" s="68">
        <v>53.699932111337397</v>
      </c>
      <c r="I219" s="71">
        <v>0.53051262026261903</v>
      </c>
      <c r="J219" s="68">
        <v>11.0658520027155</v>
      </c>
      <c r="K219" s="71">
        <v>0.61138420694440299</v>
      </c>
      <c r="L219" s="68">
        <v>6.3136456211812604</v>
      </c>
      <c r="M219" s="71">
        <v>0.43693693693693703</v>
      </c>
      <c r="N219" s="68">
        <v>10.6585200271555</v>
      </c>
      <c r="O219" s="71"/>
      <c r="P219" s="68"/>
      <c r="Q219" s="71">
        <v>0</v>
      </c>
      <c r="R219" s="68">
        <v>75.665680473372802</v>
      </c>
    </row>
    <row r="220" spans="1:18" x14ac:dyDescent="0.2">
      <c r="A220" s="141" t="s">
        <v>764</v>
      </c>
      <c r="B220" s="67" t="s">
        <v>765</v>
      </c>
      <c r="C220" s="67">
        <v>57</v>
      </c>
      <c r="D220" s="67" t="s">
        <v>340</v>
      </c>
      <c r="E220" s="71">
        <v>0.43760765988766498</v>
      </c>
      <c r="F220" s="68">
        <v>6.8567549219280401</v>
      </c>
      <c r="G220" s="71">
        <v>0.56793952113456503</v>
      </c>
      <c r="H220" s="68">
        <v>9.0291921249151397</v>
      </c>
      <c r="I220" s="71">
        <v>0.52721005617305605</v>
      </c>
      <c r="J220" s="68">
        <v>10.386965376782101</v>
      </c>
      <c r="K220" s="71">
        <v>0.68943121056508305</v>
      </c>
      <c r="L220" s="68">
        <v>13.5777325186694</v>
      </c>
      <c r="M220" s="71">
        <v>0.40345751156561999</v>
      </c>
      <c r="N220" s="68">
        <v>9.0970807875084905</v>
      </c>
      <c r="O220" s="71"/>
      <c r="P220" s="68"/>
      <c r="Q220" s="71">
        <v>0</v>
      </c>
      <c r="R220" s="68">
        <v>75.665680473372802</v>
      </c>
    </row>
    <row r="221" spans="1:18" x14ac:dyDescent="0.2">
      <c r="A221" s="141" t="s">
        <v>766</v>
      </c>
      <c r="B221" s="67" t="s">
        <v>767</v>
      </c>
      <c r="C221" s="67">
        <v>57</v>
      </c>
      <c r="D221" s="67" t="s">
        <v>340</v>
      </c>
      <c r="E221" s="71">
        <v>0.43838015571574901</v>
      </c>
      <c r="F221" s="68">
        <v>6.9925322471147302</v>
      </c>
      <c r="G221" s="71">
        <v>0.58356619963754197</v>
      </c>
      <c r="H221" s="68">
        <v>11.269517990495601</v>
      </c>
      <c r="I221" s="71">
        <v>0.578811983452172</v>
      </c>
      <c r="J221" s="68">
        <v>22.1317040054311</v>
      </c>
      <c r="K221" s="71">
        <v>0.70519827116470502</v>
      </c>
      <c r="L221" s="68">
        <v>16.429056347589999</v>
      </c>
      <c r="M221" s="71">
        <v>0.32432432432432401</v>
      </c>
      <c r="N221" s="68">
        <v>6.7888662593346902</v>
      </c>
      <c r="O221" s="71"/>
      <c r="P221" s="68"/>
      <c r="Q221" s="71">
        <v>0</v>
      </c>
      <c r="R221" s="68">
        <v>75.665680473372802</v>
      </c>
    </row>
    <row r="222" spans="1:18" x14ac:dyDescent="0.2">
      <c r="A222" s="141" t="s">
        <v>768</v>
      </c>
      <c r="B222" s="67" t="s">
        <v>769</v>
      </c>
      <c r="C222" s="67">
        <v>57</v>
      </c>
      <c r="D222" s="67" t="s">
        <v>340</v>
      </c>
      <c r="E222" s="71">
        <v>0.52386807536424396</v>
      </c>
      <c r="F222" s="68">
        <v>33.740665308893398</v>
      </c>
      <c r="G222" s="71">
        <v>0.66868547065099704</v>
      </c>
      <c r="H222" s="68">
        <v>52.885268160217201</v>
      </c>
      <c r="I222" s="71">
        <v>0.64430493624673202</v>
      </c>
      <c r="J222" s="68">
        <v>43.652410047522103</v>
      </c>
      <c r="K222" s="71">
        <v>0.67956457912728896</v>
      </c>
      <c r="L222" s="68">
        <v>12.4236252545825</v>
      </c>
      <c r="M222" s="71">
        <v>0.57998539079620104</v>
      </c>
      <c r="N222" s="68">
        <v>37.881873727087601</v>
      </c>
      <c r="O222" s="71"/>
      <c r="P222" s="68"/>
      <c r="Q222" s="71">
        <v>4.6800000000000001E-2</v>
      </c>
      <c r="R222" s="68">
        <v>84.023668639053298</v>
      </c>
    </row>
    <row r="223" spans="1:18" x14ac:dyDescent="0.2">
      <c r="A223" s="141" t="s">
        <v>770</v>
      </c>
      <c r="B223" s="67" t="s">
        <v>771</v>
      </c>
      <c r="C223" s="67">
        <v>57</v>
      </c>
      <c r="D223" s="67" t="s">
        <v>340</v>
      </c>
      <c r="E223" s="71">
        <v>0.482633173962359</v>
      </c>
      <c r="F223" s="68">
        <v>16.564833672776601</v>
      </c>
      <c r="G223" s="71">
        <v>0.63182944035765698</v>
      </c>
      <c r="H223" s="68">
        <v>35.913102511880503</v>
      </c>
      <c r="I223" s="71">
        <v>0.60642628349504502</v>
      </c>
      <c r="J223" s="68">
        <v>31.771894093686399</v>
      </c>
      <c r="K223" s="71">
        <v>0.69536303127684496</v>
      </c>
      <c r="L223" s="68">
        <v>14.392396469789499</v>
      </c>
      <c r="M223" s="71">
        <v>0.47954711468224998</v>
      </c>
      <c r="N223" s="68">
        <v>13.509843856075999</v>
      </c>
      <c r="O223" s="71"/>
      <c r="P223" s="68"/>
      <c r="Q223" s="71">
        <v>0</v>
      </c>
      <c r="R223" s="68">
        <v>75.665680473372802</v>
      </c>
    </row>
    <row r="224" spans="1:18" x14ac:dyDescent="0.2">
      <c r="A224" s="141" t="s">
        <v>772</v>
      </c>
      <c r="B224" s="67" t="s">
        <v>773</v>
      </c>
      <c r="C224" s="67">
        <v>57</v>
      </c>
      <c r="D224" s="67" t="s">
        <v>340</v>
      </c>
      <c r="E224" s="71">
        <v>0.50249464622265505</v>
      </c>
      <c r="F224" s="68">
        <v>22.810590631364601</v>
      </c>
      <c r="G224" s="71">
        <v>0.61868569236489901</v>
      </c>
      <c r="H224" s="68">
        <v>28.3095723014257</v>
      </c>
      <c r="I224" s="71">
        <v>0.65983903748021799</v>
      </c>
      <c r="J224" s="68">
        <v>48.065173116089603</v>
      </c>
      <c r="K224" s="71">
        <v>0.80005514845588399</v>
      </c>
      <c r="L224" s="68">
        <v>48.268839103869702</v>
      </c>
      <c r="M224" s="71">
        <v>0.43389335281227198</v>
      </c>
      <c r="N224" s="68">
        <v>10.5227427019688</v>
      </c>
      <c r="O224" s="71"/>
      <c r="P224" s="68"/>
      <c r="Q224" s="71">
        <v>0</v>
      </c>
      <c r="R224" s="68">
        <v>75.665680473372802</v>
      </c>
    </row>
    <row r="225" spans="1:18" x14ac:dyDescent="0.2">
      <c r="A225" s="141" t="s">
        <v>774</v>
      </c>
      <c r="B225" s="67" t="s">
        <v>775</v>
      </c>
      <c r="C225" s="67">
        <v>57</v>
      </c>
      <c r="D225" s="67" t="s">
        <v>340</v>
      </c>
      <c r="E225" s="71">
        <v>0.514420855103496</v>
      </c>
      <c r="F225" s="68">
        <v>28.6490156143924</v>
      </c>
      <c r="G225" s="71">
        <v>0.65981088724978498</v>
      </c>
      <c r="H225" s="68">
        <v>50.305498981670098</v>
      </c>
      <c r="I225" s="71">
        <v>0.639359076326663</v>
      </c>
      <c r="J225" s="68">
        <v>42.023082145281698</v>
      </c>
      <c r="K225" s="71">
        <v>0.70816684176815803</v>
      </c>
      <c r="L225" s="68">
        <v>16.768499660556699</v>
      </c>
      <c r="M225" s="71">
        <v>0.56476747017287598</v>
      </c>
      <c r="N225" s="68">
        <v>31.8397827562797</v>
      </c>
      <c r="O225" s="71"/>
      <c r="P225" s="68"/>
      <c r="Q225" s="71">
        <v>0</v>
      </c>
      <c r="R225" s="68">
        <v>75.665680473372802</v>
      </c>
    </row>
    <row r="226" spans="1:18" x14ac:dyDescent="0.2">
      <c r="A226" s="141" t="s">
        <v>776</v>
      </c>
      <c r="B226" s="67" t="s">
        <v>777</v>
      </c>
      <c r="C226" s="67">
        <v>57</v>
      </c>
      <c r="D226" s="67" t="s">
        <v>340</v>
      </c>
      <c r="E226" s="71">
        <v>0.48062176268096701</v>
      </c>
      <c r="F226" s="68">
        <v>16.293279022403301</v>
      </c>
      <c r="G226" s="71">
        <v>0.63518694342082205</v>
      </c>
      <c r="H226" s="68">
        <v>37.7460964019009</v>
      </c>
      <c r="I226" s="71">
        <v>0.59028278432728698</v>
      </c>
      <c r="J226" s="68">
        <v>26.340801086218601</v>
      </c>
      <c r="K226" s="71">
        <v>0.62764462497983198</v>
      </c>
      <c r="L226" s="68">
        <v>7.8071961982348901</v>
      </c>
      <c r="M226" s="71">
        <v>0.52824446067689301</v>
      </c>
      <c r="N226" s="68">
        <v>20.570264765784099</v>
      </c>
      <c r="O226" s="71"/>
      <c r="P226" s="68"/>
      <c r="Q226" s="71">
        <v>2.1749999999999999E-2</v>
      </c>
      <c r="R226" s="68">
        <v>82.692307692307693</v>
      </c>
    </row>
    <row r="227" spans="1:18" x14ac:dyDescent="0.2">
      <c r="A227" s="141" t="s">
        <v>778</v>
      </c>
      <c r="B227" s="67" t="s">
        <v>779</v>
      </c>
      <c r="C227" s="67">
        <v>55</v>
      </c>
      <c r="D227" s="67" t="s">
        <v>340</v>
      </c>
      <c r="E227" s="71">
        <v>0.51848931630933404</v>
      </c>
      <c r="F227" s="68">
        <v>30.821452817379502</v>
      </c>
      <c r="G227" s="71">
        <v>0.63079012583655902</v>
      </c>
      <c r="H227" s="68">
        <v>35.505770536320398</v>
      </c>
      <c r="I227" s="71">
        <v>0.61727409907608299</v>
      </c>
      <c r="J227" s="68">
        <v>34.826883910386996</v>
      </c>
      <c r="K227" s="71">
        <v>0.77048413408715799</v>
      </c>
      <c r="L227" s="68">
        <v>34.623217922606898</v>
      </c>
      <c r="M227" s="71">
        <v>0.57389822254687095</v>
      </c>
      <c r="N227" s="68">
        <v>35.302104548540399</v>
      </c>
      <c r="O227" s="71"/>
      <c r="P227" s="68"/>
      <c r="Q227" s="71">
        <v>0</v>
      </c>
      <c r="R227" s="68">
        <v>75.665680473372802</v>
      </c>
    </row>
    <row r="228" spans="1:18" x14ac:dyDescent="0.2">
      <c r="A228" s="141" t="s">
        <v>780</v>
      </c>
      <c r="B228" s="67" t="s">
        <v>781</v>
      </c>
      <c r="C228" s="67">
        <v>55</v>
      </c>
      <c r="D228" s="67" t="s">
        <v>340</v>
      </c>
      <c r="E228" s="71">
        <v>0.54021385411463996</v>
      </c>
      <c r="F228" s="68">
        <v>41.004752206381497</v>
      </c>
      <c r="G228" s="71">
        <v>0.64772752866448502</v>
      </c>
      <c r="H228" s="68">
        <v>44.534962661235603</v>
      </c>
      <c r="I228" s="71">
        <v>0.64108544946907497</v>
      </c>
      <c r="J228" s="68">
        <v>42.837746096401901</v>
      </c>
      <c r="K228" s="71">
        <v>0.76740563502546799</v>
      </c>
      <c r="L228" s="68">
        <v>33.6727766463001</v>
      </c>
      <c r="M228" s="71">
        <v>0.64390065741417102</v>
      </c>
      <c r="N228" s="68">
        <v>53.360488798370703</v>
      </c>
      <c r="O228" s="71"/>
      <c r="P228" s="68"/>
      <c r="Q228" s="71">
        <v>9.5E-4</v>
      </c>
      <c r="R228" s="68">
        <v>78.254437869822496</v>
      </c>
    </row>
    <row r="229" spans="1:18" x14ac:dyDescent="0.2">
      <c r="A229" s="141" t="s">
        <v>782</v>
      </c>
      <c r="B229" s="67" t="s">
        <v>783</v>
      </c>
      <c r="C229" s="67">
        <v>55</v>
      </c>
      <c r="D229" s="67" t="s">
        <v>340</v>
      </c>
      <c r="E229" s="71">
        <v>0.48975039790411401</v>
      </c>
      <c r="F229" s="68">
        <v>18.397827562797001</v>
      </c>
      <c r="G229" s="71">
        <v>0.64037746361914205</v>
      </c>
      <c r="H229" s="68">
        <v>40.936863543788199</v>
      </c>
      <c r="I229" s="71">
        <v>0.58098162059939995</v>
      </c>
      <c r="J229" s="68">
        <v>23.150033944331302</v>
      </c>
      <c r="K229" s="71">
        <v>0.69306127637580295</v>
      </c>
      <c r="L229" s="68">
        <v>14.120841819416199</v>
      </c>
      <c r="M229" s="71">
        <v>0.53433162892622299</v>
      </c>
      <c r="N229" s="68">
        <v>22.335369993211099</v>
      </c>
      <c r="O229" s="71"/>
      <c r="P229" s="68"/>
      <c r="Q229" s="71">
        <v>0</v>
      </c>
      <c r="R229" s="68">
        <v>75.665680473372802</v>
      </c>
    </row>
    <row r="230" spans="1:18" x14ac:dyDescent="0.2">
      <c r="A230" s="141" t="s">
        <v>784</v>
      </c>
      <c r="B230" s="67" t="s">
        <v>785</v>
      </c>
      <c r="C230" s="67">
        <v>55</v>
      </c>
      <c r="D230" s="67" t="s">
        <v>340</v>
      </c>
      <c r="E230" s="71">
        <v>0.53576606297400298</v>
      </c>
      <c r="F230" s="68">
        <v>38.900203665987803</v>
      </c>
      <c r="G230" s="71">
        <v>0.67619177890164295</v>
      </c>
      <c r="H230" s="68">
        <v>55.329260013577702</v>
      </c>
      <c r="I230" s="71">
        <v>0.67453934271900495</v>
      </c>
      <c r="J230" s="68">
        <v>50.9843856076035</v>
      </c>
      <c r="K230" s="71">
        <v>0.75115738657782904</v>
      </c>
      <c r="L230" s="68">
        <v>27.019687712152098</v>
      </c>
      <c r="M230" s="71">
        <v>0.57694180667153605</v>
      </c>
      <c r="N230" s="68">
        <v>37.067209775967399</v>
      </c>
      <c r="O230" s="71"/>
      <c r="P230" s="68"/>
      <c r="Q230" s="71">
        <v>0</v>
      </c>
      <c r="R230" s="68">
        <v>75.665680473372802</v>
      </c>
    </row>
    <row r="231" spans="1:18" x14ac:dyDescent="0.2">
      <c r="A231" s="141" t="s">
        <v>786</v>
      </c>
      <c r="B231" s="67" t="s">
        <v>787</v>
      </c>
      <c r="C231" s="67">
        <v>55</v>
      </c>
      <c r="D231" s="67" t="s">
        <v>340</v>
      </c>
      <c r="E231" s="71">
        <v>0.49500153519394002</v>
      </c>
      <c r="F231" s="68">
        <v>20.6381534283775</v>
      </c>
      <c r="G231" s="71">
        <v>0.61951348202026002</v>
      </c>
      <c r="H231" s="68">
        <v>28.716904276985701</v>
      </c>
      <c r="I231" s="71">
        <v>0.62197997401410798</v>
      </c>
      <c r="J231" s="68">
        <v>36.659877800407301</v>
      </c>
      <c r="K231" s="71">
        <v>0.72048767988176698</v>
      </c>
      <c r="L231" s="68">
        <v>19.2124915139172</v>
      </c>
      <c r="M231" s="71">
        <v>0.51302654005356696</v>
      </c>
      <c r="N231" s="68">
        <v>17.7189409368635</v>
      </c>
      <c r="O231" s="71"/>
      <c r="P231" s="68"/>
      <c r="Q231" s="71">
        <v>0</v>
      </c>
      <c r="R231" s="68">
        <v>75.665680473372802</v>
      </c>
    </row>
    <row r="232" spans="1:18" x14ac:dyDescent="0.2">
      <c r="A232" s="141" t="s">
        <v>788</v>
      </c>
      <c r="B232" s="67" t="s">
        <v>789</v>
      </c>
      <c r="C232" s="67">
        <v>55</v>
      </c>
      <c r="D232" s="67" t="s">
        <v>340</v>
      </c>
      <c r="E232" s="71">
        <v>0.49218140081196199</v>
      </c>
      <c r="F232" s="68">
        <v>19.551934826883901</v>
      </c>
      <c r="G232" s="71">
        <v>0.62811441401385704</v>
      </c>
      <c r="H232" s="68">
        <v>33.469110658520002</v>
      </c>
      <c r="I232" s="71">
        <v>0.60130602457183702</v>
      </c>
      <c r="J232" s="68">
        <v>30.482009504412801</v>
      </c>
      <c r="K232" s="71">
        <v>0.72150360954521597</v>
      </c>
      <c r="L232" s="68">
        <v>19.280380176510501</v>
      </c>
      <c r="M232" s="71">
        <v>0.50998295592890197</v>
      </c>
      <c r="N232" s="68">
        <v>17.311608961303499</v>
      </c>
      <c r="O232" s="71"/>
      <c r="P232" s="68"/>
      <c r="Q232" s="71">
        <v>0</v>
      </c>
      <c r="R232" s="68">
        <v>75.665680473372802</v>
      </c>
    </row>
    <row r="233" spans="1:18" x14ac:dyDescent="0.2">
      <c r="A233" s="141" t="s">
        <v>790</v>
      </c>
      <c r="B233" s="67" t="s">
        <v>791</v>
      </c>
      <c r="C233" s="67">
        <v>55</v>
      </c>
      <c r="D233" s="67" t="s">
        <v>340</v>
      </c>
      <c r="E233" s="71">
        <v>0.56912169051656103</v>
      </c>
      <c r="F233" s="68">
        <v>49.626612355736597</v>
      </c>
      <c r="G233" s="71">
        <v>0.66179603074564697</v>
      </c>
      <c r="H233" s="68">
        <v>51.188051595383598</v>
      </c>
      <c r="I233" s="71">
        <v>0.64637007640148403</v>
      </c>
      <c r="J233" s="68">
        <v>44.331296673455498</v>
      </c>
      <c r="K233" s="71">
        <v>0.85093151027618796</v>
      </c>
      <c r="L233" s="68">
        <v>70.536320434487394</v>
      </c>
      <c r="M233" s="71">
        <v>0.68651083515948397</v>
      </c>
      <c r="N233" s="68">
        <v>59.809911744738599</v>
      </c>
      <c r="O233" s="71"/>
      <c r="P233" s="68"/>
      <c r="Q233" s="71">
        <v>0</v>
      </c>
      <c r="R233" s="68">
        <v>75.665680473372802</v>
      </c>
    </row>
    <row r="234" spans="1:18" x14ac:dyDescent="0.2">
      <c r="A234" s="141" t="s">
        <v>792</v>
      </c>
      <c r="B234" s="67" t="s">
        <v>793</v>
      </c>
      <c r="C234" s="67">
        <v>55</v>
      </c>
      <c r="D234" s="67" t="s">
        <v>340</v>
      </c>
      <c r="E234" s="71">
        <v>0.50714171481316395</v>
      </c>
      <c r="F234" s="68">
        <v>24.7793618465716</v>
      </c>
      <c r="G234" s="71">
        <v>0.60442446816286599</v>
      </c>
      <c r="H234" s="68">
        <v>19.2124915139172</v>
      </c>
      <c r="I234" s="71">
        <v>0.54008130937433496</v>
      </c>
      <c r="J234" s="68">
        <v>12.627291242362499</v>
      </c>
      <c r="K234" s="71">
        <v>0.81730457398174905</v>
      </c>
      <c r="L234" s="68">
        <v>55.804480651731197</v>
      </c>
      <c r="M234" s="71">
        <v>0.57389822254687095</v>
      </c>
      <c r="N234" s="68">
        <v>35.302104548540399</v>
      </c>
      <c r="O234" s="71"/>
      <c r="P234" s="68"/>
      <c r="Q234" s="71">
        <v>0</v>
      </c>
      <c r="R234" s="68">
        <v>75.665680473372802</v>
      </c>
    </row>
    <row r="235" spans="1:18" x14ac:dyDescent="0.2">
      <c r="A235" s="141" t="s">
        <v>794</v>
      </c>
      <c r="B235" s="67" t="s">
        <v>795</v>
      </c>
      <c r="C235" s="67">
        <v>55</v>
      </c>
      <c r="D235" s="67" t="s">
        <v>340</v>
      </c>
      <c r="E235" s="71">
        <v>0.49811230044604099</v>
      </c>
      <c r="F235" s="68">
        <v>21.452817379497599</v>
      </c>
      <c r="G235" s="71">
        <v>0.61548709071692997</v>
      </c>
      <c r="H235" s="68">
        <v>26.476578411405299</v>
      </c>
      <c r="I235" s="71">
        <v>0.57182482678116398</v>
      </c>
      <c r="J235" s="68">
        <v>20.162932790224001</v>
      </c>
      <c r="K235" s="71">
        <v>0.74761286693323004</v>
      </c>
      <c r="L235" s="68">
        <v>25.594025797691799</v>
      </c>
      <c r="M235" s="71">
        <v>0.55563671779888002</v>
      </c>
      <c r="N235" s="68">
        <v>28.988458927359101</v>
      </c>
      <c r="O235" s="71"/>
      <c r="P235" s="68"/>
      <c r="Q235" s="71">
        <v>0</v>
      </c>
      <c r="R235" s="68">
        <v>75.665680473372802</v>
      </c>
    </row>
    <row r="236" spans="1:18" x14ac:dyDescent="0.2">
      <c r="A236" s="141" t="s">
        <v>796</v>
      </c>
      <c r="B236" s="67" t="s">
        <v>797</v>
      </c>
      <c r="C236" s="67">
        <v>55</v>
      </c>
      <c r="D236" s="67" t="s">
        <v>340</v>
      </c>
      <c r="E236" s="71">
        <v>0.52643529339448503</v>
      </c>
      <c r="F236" s="68">
        <v>35.0984385607603</v>
      </c>
      <c r="G236" s="71">
        <v>0.692679947429237</v>
      </c>
      <c r="H236" s="68">
        <v>59.198913781398502</v>
      </c>
      <c r="I236" s="71">
        <v>0.60244974314983502</v>
      </c>
      <c r="J236" s="68">
        <v>30.889341479972799</v>
      </c>
      <c r="K236" s="71">
        <v>0.68401536660519002</v>
      </c>
      <c r="L236" s="68">
        <v>12.763068567549199</v>
      </c>
      <c r="M236" s="71">
        <v>0.65303140978816598</v>
      </c>
      <c r="N236" s="68">
        <v>54.446707399864202</v>
      </c>
      <c r="O236" s="71"/>
      <c r="P236" s="68"/>
      <c r="Q236" s="71">
        <v>0</v>
      </c>
      <c r="R236" s="68">
        <v>75.665680473372802</v>
      </c>
    </row>
    <row r="237" spans="1:18" x14ac:dyDescent="0.2">
      <c r="A237" s="141" t="s">
        <v>798</v>
      </c>
      <c r="B237" s="67" t="s">
        <v>799</v>
      </c>
      <c r="C237" s="67">
        <v>55</v>
      </c>
      <c r="D237" s="67" t="s">
        <v>340</v>
      </c>
      <c r="E237" s="71">
        <v>0.52283454940131002</v>
      </c>
      <c r="F237" s="68">
        <v>32.858112695179898</v>
      </c>
      <c r="G237" s="71">
        <v>0.64953741654198305</v>
      </c>
      <c r="H237" s="68">
        <v>45.349626612355699</v>
      </c>
      <c r="I237" s="71">
        <v>0.59841205784256501</v>
      </c>
      <c r="J237" s="68">
        <v>29.667345553292598</v>
      </c>
      <c r="K237" s="71">
        <v>0.76797637707781297</v>
      </c>
      <c r="L237" s="68">
        <v>33.876442634080099</v>
      </c>
      <c r="M237" s="71">
        <v>0.59824689554419297</v>
      </c>
      <c r="N237" s="68">
        <v>42.973523421588602</v>
      </c>
      <c r="O237" s="71"/>
      <c r="P237" s="68"/>
      <c r="Q237" s="71">
        <v>0</v>
      </c>
      <c r="R237" s="68">
        <v>75.665680473372802</v>
      </c>
    </row>
    <row r="238" spans="1:18" x14ac:dyDescent="0.2">
      <c r="A238" s="141" t="s">
        <v>800</v>
      </c>
      <c r="B238" s="67" t="s">
        <v>801</v>
      </c>
      <c r="C238" s="67">
        <v>55</v>
      </c>
      <c r="D238" s="67" t="s">
        <v>340</v>
      </c>
      <c r="E238" s="71">
        <v>0.51314945702535097</v>
      </c>
      <c r="F238" s="68">
        <v>27.6985743380855</v>
      </c>
      <c r="G238" s="71">
        <v>0.63497407469848</v>
      </c>
      <c r="H238" s="68">
        <v>37.610319076714198</v>
      </c>
      <c r="I238" s="71">
        <v>0.57637260140975299</v>
      </c>
      <c r="J238" s="68">
        <v>21.452817379497599</v>
      </c>
      <c r="K238" s="71">
        <v>0.81398181184296703</v>
      </c>
      <c r="L238" s="68">
        <v>54.378818737270898</v>
      </c>
      <c r="M238" s="71">
        <v>0.54041879717555397</v>
      </c>
      <c r="N238" s="68">
        <v>24.236252545824801</v>
      </c>
      <c r="O238" s="71"/>
      <c r="P238" s="68"/>
      <c r="Q238" s="71">
        <v>0</v>
      </c>
      <c r="R238" s="68">
        <v>75.665680473372802</v>
      </c>
    </row>
    <row r="239" spans="1:18" x14ac:dyDescent="0.2">
      <c r="A239" s="141" t="s">
        <v>802</v>
      </c>
      <c r="B239" s="67" t="s">
        <v>803</v>
      </c>
      <c r="C239" s="67">
        <v>55</v>
      </c>
      <c r="D239" s="67" t="s">
        <v>340</v>
      </c>
      <c r="E239" s="71">
        <v>0.51597467037854206</v>
      </c>
      <c r="F239" s="68">
        <v>29.5315682281059</v>
      </c>
      <c r="G239" s="71">
        <v>0.62890133525424197</v>
      </c>
      <c r="H239" s="68">
        <v>34.080108621860099</v>
      </c>
      <c r="I239" s="71">
        <v>0.57876404307982099</v>
      </c>
      <c r="J239" s="68">
        <v>22.0638153428377</v>
      </c>
      <c r="K239" s="71">
        <v>0.81961483988443096</v>
      </c>
      <c r="L239" s="68">
        <v>57.094365241004802</v>
      </c>
      <c r="M239" s="71">
        <v>0.55259313367421503</v>
      </c>
      <c r="N239" s="68">
        <v>27.562797012898798</v>
      </c>
      <c r="O239" s="71"/>
      <c r="P239" s="68"/>
      <c r="Q239" s="71">
        <v>0</v>
      </c>
      <c r="R239" s="68">
        <v>75.665680473372802</v>
      </c>
    </row>
    <row r="240" spans="1:18" x14ac:dyDescent="0.2">
      <c r="A240" s="141" t="s">
        <v>804</v>
      </c>
      <c r="B240" s="67" t="s">
        <v>805</v>
      </c>
      <c r="C240" s="67">
        <v>55</v>
      </c>
      <c r="D240" s="67" t="s">
        <v>340</v>
      </c>
      <c r="E240" s="71">
        <v>0.53969157837677495</v>
      </c>
      <c r="F240" s="68">
        <v>40.665308893414803</v>
      </c>
      <c r="G240" s="71">
        <v>0.65643841375338496</v>
      </c>
      <c r="H240" s="68">
        <v>48.744059742023097</v>
      </c>
      <c r="I240" s="71">
        <v>0.616177767142007</v>
      </c>
      <c r="J240" s="68">
        <v>34.351663272233502</v>
      </c>
      <c r="K240" s="71">
        <v>0.79411539007297105</v>
      </c>
      <c r="L240" s="68">
        <v>45.349626612355699</v>
      </c>
      <c r="M240" s="71">
        <v>0.63172632091550995</v>
      </c>
      <c r="N240" s="68">
        <v>50.848608282416798</v>
      </c>
      <c r="O240" s="71"/>
      <c r="P240" s="68"/>
      <c r="Q240" s="71">
        <v>0</v>
      </c>
      <c r="R240" s="68">
        <v>75.665680473372802</v>
      </c>
    </row>
    <row r="241" spans="1:18" x14ac:dyDescent="0.2">
      <c r="A241" s="141" t="s">
        <v>806</v>
      </c>
      <c r="B241" s="67" t="s">
        <v>807</v>
      </c>
      <c r="C241" s="67">
        <v>55</v>
      </c>
      <c r="D241" s="67" t="s">
        <v>340</v>
      </c>
      <c r="E241" s="71">
        <v>0.49181320301223003</v>
      </c>
      <c r="F241" s="68">
        <v>19.280380176510501</v>
      </c>
      <c r="G241" s="71">
        <v>0.63669350112025902</v>
      </c>
      <c r="H241" s="68">
        <v>38.764426340801101</v>
      </c>
      <c r="I241" s="71">
        <v>0.57020805584149603</v>
      </c>
      <c r="J241" s="68">
        <v>19.551934826883901</v>
      </c>
      <c r="K241" s="71">
        <v>0.67522265142785698</v>
      </c>
      <c r="L241" s="68">
        <v>11.744738628648999</v>
      </c>
      <c r="M241" s="71">
        <v>0.57694180667153605</v>
      </c>
      <c r="N241" s="68">
        <v>37.067209775967399</v>
      </c>
      <c r="O241" s="71"/>
      <c r="P241" s="68"/>
      <c r="Q241" s="71">
        <v>0</v>
      </c>
      <c r="R241" s="68">
        <v>75.665680473372802</v>
      </c>
    </row>
    <row r="242" spans="1:18" x14ac:dyDescent="0.2">
      <c r="A242" s="141" t="s">
        <v>808</v>
      </c>
      <c r="B242" s="67" t="s">
        <v>809</v>
      </c>
      <c r="C242" s="67">
        <v>55</v>
      </c>
      <c r="D242" s="67" t="s">
        <v>340</v>
      </c>
      <c r="E242" s="71">
        <v>0.54078475502657797</v>
      </c>
      <c r="F242" s="68">
        <v>41.140529531568198</v>
      </c>
      <c r="G242" s="71">
        <v>0.66089176413441597</v>
      </c>
      <c r="H242" s="68">
        <v>50.848608282416798</v>
      </c>
      <c r="I242" s="71">
        <v>0.62557870366280499</v>
      </c>
      <c r="J242" s="68">
        <v>37.949762389680899</v>
      </c>
      <c r="K242" s="71">
        <v>0.78268340229549505</v>
      </c>
      <c r="L242" s="68">
        <v>39.782756279701303</v>
      </c>
      <c r="M242" s="71">
        <v>0.63476990504017505</v>
      </c>
      <c r="N242" s="68">
        <v>51.799049558723702</v>
      </c>
      <c r="O242" s="71"/>
      <c r="P242" s="68"/>
      <c r="Q242" s="71">
        <v>0</v>
      </c>
      <c r="R242" s="68">
        <v>75.665680473372802</v>
      </c>
    </row>
    <row r="243" spans="1:18" x14ac:dyDescent="0.2">
      <c r="A243" s="141" t="s">
        <v>810</v>
      </c>
      <c r="B243" s="67" t="s">
        <v>811</v>
      </c>
      <c r="C243" s="67">
        <v>55</v>
      </c>
      <c r="D243" s="67" t="s">
        <v>340</v>
      </c>
      <c r="E243" s="71">
        <v>0.49979726571618999</v>
      </c>
      <c r="F243" s="68">
        <v>22.0638153428377</v>
      </c>
      <c r="G243" s="71">
        <v>0.636113161518853</v>
      </c>
      <c r="H243" s="68">
        <v>38.357094365240997</v>
      </c>
      <c r="I243" s="71">
        <v>0.58678438051516302</v>
      </c>
      <c r="J243" s="68">
        <v>25.050916496945</v>
      </c>
      <c r="K243" s="71">
        <v>0.69914697987539498</v>
      </c>
      <c r="L243" s="68">
        <v>15.2070604209097</v>
      </c>
      <c r="M243" s="71">
        <v>0.57694180667153605</v>
      </c>
      <c r="N243" s="68">
        <v>37.067209775967399</v>
      </c>
      <c r="O243" s="71"/>
      <c r="P243" s="68"/>
      <c r="Q243" s="71">
        <v>0</v>
      </c>
      <c r="R243" s="68">
        <v>75.665680473372802</v>
      </c>
    </row>
    <row r="244" spans="1:18" x14ac:dyDescent="0.2">
      <c r="A244" s="141" t="s">
        <v>812</v>
      </c>
      <c r="B244" s="67" t="s">
        <v>813</v>
      </c>
      <c r="C244" s="67">
        <v>55</v>
      </c>
      <c r="D244" s="67" t="s">
        <v>340</v>
      </c>
      <c r="E244" s="71">
        <v>0.52002578870633698</v>
      </c>
      <c r="F244" s="68">
        <v>31.771894093686399</v>
      </c>
      <c r="G244" s="71">
        <v>0.65134102677311101</v>
      </c>
      <c r="H244" s="68">
        <v>46.300067888662603</v>
      </c>
      <c r="I244" s="71">
        <v>0.62509098262404195</v>
      </c>
      <c r="J244" s="68">
        <v>37.7460964019009</v>
      </c>
      <c r="K244" s="71">
        <v>0.71023211796701502</v>
      </c>
      <c r="L244" s="68">
        <v>17.311608961303499</v>
      </c>
      <c r="M244" s="71">
        <v>0.61346481616751902</v>
      </c>
      <c r="N244" s="68">
        <v>46.775288526815999</v>
      </c>
      <c r="O244" s="71"/>
      <c r="P244" s="68"/>
      <c r="Q244" s="71">
        <v>0</v>
      </c>
      <c r="R244" s="68">
        <v>75.665680473372802</v>
      </c>
    </row>
    <row r="245" spans="1:18" x14ac:dyDescent="0.2">
      <c r="A245" s="141" t="s">
        <v>814</v>
      </c>
      <c r="B245" s="67" t="s">
        <v>815</v>
      </c>
      <c r="C245" s="67">
        <v>55</v>
      </c>
      <c r="D245" s="67" t="s">
        <v>340</v>
      </c>
      <c r="E245" s="71">
        <v>0.48909683237318502</v>
      </c>
      <c r="F245" s="68">
        <v>18.2620502376103</v>
      </c>
      <c r="G245" s="71">
        <v>0.61974296138580398</v>
      </c>
      <c r="H245" s="68">
        <v>28.9205702647658</v>
      </c>
      <c r="I245" s="71">
        <v>0.58610456876676997</v>
      </c>
      <c r="J245" s="68">
        <v>24.7793618465716</v>
      </c>
      <c r="K245" s="71">
        <v>0.69617425041312997</v>
      </c>
      <c r="L245" s="68">
        <v>14.528173794976199</v>
      </c>
      <c r="M245" s="71">
        <v>0.54346238130021896</v>
      </c>
      <c r="N245" s="68">
        <v>24.983027834351699</v>
      </c>
      <c r="O245" s="71"/>
      <c r="P245" s="68"/>
      <c r="Q245" s="71">
        <v>0</v>
      </c>
      <c r="R245" s="68">
        <v>75.665680473372802</v>
      </c>
    </row>
    <row r="246" spans="1:18" x14ac:dyDescent="0.2">
      <c r="A246" s="141" t="s">
        <v>816</v>
      </c>
      <c r="B246" s="67" t="s">
        <v>817</v>
      </c>
      <c r="C246" s="67">
        <v>55</v>
      </c>
      <c r="D246" s="67" t="s">
        <v>340</v>
      </c>
      <c r="E246" s="71">
        <v>0.47952418237221101</v>
      </c>
      <c r="F246" s="68">
        <v>15.9538357094365</v>
      </c>
      <c r="G246" s="71">
        <v>0.58489609747139604</v>
      </c>
      <c r="H246" s="68">
        <v>11.4731839782756</v>
      </c>
      <c r="I246" s="71">
        <v>0.56316410455962196</v>
      </c>
      <c r="J246" s="68">
        <v>17.7189409368635</v>
      </c>
      <c r="K246" s="71">
        <v>0.70305474440515303</v>
      </c>
      <c r="L246" s="68">
        <v>16.021724372029901</v>
      </c>
      <c r="M246" s="71">
        <v>0.54650596542488405</v>
      </c>
      <c r="N246" s="68">
        <v>25.6619144602851</v>
      </c>
      <c r="O246" s="71"/>
      <c r="P246" s="68"/>
      <c r="Q246" s="71">
        <v>0</v>
      </c>
      <c r="R246" s="68">
        <v>75.665680473372802</v>
      </c>
    </row>
    <row r="247" spans="1:18" x14ac:dyDescent="0.2">
      <c r="A247" s="141" t="s">
        <v>818</v>
      </c>
      <c r="B247" s="67" t="s">
        <v>819</v>
      </c>
      <c r="C247" s="67">
        <v>55</v>
      </c>
      <c r="D247" s="67" t="s">
        <v>340</v>
      </c>
      <c r="E247" s="71">
        <v>0.51486342031600196</v>
      </c>
      <c r="F247" s="68">
        <v>28.784792939579098</v>
      </c>
      <c r="G247" s="71">
        <v>0.65150673320499297</v>
      </c>
      <c r="H247" s="68">
        <v>46.435845213849298</v>
      </c>
      <c r="I247" s="71">
        <v>0.61993956025783603</v>
      </c>
      <c r="J247" s="68">
        <v>35.913102511880503</v>
      </c>
      <c r="K247" s="71">
        <v>0.69853674432365898</v>
      </c>
      <c r="L247" s="68">
        <v>15.071283095723</v>
      </c>
      <c r="M247" s="71">
        <v>0.60433406379352295</v>
      </c>
      <c r="N247" s="68">
        <v>44.467073998642199</v>
      </c>
      <c r="O247" s="71"/>
      <c r="P247" s="68"/>
      <c r="Q247" s="71">
        <v>0</v>
      </c>
      <c r="R247" s="68">
        <v>75.665680473372802</v>
      </c>
    </row>
    <row r="248" spans="1:18" x14ac:dyDescent="0.2">
      <c r="A248" s="141" t="s">
        <v>820</v>
      </c>
      <c r="B248" s="67" t="s">
        <v>821</v>
      </c>
      <c r="C248" s="67">
        <v>55</v>
      </c>
      <c r="D248" s="67" t="s">
        <v>340</v>
      </c>
      <c r="E248" s="71">
        <v>0.50934304226913296</v>
      </c>
      <c r="F248" s="68">
        <v>25.594025797691799</v>
      </c>
      <c r="G248" s="71">
        <v>0.63726248528331597</v>
      </c>
      <c r="H248" s="68">
        <v>39.103869653767802</v>
      </c>
      <c r="I248" s="71">
        <v>0.57950180547496399</v>
      </c>
      <c r="J248" s="68">
        <v>22.471147318397801</v>
      </c>
      <c r="K248" s="71">
        <v>0.73170402504319099</v>
      </c>
      <c r="L248" s="68">
        <v>21.724372029870999</v>
      </c>
      <c r="M248" s="71">
        <v>0.59824689554419297</v>
      </c>
      <c r="N248" s="68">
        <v>42.973523421588602</v>
      </c>
      <c r="O248" s="71"/>
      <c r="P248" s="68"/>
      <c r="Q248" s="71">
        <v>0</v>
      </c>
      <c r="R248" s="68">
        <v>75.665680473372802</v>
      </c>
    </row>
    <row r="249" spans="1:18" x14ac:dyDescent="0.2">
      <c r="A249" s="141" t="s">
        <v>822</v>
      </c>
      <c r="B249" s="67" t="s">
        <v>823</v>
      </c>
      <c r="C249" s="67">
        <v>55</v>
      </c>
      <c r="D249" s="67" t="s">
        <v>340</v>
      </c>
      <c r="E249" s="71">
        <v>0.49437439080541901</v>
      </c>
      <c r="F249" s="68">
        <v>20.434487440597401</v>
      </c>
      <c r="G249" s="71">
        <v>0.63282021725750004</v>
      </c>
      <c r="H249" s="68">
        <v>36.591989137813997</v>
      </c>
      <c r="I249" s="71">
        <v>0.61118337146905499</v>
      </c>
      <c r="J249" s="68">
        <v>33.129667345553301</v>
      </c>
      <c r="K249" s="71">
        <v>0.65017655862900403</v>
      </c>
      <c r="L249" s="68">
        <v>9.0970807875084905</v>
      </c>
      <c r="M249" s="71">
        <v>0.57694180667153605</v>
      </c>
      <c r="N249" s="68">
        <v>37.067209775967399</v>
      </c>
      <c r="O249" s="71"/>
      <c r="P249" s="68"/>
      <c r="Q249" s="71">
        <v>7.5000000000000002E-4</v>
      </c>
      <c r="R249" s="68">
        <v>77.736686390532498</v>
      </c>
    </row>
    <row r="250" spans="1:18" x14ac:dyDescent="0.2">
      <c r="A250" s="141" t="s">
        <v>824</v>
      </c>
      <c r="B250" s="67" t="s">
        <v>825</v>
      </c>
      <c r="C250" s="67">
        <v>55</v>
      </c>
      <c r="D250" s="67" t="s">
        <v>340</v>
      </c>
      <c r="E250" s="71">
        <v>0.53246158815860101</v>
      </c>
      <c r="F250" s="68">
        <v>37.7460964019009</v>
      </c>
      <c r="G250" s="71">
        <v>0.67210537683890303</v>
      </c>
      <c r="H250" s="68">
        <v>53.903598099117403</v>
      </c>
      <c r="I250" s="71">
        <v>0.73536099966867996</v>
      </c>
      <c r="J250" s="68">
        <v>66.530889341480005</v>
      </c>
      <c r="K250" s="71">
        <v>0.67789975761388699</v>
      </c>
      <c r="L250" s="68">
        <v>12.152070604209101</v>
      </c>
      <c r="M250" s="71">
        <v>0.57694180667153605</v>
      </c>
      <c r="N250" s="68">
        <v>37.067209775967399</v>
      </c>
      <c r="O250" s="71"/>
      <c r="P250" s="68"/>
      <c r="Q250" s="71">
        <v>0</v>
      </c>
      <c r="R250" s="68">
        <v>75.665680473372802</v>
      </c>
    </row>
    <row r="251" spans="1:18" x14ac:dyDescent="0.2">
      <c r="A251" s="141" t="s">
        <v>826</v>
      </c>
      <c r="B251" s="67" t="s">
        <v>827</v>
      </c>
      <c r="C251" s="67">
        <v>55</v>
      </c>
      <c r="D251" s="67" t="s">
        <v>340</v>
      </c>
      <c r="E251" s="71">
        <v>0.52274661097869302</v>
      </c>
      <c r="F251" s="68">
        <v>32.7902240325866</v>
      </c>
      <c r="G251" s="71">
        <v>0.64965100868310399</v>
      </c>
      <c r="H251" s="68">
        <v>45.417515274949103</v>
      </c>
      <c r="I251" s="71">
        <v>0.70205397576408501</v>
      </c>
      <c r="J251" s="68">
        <v>58.520027155465002</v>
      </c>
      <c r="K251" s="71">
        <v>0.66013759077741796</v>
      </c>
      <c r="L251" s="68">
        <v>10.386965376782101</v>
      </c>
      <c r="M251" s="71">
        <v>0.60129047966885796</v>
      </c>
      <c r="N251" s="68">
        <v>43.516632722335402</v>
      </c>
      <c r="O251" s="71"/>
      <c r="P251" s="68"/>
      <c r="Q251" s="71">
        <v>5.9999999999999995E-4</v>
      </c>
      <c r="R251" s="68">
        <v>77.366863905325403</v>
      </c>
    </row>
    <row r="252" spans="1:18" x14ac:dyDescent="0.2">
      <c r="A252" s="141" t="s">
        <v>828</v>
      </c>
      <c r="B252" s="67" t="s">
        <v>829</v>
      </c>
      <c r="C252" s="67">
        <v>55</v>
      </c>
      <c r="D252" s="67" t="s">
        <v>340</v>
      </c>
      <c r="E252" s="71">
        <v>0.52594958789410295</v>
      </c>
      <c r="F252" s="68">
        <v>34.7589952477936</v>
      </c>
      <c r="G252" s="71">
        <v>0.656566317584236</v>
      </c>
      <c r="H252" s="68">
        <v>48.811948404616402</v>
      </c>
      <c r="I252" s="71">
        <v>0.64498892193018897</v>
      </c>
      <c r="J252" s="68">
        <v>44.059742023082102</v>
      </c>
      <c r="K252" s="71">
        <v>0.70559713141457703</v>
      </c>
      <c r="L252" s="68">
        <v>16.4969450101833</v>
      </c>
      <c r="M252" s="71">
        <v>0.62259556854151399</v>
      </c>
      <c r="N252" s="68">
        <v>48.744059742023097</v>
      </c>
      <c r="O252" s="71"/>
      <c r="P252" s="68"/>
      <c r="Q252" s="71">
        <v>0</v>
      </c>
      <c r="R252" s="68">
        <v>75.665680473372802</v>
      </c>
    </row>
    <row r="253" spans="1:18" x14ac:dyDescent="0.2">
      <c r="A253" s="141" t="s">
        <v>830</v>
      </c>
      <c r="B253" s="67" t="s">
        <v>831</v>
      </c>
      <c r="C253" s="67">
        <v>55</v>
      </c>
      <c r="D253" s="67" t="s">
        <v>340</v>
      </c>
      <c r="E253" s="71">
        <v>0.50464192901473104</v>
      </c>
      <c r="F253" s="68">
        <v>23.761031907671398</v>
      </c>
      <c r="G253" s="71">
        <v>0.623865182997695</v>
      </c>
      <c r="H253" s="68">
        <v>30.9572301425662</v>
      </c>
      <c r="I253" s="71">
        <v>0.61491749941247897</v>
      </c>
      <c r="J253" s="68">
        <v>34.147997284453503</v>
      </c>
      <c r="K253" s="71">
        <v>0.74400816548792503</v>
      </c>
      <c r="L253" s="68">
        <v>24.643584521384899</v>
      </c>
      <c r="M253" s="71">
        <v>0.54041879717555397</v>
      </c>
      <c r="N253" s="68">
        <v>24.236252545824801</v>
      </c>
      <c r="O253" s="71"/>
      <c r="P253" s="68"/>
      <c r="Q253" s="71">
        <v>0</v>
      </c>
      <c r="R253" s="68">
        <v>75.665680473372802</v>
      </c>
    </row>
    <row r="254" spans="1:18" x14ac:dyDescent="0.2">
      <c r="A254" s="141" t="s">
        <v>832</v>
      </c>
      <c r="B254" s="67" t="s">
        <v>833</v>
      </c>
      <c r="C254" s="67">
        <v>55</v>
      </c>
      <c r="D254" s="67" t="s">
        <v>340</v>
      </c>
      <c r="E254" s="71">
        <v>0.51877708366293696</v>
      </c>
      <c r="F254" s="68">
        <v>31.025118805159501</v>
      </c>
      <c r="G254" s="71">
        <v>0.65029645098711297</v>
      </c>
      <c r="H254" s="68">
        <v>45.756958587915797</v>
      </c>
      <c r="I254" s="71">
        <v>0.60361687328159297</v>
      </c>
      <c r="J254" s="68">
        <v>31.2966734555329</v>
      </c>
      <c r="K254" s="71">
        <v>0.76283028737444103</v>
      </c>
      <c r="L254" s="68">
        <v>31.8397827562797</v>
      </c>
      <c r="M254" s="71">
        <v>0.57694180667153605</v>
      </c>
      <c r="N254" s="68">
        <v>37.067209775967399</v>
      </c>
      <c r="O254" s="71"/>
      <c r="P254" s="68"/>
      <c r="Q254" s="71">
        <v>2.0000000000000001E-4</v>
      </c>
      <c r="R254" s="68">
        <v>76.7011834319527</v>
      </c>
    </row>
    <row r="255" spans="1:18" x14ac:dyDescent="0.2">
      <c r="A255" s="141" t="s">
        <v>834</v>
      </c>
      <c r="B255" s="67" t="s">
        <v>835</v>
      </c>
      <c r="C255" s="67">
        <v>55</v>
      </c>
      <c r="D255" s="67" t="s">
        <v>340</v>
      </c>
      <c r="E255" s="71">
        <v>0.52187733037660999</v>
      </c>
      <c r="F255" s="68">
        <v>32.382892057026503</v>
      </c>
      <c r="G255" s="71">
        <v>0.63381558498250901</v>
      </c>
      <c r="H255" s="68">
        <v>36.999321113374101</v>
      </c>
      <c r="I255" s="71">
        <v>0.626001945449422</v>
      </c>
      <c r="J255" s="68">
        <v>38.0855397148676</v>
      </c>
      <c r="K255" s="71">
        <v>0.79088881952757495</v>
      </c>
      <c r="L255" s="68">
        <v>43.652410047522103</v>
      </c>
      <c r="M255" s="71">
        <v>0.55868030192354501</v>
      </c>
      <c r="N255" s="68">
        <v>30.006788866259299</v>
      </c>
      <c r="O255" s="71"/>
      <c r="P255" s="68"/>
      <c r="Q255" s="71">
        <v>0</v>
      </c>
      <c r="R255" s="68">
        <v>75.665680473372802</v>
      </c>
    </row>
    <row r="256" spans="1:18" x14ac:dyDescent="0.2">
      <c r="A256" s="141" t="s">
        <v>836</v>
      </c>
      <c r="B256" s="67" t="s">
        <v>837</v>
      </c>
      <c r="C256" s="67">
        <v>55</v>
      </c>
      <c r="D256" s="67" t="s">
        <v>340</v>
      </c>
      <c r="E256" s="71">
        <v>0.54098729998014305</v>
      </c>
      <c r="F256" s="68">
        <v>41.412084181941601</v>
      </c>
      <c r="G256" s="71">
        <v>0.64178185415476396</v>
      </c>
      <c r="H256" s="68">
        <v>41.547861507128303</v>
      </c>
      <c r="I256" s="71">
        <v>0.67642192157622005</v>
      </c>
      <c r="J256" s="68">
        <v>51.3238289205703</v>
      </c>
      <c r="K256" s="71">
        <v>0.87979335236549605</v>
      </c>
      <c r="L256" s="68">
        <v>82.688391038696494</v>
      </c>
      <c r="M256" s="71">
        <v>0.50693937180423698</v>
      </c>
      <c r="N256" s="68">
        <v>16.4969450101833</v>
      </c>
      <c r="O256" s="71"/>
      <c r="P256" s="68"/>
      <c r="Q256" s="71">
        <v>0</v>
      </c>
      <c r="R256" s="68">
        <v>75.665680473372802</v>
      </c>
    </row>
    <row r="257" spans="1:18" x14ac:dyDescent="0.2">
      <c r="A257" s="141" t="s">
        <v>838</v>
      </c>
      <c r="B257" s="67" t="s">
        <v>839</v>
      </c>
      <c r="C257" s="67">
        <v>55</v>
      </c>
      <c r="D257" s="67" t="s">
        <v>340</v>
      </c>
      <c r="E257" s="71">
        <v>0.54079534796262296</v>
      </c>
      <c r="F257" s="68">
        <v>41.208418194161602</v>
      </c>
      <c r="G257" s="71">
        <v>0.63797441718841397</v>
      </c>
      <c r="H257" s="68">
        <v>39.646978954514601</v>
      </c>
      <c r="I257" s="71">
        <v>0.63327406198655101</v>
      </c>
      <c r="J257" s="68">
        <v>40.257976917854698</v>
      </c>
      <c r="K257" s="71">
        <v>0.81926344447062804</v>
      </c>
      <c r="L257" s="68">
        <v>56.822810590631398</v>
      </c>
      <c r="M257" s="71">
        <v>0.61346481616751902</v>
      </c>
      <c r="N257" s="68">
        <v>46.775288526815999</v>
      </c>
      <c r="O257" s="71"/>
      <c r="P257" s="68"/>
      <c r="Q257" s="71">
        <v>0</v>
      </c>
      <c r="R257" s="68">
        <v>75.665680473372802</v>
      </c>
    </row>
    <row r="258" spans="1:18" x14ac:dyDescent="0.2">
      <c r="A258" s="141" t="s">
        <v>840</v>
      </c>
      <c r="B258" s="67" t="s">
        <v>841</v>
      </c>
      <c r="C258" s="67">
        <v>55</v>
      </c>
      <c r="D258" s="67" t="s">
        <v>340</v>
      </c>
      <c r="E258" s="71">
        <v>0.51675964712448696</v>
      </c>
      <c r="F258" s="68">
        <v>29.8031228784793</v>
      </c>
      <c r="G258" s="71">
        <v>0.64699900076522898</v>
      </c>
      <c r="H258" s="68">
        <v>43.991853360488797</v>
      </c>
      <c r="I258" s="71">
        <v>0.62894207760718102</v>
      </c>
      <c r="J258" s="68">
        <v>38.6286490156144</v>
      </c>
      <c r="K258" s="71">
        <v>0.71265384583049796</v>
      </c>
      <c r="L258" s="68">
        <v>18.126272912423602</v>
      </c>
      <c r="M258" s="71">
        <v>0.59520331141952798</v>
      </c>
      <c r="N258" s="68">
        <v>42.090970807875102</v>
      </c>
      <c r="O258" s="71"/>
      <c r="P258" s="68"/>
      <c r="Q258" s="71">
        <v>0</v>
      </c>
      <c r="R258" s="68">
        <v>75.665680473372802</v>
      </c>
    </row>
    <row r="259" spans="1:18" x14ac:dyDescent="0.2">
      <c r="A259" s="141" t="s">
        <v>842</v>
      </c>
      <c r="B259" s="67" t="s">
        <v>843</v>
      </c>
      <c r="C259" s="67">
        <v>55</v>
      </c>
      <c r="D259" s="67" t="s">
        <v>340</v>
      </c>
      <c r="E259" s="71">
        <v>0.49913741038725201</v>
      </c>
      <c r="F259" s="68">
        <v>21.8601493550577</v>
      </c>
      <c r="G259" s="71">
        <v>0.64032987988278101</v>
      </c>
      <c r="H259" s="68">
        <v>40.868974881194802</v>
      </c>
      <c r="I259" s="71">
        <v>0.638802110659488</v>
      </c>
      <c r="J259" s="68">
        <v>41.751527494908402</v>
      </c>
      <c r="K259" s="71">
        <v>0.68831060071709604</v>
      </c>
      <c r="L259" s="68">
        <v>13.306177868296</v>
      </c>
      <c r="M259" s="71">
        <v>0.52824446067689301</v>
      </c>
      <c r="N259" s="68">
        <v>20.570264765784099</v>
      </c>
      <c r="O259" s="71"/>
      <c r="P259" s="68"/>
      <c r="Q259" s="71">
        <v>0</v>
      </c>
      <c r="R259" s="68">
        <v>75.665680473372802</v>
      </c>
    </row>
    <row r="260" spans="1:18" x14ac:dyDescent="0.2">
      <c r="A260" s="141" t="s">
        <v>844</v>
      </c>
      <c r="B260" s="67" t="s">
        <v>845</v>
      </c>
      <c r="C260" s="67">
        <v>55</v>
      </c>
      <c r="D260" s="67" t="s">
        <v>340</v>
      </c>
      <c r="E260" s="71">
        <v>0.53261594077591601</v>
      </c>
      <c r="F260" s="68">
        <v>37.881873727087601</v>
      </c>
      <c r="G260" s="71">
        <v>0.64802635678092502</v>
      </c>
      <c r="H260" s="68">
        <v>44.738628649015602</v>
      </c>
      <c r="I260" s="71">
        <v>0.65251378824910899</v>
      </c>
      <c r="J260" s="68">
        <v>45.960624575695903</v>
      </c>
      <c r="K260" s="71">
        <v>0.79168492042733796</v>
      </c>
      <c r="L260" s="68">
        <v>44.195519348268803</v>
      </c>
      <c r="M260" s="71">
        <v>0.57085463842220596</v>
      </c>
      <c r="N260" s="68">
        <v>34.487440597420203</v>
      </c>
      <c r="O260" s="71"/>
      <c r="P260" s="68"/>
      <c r="Q260" s="71">
        <v>0</v>
      </c>
      <c r="R260" s="68">
        <v>75.665680473372802</v>
      </c>
    </row>
    <row r="261" spans="1:18" x14ac:dyDescent="0.2">
      <c r="A261" s="141" t="s">
        <v>846</v>
      </c>
      <c r="B261" s="67" t="s">
        <v>847</v>
      </c>
      <c r="C261" s="67">
        <v>55</v>
      </c>
      <c r="D261" s="67" t="s">
        <v>340</v>
      </c>
      <c r="E261" s="71">
        <v>0.52843886005068097</v>
      </c>
      <c r="F261" s="68">
        <v>35.845213849287198</v>
      </c>
      <c r="G261" s="71">
        <v>0.655024128919793</v>
      </c>
      <c r="H261" s="68">
        <v>48.065173116089603</v>
      </c>
      <c r="I261" s="71">
        <v>0.648212573001541</v>
      </c>
      <c r="J261" s="68">
        <v>44.874405974202297</v>
      </c>
      <c r="K261" s="71">
        <v>0.70418769329189501</v>
      </c>
      <c r="L261" s="68">
        <v>16.293279022403301</v>
      </c>
      <c r="M261" s="71">
        <v>0.63476990504017505</v>
      </c>
      <c r="N261" s="68">
        <v>51.799049558723702</v>
      </c>
      <c r="O261" s="71"/>
      <c r="P261" s="68"/>
      <c r="Q261" s="71">
        <v>0</v>
      </c>
      <c r="R261" s="68">
        <v>75.665680473372802</v>
      </c>
    </row>
    <row r="262" spans="1:18" x14ac:dyDescent="0.2">
      <c r="A262" s="141" t="s">
        <v>848</v>
      </c>
      <c r="B262" s="67" t="s">
        <v>849</v>
      </c>
      <c r="C262" s="67">
        <v>55</v>
      </c>
      <c r="D262" s="67" t="s">
        <v>340</v>
      </c>
      <c r="E262" s="71">
        <v>0.52485250939448802</v>
      </c>
      <c r="F262" s="68">
        <v>34.351663272233502</v>
      </c>
      <c r="G262" s="71">
        <v>0.639063008177715</v>
      </c>
      <c r="H262" s="68">
        <v>40.122199592667997</v>
      </c>
      <c r="I262" s="71">
        <v>0.63806374221487905</v>
      </c>
      <c r="J262" s="68">
        <v>41.547861507128303</v>
      </c>
      <c r="K262" s="71">
        <v>0.73367098041232803</v>
      </c>
      <c r="L262" s="68">
        <v>22.0638153428377</v>
      </c>
      <c r="M262" s="71">
        <v>0.61346481616751902</v>
      </c>
      <c r="N262" s="68">
        <v>46.775288526815999</v>
      </c>
      <c r="O262" s="71"/>
      <c r="P262" s="68"/>
      <c r="Q262" s="71">
        <v>0</v>
      </c>
      <c r="R262" s="68">
        <v>75.665680473372802</v>
      </c>
    </row>
    <row r="263" spans="1:18" x14ac:dyDescent="0.2">
      <c r="A263" s="141" t="s">
        <v>850</v>
      </c>
      <c r="B263" s="67" t="s">
        <v>851</v>
      </c>
      <c r="C263" s="67">
        <v>55</v>
      </c>
      <c r="D263" s="67" t="s">
        <v>340</v>
      </c>
      <c r="E263" s="71">
        <v>0.57537321506899297</v>
      </c>
      <c r="F263" s="68">
        <v>51.799049558723702</v>
      </c>
      <c r="G263" s="71">
        <v>0.67960146751262296</v>
      </c>
      <c r="H263" s="68">
        <v>56.279701289884599</v>
      </c>
      <c r="I263" s="71">
        <v>0.72141091810665603</v>
      </c>
      <c r="J263" s="68">
        <v>63.951120162932803</v>
      </c>
      <c r="K263" s="71">
        <v>0.77716851806753895</v>
      </c>
      <c r="L263" s="68">
        <v>36.8635437881874</v>
      </c>
      <c r="M263" s="71">
        <v>0.69868517165814503</v>
      </c>
      <c r="N263" s="68">
        <v>61.099796334012197</v>
      </c>
      <c r="O263" s="71"/>
      <c r="P263" s="68"/>
      <c r="Q263" s="71">
        <v>0</v>
      </c>
      <c r="R263" s="68">
        <v>75.665680473372802</v>
      </c>
    </row>
    <row r="264" spans="1:18" x14ac:dyDescent="0.2">
      <c r="A264" s="141" t="s">
        <v>852</v>
      </c>
      <c r="B264" s="67" t="s">
        <v>853</v>
      </c>
      <c r="C264" s="67">
        <v>55</v>
      </c>
      <c r="D264" s="67" t="s">
        <v>340</v>
      </c>
      <c r="E264" s="71">
        <v>0.49835523836932399</v>
      </c>
      <c r="F264" s="68">
        <v>21.520706042091</v>
      </c>
      <c r="G264" s="71">
        <v>0.61558023420363905</v>
      </c>
      <c r="H264" s="68">
        <v>26.612355736592001</v>
      </c>
      <c r="I264" s="71">
        <v>0.59723837406976699</v>
      </c>
      <c r="J264" s="68">
        <v>29.1921249151392</v>
      </c>
      <c r="K264" s="71">
        <v>0.78419254826763896</v>
      </c>
      <c r="L264" s="68">
        <v>40.325865580448102</v>
      </c>
      <c r="M264" s="71">
        <v>0.49476503530557597</v>
      </c>
      <c r="N264" s="68">
        <v>14.935505770536301</v>
      </c>
      <c r="O264" s="71"/>
      <c r="P264" s="68"/>
      <c r="Q264" s="71">
        <v>0</v>
      </c>
      <c r="R264" s="68">
        <v>75.665680473372802</v>
      </c>
    </row>
    <row r="265" spans="1:18" x14ac:dyDescent="0.2">
      <c r="A265" s="141" t="s">
        <v>854</v>
      </c>
      <c r="B265" s="67" t="s">
        <v>855</v>
      </c>
      <c r="C265" s="67">
        <v>55</v>
      </c>
      <c r="D265" s="67" t="s">
        <v>340</v>
      </c>
      <c r="E265" s="71">
        <v>0.49258100302565899</v>
      </c>
      <c r="F265" s="68">
        <v>19.7556008146639</v>
      </c>
      <c r="G265" s="71">
        <v>0.61697591185545098</v>
      </c>
      <c r="H265" s="68">
        <v>27.6985743380855</v>
      </c>
      <c r="I265" s="71">
        <v>0.58967904482304301</v>
      </c>
      <c r="J265" s="68">
        <v>26.069246435845201</v>
      </c>
      <c r="K265" s="71">
        <v>0.73409276602223805</v>
      </c>
      <c r="L265" s="68">
        <v>22.267481330617802</v>
      </c>
      <c r="M265" s="71">
        <v>0.52215729242756304</v>
      </c>
      <c r="N265" s="68">
        <v>19.076714188730499</v>
      </c>
      <c r="O265" s="71"/>
      <c r="P265" s="68"/>
      <c r="Q265" s="71">
        <v>0</v>
      </c>
      <c r="R265" s="68">
        <v>75.665680473372802</v>
      </c>
    </row>
    <row r="266" spans="1:18" x14ac:dyDescent="0.2">
      <c r="A266" s="141" t="s">
        <v>856</v>
      </c>
      <c r="B266" s="67" t="s">
        <v>857</v>
      </c>
      <c r="C266" s="67">
        <v>57</v>
      </c>
      <c r="D266" s="67" t="s">
        <v>340</v>
      </c>
      <c r="E266" s="71">
        <v>0.50754892046043198</v>
      </c>
      <c r="F266" s="68">
        <v>25.1188051595384</v>
      </c>
      <c r="G266" s="71">
        <v>0.62985426428233104</v>
      </c>
      <c r="H266" s="68">
        <v>34.894772572980301</v>
      </c>
      <c r="I266" s="71">
        <v>0.56785157445735801</v>
      </c>
      <c r="J266" s="68">
        <v>18.940936863543801</v>
      </c>
      <c r="K266" s="71">
        <v>0.76918412514026502</v>
      </c>
      <c r="L266" s="68">
        <v>34.283774609640197</v>
      </c>
      <c r="M266" s="71">
        <v>0.57085463842220596</v>
      </c>
      <c r="N266" s="68">
        <v>34.487440597420203</v>
      </c>
      <c r="O266" s="71"/>
      <c r="P266" s="68"/>
      <c r="Q266" s="71">
        <v>0</v>
      </c>
      <c r="R266" s="68">
        <v>75.665680473372802</v>
      </c>
    </row>
    <row r="267" spans="1:18" x14ac:dyDescent="0.2">
      <c r="A267" s="141" t="s">
        <v>858</v>
      </c>
      <c r="B267" s="67" t="s">
        <v>859</v>
      </c>
      <c r="C267" s="67">
        <v>57</v>
      </c>
      <c r="D267" s="67" t="s">
        <v>340</v>
      </c>
      <c r="E267" s="71">
        <v>0.47497391849634502</v>
      </c>
      <c r="F267" s="68">
        <v>14.2566191446028</v>
      </c>
      <c r="G267" s="71">
        <v>0.60588002633563598</v>
      </c>
      <c r="H267" s="68">
        <v>20.298710115410699</v>
      </c>
      <c r="I267" s="71">
        <v>0.52759443268823603</v>
      </c>
      <c r="J267" s="68">
        <v>10.5906313645621</v>
      </c>
      <c r="K267" s="71">
        <v>0.70706350453162903</v>
      </c>
      <c r="L267" s="68">
        <v>16.632722335370001</v>
      </c>
      <c r="M267" s="71">
        <v>0.53433162892622299</v>
      </c>
      <c r="N267" s="68">
        <v>22.335369993211099</v>
      </c>
      <c r="O267" s="71"/>
      <c r="P267" s="68"/>
      <c r="Q267" s="71">
        <v>0</v>
      </c>
      <c r="R267" s="68">
        <v>75.665680473372802</v>
      </c>
    </row>
    <row r="268" spans="1:18" x14ac:dyDescent="0.2">
      <c r="A268" s="141" t="s">
        <v>860</v>
      </c>
      <c r="B268" s="67" t="s">
        <v>861</v>
      </c>
      <c r="C268" s="67">
        <v>57</v>
      </c>
      <c r="D268" s="67" t="s">
        <v>340</v>
      </c>
      <c r="E268" s="71">
        <v>0.52433530181499199</v>
      </c>
      <c r="F268" s="68">
        <v>34.147997284453503</v>
      </c>
      <c r="G268" s="71">
        <v>0.62676662592617804</v>
      </c>
      <c r="H268" s="68">
        <v>32.4507807196198</v>
      </c>
      <c r="I268" s="71">
        <v>0.64612248807712802</v>
      </c>
      <c r="J268" s="68">
        <v>44.195519348268803</v>
      </c>
      <c r="K268" s="71">
        <v>0.76271483602612</v>
      </c>
      <c r="L268" s="68">
        <v>31.704005431093002</v>
      </c>
      <c r="M268" s="71">
        <v>0.58607255904553202</v>
      </c>
      <c r="N268" s="68">
        <v>39.239646978954497</v>
      </c>
      <c r="O268" s="71"/>
      <c r="P268" s="68"/>
      <c r="Q268" s="71">
        <v>0</v>
      </c>
      <c r="R268" s="68">
        <v>75.665680473372802</v>
      </c>
    </row>
    <row r="269" spans="1:18" x14ac:dyDescent="0.2">
      <c r="A269" s="141" t="s">
        <v>862</v>
      </c>
      <c r="B269" s="67" t="s">
        <v>863</v>
      </c>
      <c r="C269" s="67">
        <v>57</v>
      </c>
      <c r="D269" s="67" t="s">
        <v>340</v>
      </c>
      <c r="E269" s="71">
        <v>0.511179716382688</v>
      </c>
      <c r="F269" s="68">
        <v>26.5444670739986</v>
      </c>
      <c r="G269" s="71">
        <v>0.63337533955890202</v>
      </c>
      <c r="H269" s="68">
        <v>36.795655125594003</v>
      </c>
      <c r="I269" s="71">
        <v>0.64881311009464204</v>
      </c>
      <c r="J269" s="68">
        <v>45.078071961982303</v>
      </c>
      <c r="K269" s="71">
        <v>0.73329133508434097</v>
      </c>
      <c r="L269" s="68">
        <v>21.995926680244398</v>
      </c>
      <c r="M269" s="71">
        <v>0.54041879717555397</v>
      </c>
      <c r="N269" s="68">
        <v>24.236252545824801</v>
      </c>
      <c r="O269" s="71"/>
      <c r="P269" s="68"/>
      <c r="Q269" s="71">
        <v>0</v>
      </c>
      <c r="R269" s="68">
        <v>75.665680473372802</v>
      </c>
    </row>
    <row r="270" spans="1:18" x14ac:dyDescent="0.2">
      <c r="A270" s="141" t="s">
        <v>864</v>
      </c>
      <c r="B270" s="67" t="s">
        <v>865</v>
      </c>
      <c r="C270" s="67">
        <v>57</v>
      </c>
      <c r="D270" s="67" t="s">
        <v>340</v>
      </c>
      <c r="E270" s="71">
        <v>0.39771813586930199</v>
      </c>
      <c r="F270" s="68">
        <v>3.4623217922606901</v>
      </c>
      <c r="G270" s="71">
        <v>0.48199865713879603</v>
      </c>
      <c r="H270" s="68">
        <v>4.6843177189409397</v>
      </c>
      <c r="I270" s="71">
        <v>0.54765836494529496</v>
      </c>
      <c r="J270" s="68">
        <v>14.052953156822801</v>
      </c>
      <c r="K270" s="71">
        <v>0.57568123456945497</v>
      </c>
      <c r="L270" s="68">
        <v>4.0733197556008101</v>
      </c>
      <c r="M270" s="71">
        <v>0.38215242269296301</v>
      </c>
      <c r="N270" s="68">
        <v>8.2824168363883199</v>
      </c>
      <c r="O270" s="71"/>
      <c r="P270" s="68"/>
      <c r="Q270" s="71">
        <v>1.1000000000000001E-3</v>
      </c>
      <c r="R270" s="68">
        <v>78.476331360946702</v>
      </c>
    </row>
    <row r="271" spans="1:18" x14ac:dyDescent="0.2">
      <c r="A271" s="141" t="s">
        <v>504</v>
      </c>
      <c r="B271" s="67" t="s">
        <v>866</v>
      </c>
      <c r="C271" s="67">
        <v>57</v>
      </c>
      <c r="D271" s="67" t="s">
        <v>340</v>
      </c>
      <c r="E271" s="71">
        <v>0.56256851295211596</v>
      </c>
      <c r="F271" s="68">
        <v>48.133061778683</v>
      </c>
      <c r="G271" s="71">
        <v>0.68408090677530398</v>
      </c>
      <c r="H271" s="68">
        <v>57.433808553971502</v>
      </c>
      <c r="I271" s="71">
        <v>0.68396128534434897</v>
      </c>
      <c r="J271" s="68">
        <v>53.428377460964001</v>
      </c>
      <c r="K271" s="71">
        <v>0.83043555647340705</v>
      </c>
      <c r="L271" s="68">
        <v>62.321792260692497</v>
      </c>
      <c r="M271" s="71">
        <v>0.61346481616751902</v>
      </c>
      <c r="N271" s="68">
        <v>46.775288526815999</v>
      </c>
      <c r="O271" s="71"/>
      <c r="P271" s="68"/>
      <c r="Q271" s="71">
        <v>8.9999999999999998E-4</v>
      </c>
      <c r="R271" s="68">
        <v>78.180473372781094</v>
      </c>
    </row>
    <row r="272" spans="1:18" x14ac:dyDescent="0.2">
      <c r="A272" s="141" t="s">
        <v>867</v>
      </c>
      <c r="B272" s="67" t="s">
        <v>868</v>
      </c>
      <c r="C272" s="67">
        <v>57</v>
      </c>
      <c r="D272" s="67" t="s">
        <v>340</v>
      </c>
      <c r="E272" s="71">
        <v>0.55066773450423001</v>
      </c>
      <c r="F272" s="68">
        <v>44.399185336048902</v>
      </c>
      <c r="G272" s="71">
        <v>0.649379540141798</v>
      </c>
      <c r="H272" s="68">
        <v>45.213849287168998</v>
      </c>
      <c r="I272" s="71">
        <v>0.65281485717755605</v>
      </c>
      <c r="J272" s="68">
        <v>46.096401900882498</v>
      </c>
      <c r="K272" s="71">
        <v>0.79811286541362902</v>
      </c>
      <c r="L272" s="68">
        <v>47.182620502376103</v>
      </c>
      <c r="M272" s="71">
        <v>0.65303140978816598</v>
      </c>
      <c r="N272" s="68">
        <v>54.446707399864202</v>
      </c>
      <c r="O272" s="71"/>
      <c r="P272" s="68"/>
      <c r="Q272" s="71">
        <v>0</v>
      </c>
      <c r="R272" s="68">
        <v>75.665680473372802</v>
      </c>
    </row>
    <row r="273" spans="1:18" x14ac:dyDescent="0.2">
      <c r="A273" s="141" t="s">
        <v>869</v>
      </c>
      <c r="B273" s="67" t="s">
        <v>870</v>
      </c>
      <c r="C273" s="67">
        <v>57</v>
      </c>
      <c r="D273" s="67" t="s">
        <v>340</v>
      </c>
      <c r="E273" s="71">
        <v>0.51355717885077001</v>
      </c>
      <c r="F273" s="68">
        <v>28.241683638832299</v>
      </c>
      <c r="G273" s="71">
        <v>0.63533575304287504</v>
      </c>
      <c r="H273" s="68">
        <v>37.881873727087601</v>
      </c>
      <c r="I273" s="71">
        <v>0.629054933836943</v>
      </c>
      <c r="J273" s="68">
        <v>38.696537678207697</v>
      </c>
      <c r="K273" s="71">
        <v>0.74775848957515101</v>
      </c>
      <c r="L273" s="68">
        <v>25.729803122878501</v>
      </c>
      <c r="M273" s="71">
        <v>0.55563671779888002</v>
      </c>
      <c r="N273" s="68">
        <v>28.988458927359101</v>
      </c>
      <c r="O273" s="71"/>
      <c r="P273" s="68"/>
      <c r="Q273" s="71">
        <v>0</v>
      </c>
      <c r="R273" s="68">
        <v>75.665680473372802</v>
      </c>
    </row>
    <row r="274" spans="1:18" x14ac:dyDescent="0.2">
      <c r="A274" s="141" t="s">
        <v>447</v>
      </c>
      <c r="B274" s="67" t="s">
        <v>871</v>
      </c>
      <c r="C274" s="67">
        <v>57</v>
      </c>
      <c r="D274" s="67" t="s">
        <v>340</v>
      </c>
      <c r="E274" s="71">
        <v>0.52080443960827605</v>
      </c>
      <c r="F274" s="68">
        <v>32.043448744059702</v>
      </c>
      <c r="G274" s="71">
        <v>0.63602822528279201</v>
      </c>
      <c r="H274" s="68">
        <v>38.289205702647699</v>
      </c>
      <c r="I274" s="71">
        <v>0.63008845631363297</v>
      </c>
      <c r="J274" s="68">
        <v>39.307535641547901</v>
      </c>
      <c r="K274" s="71">
        <v>0.76096370977341998</v>
      </c>
      <c r="L274" s="68">
        <v>30.753564154786201</v>
      </c>
      <c r="M274" s="71">
        <v>0.57694180667153605</v>
      </c>
      <c r="N274" s="68">
        <v>37.067209775967399</v>
      </c>
      <c r="O274" s="71"/>
      <c r="P274" s="68"/>
      <c r="Q274" s="71">
        <v>0</v>
      </c>
      <c r="R274" s="68">
        <v>75.665680473372802</v>
      </c>
    </row>
    <row r="275" spans="1:18" x14ac:dyDescent="0.2">
      <c r="A275" s="141" t="s">
        <v>872</v>
      </c>
      <c r="B275" s="67" t="s">
        <v>873</v>
      </c>
      <c r="C275" s="67">
        <v>57</v>
      </c>
      <c r="D275" s="67" t="s">
        <v>340</v>
      </c>
      <c r="E275" s="71">
        <v>0.51155249309192696</v>
      </c>
      <c r="F275" s="68">
        <v>26.816021724372</v>
      </c>
      <c r="G275" s="71">
        <v>0.63380808767956498</v>
      </c>
      <c r="H275" s="68">
        <v>36.931432450780697</v>
      </c>
      <c r="I275" s="71">
        <v>0.63611202536357903</v>
      </c>
      <c r="J275" s="68">
        <v>41.004752206381497</v>
      </c>
      <c r="K275" s="71">
        <v>0.70983771399428297</v>
      </c>
      <c r="L275" s="68">
        <v>17.1079429735234</v>
      </c>
      <c r="M275" s="71">
        <v>0.57085463842220596</v>
      </c>
      <c r="N275" s="68">
        <v>34.487440597420203</v>
      </c>
      <c r="O275" s="71"/>
      <c r="P275" s="68"/>
      <c r="Q275" s="71">
        <v>7.1500000000000001E-3</v>
      </c>
      <c r="R275" s="68">
        <v>80.843195266272204</v>
      </c>
    </row>
    <row r="276" spans="1:18" x14ac:dyDescent="0.2">
      <c r="A276" s="141" t="s">
        <v>874</v>
      </c>
      <c r="B276" s="67" t="s">
        <v>875</v>
      </c>
      <c r="C276" s="67">
        <v>57</v>
      </c>
      <c r="D276" s="67" t="s">
        <v>340</v>
      </c>
      <c r="E276" s="71">
        <v>0.55650378382433097</v>
      </c>
      <c r="F276" s="68">
        <v>46.300067888662603</v>
      </c>
      <c r="G276" s="71">
        <v>0.61505373847009404</v>
      </c>
      <c r="H276" s="68">
        <v>26.2729124236253</v>
      </c>
      <c r="I276" s="71">
        <v>0.48041096790739501</v>
      </c>
      <c r="J276" s="68">
        <v>5.0237610319076698</v>
      </c>
      <c r="K276" s="71">
        <v>0.62056747299093096</v>
      </c>
      <c r="L276" s="68">
        <v>7.4677528852681601</v>
      </c>
      <c r="M276" s="71">
        <v>0.50998295592890197</v>
      </c>
      <c r="N276" s="68">
        <v>17.311608961303499</v>
      </c>
      <c r="O276" s="71"/>
      <c r="P276" s="68"/>
      <c r="Q276" s="71"/>
      <c r="R276" s="68"/>
    </row>
    <row r="277" spans="1:18" x14ac:dyDescent="0.2">
      <c r="A277" s="141" t="s">
        <v>876</v>
      </c>
      <c r="B277" s="67" t="s">
        <v>877</v>
      </c>
      <c r="C277" s="67">
        <v>57</v>
      </c>
      <c r="D277" s="67" t="s">
        <v>340</v>
      </c>
      <c r="E277" s="71">
        <v>0.63960963512148294</v>
      </c>
      <c r="F277" s="68">
        <v>66.259334691106602</v>
      </c>
      <c r="G277" s="71">
        <v>0.54910038308975395</v>
      </c>
      <c r="H277" s="68">
        <v>7.1961982348947702</v>
      </c>
      <c r="I277" s="71">
        <v>0.56628096753606205</v>
      </c>
      <c r="J277" s="68">
        <v>18.6014935505771</v>
      </c>
      <c r="K277" s="71">
        <v>0.67571594842937299</v>
      </c>
      <c r="L277" s="68">
        <v>11.880515953835699</v>
      </c>
      <c r="M277" s="71">
        <v>0.52520087655222802</v>
      </c>
      <c r="N277" s="68">
        <v>19.891378139850602</v>
      </c>
      <c r="O277" s="71"/>
      <c r="P277" s="68"/>
      <c r="Q277" s="71">
        <v>0.88175000000000003</v>
      </c>
      <c r="R277" s="68">
        <v>91.863905325443795</v>
      </c>
    </row>
    <row r="278" spans="1:18" x14ac:dyDescent="0.2">
      <c r="A278" s="141" t="s">
        <v>878</v>
      </c>
      <c r="B278" s="67" t="s">
        <v>879</v>
      </c>
      <c r="C278" s="67">
        <v>57</v>
      </c>
      <c r="D278" s="67" t="s">
        <v>340</v>
      </c>
      <c r="E278" s="71">
        <v>0.58709049394161705</v>
      </c>
      <c r="F278" s="68">
        <v>54.446707399864202</v>
      </c>
      <c r="G278" s="71">
        <v>0.66465452043469797</v>
      </c>
      <c r="H278" s="68">
        <v>51.799049558723702</v>
      </c>
      <c r="I278" s="71">
        <v>0.60759379779772804</v>
      </c>
      <c r="J278" s="68">
        <v>32.315003394433099</v>
      </c>
      <c r="K278" s="71">
        <v>0.61621101780144205</v>
      </c>
      <c r="L278" s="68">
        <v>6.7209775967413403</v>
      </c>
      <c r="M278" s="71">
        <v>0.55259313367421503</v>
      </c>
      <c r="N278" s="68">
        <v>27.562797012898798</v>
      </c>
      <c r="O278" s="71"/>
      <c r="P278" s="68"/>
      <c r="Q278" s="71">
        <v>0.49440000000000001</v>
      </c>
      <c r="R278" s="68">
        <v>88.979289940828394</v>
      </c>
    </row>
    <row r="279" spans="1:18" x14ac:dyDescent="0.2">
      <c r="A279" s="141" t="s">
        <v>880</v>
      </c>
      <c r="B279" s="67" t="s">
        <v>881</v>
      </c>
      <c r="C279" s="67">
        <v>57</v>
      </c>
      <c r="D279" s="67" t="s">
        <v>340</v>
      </c>
      <c r="E279" s="71">
        <v>0.56949644067879701</v>
      </c>
      <c r="F279" s="68">
        <v>49.694501018329902</v>
      </c>
      <c r="G279" s="71">
        <v>0.63406070336438702</v>
      </c>
      <c r="H279" s="68">
        <v>37.2029871011541</v>
      </c>
      <c r="I279" s="71">
        <v>0.46684620620799</v>
      </c>
      <c r="J279" s="68">
        <v>3.93754243041412</v>
      </c>
      <c r="K279" s="71">
        <v>0.60622421472060595</v>
      </c>
      <c r="L279" s="68">
        <v>5.7705363204344904</v>
      </c>
      <c r="M279" s="71">
        <v>0.57085463842220596</v>
      </c>
      <c r="N279" s="68">
        <v>34.487440597420203</v>
      </c>
      <c r="O279" s="71"/>
      <c r="P279" s="68"/>
      <c r="Q279" s="71"/>
      <c r="R279" s="68"/>
    </row>
    <row r="280" spans="1:18" x14ac:dyDescent="0.2">
      <c r="A280" s="141" t="s">
        <v>882</v>
      </c>
      <c r="B280" s="67" t="s">
        <v>883</v>
      </c>
      <c r="C280" s="67">
        <v>57</v>
      </c>
      <c r="D280" s="67" t="s">
        <v>340</v>
      </c>
      <c r="E280" s="71">
        <v>0.56770532901410398</v>
      </c>
      <c r="F280" s="68">
        <v>49.2192803801765</v>
      </c>
      <c r="G280" s="71">
        <v>0.60787831778128298</v>
      </c>
      <c r="H280" s="68">
        <v>21.792260692464399</v>
      </c>
      <c r="I280" s="71">
        <v>0.47708330343662098</v>
      </c>
      <c r="J280" s="68">
        <v>4.7522063815342799</v>
      </c>
      <c r="K280" s="71">
        <v>0.66370240241094902</v>
      </c>
      <c r="L280" s="68">
        <v>10.6585200271555</v>
      </c>
      <c r="M280" s="71">
        <v>0.52215729242756304</v>
      </c>
      <c r="N280" s="68">
        <v>19.076714188730499</v>
      </c>
      <c r="O280" s="71"/>
      <c r="P280" s="68"/>
      <c r="Q280" s="71"/>
      <c r="R280" s="68"/>
    </row>
    <row r="281" spans="1:18" x14ac:dyDescent="0.2">
      <c r="A281" s="141" t="s">
        <v>884</v>
      </c>
      <c r="B281" s="67" t="s">
        <v>885</v>
      </c>
      <c r="C281" s="67">
        <v>57</v>
      </c>
      <c r="D281" s="67" t="s">
        <v>340</v>
      </c>
      <c r="E281" s="71">
        <v>0.57206998220263705</v>
      </c>
      <c r="F281" s="68">
        <v>50.4412763068568</v>
      </c>
      <c r="G281" s="71">
        <v>0.63506052374881505</v>
      </c>
      <c r="H281" s="68">
        <v>37.678207739307503</v>
      </c>
      <c r="I281" s="71">
        <v>0.52550447613047602</v>
      </c>
      <c r="J281" s="68">
        <v>10.251188051595401</v>
      </c>
      <c r="K281" s="71">
        <v>0.57816537938170998</v>
      </c>
      <c r="L281" s="68">
        <v>4.2090970807875099</v>
      </c>
      <c r="M281" s="71">
        <v>0.54954954954954904</v>
      </c>
      <c r="N281" s="68">
        <v>26.612355736592001</v>
      </c>
      <c r="O281" s="71"/>
      <c r="P281" s="68"/>
      <c r="Q281" s="71"/>
      <c r="R281" s="68"/>
    </row>
    <row r="282" spans="1:18" x14ac:dyDescent="0.2">
      <c r="A282" s="141" t="s">
        <v>886</v>
      </c>
      <c r="B282" s="67" t="s">
        <v>887</v>
      </c>
      <c r="C282" s="67">
        <v>57</v>
      </c>
      <c r="D282" s="67" t="s">
        <v>340</v>
      </c>
      <c r="E282" s="71">
        <v>0.59793416102528296</v>
      </c>
      <c r="F282" s="68">
        <v>56.415478615071301</v>
      </c>
      <c r="G282" s="71">
        <v>0.67393202160662202</v>
      </c>
      <c r="H282" s="68">
        <v>54.446707399864202</v>
      </c>
      <c r="I282" s="71">
        <v>0.52638616593822196</v>
      </c>
      <c r="J282" s="68">
        <v>10.3190767141887</v>
      </c>
      <c r="K282" s="71">
        <v>0.55360496739144605</v>
      </c>
      <c r="L282" s="68">
        <v>2.5118805159538402</v>
      </c>
      <c r="M282" s="71">
        <v>0.63781348916484004</v>
      </c>
      <c r="N282" s="68">
        <v>52.070604209097098</v>
      </c>
      <c r="O282" s="71"/>
      <c r="P282" s="68"/>
      <c r="Q282" s="71"/>
      <c r="R282" s="68"/>
    </row>
    <row r="283" spans="1:18" x14ac:dyDescent="0.2">
      <c r="A283" s="141" t="s">
        <v>888</v>
      </c>
      <c r="B283" s="67" t="s">
        <v>889</v>
      </c>
      <c r="C283" s="67">
        <v>57</v>
      </c>
      <c r="D283" s="67" t="s">
        <v>340</v>
      </c>
      <c r="E283" s="71">
        <v>0.63022216061545699</v>
      </c>
      <c r="F283" s="68">
        <v>63.815342837746101</v>
      </c>
      <c r="G283" s="71">
        <v>0.76996819830218599</v>
      </c>
      <c r="H283" s="68">
        <v>79.565512559402606</v>
      </c>
      <c r="I283" s="71">
        <v>0.69559275607040905</v>
      </c>
      <c r="J283" s="68">
        <v>57.026476578411398</v>
      </c>
      <c r="K283" s="71">
        <v>0.47534229729303201</v>
      </c>
      <c r="L283" s="68">
        <v>0.40733197556008099</v>
      </c>
      <c r="M283" s="71">
        <v>0.57998539079620104</v>
      </c>
      <c r="N283" s="68">
        <v>37.881873727087601</v>
      </c>
      <c r="O283" s="71"/>
      <c r="P283" s="68"/>
      <c r="Q283" s="71"/>
      <c r="R283" s="68"/>
    </row>
    <row r="284" spans="1:18" x14ac:dyDescent="0.2">
      <c r="A284" s="141" t="s">
        <v>890</v>
      </c>
      <c r="B284" s="67" t="s">
        <v>891</v>
      </c>
      <c r="C284" s="67">
        <v>61</v>
      </c>
      <c r="D284" s="67" t="s">
        <v>340</v>
      </c>
      <c r="E284" s="71">
        <v>0.53429981291508399</v>
      </c>
      <c r="F284" s="68">
        <v>38.289205702647699</v>
      </c>
      <c r="G284" s="71">
        <v>0.70576367444884702</v>
      </c>
      <c r="H284" s="68">
        <v>63.4758995247794</v>
      </c>
      <c r="I284" s="71">
        <v>0.68447508936030899</v>
      </c>
      <c r="J284" s="68">
        <v>53.632043448744099</v>
      </c>
      <c r="K284" s="71">
        <v>0.82301827495666902</v>
      </c>
      <c r="L284" s="68">
        <v>58.587915818058399</v>
      </c>
      <c r="M284" s="71">
        <v>0.458242025809593</v>
      </c>
      <c r="N284" s="68">
        <v>11.9484046164291</v>
      </c>
      <c r="O284" s="71"/>
      <c r="P284" s="68"/>
      <c r="Q284" s="71">
        <v>0</v>
      </c>
      <c r="R284" s="68">
        <v>75.665680473372802</v>
      </c>
    </row>
    <row r="285" spans="1:18" x14ac:dyDescent="0.2">
      <c r="A285" s="141" t="s">
        <v>892</v>
      </c>
      <c r="B285" s="67" t="s">
        <v>893</v>
      </c>
      <c r="C285" s="67">
        <v>61</v>
      </c>
      <c r="D285" s="67" t="s">
        <v>340</v>
      </c>
      <c r="E285" s="71">
        <v>0.53662900590268003</v>
      </c>
      <c r="F285" s="68">
        <v>39.375424304141198</v>
      </c>
      <c r="G285" s="71">
        <v>0.76589982311861504</v>
      </c>
      <c r="H285" s="68">
        <v>78.1398506449423</v>
      </c>
      <c r="I285" s="71">
        <v>0.70788218210791898</v>
      </c>
      <c r="J285" s="68">
        <v>60.285132382892101</v>
      </c>
      <c r="K285" s="71">
        <v>0.76633891910060004</v>
      </c>
      <c r="L285" s="68">
        <v>33.197556008146599</v>
      </c>
      <c r="M285" s="71">
        <v>0.443024105186267</v>
      </c>
      <c r="N285" s="68">
        <v>11.2016293279022</v>
      </c>
      <c r="O285" s="71"/>
      <c r="P285" s="68"/>
      <c r="Q285" s="71">
        <v>0</v>
      </c>
      <c r="R285" s="68">
        <v>75.665680473372802</v>
      </c>
    </row>
    <row r="286" spans="1:18" x14ac:dyDescent="0.2">
      <c r="A286" s="141" t="s">
        <v>894</v>
      </c>
      <c r="B286" s="67" t="s">
        <v>895</v>
      </c>
      <c r="C286" s="67">
        <v>55</v>
      </c>
      <c r="D286" s="67" t="s">
        <v>340</v>
      </c>
      <c r="E286" s="71">
        <v>0.514803633034705</v>
      </c>
      <c r="F286" s="68">
        <v>28.716904276985701</v>
      </c>
      <c r="G286" s="71">
        <v>0.687889518570445</v>
      </c>
      <c r="H286" s="68">
        <v>58.248472505091698</v>
      </c>
      <c r="I286" s="71">
        <v>0.66556836674793396</v>
      </c>
      <c r="J286" s="68">
        <v>49.151391717583202</v>
      </c>
      <c r="K286" s="71">
        <v>0.74101316517289495</v>
      </c>
      <c r="L286" s="68">
        <v>23.693143245078101</v>
      </c>
      <c r="M286" s="71">
        <v>0.47954711468224998</v>
      </c>
      <c r="N286" s="68">
        <v>13.509843856075999</v>
      </c>
      <c r="O286" s="71"/>
      <c r="P286" s="68"/>
      <c r="Q286" s="71">
        <v>0</v>
      </c>
      <c r="R286" s="68">
        <v>75.665680473372802</v>
      </c>
    </row>
    <row r="287" spans="1:18" x14ac:dyDescent="0.2">
      <c r="A287" s="141" t="s">
        <v>896</v>
      </c>
      <c r="B287" s="67" t="s">
        <v>897</v>
      </c>
      <c r="C287" s="67">
        <v>61</v>
      </c>
      <c r="D287" s="67" t="s">
        <v>340</v>
      </c>
      <c r="E287" s="71">
        <v>0.55479250005862801</v>
      </c>
      <c r="F287" s="68">
        <v>45.621181262729102</v>
      </c>
      <c r="G287" s="71">
        <v>0.77565820692674803</v>
      </c>
      <c r="H287" s="68">
        <v>81.466395112016301</v>
      </c>
      <c r="I287" s="71">
        <v>0.72833493420830198</v>
      </c>
      <c r="J287" s="68">
        <v>65.376782077393102</v>
      </c>
      <c r="K287" s="71">
        <v>0.73823640322918604</v>
      </c>
      <c r="L287" s="68">
        <v>23.082145281738001</v>
      </c>
      <c r="M287" s="71">
        <v>0.50998295592890197</v>
      </c>
      <c r="N287" s="68">
        <v>17.311608961303499</v>
      </c>
      <c r="O287" s="71"/>
      <c r="P287" s="68"/>
      <c r="Q287" s="71">
        <v>2.1749999999999999E-2</v>
      </c>
      <c r="R287" s="68">
        <v>82.692307692307693</v>
      </c>
    </row>
    <row r="288" spans="1:18" x14ac:dyDescent="0.2">
      <c r="A288" s="141" t="s">
        <v>898</v>
      </c>
      <c r="B288" s="67" t="s">
        <v>899</v>
      </c>
      <c r="C288" s="67">
        <v>55</v>
      </c>
      <c r="D288" s="67" t="s">
        <v>340</v>
      </c>
      <c r="E288" s="71">
        <v>0.57015060703365406</v>
      </c>
      <c r="F288" s="68">
        <v>49.830278343516603</v>
      </c>
      <c r="G288" s="71">
        <v>0.716690762035608</v>
      </c>
      <c r="H288" s="68">
        <v>65.648336727766505</v>
      </c>
      <c r="I288" s="71">
        <v>0.71080678110534601</v>
      </c>
      <c r="J288" s="68">
        <v>61.031907671418899</v>
      </c>
      <c r="K288" s="71">
        <v>0.76109332986515399</v>
      </c>
      <c r="L288" s="68">
        <v>30.821452817379502</v>
      </c>
      <c r="M288" s="71">
        <v>0.66216216216216195</v>
      </c>
      <c r="N288" s="68">
        <v>55.872369314324501</v>
      </c>
      <c r="O288" s="71"/>
      <c r="P288" s="68"/>
      <c r="Q288" s="71">
        <v>0</v>
      </c>
      <c r="R288" s="68">
        <v>75.665680473372802</v>
      </c>
    </row>
    <row r="289" spans="1:18" x14ac:dyDescent="0.2">
      <c r="A289" s="141" t="s">
        <v>900</v>
      </c>
      <c r="B289" s="67" t="s">
        <v>901</v>
      </c>
      <c r="C289" s="67">
        <v>61</v>
      </c>
      <c r="D289" s="67" t="s">
        <v>340</v>
      </c>
      <c r="E289" s="71">
        <v>0.515754450134151</v>
      </c>
      <c r="F289" s="68">
        <v>29.327902240325901</v>
      </c>
      <c r="G289" s="71">
        <v>0.72702662604402901</v>
      </c>
      <c r="H289" s="68">
        <v>69.042769857433797</v>
      </c>
      <c r="I289" s="71">
        <v>0.70532649320268304</v>
      </c>
      <c r="J289" s="68">
        <v>59.334691106585197</v>
      </c>
      <c r="K289" s="71">
        <v>0.75209237223241998</v>
      </c>
      <c r="L289" s="68">
        <v>27.4270196877121</v>
      </c>
      <c r="M289" s="71">
        <v>0.39432675919162402</v>
      </c>
      <c r="N289" s="68">
        <v>8.8255261371350997</v>
      </c>
      <c r="O289" s="71"/>
      <c r="P289" s="68"/>
      <c r="Q289" s="71">
        <v>0</v>
      </c>
      <c r="R289" s="68">
        <v>75.665680473372802</v>
      </c>
    </row>
    <row r="290" spans="1:18" x14ac:dyDescent="0.2">
      <c r="A290" s="141" t="s">
        <v>902</v>
      </c>
      <c r="B290" s="67" t="s">
        <v>903</v>
      </c>
      <c r="C290" s="67">
        <v>55</v>
      </c>
      <c r="D290" s="67" t="s">
        <v>340</v>
      </c>
      <c r="E290" s="71">
        <v>0.55729246544726196</v>
      </c>
      <c r="F290" s="68">
        <v>46.571622539035999</v>
      </c>
      <c r="G290" s="71">
        <v>0.72379722324309803</v>
      </c>
      <c r="H290" s="68">
        <v>67.752885268160199</v>
      </c>
      <c r="I290" s="71">
        <v>0.71683610771945805</v>
      </c>
      <c r="J290" s="68">
        <v>62.7970128988459</v>
      </c>
      <c r="K290" s="71">
        <v>0.73236418010623305</v>
      </c>
      <c r="L290" s="68">
        <v>21.8601493550577</v>
      </c>
      <c r="M290" s="71">
        <v>0.61346481616751902</v>
      </c>
      <c r="N290" s="68">
        <v>46.775288526815999</v>
      </c>
      <c r="O290" s="71"/>
      <c r="P290" s="68"/>
      <c r="Q290" s="71">
        <v>0</v>
      </c>
      <c r="R290" s="68">
        <v>75.665680473372802</v>
      </c>
    </row>
    <row r="291" spans="1:18" x14ac:dyDescent="0.2">
      <c r="A291" s="141" t="s">
        <v>904</v>
      </c>
      <c r="B291" s="67" t="s">
        <v>905</v>
      </c>
      <c r="C291" s="67">
        <v>55</v>
      </c>
      <c r="D291" s="67" t="s">
        <v>340</v>
      </c>
      <c r="E291" s="71">
        <v>0.56429069326582504</v>
      </c>
      <c r="F291" s="68">
        <v>48.6761710794297</v>
      </c>
      <c r="G291" s="71">
        <v>0.70209345022777403</v>
      </c>
      <c r="H291" s="68">
        <v>62.321792260692497</v>
      </c>
      <c r="I291" s="71">
        <v>0.70679908859556095</v>
      </c>
      <c r="J291" s="68">
        <v>59.945689069925301</v>
      </c>
      <c r="K291" s="71">
        <v>0.76257310184228899</v>
      </c>
      <c r="L291" s="68">
        <v>31.500339443312999</v>
      </c>
      <c r="M291" s="71">
        <v>0.649987825663501</v>
      </c>
      <c r="N291" s="68">
        <v>53.9714867617108</v>
      </c>
      <c r="O291" s="71"/>
      <c r="P291" s="68"/>
      <c r="Q291" s="71">
        <v>0</v>
      </c>
      <c r="R291" s="68">
        <v>75.665680473372802</v>
      </c>
    </row>
    <row r="292" spans="1:18" x14ac:dyDescent="0.2">
      <c r="A292" s="141" t="s">
        <v>906</v>
      </c>
      <c r="B292" s="67" t="s">
        <v>907</v>
      </c>
      <c r="C292" s="67">
        <v>55</v>
      </c>
      <c r="D292" s="67" t="s">
        <v>340</v>
      </c>
      <c r="E292" s="71">
        <v>0.62253606649876803</v>
      </c>
      <c r="F292" s="68">
        <v>62.050237610319101</v>
      </c>
      <c r="G292" s="71">
        <v>0.76441540619443504</v>
      </c>
      <c r="H292" s="68">
        <v>77.596741344195493</v>
      </c>
      <c r="I292" s="71">
        <v>0.78084143421303498</v>
      </c>
      <c r="J292" s="68">
        <v>77.460964019008799</v>
      </c>
      <c r="K292" s="71">
        <v>0.81091022205958596</v>
      </c>
      <c r="L292" s="68">
        <v>52.681602172437202</v>
      </c>
      <c r="M292" s="71">
        <v>0.75651327002678304</v>
      </c>
      <c r="N292" s="68">
        <v>67.006109979633393</v>
      </c>
      <c r="O292" s="71"/>
      <c r="P292" s="68"/>
      <c r="Q292" s="71">
        <v>0</v>
      </c>
      <c r="R292" s="68">
        <v>75.665680473372802</v>
      </c>
    </row>
    <row r="293" spans="1:18" x14ac:dyDescent="0.2">
      <c r="A293" s="141" t="s">
        <v>908</v>
      </c>
      <c r="B293" s="67" t="s">
        <v>909</v>
      </c>
      <c r="C293" s="67">
        <v>83</v>
      </c>
      <c r="D293" s="67" t="s">
        <v>340</v>
      </c>
      <c r="E293" s="71">
        <v>0.72904126957001703</v>
      </c>
      <c r="F293" s="68">
        <v>87.101154107264094</v>
      </c>
      <c r="G293" s="71">
        <v>0.70729941905253602</v>
      </c>
      <c r="H293" s="68">
        <v>63.6795655125594</v>
      </c>
      <c r="I293" s="71">
        <v>0.69070076528908997</v>
      </c>
      <c r="J293" s="68">
        <v>55.7365919891378</v>
      </c>
      <c r="K293" s="71">
        <v>0.77708980120020299</v>
      </c>
      <c r="L293" s="68">
        <v>36.795655125594003</v>
      </c>
      <c r="M293" s="71">
        <v>0.47041636230825401</v>
      </c>
      <c r="N293" s="68">
        <v>12.8309572301426</v>
      </c>
      <c r="O293" s="71"/>
      <c r="P293" s="68"/>
      <c r="Q293" s="71">
        <v>0.99970000000000003</v>
      </c>
      <c r="R293" s="68">
        <v>94.082840236686394</v>
      </c>
    </row>
    <row r="294" spans="1:18" x14ac:dyDescent="0.2">
      <c r="A294" s="141" t="s">
        <v>910</v>
      </c>
      <c r="B294" s="67" t="s">
        <v>911</v>
      </c>
      <c r="C294" s="67">
        <v>55</v>
      </c>
      <c r="D294" s="67" t="s">
        <v>340</v>
      </c>
      <c r="E294" s="71">
        <v>0.62571762220824301</v>
      </c>
      <c r="F294" s="68">
        <v>62.5933469110659</v>
      </c>
      <c r="G294" s="71">
        <v>0.71497548283815904</v>
      </c>
      <c r="H294" s="68">
        <v>65.173116089613004</v>
      </c>
      <c r="I294" s="71">
        <v>0.66955294764213003</v>
      </c>
      <c r="J294" s="68">
        <v>49.89816700611</v>
      </c>
      <c r="K294" s="71">
        <v>0.79413579451271799</v>
      </c>
      <c r="L294" s="68">
        <v>45.417515274949103</v>
      </c>
      <c r="M294" s="71">
        <v>0.56172388604821</v>
      </c>
      <c r="N294" s="68">
        <v>30.617786829599499</v>
      </c>
      <c r="O294" s="71"/>
      <c r="P294" s="68"/>
      <c r="Q294" s="71">
        <v>0.38819999999999999</v>
      </c>
      <c r="R294" s="68">
        <v>88.535502958579897</v>
      </c>
    </row>
    <row r="295" spans="1:18" x14ac:dyDescent="0.2">
      <c r="A295" s="141" t="s">
        <v>912</v>
      </c>
      <c r="B295" s="67" t="s">
        <v>913</v>
      </c>
      <c r="C295" s="67">
        <v>83</v>
      </c>
      <c r="D295" s="67" t="s">
        <v>340</v>
      </c>
      <c r="E295" s="71">
        <v>0.69702780556885302</v>
      </c>
      <c r="F295" s="68">
        <v>81.126951799049607</v>
      </c>
      <c r="G295" s="71">
        <v>0.66938261105454799</v>
      </c>
      <c r="H295" s="68">
        <v>53.156822810590597</v>
      </c>
      <c r="I295" s="71">
        <v>0.70550360103598397</v>
      </c>
      <c r="J295" s="68">
        <v>59.470468431771899</v>
      </c>
      <c r="K295" s="71">
        <v>0.71288247243744296</v>
      </c>
      <c r="L295" s="68">
        <v>18.194161575016999</v>
      </c>
      <c r="M295" s="71">
        <v>0.39737034331628901</v>
      </c>
      <c r="N295" s="68">
        <v>8.8934147997284505</v>
      </c>
      <c r="O295" s="71"/>
      <c r="P295" s="68"/>
      <c r="Q295" s="71">
        <v>1</v>
      </c>
      <c r="R295" s="68">
        <v>100</v>
      </c>
    </row>
    <row r="296" spans="1:18" x14ac:dyDescent="0.2">
      <c r="A296" s="141" t="s">
        <v>914</v>
      </c>
      <c r="B296" s="67" t="s">
        <v>915</v>
      </c>
      <c r="C296" s="67">
        <v>83</v>
      </c>
      <c r="D296" s="67" t="s">
        <v>340</v>
      </c>
      <c r="E296" s="71">
        <v>0.64762814384352896</v>
      </c>
      <c r="F296" s="68">
        <v>68.024439918533602</v>
      </c>
      <c r="G296" s="71">
        <v>0.68764238010596401</v>
      </c>
      <c r="H296" s="68">
        <v>58.044806517311599</v>
      </c>
      <c r="I296" s="71">
        <v>0.67798137756467702</v>
      </c>
      <c r="J296" s="68">
        <v>51.595383570943703</v>
      </c>
      <c r="K296" s="71">
        <v>0.78444418336341204</v>
      </c>
      <c r="L296" s="68">
        <v>40.461642905634797</v>
      </c>
      <c r="M296" s="71">
        <v>0.46737277818358902</v>
      </c>
      <c r="N296" s="68">
        <v>12.627291242362499</v>
      </c>
      <c r="O296" s="71"/>
      <c r="P296" s="68"/>
      <c r="Q296" s="71">
        <v>0.62070000000000003</v>
      </c>
      <c r="R296" s="68">
        <v>89.497041420118293</v>
      </c>
    </row>
    <row r="297" spans="1:18" x14ac:dyDescent="0.2">
      <c r="A297" s="141" t="s">
        <v>916</v>
      </c>
      <c r="B297" s="67" t="s">
        <v>917</v>
      </c>
      <c r="C297" s="67">
        <v>55</v>
      </c>
      <c r="D297" s="67" t="s">
        <v>340</v>
      </c>
      <c r="E297" s="71">
        <v>0.64611139174840704</v>
      </c>
      <c r="F297" s="68">
        <v>67.752885268160199</v>
      </c>
      <c r="G297" s="71">
        <v>0.63654057099657402</v>
      </c>
      <c r="H297" s="68">
        <v>38.696537678207697</v>
      </c>
      <c r="I297" s="71">
        <v>0.515908079267135</v>
      </c>
      <c r="J297" s="68">
        <v>8.8934147997284505</v>
      </c>
      <c r="K297" s="71">
        <v>0.66301517480411398</v>
      </c>
      <c r="L297" s="68">
        <v>10.5906313645621</v>
      </c>
      <c r="M297" s="71">
        <v>0.55259313367421503</v>
      </c>
      <c r="N297" s="68">
        <v>27.562797012898798</v>
      </c>
      <c r="O297" s="71"/>
      <c r="P297" s="68"/>
      <c r="Q297" s="71">
        <v>0.86250000000000004</v>
      </c>
      <c r="R297" s="68">
        <v>91.568047337278102</v>
      </c>
    </row>
    <row r="298" spans="1:18" x14ac:dyDescent="0.2">
      <c r="A298" s="141" t="s">
        <v>918</v>
      </c>
      <c r="B298" s="67" t="s">
        <v>919</v>
      </c>
      <c r="C298" s="67">
        <v>55</v>
      </c>
      <c r="D298" s="67" t="s">
        <v>340</v>
      </c>
      <c r="E298" s="71">
        <v>0.727413845732647</v>
      </c>
      <c r="F298" s="68">
        <v>87.033265444670704</v>
      </c>
      <c r="G298" s="71">
        <v>0.68950258697804201</v>
      </c>
      <c r="H298" s="68">
        <v>58.655804480651703</v>
      </c>
      <c r="I298" s="71">
        <v>0.67858712737148097</v>
      </c>
      <c r="J298" s="68">
        <v>51.731160896130298</v>
      </c>
      <c r="K298" s="71">
        <v>0.80469036164753205</v>
      </c>
      <c r="L298" s="68">
        <v>50.169721656483397</v>
      </c>
      <c r="M298" s="71">
        <v>0.62563915266617998</v>
      </c>
      <c r="N298" s="68">
        <v>49.422946367956499</v>
      </c>
      <c r="O298" s="71"/>
      <c r="P298" s="68"/>
      <c r="Q298" s="71">
        <v>0.83865000000000001</v>
      </c>
      <c r="R298" s="68">
        <v>91.124260355029605</v>
      </c>
    </row>
    <row r="299" spans="1:18" x14ac:dyDescent="0.2">
      <c r="A299" s="141" t="s">
        <v>920</v>
      </c>
      <c r="B299" s="67" t="s">
        <v>921</v>
      </c>
      <c r="C299" s="67">
        <v>55</v>
      </c>
      <c r="D299" s="67" t="s">
        <v>340</v>
      </c>
      <c r="E299" s="71">
        <v>0.70437406801062197</v>
      </c>
      <c r="F299" s="68">
        <v>83.842498302783397</v>
      </c>
      <c r="G299" s="71">
        <v>0.67029314941760898</v>
      </c>
      <c r="H299" s="68">
        <v>53.496266123557398</v>
      </c>
      <c r="I299" s="71">
        <v>0.61942603475388602</v>
      </c>
      <c r="J299" s="68">
        <v>35.777325186693801</v>
      </c>
      <c r="K299" s="71">
        <v>0.70660934921007801</v>
      </c>
      <c r="L299" s="68">
        <v>16.564833672776601</v>
      </c>
      <c r="M299" s="71">
        <v>0.57694180667153605</v>
      </c>
      <c r="N299" s="68">
        <v>37.067209775967399</v>
      </c>
      <c r="O299" s="71"/>
      <c r="P299" s="68"/>
      <c r="Q299" s="71">
        <v>0.9486</v>
      </c>
      <c r="R299" s="68">
        <v>92.825443786982206</v>
      </c>
    </row>
    <row r="300" spans="1:18" x14ac:dyDescent="0.2">
      <c r="A300" s="141" t="s">
        <v>922</v>
      </c>
      <c r="B300" s="67" t="s">
        <v>923</v>
      </c>
      <c r="C300" s="67">
        <v>55</v>
      </c>
      <c r="D300" s="67" t="s">
        <v>340</v>
      </c>
      <c r="E300" s="71">
        <v>0.67137782070375696</v>
      </c>
      <c r="F300" s="68">
        <v>74.338085539714896</v>
      </c>
      <c r="G300" s="71">
        <v>0.62937332696550097</v>
      </c>
      <c r="H300" s="68">
        <v>34.419551934826899</v>
      </c>
      <c r="I300" s="71">
        <v>0.63396531644050302</v>
      </c>
      <c r="J300" s="68">
        <v>40.529531568228101</v>
      </c>
      <c r="K300" s="71">
        <v>0.61095976130586904</v>
      </c>
      <c r="L300" s="68">
        <v>6.2457569585879202</v>
      </c>
      <c r="M300" s="71">
        <v>0.48259069880691502</v>
      </c>
      <c r="N300" s="68">
        <v>13.917175831636101</v>
      </c>
      <c r="O300" s="71"/>
      <c r="P300" s="68"/>
      <c r="Q300" s="71">
        <v>1</v>
      </c>
      <c r="R300" s="68">
        <v>100</v>
      </c>
    </row>
    <row r="301" spans="1:18" x14ac:dyDescent="0.2">
      <c r="A301" s="141" t="s">
        <v>924</v>
      </c>
      <c r="B301" s="67" t="s">
        <v>925</v>
      </c>
      <c r="C301" s="67">
        <v>55</v>
      </c>
      <c r="D301" s="67" t="s">
        <v>340</v>
      </c>
      <c r="E301" s="71">
        <v>0.72577877801165802</v>
      </c>
      <c r="F301" s="68">
        <v>86.897488119484095</v>
      </c>
      <c r="G301" s="71">
        <v>0.71743138233048198</v>
      </c>
      <c r="H301" s="68">
        <v>65.987780040733199</v>
      </c>
      <c r="I301" s="71">
        <v>0.683737882662381</v>
      </c>
      <c r="J301" s="68">
        <v>53.360488798370703</v>
      </c>
      <c r="K301" s="71">
        <v>0.76272529465393701</v>
      </c>
      <c r="L301" s="68">
        <v>31.771894093686399</v>
      </c>
      <c r="M301" s="71">
        <v>0.66824933041149204</v>
      </c>
      <c r="N301" s="68">
        <v>56.754921928038002</v>
      </c>
      <c r="O301" s="71"/>
      <c r="P301" s="68"/>
      <c r="Q301" s="71">
        <v>0.79674999999999996</v>
      </c>
      <c r="R301" s="68">
        <v>90.458579881656803</v>
      </c>
    </row>
    <row r="302" spans="1:18" x14ac:dyDescent="0.2">
      <c r="A302" s="141" t="s">
        <v>926</v>
      </c>
      <c r="B302" s="67" t="s">
        <v>927</v>
      </c>
      <c r="C302" s="67">
        <v>55</v>
      </c>
      <c r="D302" s="67" t="s">
        <v>340</v>
      </c>
      <c r="E302" s="71">
        <v>0.73571360546026299</v>
      </c>
      <c r="F302" s="68">
        <v>87.712152070604205</v>
      </c>
      <c r="G302" s="71">
        <v>0.670007611437064</v>
      </c>
      <c r="H302" s="68">
        <v>53.428377460964001</v>
      </c>
      <c r="I302" s="71">
        <v>0.64829470076236795</v>
      </c>
      <c r="J302" s="68">
        <v>44.942294636795701</v>
      </c>
      <c r="K302" s="71">
        <v>0.76506240368235501</v>
      </c>
      <c r="L302" s="68">
        <v>32.7902240325866</v>
      </c>
      <c r="M302" s="71">
        <v>0.59520331141952798</v>
      </c>
      <c r="N302" s="68">
        <v>42.090970807875102</v>
      </c>
      <c r="O302" s="71"/>
      <c r="P302" s="68"/>
      <c r="Q302" s="71">
        <v>1</v>
      </c>
      <c r="R302" s="68">
        <v>100</v>
      </c>
    </row>
    <row r="303" spans="1:18" x14ac:dyDescent="0.2">
      <c r="A303" s="141" t="s">
        <v>928</v>
      </c>
      <c r="B303" s="67" t="s">
        <v>929</v>
      </c>
      <c r="C303" s="67">
        <v>55</v>
      </c>
      <c r="D303" s="67" t="s">
        <v>340</v>
      </c>
      <c r="E303" s="71">
        <v>0.718960346292426</v>
      </c>
      <c r="F303" s="68">
        <v>86.354378818737302</v>
      </c>
      <c r="G303" s="71">
        <v>0.64284297696896597</v>
      </c>
      <c r="H303" s="68">
        <v>42.294636795655101</v>
      </c>
      <c r="I303" s="71">
        <v>0.64228024263039896</v>
      </c>
      <c r="J303" s="68">
        <v>43.3808553971487</v>
      </c>
      <c r="K303" s="71">
        <v>0.748093121066564</v>
      </c>
      <c r="L303" s="68">
        <v>25.797691785471802</v>
      </c>
      <c r="M303" s="71">
        <v>0.57998539079620104</v>
      </c>
      <c r="N303" s="68">
        <v>37.881873727087601</v>
      </c>
      <c r="O303" s="71"/>
      <c r="P303" s="68"/>
      <c r="Q303" s="71">
        <v>0.98160000000000003</v>
      </c>
      <c r="R303" s="68">
        <v>93.343195266272204</v>
      </c>
    </row>
    <row r="304" spans="1:18" x14ac:dyDescent="0.2">
      <c r="A304" s="141" t="s">
        <v>930</v>
      </c>
      <c r="B304" s="67" t="s">
        <v>931</v>
      </c>
      <c r="C304" s="67">
        <v>55</v>
      </c>
      <c r="D304" s="67" t="s">
        <v>340</v>
      </c>
      <c r="E304" s="71">
        <v>0.69832104900534397</v>
      </c>
      <c r="F304" s="68">
        <v>81.941615750169703</v>
      </c>
      <c r="G304" s="71">
        <v>0.64354217155064197</v>
      </c>
      <c r="H304" s="68">
        <v>42.634080108621902</v>
      </c>
      <c r="I304" s="71">
        <v>0.62282452447119996</v>
      </c>
      <c r="J304" s="68">
        <v>37.2029871011541</v>
      </c>
      <c r="K304" s="71">
        <v>0.71803125657731504</v>
      </c>
      <c r="L304" s="68">
        <v>18.737270875763699</v>
      </c>
      <c r="M304" s="71">
        <v>0.52215729242756304</v>
      </c>
      <c r="N304" s="68">
        <v>19.076714188730499</v>
      </c>
      <c r="O304" s="71"/>
      <c r="P304" s="68"/>
      <c r="Q304" s="71">
        <v>0.98504999999999998</v>
      </c>
      <c r="R304" s="68">
        <v>93.417159763313606</v>
      </c>
    </row>
    <row r="305" spans="1:18" x14ac:dyDescent="0.2">
      <c r="A305" s="141" t="s">
        <v>932</v>
      </c>
      <c r="B305" s="67" t="s">
        <v>933</v>
      </c>
      <c r="C305" s="67">
        <v>57</v>
      </c>
      <c r="D305" s="67" t="s">
        <v>340</v>
      </c>
      <c r="E305" s="71">
        <v>0.60432061469882703</v>
      </c>
      <c r="F305" s="68">
        <v>58.112695179905003</v>
      </c>
      <c r="G305" s="71">
        <v>0.615249329905311</v>
      </c>
      <c r="H305" s="68">
        <v>26.340801086218601</v>
      </c>
      <c r="I305" s="71">
        <v>0.53304093934892505</v>
      </c>
      <c r="J305" s="68">
        <v>11.541072640869</v>
      </c>
      <c r="K305" s="71">
        <v>0.71044733065821097</v>
      </c>
      <c r="L305" s="68">
        <v>17.4473862864902</v>
      </c>
      <c r="M305" s="71">
        <v>0.25736547358168999</v>
      </c>
      <c r="N305" s="68">
        <v>4.8200950441276298</v>
      </c>
      <c r="O305" s="71"/>
      <c r="P305" s="68"/>
      <c r="Q305" s="71">
        <v>0.90549999999999997</v>
      </c>
      <c r="R305" s="68">
        <v>92.381656804733694</v>
      </c>
    </row>
    <row r="306" spans="1:18" x14ac:dyDescent="0.2">
      <c r="A306" s="141" t="s">
        <v>934</v>
      </c>
      <c r="B306" s="67" t="s">
        <v>935</v>
      </c>
      <c r="C306" s="67">
        <v>83</v>
      </c>
      <c r="D306" s="67" t="s">
        <v>340</v>
      </c>
      <c r="E306" s="71">
        <v>0.59027370046481797</v>
      </c>
      <c r="F306" s="68">
        <v>54.8540393754243</v>
      </c>
      <c r="G306" s="71">
        <v>0.61119006482217497</v>
      </c>
      <c r="H306" s="68">
        <v>23.489477257297999</v>
      </c>
      <c r="I306" s="71">
        <v>0.52843373176847797</v>
      </c>
      <c r="J306" s="68">
        <v>10.862186014935499</v>
      </c>
      <c r="K306" s="71">
        <v>0.70960202250967397</v>
      </c>
      <c r="L306" s="68">
        <v>17.040054310930099</v>
      </c>
      <c r="M306" s="71">
        <v>0.10214268322376401</v>
      </c>
      <c r="N306" s="68">
        <v>2.30821452817379</v>
      </c>
      <c r="O306" s="71"/>
      <c r="P306" s="68"/>
      <c r="Q306" s="71">
        <v>1</v>
      </c>
      <c r="R306" s="68">
        <v>100</v>
      </c>
    </row>
    <row r="307" spans="1:18" x14ac:dyDescent="0.2">
      <c r="A307" s="141" t="s">
        <v>936</v>
      </c>
      <c r="B307" s="67" t="s">
        <v>937</v>
      </c>
      <c r="C307" s="67">
        <v>83</v>
      </c>
      <c r="D307" s="67" t="s">
        <v>340</v>
      </c>
      <c r="E307" s="71">
        <v>0.53787525627974497</v>
      </c>
      <c r="F307" s="68">
        <v>39.986422267481302</v>
      </c>
      <c r="G307" s="71">
        <v>0.61280167581693401</v>
      </c>
      <c r="H307" s="68">
        <v>24.372029871011499</v>
      </c>
      <c r="I307" s="71">
        <v>0.57953451939037204</v>
      </c>
      <c r="J307" s="68">
        <v>22.539035980991201</v>
      </c>
      <c r="K307" s="71">
        <v>0.74334120623037603</v>
      </c>
      <c r="L307" s="68">
        <v>24.304141208418201</v>
      </c>
      <c r="M307" s="71">
        <v>0.217798879961042</v>
      </c>
      <c r="N307" s="68">
        <v>4.2769857433808598</v>
      </c>
      <c r="O307" s="71"/>
      <c r="P307" s="68"/>
      <c r="Q307" s="71">
        <v>0.53590000000000004</v>
      </c>
      <c r="R307" s="68">
        <v>89.423076923076906</v>
      </c>
    </row>
    <row r="308" spans="1:18" x14ac:dyDescent="0.2">
      <c r="A308" s="141" t="s">
        <v>938</v>
      </c>
      <c r="B308" s="67" t="s">
        <v>939</v>
      </c>
      <c r="C308" s="67">
        <v>55</v>
      </c>
      <c r="D308" s="67" t="s">
        <v>340</v>
      </c>
      <c r="E308" s="71">
        <v>0.69393001243308905</v>
      </c>
      <c r="F308" s="68">
        <v>80.651731160896105</v>
      </c>
      <c r="G308" s="71">
        <v>0.65746999742954304</v>
      </c>
      <c r="H308" s="68">
        <v>49.083503054989798</v>
      </c>
      <c r="I308" s="71">
        <v>0.64056106871390395</v>
      </c>
      <c r="J308" s="68">
        <v>42.634080108621902</v>
      </c>
      <c r="K308" s="71">
        <v>0.761983605225796</v>
      </c>
      <c r="L308" s="68">
        <v>31.2966734555329</v>
      </c>
      <c r="M308" s="71">
        <v>0.57998539079620104</v>
      </c>
      <c r="N308" s="68">
        <v>37.881873727087601</v>
      </c>
      <c r="O308" s="71"/>
      <c r="P308" s="68"/>
      <c r="Q308" s="71">
        <v>0.82965</v>
      </c>
      <c r="R308" s="68">
        <v>90.976331360946702</v>
      </c>
    </row>
    <row r="309" spans="1:18" x14ac:dyDescent="0.2">
      <c r="A309" s="141" t="s">
        <v>940</v>
      </c>
      <c r="B309" s="67" t="s">
        <v>941</v>
      </c>
      <c r="C309" s="67">
        <v>55</v>
      </c>
      <c r="D309" s="67" t="s">
        <v>340</v>
      </c>
      <c r="E309" s="71">
        <v>0.71266072467003405</v>
      </c>
      <c r="F309" s="68">
        <v>85.268160217243704</v>
      </c>
      <c r="G309" s="71">
        <v>0.664976639495929</v>
      </c>
      <c r="H309" s="68">
        <v>51.934826883910397</v>
      </c>
      <c r="I309" s="71">
        <v>0.62946489576222298</v>
      </c>
      <c r="J309" s="68">
        <v>38.764426340801101</v>
      </c>
      <c r="K309" s="71">
        <v>0.73148687504112997</v>
      </c>
      <c r="L309" s="68">
        <v>21.588594704684301</v>
      </c>
      <c r="M309" s="71">
        <v>0.53737521305088898</v>
      </c>
      <c r="N309" s="68">
        <v>23.150033944331302</v>
      </c>
      <c r="O309" s="71"/>
      <c r="P309" s="68"/>
      <c r="Q309" s="71">
        <v>1</v>
      </c>
      <c r="R309" s="68">
        <v>100</v>
      </c>
    </row>
    <row r="310" spans="1:18" x14ac:dyDescent="0.2">
      <c r="A310" s="141" t="s">
        <v>942</v>
      </c>
      <c r="B310" s="67" t="s">
        <v>943</v>
      </c>
      <c r="C310" s="67">
        <v>55</v>
      </c>
      <c r="D310" s="67" t="s">
        <v>340</v>
      </c>
      <c r="E310" s="71">
        <v>0.63296367901246198</v>
      </c>
      <c r="F310" s="68">
        <v>64.697895451459601</v>
      </c>
      <c r="G310" s="71">
        <v>0.62946915251360902</v>
      </c>
      <c r="H310" s="68">
        <v>34.5553292600136</v>
      </c>
      <c r="I310" s="71">
        <v>0.50546072109514395</v>
      </c>
      <c r="J310" s="68">
        <v>7.87508486082824</v>
      </c>
      <c r="K310" s="71">
        <v>0.58092724801795703</v>
      </c>
      <c r="L310" s="68">
        <v>4.3448744059741999</v>
      </c>
      <c r="M310" s="71">
        <v>0.44911127343559798</v>
      </c>
      <c r="N310" s="68">
        <v>11.4731839782756</v>
      </c>
      <c r="O310" s="71"/>
      <c r="P310" s="68"/>
      <c r="Q310" s="71">
        <v>0.99985000000000002</v>
      </c>
      <c r="R310" s="68">
        <v>94.230769230769198</v>
      </c>
    </row>
    <row r="311" spans="1:18" x14ac:dyDescent="0.2">
      <c r="A311" s="141" t="s">
        <v>944</v>
      </c>
      <c r="B311" s="67" t="s">
        <v>945</v>
      </c>
      <c r="C311" s="67">
        <v>83</v>
      </c>
      <c r="D311" s="67" t="s">
        <v>340</v>
      </c>
      <c r="E311" s="71">
        <v>0.65680187672664303</v>
      </c>
      <c r="F311" s="68">
        <v>70.332654446707394</v>
      </c>
      <c r="G311" s="71">
        <v>0.69315505952156198</v>
      </c>
      <c r="H311" s="68">
        <v>59.470468431771899</v>
      </c>
      <c r="I311" s="71">
        <v>0.67202729648003501</v>
      </c>
      <c r="J311" s="68">
        <v>50.509164969450097</v>
      </c>
      <c r="K311" s="71">
        <v>0.81358367481934701</v>
      </c>
      <c r="L311" s="68">
        <v>54.310930074677501</v>
      </c>
      <c r="M311" s="71">
        <v>0.43389335281227198</v>
      </c>
      <c r="N311" s="68">
        <v>10.5227427019688</v>
      </c>
      <c r="O311" s="71"/>
      <c r="P311" s="68"/>
      <c r="Q311" s="71">
        <v>0.67135</v>
      </c>
      <c r="R311" s="68">
        <v>89.792899408284001</v>
      </c>
    </row>
    <row r="312" spans="1:18" x14ac:dyDescent="0.2">
      <c r="A312" s="141" t="s">
        <v>946</v>
      </c>
      <c r="B312" s="67" t="s">
        <v>947</v>
      </c>
      <c r="C312" s="67">
        <v>83</v>
      </c>
      <c r="D312" s="67" t="s">
        <v>340</v>
      </c>
      <c r="E312" s="71">
        <v>0.70991743582436395</v>
      </c>
      <c r="F312" s="68">
        <v>84.792939579090302</v>
      </c>
      <c r="G312" s="71">
        <v>0.61463398764888899</v>
      </c>
      <c r="H312" s="68">
        <v>25.797691785471802</v>
      </c>
      <c r="I312" s="71">
        <v>0.66250840763208596</v>
      </c>
      <c r="J312" s="68">
        <v>48.879837067209799</v>
      </c>
      <c r="K312" s="71">
        <v>0.81115917390658798</v>
      </c>
      <c r="L312" s="68">
        <v>52.885268160217201</v>
      </c>
      <c r="M312" s="71">
        <v>0.46128560993425899</v>
      </c>
      <c r="N312" s="68">
        <v>12.0841819416157</v>
      </c>
      <c r="O312" s="71"/>
      <c r="P312" s="68"/>
      <c r="Q312" s="71">
        <v>1</v>
      </c>
      <c r="R312" s="68">
        <v>100</v>
      </c>
    </row>
    <row r="313" spans="1:18" x14ac:dyDescent="0.2">
      <c r="A313" s="141" t="s">
        <v>948</v>
      </c>
      <c r="B313" s="67" t="s">
        <v>949</v>
      </c>
      <c r="C313" s="67">
        <v>83</v>
      </c>
      <c r="D313" s="67" t="s">
        <v>340</v>
      </c>
      <c r="E313" s="71">
        <v>0.67547211308329003</v>
      </c>
      <c r="F313" s="68">
        <v>75.627970128988494</v>
      </c>
      <c r="G313" s="71">
        <v>0.646986333673366</v>
      </c>
      <c r="H313" s="68">
        <v>43.9239646978954</v>
      </c>
      <c r="I313" s="71">
        <v>0.64206530176593302</v>
      </c>
      <c r="J313" s="68">
        <v>43.245078071961998</v>
      </c>
      <c r="K313" s="71">
        <v>0.74896668502950103</v>
      </c>
      <c r="L313" s="68">
        <v>26.0013577732519</v>
      </c>
      <c r="M313" s="71">
        <v>0.33954224494765001</v>
      </c>
      <c r="N313" s="68">
        <v>6.9925322471147302</v>
      </c>
      <c r="O313" s="71"/>
      <c r="P313" s="68"/>
      <c r="Q313" s="71">
        <v>0.99980000000000002</v>
      </c>
      <c r="R313" s="68">
        <v>94.156804733727796</v>
      </c>
    </row>
    <row r="314" spans="1:18" x14ac:dyDescent="0.2">
      <c r="A314" s="141" t="s">
        <v>506</v>
      </c>
      <c r="B314" s="67" t="s">
        <v>950</v>
      </c>
      <c r="C314" s="67">
        <v>61</v>
      </c>
      <c r="D314" s="67" t="s">
        <v>340</v>
      </c>
      <c r="E314" s="71">
        <v>0.44372442519279298</v>
      </c>
      <c r="F314" s="68">
        <v>8.2824168363883199</v>
      </c>
      <c r="G314" s="71">
        <v>0.51879890484828595</v>
      </c>
      <c r="H314" s="68">
        <v>5.8384249830278296</v>
      </c>
      <c r="I314" s="71">
        <v>0.659868930062392</v>
      </c>
      <c r="J314" s="68">
        <v>48.133061778683</v>
      </c>
      <c r="K314" s="71">
        <v>0.75519656034961302</v>
      </c>
      <c r="L314" s="68">
        <v>28.445349626612401</v>
      </c>
      <c r="M314" s="71">
        <v>0.28475773070367699</v>
      </c>
      <c r="N314" s="68">
        <v>5.7705363204344904</v>
      </c>
      <c r="O314" s="71"/>
      <c r="P314" s="68"/>
      <c r="Q314" s="71">
        <v>0</v>
      </c>
      <c r="R314" s="68">
        <v>75.665680473372802</v>
      </c>
    </row>
    <row r="315" spans="1:18" x14ac:dyDescent="0.2">
      <c r="A315" s="141" t="s">
        <v>951</v>
      </c>
      <c r="B315" s="67" t="s">
        <v>952</v>
      </c>
      <c r="C315" s="67">
        <v>61</v>
      </c>
      <c r="D315" s="67" t="s">
        <v>340</v>
      </c>
      <c r="E315" s="71">
        <v>0.63243001563299295</v>
      </c>
      <c r="F315" s="68">
        <v>64.494229463679602</v>
      </c>
      <c r="G315" s="71">
        <v>0.80024503239193201</v>
      </c>
      <c r="H315" s="68">
        <v>87.508486082824206</v>
      </c>
      <c r="I315" s="71">
        <v>0.76091105103041301</v>
      </c>
      <c r="J315" s="68">
        <v>72.776646300067895</v>
      </c>
      <c r="K315" s="71">
        <v>0.84143714059117103</v>
      </c>
      <c r="L315" s="68">
        <v>67.073998642226798</v>
      </c>
      <c r="M315" s="71">
        <v>0.75955685415144902</v>
      </c>
      <c r="N315" s="68">
        <v>67.413441955193505</v>
      </c>
      <c r="O315" s="71"/>
      <c r="P315" s="68"/>
      <c r="Q315" s="71">
        <v>0</v>
      </c>
      <c r="R315" s="68">
        <v>75.665680473372802</v>
      </c>
    </row>
    <row r="316" spans="1:18" x14ac:dyDescent="0.2">
      <c r="A316" s="141" t="s">
        <v>953</v>
      </c>
      <c r="B316" s="67" t="s">
        <v>954</v>
      </c>
      <c r="C316" s="67">
        <v>61</v>
      </c>
      <c r="D316" s="67" t="s">
        <v>340</v>
      </c>
      <c r="E316" s="71">
        <v>0.43907440406631099</v>
      </c>
      <c r="F316" s="68">
        <v>7.1961982348947702</v>
      </c>
      <c r="G316" s="71">
        <v>0.54190705652925097</v>
      </c>
      <c r="H316" s="68">
        <v>6.5852002715546503</v>
      </c>
      <c r="I316" s="71">
        <v>0.64116590456140199</v>
      </c>
      <c r="J316" s="68">
        <v>42.905634758995198</v>
      </c>
      <c r="K316" s="71">
        <v>0.72754132853722597</v>
      </c>
      <c r="L316" s="68">
        <v>20.706042090970801</v>
      </c>
      <c r="M316" s="71">
        <v>0.28475773070367699</v>
      </c>
      <c r="N316" s="68">
        <v>5.7705363204344904</v>
      </c>
      <c r="O316" s="71"/>
      <c r="P316" s="68"/>
      <c r="Q316" s="71">
        <v>0</v>
      </c>
      <c r="R316" s="68">
        <v>75.665680473372802</v>
      </c>
    </row>
    <row r="317" spans="1:18" x14ac:dyDescent="0.2">
      <c r="A317" s="141" t="s">
        <v>955</v>
      </c>
      <c r="B317" s="67" t="s">
        <v>956</v>
      </c>
      <c r="C317" s="67">
        <v>61</v>
      </c>
      <c r="D317" s="67" t="s">
        <v>340</v>
      </c>
      <c r="E317" s="71">
        <v>0.59808622971187897</v>
      </c>
      <c r="F317" s="68">
        <v>56.483367277664598</v>
      </c>
      <c r="G317" s="71">
        <v>0.74290983806827504</v>
      </c>
      <c r="H317" s="68">
        <v>72.097759674134394</v>
      </c>
      <c r="I317" s="71">
        <v>0.74289171951572197</v>
      </c>
      <c r="J317" s="68">
        <v>69.110658520027201</v>
      </c>
      <c r="K317" s="71">
        <v>0.87220327005988996</v>
      </c>
      <c r="L317" s="68">
        <v>79.633401221995896</v>
      </c>
      <c r="M317" s="71">
        <v>0.63172632091550995</v>
      </c>
      <c r="N317" s="68">
        <v>50.848608282416798</v>
      </c>
      <c r="O317" s="71"/>
      <c r="P317" s="68"/>
      <c r="Q317" s="71">
        <v>6.9999999999999999E-4</v>
      </c>
      <c r="R317" s="68">
        <v>77.662721893491096</v>
      </c>
    </row>
    <row r="318" spans="1:18" x14ac:dyDescent="0.2">
      <c r="A318" s="141" t="s">
        <v>957</v>
      </c>
      <c r="B318" s="67" t="s">
        <v>958</v>
      </c>
      <c r="C318" s="67">
        <v>61</v>
      </c>
      <c r="D318" s="67" t="s">
        <v>340</v>
      </c>
      <c r="E318" s="71">
        <v>0.52625506967052005</v>
      </c>
      <c r="F318" s="68">
        <v>34.962661235573698</v>
      </c>
      <c r="G318" s="71">
        <v>0.66980149147043999</v>
      </c>
      <c r="H318" s="68">
        <v>53.292600135777299</v>
      </c>
      <c r="I318" s="71">
        <v>0.696249169446859</v>
      </c>
      <c r="J318" s="68">
        <v>57.433808553971502</v>
      </c>
      <c r="K318" s="71">
        <v>0.75514173150639696</v>
      </c>
      <c r="L318" s="68">
        <v>28.377460964019001</v>
      </c>
      <c r="M318" s="71">
        <v>0.50998295592890197</v>
      </c>
      <c r="N318" s="68">
        <v>17.311608961303499</v>
      </c>
      <c r="O318" s="71"/>
      <c r="P318" s="68"/>
      <c r="Q318" s="71">
        <v>1E-4</v>
      </c>
      <c r="R318" s="68">
        <v>76.257396449704103</v>
      </c>
    </row>
    <row r="319" spans="1:18" x14ac:dyDescent="0.2">
      <c r="A319" s="141" t="s">
        <v>959</v>
      </c>
      <c r="B319" s="67" t="s">
        <v>960</v>
      </c>
      <c r="C319" s="67">
        <v>61</v>
      </c>
      <c r="D319" s="67" t="s">
        <v>340</v>
      </c>
      <c r="E319" s="71">
        <v>0.58401761879484404</v>
      </c>
      <c r="F319" s="68">
        <v>53.767820773930801</v>
      </c>
      <c r="G319" s="71">
        <v>0.75233181413350803</v>
      </c>
      <c r="H319" s="68">
        <v>74.6096401900883</v>
      </c>
      <c r="I319" s="71">
        <v>0.72356407666695099</v>
      </c>
      <c r="J319" s="68">
        <v>64.426340801086198</v>
      </c>
      <c r="K319" s="71">
        <v>0.83377097113090703</v>
      </c>
      <c r="L319" s="68">
        <v>64.222674813306199</v>
      </c>
      <c r="M319" s="71">
        <v>0.61042123204285403</v>
      </c>
      <c r="N319" s="68">
        <v>45.756958587915797</v>
      </c>
      <c r="O319" s="71"/>
      <c r="P319" s="68"/>
      <c r="Q319" s="71">
        <v>0</v>
      </c>
      <c r="R319" s="68">
        <v>75.665680473372802</v>
      </c>
    </row>
    <row r="320" spans="1:18" x14ac:dyDescent="0.2">
      <c r="A320" s="141" t="s">
        <v>506</v>
      </c>
      <c r="B320" s="67" t="s">
        <v>961</v>
      </c>
      <c r="C320" s="67">
        <v>61</v>
      </c>
      <c r="D320" s="67" t="s">
        <v>340</v>
      </c>
      <c r="E320" s="71">
        <v>0.55665676533428199</v>
      </c>
      <c r="F320" s="68">
        <v>46.367956551255901</v>
      </c>
      <c r="G320" s="71">
        <v>0.75334987636317596</v>
      </c>
      <c r="H320" s="68">
        <v>74.745417515274994</v>
      </c>
      <c r="I320" s="71">
        <v>0.73569515390380902</v>
      </c>
      <c r="J320" s="68">
        <v>66.6666666666667</v>
      </c>
      <c r="K320" s="71">
        <v>0.78425584047552299</v>
      </c>
      <c r="L320" s="68">
        <v>40.3937542430414</v>
      </c>
      <c r="M320" s="71">
        <v>0.50998295592890197</v>
      </c>
      <c r="N320" s="68">
        <v>17.311608961303499</v>
      </c>
      <c r="O320" s="71"/>
      <c r="P320" s="68"/>
      <c r="Q320" s="71">
        <v>0</v>
      </c>
      <c r="R320" s="68">
        <v>75.665680473372802</v>
      </c>
    </row>
    <row r="321" spans="1:18" x14ac:dyDescent="0.2">
      <c r="A321" s="141" t="s">
        <v>962</v>
      </c>
      <c r="B321" s="67" t="s">
        <v>963</v>
      </c>
      <c r="C321" s="67">
        <v>61</v>
      </c>
      <c r="D321" s="67" t="s">
        <v>340</v>
      </c>
      <c r="E321" s="71">
        <v>0.39377211092798797</v>
      </c>
      <c r="F321" s="68">
        <v>3.0549898167006102</v>
      </c>
      <c r="G321" s="71">
        <v>0.440039641967154</v>
      </c>
      <c r="H321" s="68">
        <v>3.73387644263408</v>
      </c>
      <c r="I321" s="71">
        <v>0.54072644995983299</v>
      </c>
      <c r="J321" s="68">
        <v>12.8309572301426</v>
      </c>
      <c r="K321" s="71">
        <v>0.803775008123226</v>
      </c>
      <c r="L321" s="68">
        <v>49.694501018329902</v>
      </c>
      <c r="M321" s="71">
        <v>0.18431945458972501</v>
      </c>
      <c r="N321" s="68">
        <v>3.5302104548540401</v>
      </c>
      <c r="O321" s="71"/>
      <c r="P321" s="68"/>
      <c r="Q321" s="71">
        <v>0</v>
      </c>
      <c r="R321" s="68">
        <v>75.665680473372802</v>
      </c>
    </row>
    <row r="322" spans="1:18" x14ac:dyDescent="0.2">
      <c r="A322" s="141" t="s">
        <v>964</v>
      </c>
      <c r="B322" s="67" t="s">
        <v>965</v>
      </c>
      <c r="C322" s="67">
        <v>61</v>
      </c>
      <c r="D322" s="67" t="s">
        <v>340</v>
      </c>
      <c r="E322" s="71">
        <v>0.63788112186561796</v>
      </c>
      <c r="F322" s="68">
        <v>65.648336727766505</v>
      </c>
      <c r="G322" s="71">
        <v>0.81597361644320399</v>
      </c>
      <c r="H322" s="68">
        <v>91.378139850644899</v>
      </c>
      <c r="I322" s="71">
        <v>0.85546331652723995</v>
      </c>
      <c r="J322" s="68">
        <v>91.378139850644899</v>
      </c>
      <c r="K322" s="71">
        <v>0.88201669194079801</v>
      </c>
      <c r="L322" s="68">
        <v>83.163611676849996</v>
      </c>
      <c r="M322" s="71">
        <v>0.619551984416849</v>
      </c>
      <c r="N322" s="68">
        <v>48.133061778683</v>
      </c>
      <c r="O322" s="71"/>
      <c r="P322" s="68"/>
      <c r="Q322" s="71">
        <v>1.6400000000000001E-2</v>
      </c>
      <c r="R322" s="68">
        <v>82.322485207100598</v>
      </c>
    </row>
    <row r="323" spans="1:18" x14ac:dyDescent="0.2">
      <c r="A323" s="141" t="s">
        <v>966</v>
      </c>
      <c r="B323" s="67" t="s">
        <v>967</v>
      </c>
      <c r="C323" s="67">
        <v>61</v>
      </c>
      <c r="D323" s="67" t="s">
        <v>340</v>
      </c>
      <c r="E323" s="71">
        <v>0.45359822996948201</v>
      </c>
      <c r="F323" s="68">
        <v>9.9117447386286504</v>
      </c>
      <c r="G323" s="71">
        <v>0.53828088661409401</v>
      </c>
      <c r="H323" s="68">
        <v>6.3815342837746103</v>
      </c>
      <c r="I323" s="71">
        <v>0.64598738348609896</v>
      </c>
      <c r="J323" s="68">
        <v>44.127630685675499</v>
      </c>
      <c r="K323" s="71">
        <v>0.82331382204086401</v>
      </c>
      <c r="L323" s="68">
        <v>58.791581805838398</v>
      </c>
      <c r="M323" s="71">
        <v>0.26040905770635497</v>
      </c>
      <c r="N323" s="68">
        <v>4.8879837067209797</v>
      </c>
      <c r="O323" s="71"/>
      <c r="P323" s="68"/>
      <c r="Q323" s="71">
        <v>0</v>
      </c>
      <c r="R323" s="68">
        <v>75.665680473372802</v>
      </c>
    </row>
    <row r="324" spans="1:18" x14ac:dyDescent="0.2">
      <c r="A324" s="141" t="s">
        <v>968</v>
      </c>
      <c r="B324" s="67" t="s">
        <v>969</v>
      </c>
      <c r="C324" s="67">
        <v>61</v>
      </c>
      <c r="D324" s="67" t="s">
        <v>340</v>
      </c>
      <c r="E324" s="71">
        <v>0.39499482137594599</v>
      </c>
      <c r="F324" s="68">
        <v>3.2586558044806502</v>
      </c>
      <c r="G324" s="71">
        <v>0.39315216750917797</v>
      </c>
      <c r="H324" s="68">
        <v>2.8513238289205698</v>
      </c>
      <c r="I324" s="71">
        <v>0.52249145888041304</v>
      </c>
      <c r="J324" s="68">
        <v>10.0475220638153</v>
      </c>
      <c r="K324" s="71">
        <v>0.78979067040979001</v>
      </c>
      <c r="L324" s="68">
        <v>42.837746096401901</v>
      </c>
      <c r="M324" s="71">
        <v>0.26953981008035099</v>
      </c>
      <c r="N324" s="68">
        <v>5.1595383570943696</v>
      </c>
      <c r="O324" s="71"/>
      <c r="P324" s="68"/>
      <c r="Q324" s="71">
        <v>0</v>
      </c>
      <c r="R324" s="68">
        <v>75.665680473372802</v>
      </c>
    </row>
    <row r="325" spans="1:18" x14ac:dyDescent="0.2">
      <c r="A325" s="141" t="s">
        <v>970</v>
      </c>
      <c r="B325" s="67" t="s">
        <v>971</v>
      </c>
      <c r="C325" s="67">
        <v>83</v>
      </c>
      <c r="D325" s="67" t="s">
        <v>340</v>
      </c>
      <c r="E325" s="71">
        <v>0.29838014406201102</v>
      </c>
      <c r="F325" s="68">
        <v>0.95044127630685704</v>
      </c>
      <c r="G325" s="71">
        <v>0.26284519892659203</v>
      </c>
      <c r="H325" s="68">
        <v>0.74677528852681596</v>
      </c>
      <c r="I325" s="71">
        <v>0.53443765823630696</v>
      </c>
      <c r="J325" s="68">
        <v>11.8126272912424</v>
      </c>
      <c r="K325" s="71">
        <v>0.68682628778801502</v>
      </c>
      <c r="L325" s="68">
        <v>13.2382892057026</v>
      </c>
      <c r="M325" s="71">
        <v>7.79157535914295E-3</v>
      </c>
      <c r="N325" s="68">
        <v>1.1541072640868999</v>
      </c>
      <c r="O325" s="71"/>
      <c r="P325" s="68"/>
      <c r="Q325" s="71">
        <v>0</v>
      </c>
      <c r="R325" s="68">
        <v>75.665680473372802</v>
      </c>
    </row>
    <row r="326" spans="1:18" x14ac:dyDescent="0.2">
      <c r="A326" s="141" t="s">
        <v>972</v>
      </c>
      <c r="B326" s="67" t="s">
        <v>973</v>
      </c>
      <c r="C326" s="67">
        <v>61</v>
      </c>
      <c r="D326" s="67" t="s">
        <v>340</v>
      </c>
      <c r="E326" s="71">
        <v>0.642270257344146</v>
      </c>
      <c r="F326" s="68">
        <v>67.006109979633393</v>
      </c>
      <c r="G326" s="71">
        <v>0.82181399608449701</v>
      </c>
      <c r="H326" s="68">
        <v>92.124915139171804</v>
      </c>
      <c r="I326" s="71">
        <v>0.78495654179616003</v>
      </c>
      <c r="J326" s="68">
        <v>78.071961982348995</v>
      </c>
      <c r="K326" s="71">
        <v>0.90285199305726105</v>
      </c>
      <c r="L326" s="68">
        <v>89.884589273591303</v>
      </c>
      <c r="M326" s="71">
        <v>0.70172875578281002</v>
      </c>
      <c r="N326" s="68">
        <v>61.575016972165699</v>
      </c>
      <c r="O326" s="71"/>
      <c r="P326" s="68"/>
      <c r="Q326" s="71">
        <v>0</v>
      </c>
      <c r="R326" s="68">
        <v>75.665680473372802</v>
      </c>
    </row>
    <row r="327" spans="1:18" x14ac:dyDescent="0.2">
      <c r="A327" s="141" t="s">
        <v>974</v>
      </c>
      <c r="B327" s="67" t="s">
        <v>975</v>
      </c>
      <c r="C327" s="67">
        <v>61</v>
      </c>
      <c r="D327" s="67" t="s">
        <v>340</v>
      </c>
      <c r="E327" s="71">
        <v>0.562447428139487</v>
      </c>
      <c r="F327" s="68">
        <v>48.065173116089603</v>
      </c>
      <c r="G327" s="71">
        <v>0.75476440014286295</v>
      </c>
      <c r="H327" s="68">
        <v>75.152749490835006</v>
      </c>
      <c r="I327" s="71">
        <v>0.71367117781220901</v>
      </c>
      <c r="J327" s="68">
        <v>62.118126272912399</v>
      </c>
      <c r="K327" s="71">
        <v>0.84599294331212405</v>
      </c>
      <c r="L327" s="68">
        <v>68.703326544467103</v>
      </c>
      <c r="M327" s="71">
        <v>0.49780861943024102</v>
      </c>
      <c r="N327" s="68">
        <v>15.274949083503101</v>
      </c>
      <c r="O327" s="71"/>
      <c r="P327" s="68"/>
      <c r="Q327" s="71">
        <v>0</v>
      </c>
      <c r="R327" s="68">
        <v>75.665680473372802</v>
      </c>
    </row>
    <row r="328" spans="1:18" x14ac:dyDescent="0.2">
      <c r="A328" s="141" t="s">
        <v>976</v>
      </c>
      <c r="B328" s="67" t="s">
        <v>977</v>
      </c>
      <c r="C328" s="67">
        <v>61</v>
      </c>
      <c r="D328" s="67" t="s">
        <v>340</v>
      </c>
      <c r="E328" s="71">
        <v>0.55969319699542197</v>
      </c>
      <c r="F328" s="68">
        <v>47.386286490156103</v>
      </c>
      <c r="G328" s="71">
        <v>0.78989385919946398</v>
      </c>
      <c r="H328" s="68">
        <v>84.860828241683606</v>
      </c>
      <c r="I328" s="71">
        <v>0.72570845358279801</v>
      </c>
      <c r="J328" s="68">
        <v>64.833672776646296</v>
      </c>
      <c r="K328" s="71">
        <v>0.745488459143958</v>
      </c>
      <c r="L328" s="68">
        <v>24.847250509165001</v>
      </c>
      <c r="M328" s="71">
        <v>0.53737521305088898</v>
      </c>
      <c r="N328" s="68">
        <v>23.150033944331302</v>
      </c>
      <c r="O328" s="71"/>
      <c r="P328" s="68"/>
      <c r="Q328" s="71">
        <v>0</v>
      </c>
      <c r="R328" s="68">
        <v>75.665680473372802</v>
      </c>
    </row>
    <row r="329" spans="1:18" x14ac:dyDescent="0.2">
      <c r="A329" s="141" t="s">
        <v>978</v>
      </c>
      <c r="B329" s="67" t="s">
        <v>979</v>
      </c>
      <c r="C329" s="67">
        <v>61</v>
      </c>
      <c r="D329" s="67" t="s">
        <v>340</v>
      </c>
      <c r="E329" s="71">
        <v>0.53784805380108403</v>
      </c>
      <c r="F329" s="68">
        <v>39.918533604887998</v>
      </c>
      <c r="G329" s="71">
        <v>0.76352674796398401</v>
      </c>
      <c r="H329" s="68">
        <v>77.460964019008799</v>
      </c>
      <c r="I329" s="71">
        <v>0.73567420272442496</v>
      </c>
      <c r="J329" s="68">
        <v>66.598778004073296</v>
      </c>
      <c r="K329" s="71">
        <v>0.71049220363476095</v>
      </c>
      <c r="L329" s="68">
        <v>17.515274949083501</v>
      </c>
      <c r="M329" s="71">
        <v>0.47954711468224998</v>
      </c>
      <c r="N329" s="68">
        <v>13.509843856075999</v>
      </c>
      <c r="O329" s="71"/>
      <c r="P329" s="68"/>
      <c r="Q329" s="71">
        <v>0</v>
      </c>
      <c r="R329" s="68">
        <v>75.665680473372802</v>
      </c>
    </row>
    <row r="330" spans="1:18" x14ac:dyDescent="0.2">
      <c r="A330" s="141" t="s">
        <v>980</v>
      </c>
      <c r="B330" s="67" t="s">
        <v>981</v>
      </c>
      <c r="C330" s="67">
        <v>61</v>
      </c>
      <c r="D330" s="67" t="s">
        <v>340</v>
      </c>
      <c r="E330" s="71">
        <v>0.59748283747023601</v>
      </c>
      <c r="F330" s="68">
        <v>56.143923964697898</v>
      </c>
      <c r="G330" s="71">
        <v>0.79849288417278796</v>
      </c>
      <c r="H330" s="68">
        <v>86.965376782077399</v>
      </c>
      <c r="I330" s="71">
        <v>0.77283154540667198</v>
      </c>
      <c r="J330" s="68">
        <v>75.831636116768493</v>
      </c>
      <c r="K330" s="71">
        <v>0.79653777335487197</v>
      </c>
      <c r="L330" s="68">
        <v>46.367956551255901</v>
      </c>
      <c r="M330" s="71">
        <v>0.619551984416849</v>
      </c>
      <c r="N330" s="68">
        <v>48.133061778683</v>
      </c>
      <c r="O330" s="71"/>
      <c r="P330" s="68"/>
      <c r="Q330" s="71">
        <v>0</v>
      </c>
      <c r="R330" s="68">
        <v>75.665680473372802</v>
      </c>
    </row>
    <row r="331" spans="1:18" x14ac:dyDescent="0.2">
      <c r="A331" s="141" t="s">
        <v>982</v>
      </c>
      <c r="B331" s="67" t="s">
        <v>983</v>
      </c>
      <c r="C331" s="67">
        <v>61</v>
      </c>
      <c r="D331" s="67" t="s">
        <v>340</v>
      </c>
      <c r="E331" s="71">
        <v>0.56029238281729499</v>
      </c>
      <c r="F331" s="68">
        <v>47.522063815342797</v>
      </c>
      <c r="G331" s="71">
        <v>0.72535562660932196</v>
      </c>
      <c r="H331" s="68">
        <v>68.4317718940937</v>
      </c>
      <c r="I331" s="71">
        <v>0.68161361079349503</v>
      </c>
      <c r="J331" s="68">
        <v>52.749490835030599</v>
      </c>
      <c r="K331" s="71">
        <v>0.790158612890135</v>
      </c>
      <c r="L331" s="68">
        <v>43.177189409368602</v>
      </c>
      <c r="M331" s="71">
        <v>0.60433406379352295</v>
      </c>
      <c r="N331" s="68">
        <v>44.467073998642199</v>
      </c>
      <c r="O331" s="71"/>
      <c r="P331" s="68"/>
      <c r="Q331" s="71">
        <v>0</v>
      </c>
      <c r="R331" s="68">
        <v>75.665680473372802</v>
      </c>
    </row>
    <row r="332" spans="1:18" x14ac:dyDescent="0.2">
      <c r="A332" s="141" t="s">
        <v>984</v>
      </c>
      <c r="B332" s="67" t="s">
        <v>985</v>
      </c>
      <c r="C332" s="67">
        <v>61</v>
      </c>
      <c r="D332" s="67" t="s">
        <v>340</v>
      </c>
      <c r="E332" s="71">
        <v>0.56788970805692196</v>
      </c>
      <c r="F332" s="68">
        <v>49.287169042769897</v>
      </c>
      <c r="G332" s="71">
        <v>0.653269637443323</v>
      </c>
      <c r="H332" s="68">
        <v>47.114731839782799</v>
      </c>
      <c r="I332" s="71">
        <v>0.74004515711817098</v>
      </c>
      <c r="J332" s="68">
        <v>68.160217243720297</v>
      </c>
      <c r="K332" s="71">
        <v>0.747448574064972</v>
      </c>
      <c r="L332" s="68">
        <v>25.526137135098399</v>
      </c>
      <c r="M332" s="71">
        <v>0.69868517165814503</v>
      </c>
      <c r="N332" s="68">
        <v>61.099796334012197</v>
      </c>
      <c r="O332" s="71"/>
      <c r="P332" s="68"/>
      <c r="Q332" s="71">
        <v>0</v>
      </c>
      <c r="R332" s="68">
        <v>75.665680473372802</v>
      </c>
    </row>
    <row r="333" spans="1:18" x14ac:dyDescent="0.2">
      <c r="A333" s="141" t="s">
        <v>986</v>
      </c>
      <c r="B333" s="67" t="s">
        <v>987</v>
      </c>
      <c r="C333" s="67">
        <v>61</v>
      </c>
      <c r="D333" s="67" t="s">
        <v>340</v>
      </c>
      <c r="E333" s="71">
        <v>0.53392645325403099</v>
      </c>
      <c r="F333" s="68">
        <v>38.0855397148676</v>
      </c>
      <c r="G333" s="71">
        <v>0.81159373142065505</v>
      </c>
      <c r="H333" s="68">
        <v>90.699253224711498</v>
      </c>
      <c r="I333" s="71">
        <v>0.74381216686216201</v>
      </c>
      <c r="J333" s="68">
        <v>69.382213170400505</v>
      </c>
      <c r="K333" s="71">
        <v>0.607286996183101</v>
      </c>
      <c r="L333" s="68">
        <v>5.9063136456211804</v>
      </c>
      <c r="M333" s="71">
        <v>0.50693937180423698</v>
      </c>
      <c r="N333" s="68">
        <v>16.4969450101833</v>
      </c>
      <c r="O333" s="71"/>
      <c r="P333" s="68"/>
      <c r="Q333" s="71">
        <v>0</v>
      </c>
      <c r="R333" s="68">
        <v>75.665680473372802</v>
      </c>
    </row>
    <row r="334" spans="1:18" x14ac:dyDescent="0.2">
      <c r="A334" s="141" t="s">
        <v>988</v>
      </c>
      <c r="B334" s="67" t="s">
        <v>989</v>
      </c>
      <c r="C334" s="67">
        <v>61</v>
      </c>
      <c r="D334" s="67" t="s">
        <v>340</v>
      </c>
      <c r="E334" s="71">
        <v>0.54901313212660197</v>
      </c>
      <c r="F334" s="68">
        <v>43.720298710115401</v>
      </c>
      <c r="G334" s="71">
        <v>0.78189196017467399</v>
      </c>
      <c r="H334" s="68">
        <v>82.959945689069897</v>
      </c>
      <c r="I334" s="71">
        <v>0.75146211240307104</v>
      </c>
      <c r="J334" s="68">
        <v>70.807875084860797</v>
      </c>
      <c r="K334" s="71">
        <v>0.75651314637033595</v>
      </c>
      <c r="L334" s="68">
        <v>29.056347589952502</v>
      </c>
      <c r="M334" s="71">
        <v>0.45519844168492801</v>
      </c>
      <c r="N334" s="68">
        <v>11.744738628648999</v>
      </c>
      <c r="O334" s="71"/>
      <c r="P334" s="68"/>
      <c r="Q334" s="71">
        <v>0</v>
      </c>
      <c r="R334" s="68">
        <v>75.665680473372802</v>
      </c>
    </row>
    <row r="335" spans="1:18" x14ac:dyDescent="0.2">
      <c r="A335" s="141" t="s">
        <v>990</v>
      </c>
      <c r="B335" s="67" t="s">
        <v>991</v>
      </c>
      <c r="C335" s="67">
        <v>61</v>
      </c>
      <c r="D335" s="67" t="s">
        <v>340</v>
      </c>
      <c r="E335" s="71">
        <v>0.51192226736120805</v>
      </c>
      <c r="F335" s="68">
        <v>27.019687712152098</v>
      </c>
      <c r="G335" s="71">
        <v>0.77191562907610001</v>
      </c>
      <c r="H335" s="68">
        <v>80.108621860149398</v>
      </c>
      <c r="I335" s="71">
        <v>0.73755185750685004</v>
      </c>
      <c r="J335" s="68">
        <v>67.345553292600101</v>
      </c>
      <c r="K335" s="71">
        <v>0.63451200215880998</v>
      </c>
      <c r="L335" s="68">
        <v>8.2145281737949798</v>
      </c>
      <c r="M335" s="71">
        <v>0.41563184806428</v>
      </c>
      <c r="N335" s="68">
        <v>9.6401900882552596</v>
      </c>
      <c r="O335" s="71"/>
      <c r="P335" s="68"/>
      <c r="Q335" s="71">
        <v>0</v>
      </c>
      <c r="R335" s="68">
        <v>75.665680473372802</v>
      </c>
    </row>
    <row r="336" spans="1:18" x14ac:dyDescent="0.2">
      <c r="A336" s="141" t="s">
        <v>992</v>
      </c>
      <c r="B336" s="67" t="s">
        <v>993</v>
      </c>
      <c r="C336" s="67">
        <v>61</v>
      </c>
      <c r="D336" s="67" t="s">
        <v>340</v>
      </c>
      <c r="E336" s="71">
        <v>0.55186546812867199</v>
      </c>
      <c r="F336" s="68">
        <v>44.874405974202297</v>
      </c>
      <c r="G336" s="71">
        <v>0.75244838029065797</v>
      </c>
      <c r="H336" s="68">
        <v>74.677528852681604</v>
      </c>
      <c r="I336" s="71">
        <v>0.71922524163639601</v>
      </c>
      <c r="J336" s="68">
        <v>63.408010862186003</v>
      </c>
      <c r="K336" s="71">
        <v>0.70158115967077495</v>
      </c>
      <c r="L336" s="68">
        <v>15.7501697216565</v>
      </c>
      <c r="M336" s="71">
        <v>0.58607255904553202</v>
      </c>
      <c r="N336" s="68">
        <v>39.239646978954497</v>
      </c>
      <c r="O336" s="71"/>
      <c r="P336" s="68"/>
      <c r="Q336" s="71">
        <v>0</v>
      </c>
      <c r="R336" s="68">
        <v>75.665680473372802</v>
      </c>
    </row>
    <row r="337" spans="1:18" x14ac:dyDescent="0.2">
      <c r="A337" s="141" t="s">
        <v>506</v>
      </c>
      <c r="B337" s="67" t="s">
        <v>994</v>
      </c>
      <c r="C337" s="67">
        <v>55</v>
      </c>
      <c r="D337" s="67" t="s">
        <v>340</v>
      </c>
      <c r="E337" s="71">
        <v>0.51859859596429303</v>
      </c>
      <c r="F337" s="68">
        <v>30.889341479972799</v>
      </c>
      <c r="G337" s="71">
        <v>0.66647271475700398</v>
      </c>
      <c r="H337" s="68">
        <v>52.410047522063799</v>
      </c>
      <c r="I337" s="71">
        <v>0.61821732131861595</v>
      </c>
      <c r="J337" s="68">
        <v>35.234215885947002</v>
      </c>
      <c r="K337" s="71">
        <v>0.74049188944830402</v>
      </c>
      <c r="L337" s="68">
        <v>23.421588594704701</v>
      </c>
      <c r="M337" s="71">
        <v>0.56781105429754097</v>
      </c>
      <c r="N337" s="68">
        <v>33.061778682959897</v>
      </c>
      <c r="O337" s="71"/>
      <c r="P337" s="68"/>
      <c r="Q337" s="71">
        <v>0</v>
      </c>
      <c r="R337" s="68">
        <v>75.665680473372802</v>
      </c>
    </row>
    <row r="338" spans="1:18" x14ac:dyDescent="0.2">
      <c r="A338" s="141" t="s">
        <v>995</v>
      </c>
      <c r="B338" s="67" t="s">
        <v>996</v>
      </c>
      <c r="C338" s="67">
        <v>61</v>
      </c>
      <c r="D338" s="67" t="s">
        <v>340</v>
      </c>
      <c r="E338" s="71">
        <v>0.52407810607323702</v>
      </c>
      <c r="F338" s="68">
        <v>33.876442634080099</v>
      </c>
      <c r="G338" s="71">
        <v>0.68413455345466201</v>
      </c>
      <c r="H338" s="68">
        <v>57.5016972165648</v>
      </c>
      <c r="I338" s="71">
        <v>0.65177631715733397</v>
      </c>
      <c r="J338" s="68">
        <v>45.824847250509201</v>
      </c>
      <c r="K338" s="71">
        <v>0.71211218958131295</v>
      </c>
      <c r="L338" s="68">
        <v>17.9904955872369</v>
      </c>
      <c r="M338" s="71">
        <v>0.56476747017287598</v>
      </c>
      <c r="N338" s="68">
        <v>31.8397827562797</v>
      </c>
      <c r="O338" s="71"/>
      <c r="P338" s="68"/>
      <c r="Q338" s="71">
        <v>7.6E-3</v>
      </c>
      <c r="R338" s="68">
        <v>80.991124260354994</v>
      </c>
    </row>
    <row r="339" spans="1:18" x14ac:dyDescent="0.2">
      <c r="A339" s="141" t="s">
        <v>997</v>
      </c>
      <c r="B339" s="67" t="s">
        <v>998</v>
      </c>
      <c r="C339" s="67">
        <v>83</v>
      </c>
      <c r="D339" s="67" t="s">
        <v>340</v>
      </c>
      <c r="E339" s="71">
        <v>0.43748472456126197</v>
      </c>
      <c r="F339" s="68">
        <v>6.7888662593346902</v>
      </c>
      <c r="G339" s="71">
        <v>0.59131819099720195</v>
      </c>
      <c r="H339" s="68">
        <v>13.102511880515999</v>
      </c>
      <c r="I339" s="71">
        <v>0.57675806114264305</v>
      </c>
      <c r="J339" s="68">
        <v>21.656483367277701</v>
      </c>
      <c r="K339" s="71">
        <v>0.81676641132874905</v>
      </c>
      <c r="L339" s="68">
        <v>55.465037338764397</v>
      </c>
      <c r="M339" s="71">
        <v>0.202580959337716</v>
      </c>
      <c r="N339" s="68">
        <v>3.8017651052274299</v>
      </c>
      <c r="O339" s="71"/>
      <c r="P339" s="68"/>
      <c r="Q339" s="71">
        <v>0</v>
      </c>
      <c r="R339" s="68">
        <v>75.665680473372802</v>
      </c>
    </row>
    <row r="340" spans="1:18" x14ac:dyDescent="0.2">
      <c r="A340" s="141" t="s">
        <v>999</v>
      </c>
      <c r="B340" s="67" t="s">
        <v>1000</v>
      </c>
      <c r="C340" s="67">
        <v>83</v>
      </c>
      <c r="D340" s="67" t="s">
        <v>340</v>
      </c>
      <c r="E340" s="71">
        <v>0.48315312096663199</v>
      </c>
      <c r="F340" s="68">
        <v>16.83638832315</v>
      </c>
      <c r="G340" s="71">
        <v>0.57522234164920405</v>
      </c>
      <c r="H340" s="68">
        <v>9.7080787508486104</v>
      </c>
      <c r="I340" s="71">
        <v>0.594373976559049</v>
      </c>
      <c r="J340" s="68">
        <v>27.7664630006789</v>
      </c>
      <c r="K340" s="71">
        <v>0.81836310206196605</v>
      </c>
      <c r="L340" s="68">
        <v>56.279701289884599</v>
      </c>
      <c r="M340" s="71">
        <v>0.42780618456294101</v>
      </c>
      <c r="N340" s="68">
        <v>9.9796334012219994</v>
      </c>
      <c r="O340" s="71"/>
      <c r="P340" s="68"/>
      <c r="Q340" s="71">
        <v>0</v>
      </c>
      <c r="R340" s="68">
        <v>75.665680473372802</v>
      </c>
    </row>
    <row r="341" spans="1:18" x14ac:dyDescent="0.2">
      <c r="A341" s="141" t="s">
        <v>1001</v>
      </c>
      <c r="B341" s="67" t="s">
        <v>1002</v>
      </c>
      <c r="C341" s="67">
        <v>83</v>
      </c>
      <c r="D341" s="67" t="s">
        <v>340</v>
      </c>
      <c r="E341" s="71">
        <v>0.444242334321236</v>
      </c>
      <c r="F341" s="68">
        <v>8.4181941615750198</v>
      </c>
      <c r="G341" s="71">
        <v>0.53535570324850601</v>
      </c>
      <c r="H341" s="68">
        <v>6.3136456211812604</v>
      </c>
      <c r="I341" s="71">
        <v>0.65494431036077405</v>
      </c>
      <c r="J341" s="68">
        <v>46.571622539035999</v>
      </c>
      <c r="K341" s="71">
        <v>0.81311277803586002</v>
      </c>
      <c r="L341" s="68">
        <v>53.767820773930801</v>
      </c>
      <c r="M341" s="71">
        <v>0.217798879961042</v>
      </c>
      <c r="N341" s="68">
        <v>4.2769857433808598</v>
      </c>
      <c r="O341" s="71"/>
      <c r="P341" s="68"/>
      <c r="Q341" s="71">
        <v>0</v>
      </c>
      <c r="R341" s="68">
        <v>75.665680473372802</v>
      </c>
    </row>
    <row r="342" spans="1:18" x14ac:dyDescent="0.2">
      <c r="A342" s="141" t="s">
        <v>672</v>
      </c>
      <c r="B342" s="67" t="s">
        <v>1003</v>
      </c>
      <c r="C342" s="67">
        <v>55</v>
      </c>
      <c r="D342" s="67" t="s">
        <v>340</v>
      </c>
      <c r="E342" s="71">
        <v>0.569762238569404</v>
      </c>
      <c r="F342" s="68">
        <v>49.762389680923299</v>
      </c>
      <c r="G342" s="71">
        <v>0.73832144088122698</v>
      </c>
      <c r="H342" s="68">
        <v>71.215207060420894</v>
      </c>
      <c r="I342" s="71">
        <v>0.71826542533271598</v>
      </c>
      <c r="J342" s="68">
        <v>63.1364562118126</v>
      </c>
      <c r="K342" s="71">
        <v>0.71180065972292295</v>
      </c>
      <c r="L342" s="68">
        <v>17.854718262050199</v>
      </c>
      <c r="M342" s="71">
        <v>0.68042366691015299</v>
      </c>
      <c r="N342" s="68">
        <v>58.995247793618503</v>
      </c>
      <c r="O342" s="71"/>
      <c r="P342" s="68"/>
      <c r="Q342" s="71">
        <v>0</v>
      </c>
      <c r="R342" s="68">
        <v>75.665680473372802</v>
      </c>
    </row>
    <row r="343" spans="1:18" x14ac:dyDescent="0.2">
      <c r="A343" s="141" t="s">
        <v>683</v>
      </c>
      <c r="B343" s="67" t="s">
        <v>1004</v>
      </c>
      <c r="C343" s="67">
        <v>83</v>
      </c>
      <c r="D343" s="67" t="s">
        <v>340</v>
      </c>
      <c r="E343" s="71">
        <v>0.49238322027397102</v>
      </c>
      <c r="F343" s="68">
        <v>19.687712152070599</v>
      </c>
      <c r="G343" s="71">
        <v>0.648493397605168</v>
      </c>
      <c r="H343" s="68">
        <v>45.010183299388999</v>
      </c>
      <c r="I343" s="71">
        <v>0.65370539977656505</v>
      </c>
      <c r="J343" s="68">
        <v>46.435845213849298</v>
      </c>
      <c r="K343" s="71">
        <v>0.79582638604315104</v>
      </c>
      <c r="L343" s="68">
        <v>46.0285132382892</v>
      </c>
      <c r="M343" s="71">
        <v>0.36389091794497203</v>
      </c>
      <c r="N343" s="68">
        <v>7.53564154786151</v>
      </c>
      <c r="O343" s="71"/>
      <c r="P343" s="68"/>
      <c r="Q343" s="71">
        <v>0</v>
      </c>
      <c r="R343" s="68">
        <v>75.665680473372802</v>
      </c>
    </row>
    <row r="344" spans="1:18" x14ac:dyDescent="0.2">
      <c r="A344" s="141" t="s">
        <v>1005</v>
      </c>
      <c r="B344" s="67" t="s">
        <v>1006</v>
      </c>
      <c r="C344" s="67">
        <v>83</v>
      </c>
      <c r="D344" s="67" t="s">
        <v>340</v>
      </c>
      <c r="E344" s="71">
        <v>0.52027002436919501</v>
      </c>
      <c r="F344" s="68">
        <v>31.907671418873001</v>
      </c>
      <c r="G344" s="71">
        <v>0.67945453921384003</v>
      </c>
      <c r="H344" s="68">
        <v>56.143923964697898</v>
      </c>
      <c r="I344" s="71">
        <v>0.68167197654807998</v>
      </c>
      <c r="J344" s="68">
        <v>52.817379497623897</v>
      </c>
      <c r="K344" s="71">
        <v>0.72415348190582196</v>
      </c>
      <c r="L344" s="68">
        <v>19.959266802443999</v>
      </c>
      <c r="M344" s="71">
        <v>0.51607012417823195</v>
      </c>
      <c r="N344" s="68">
        <v>18.3299389002037</v>
      </c>
      <c r="O344" s="71"/>
      <c r="P344" s="68"/>
      <c r="Q344" s="71">
        <v>0</v>
      </c>
      <c r="R344" s="68">
        <v>75.665680473372802</v>
      </c>
    </row>
    <row r="345" spans="1:18" x14ac:dyDescent="0.2">
      <c r="A345" s="141" t="s">
        <v>1007</v>
      </c>
      <c r="B345" s="67" t="s">
        <v>1008</v>
      </c>
      <c r="C345" s="67">
        <v>61</v>
      </c>
      <c r="D345" s="67" t="s">
        <v>340</v>
      </c>
      <c r="E345" s="71">
        <v>0.68423780867067596</v>
      </c>
      <c r="F345" s="68">
        <v>78.004073319755605</v>
      </c>
      <c r="G345" s="71">
        <v>0.82449517905652703</v>
      </c>
      <c r="H345" s="68">
        <v>92.532247114731803</v>
      </c>
      <c r="I345" s="71">
        <v>0.83346600158564099</v>
      </c>
      <c r="J345" s="68">
        <v>87.6442634080109</v>
      </c>
      <c r="K345" s="71">
        <v>0.970191583188448</v>
      </c>
      <c r="L345" s="68">
        <v>99.728445349626597</v>
      </c>
      <c r="M345" s="71">
        <v>0.79303627952276601</v>
      </c>
      <c r="N345" s="68">
        <v>71.011541072640895</v>
      </c>
      <c r="O345" s="71"/>
      <c r="P345" s="68"/>
      <c r="Q345" s="71">
        <v>0</v>
      </c>
      <c r="R345" s="68">
        <v>75.665680473372802</v>
      </c>
    </row>
    <row r="346" spans="1:18" x14ac:dyDescent="0.2">
      <c r="A346" s="141" t="s">
        <v>1009</v>
      </c>
      <c r="B346" s="67" t="s">
        <v>1010</v>
      </c>
      <c r="C346" s="67">
        <v>61</v>
      </c>
      <c r="D346" s="67" t="s">
        <v>340</v>
      </c>
      <c r="E346" s="71">
        <v>0.69178977519821905</v>
      </c>
      <c r="F346" s="68">
        <v>79.837067209775995</v>
      </c>
      <c r="G346" s="71">
        <v>0.84609787397344405</v>
      </c>
      <c r="H346" s="68">
        <v>94.976238968092304</v>
      </c>
      <c r="I346" s="71">
        <v>0.828354043443709</v>
      </c>
      <c r="J346" s="68">
        <v>86.354378818737302</v>
      </c>
      <c r="K346" s="71">
        <v>0.97015559017852004</v>
      </c>
      <c r="L346" s="68">
        <v>99.660556687033306</v>
      </c>
      <c r="M346" s="71">
        <v>0.81434136839542204</v>
      </c>
      <c r="N346" s="68">
        <v>74.405974202308201</v>
      </c>
      <c r="O346" s="71"/>
      <c r="P346" s="68"/>
      <c r="Q346" s="71">
        <v>0</v>
      </c>
      <c r="R346" s="68">
        <v>75.665680473372802</v>
      </c>
    </row>
    <row r="347" spans="1:18" x14ac:dyDescent="0.2">
      <c r="A347" s="141" t="s">
        <v>1011</v>
      </c>
      <c r="B347" s="67" t="s">
        <v>1012</v>
      </c>
      <c r="C347" s="67">
        <v>61</v>
      </c>
      <c r="D347" s="67" t="s">
        <v>340</v>
      </c>
      <c r="E347" s="71">
        <v>0.64866175524565595</v>
      </c>
      <c r="F347" s="68">
        <v>68.092328581126907</v>
      </c>
      <c r="G347" s="71">
        <v>0.76476483971183895</v>
      </c>
      <c r="H347" s="68">
        <v>77.732518669382202</v>
      </c>
      <c r="I347" s="71">
        <v>0.75806853300917099</v>
      </c>
      <c r="J347" s="68">
        <v>72.437202987101202</v>
      </c>
      <c r="K347" s="71">
        <v>0.91830837161050805</v>
      </c>
      <c r="L347" s="68">
        <v>93.686354378818706</v>
      </c>
      <c r="M347" s="71">
        <v>0.80216703189676197</v>
      </c>
      <c r="N347" s="68">
        <v>71.894093686354395</v>
      </c>
      <c r="O347" s="71"/>
      <c r="P347" s="68"/>
      <c r="Q347" s="71">
        <v>0</v>
      </c>
      <c r="R347" s="68">
        <v>75.665680473372802</v>
      </c>
    </row>
    <row r="348" spans="1:18" x14ac:dyDescent="0.2">
      <c r="A348" s="141" t="s">
        <v>1013</v>
      </c>
      <c r="B348" s="67" t="s">
        <v>1014</v>
      </c>
      <c r="C348" s="67">
        <v>61</v>
      </c>
      <c r="D348" s="67" t="s">
        <v>340</v>
      </c>
      <c r="E348" s="71">
        <v>0.63428381592496896</v>
      </c>
      <c r="F348" s="68">
        <v>64.969450101833004</v>
      </c>
      <c r="G348" s="71">
        <v>0.80869395300394298</v>
      </c>
      <c r="H348" s="68">
        <v>90.020366598777997</v>
      </c>
      <c r="I348" s="71">
        <v>0.69978230104987604</v>
      </c>
      <c r="J348" s="68">
        <v>58.112695179905003</v>
      </c>
      <c r="K348" s="71">
        <v>0.85468862542493496</v>
      </c>
      <c r="L348" s="68">
        <v>72.912423625254604</v>
      </c>
      <c r="M348" s="71">
        <v>0.80825420014609195</v>
      </c>
      <c r="N348" s="68">
        <v>73.116089613034603</v>
      </c>
      <c r="O348" s="71"/>
      <c r="P348" s="68"/>
      <c r="Q348" s="71">
        <v>0</v>
      </c>
      <c r="R348" s="68">
        <v>75.665680473372802</v>
      </c>
    </row>
    <row r="349" spans="1:18" x14ac:dyDescent="0.2">
      <c r="A349" s="141" t="s">
        <v>1015</v>
      </c>
      <c r="B349" s="67" t="s">
        <v>1016</v>
      </c>
      <c r="C349" s="67">
        <v>61</v>
      </c>
      <c r="D349" s="67" t="s">
        <v>340</v>
      </c>
      <c r="E349" s="71">
        <v>0.64614609240777299</v>
      </c>
      <c r="F349" s="68">
        <v>67.820773930753603</v>
      </c>
      <c r="G349" s="71">
        <v>0.79165398573972301</v>
      </c>
      <c r="H349" s="68">
        <v>85.268160217243704</v>
      </c>
      <c r="I349" s="71">
        <v>0.76382873073440405</v>
      </c>
      <c r="J349" s="68">
        <v>73.455532926001396</v>
      </c>
      <c r="K349" s="71">
        <v>0.91873447553795395</v>
      </c>
      <c r="L349" s="68">
        <v>93.890020366598804</v>
      </c>
      <c r="M349" s="71">
        <v>0.75651327002678304</v>
      </c>
      <c r="N349" s="68">
        <v>67.006109979633393</v>
      </c>
      <c r="O349" s="71"/>
      <c r="P349" s="68"/>
      <c r="Q349" s="71">
        <v>0</v>
      </c>
      <c r="R349" s="68">
        <v>75.665680473372802</v>
      </c>
    </row>
    <row r="350" spans="1:18" x14ac:dyDescent="0.2">
      <c r="A350" s="141" t="s">
        <v>1017</v>
      </c>
      <c r="B350" s="67" t="s">
        <v>1018</v>
      </c>
      <c r="C350" s="67">
        <v>61</v>
      </c>
      <c r="D350" s="67" t="s">
        <v>340</v>
      </c>
      <c r="E350" s="71">
        <v>0.66316201483614901</v>
      </c>
      <c r="F350" s="68">
        <v>72.301425661914493</v>
      </c>
      <c r="G350" s="71">
        <v>0.82026724487909697</v>
      </c>
      <c r="H350" s="68">
        <v>91.921249151391706</v>
      </c>
      <c r="I350" s="71">
        <v>0.83257772727699797</v>
      </c>
      <c r="J350" s="68">
        <v>87.508486082824206</v>
      </c>
      <c r="K350" s="71">
        <v>0.90340824787320095</v>
      </c>
      <c r="L350" s="68">
        <v>90.020366598777997</v>
      </c>
      <c r="M350" s="71">
        <v>0.75955685415144902</v>
      </c>
      <c r="N350" s="68">
        <v>67.413441955193505</v>
      </c>
      <c r="O350" s="71"/>
      <c r="P350" s="68"/>
      <c r="Q350" s="71">
        <v>0</v>
      </c>
      <c r="R350" s="68">
        <v>75.665680473372802</v>
      </c>
    </row>
    <row r="351" spans="1:18" x14ac:dyDescent="0.2">
      <c r="A351" s="141" t="s">
        <v>1019</v>
      </c>
      <c r="B351" s="67" t="s">
        <v>1020</v>
      </c>
      <c r="C351" s="67">
        <v>61</v>
      </c>
      <c r="D351" s="67" t="s">
        <v>340</v>
      </c>
      <c r="E351" s="71">
        <v>0.59328515384305303</v>
      </c>
      <c r="F351" s="68">
        <v>55.261371350984398</v>
      </c>
      <c r="G351" s="71">
        <v>0.703580849886417</v>
      </c>
      <c r="H351" s="68">
        <v>63.000678886625899</v>
      </c>
      <c r="I351" s="71">
        <v>0.70873746274047</v>
      </c>
      <c r="J351" s="68">
        <v>60.624575695858802</v>
      </c>
      <c r="K351" s="71">
        <v>0.89498887855087905</v>
      </c>
      <c r="L351" s="68">
        <v>87.6442634080109</v>
      </c>
      <c r="M351" s="71">
        <v>0.65911857803749696</v>
      </c>
      <c r="N351" s="68">
        <v>55.532926001357801</v>
      </c>
      <c r="O351" s="71"/>
      <c r="P351" s="68"/>
      <c r="Q351" s="71">
        <v>0</v>
      </c>
      <c r="R351" s="68">
        <v>75.665680473372802</v>
      </c>
    </row>
    <row r="352" spans="1:18" x14ac:dyDescent="0.2">
      <c r="A352" s="141" t="s">
        <v>1021</v>
      </c>
      <c r="B352" s="67" t="s">
        <v>1022</v>
      </c>
      <c r="C352" s="67">
        <v>61</v>
      </c>
      <c r="D352" s="67" t="s">
        <v>340</v>
      </c>
      <c r="E352" s="71">
        <v>0.57963861011831097</v>
      </c>
      <c r="F352" s="68">
        <v>52.681602172437202</v>
      </c>
      <c r="G352" s="71">
        <v>0.70505927245527</v>
      </c>
      <c r="H352" s="68">
        <v>63.340122199592699</v>
      </c>
      <c r="I352" s="71">
        <v>0.70762397545602096</v>
      </c>
      <c r="J352" s="68">
        <v>60.217243720298697</v>
      </c>
      <c r="K352" s="71">
        <v>0.85491423413875001</v>
      </c>
      <c r="L352" s="68">
        <v>73.116089613034603</v>
      </c>
      <c r="M352" s="71">
        <v>0.62259556854151399</v>
      </c>
      <c r="N352" s="68">
        <v>48.744059742023097</v>
      </c>
      <c r="O352" s="71"/>
      <c r="P352" s="68"/>
      <c r="Q352" s="71">
        <v>8.0000000000000002E-3</v>
      </c>
      <c r="R352" s="68">
        <v>81.065088757396495</v>
      </c>
    </row>
    <row r="353" spans="1:18" x14ac:dyDescent="0.2">
      <c r="A353" s="141" t="s">
        <v>1023</v>
      </c>
      <c r="B353" s="67" t="s">
        <v>1024</v>
      </c>
      <c r="C353" s="67">
        <v>61</v>
      </c>
      <c r="D353" s="67" t="s">
        <v>340</v>
      </c>
      <c r="E353" s="71">
        <v>0.62192447528546702</v>
      </c>
      <c r="F353" s="68">
        <v>61.778682959945698</v>
      </c>
      <c r="G353" s="71">
        <v>0.74084486330864996</v>
      </c>
      <c r="H353" s="68">
        <v>71.826205023761005</v>
      </c>
      <c r="I353" s="71">
        <v>0.74546107220145597</v>
      </c>
      <c r="J353" s="68">
        <v>69.789545145960602</v>
      </c>
      <c r="K353" s="71">
        <v>0.83003016139446495</v>
      </c>
      <c r="L353" s="68">
        <v>62.118126272912399</v>
      </c>
      <c r="M353" s="71">
        <v>0.79303627952276601</v>
      </c>
      <c r="N353" s="68">
        <v>71.011541072640895</v>
      </c>
      <c r="O353" s="71"/>
      <c r="P353" s="68"/>
      <c r="Q353" s="71">
        <v>2.5000000000000001E-4</v>
      </c>
      <c r="R353" s="68">
        <v>76.775147928994102</v>
      </c>
    </row>
    <row r="354" spans="1:18" x14ac:dyDescent="0.2">
      <c r="A354" s="141" t="s">
        <v>506</v>
      </c>
      <c r="B354" s="67" t="s">
        <v>1025</v>
      </c>
      <c r="C354" s="67">
        <v>61</v>
      </c>
      <c r="D354" s="67" t="s">
        <v>340</v>
      </c>
      <c r="E354" s="71">
        <v>0.49574787142576199</v>
      </c>
      <c r="F354" s="68">
        <v>20.841819416157499</v>
      </c>
      <c r="G354" s="71">
        <v>0.69490471196901904</v>
      </c>
      <c r="H354" s="68">
        <v>59.945689069925301</v>
      </c>
      <c r="I354" s="71">
        <v>0.69207290099124696</v>
      </c>
      <c r="J354" s="68">
        <v>56.143923964697898</v>
      </c>
      <c r="K354" s="71">
        <v>0.66395555960560304</v>
      </c>
      <c r="L354" s="68">
        <v>10.7264086897488</v>
      </c>
      <c r="M354" s="71">
        <v>0.42780618456294101</v>
      </c>
      <c r="N354" s="68">
        <v>9.9796334012219994</v>
      </c>
      <c r="O354" s="71"/>
      <c r="P354" s="68"/>
      <c r="Q354" s="71">
        <v>0</v>
      </c>
      <c r="R354" s="68">
        <v>75.665680473372802</v>
      </c>
    </row>
    <row r="355" spans="1:18" x14ac:dyDescent="0.2">
      <c r="A355" s="141" t="s">
        <v>1026</v>
      </c>
      <c r="B355" s="67" t="s">
        <v>1027</v>
      </c>
      <c r="C355" s="67">
        <v>61</v>
      </c>
      <c r="D355" s="67" t="s">
        <v>340</v>
      </c>
      <c r="E355" s="71">
        <v>0.63484326497404098</v>
      </c>
      <c r="F355" s="68">
        <v>65.173116089613004</v>
      </c>
      <c r="G355" s="71">
        <v>0.76931837436633399</v>
      </c>
      <c r="H355" s="68">
        <v>79.226069246435898</v>
      </c>
      <c r="I355" s="71">
        <v>0.80465196757719204</v>
      </c>
      <c r="J355" s="68">
        <v>82.009504412763107</v>
      </c>
      <c r="K355" s="71">
        <v>0.92895306839052005</v>
      </c>
      <c r="L355" s="68">
        <v>96.062457569585902</v>
      </c>
      <c r="M355" s="71">
        <v>0.67129291453615803</v>
      </c>
      <c r="N355" s="68">
        <v>57.5016972165648</v>
      </c>
      <c r="O355" s="71"/>
      <c r="P355" s="68"/>
      <c r="Q355" s="71">
        <v>0</v>
      </c>
      <c r="R355" s="68">
        <v>75.665680473372802</v>
      </c>
    </row>
    <row r="356" spans="1:18" x14ac:dyDescent="0.2">
      <c r="A356" s="141" t="s">
        <v>1028</v>
      </c>
      <c r="B356" s="67" t="s">
        <v>1029</v>
      </c>
      <c r="C356" s="67">
        <v>61</v>
      </c>
      <c r="D356" s="67" t="s">
        <v>340</v>
      </c>
      <c r="E356" s="71">
        <v>0.34035912310740701</v>
      </c>
      <c r="F356" s="68">
        <v>1.9008825526137101</v>
      </c>
      <c r="G356" s="71">
        <v>0.45673112273095201</v>
      </c>
      <c r="H356" s="68">
        <v>4.2090970807875099</v>
      </c>
      <c r="I356" s="71">
        <v>0.49805285058061199</v>
      </c>
      <c r="J356" s="68">
        <v>6.9246435845213901</v>
      </c>
      <c r="K356" s="71">
        <v>0.64791254312637103</v>
      </c>
      <c r="L356" s="68">
        <v>8.9613034623217906</v>
      </c>
      <c r="M356" s="71">
        <v>9.90990990990991E-2</v>
      </c>
      <c r="N356" s="68">
        <v>2.1045485403937501</v>
      </c>
      <c r="O356" s="71"/>
      <c r="P356" s="68"/>
      <c r="Q356" s="71">
        <v>0</v>
      </c>
      <c r="R356" s="68">
        <v>75.665680473372802</v>
      </c>
    </row>
    <row r="357" spans="1:18" x14ac:dyDescent="0.2">
      <c r="A357" s="141" t="s">
        <v>1030</v>
      </c>
      <c r="B357" s="67" t="s">
        <v>1031</v>
      </c>
      <c r="C357" s="67">
        <v>61</v>
      </c>
      <c r="D357" s="67" t="s">
        <v>340</v>
      </c>
      <c r="E357" s="71">
        <v>0.39750803552612801</v>
      </c>
      <c r="F357" s="68">
        <v>3.39443312966735</v>
      </c>
      <c r="G357" s="71">
        <v>0.32384683728897901</v>
      </c>
      <c r="H357" s="68">
        <v>1.6972165648336699</v>
      </c>
      <c r="I357" s="71">
        <v>0.49012743452914898</v>
      </c>
      <c r="J357" s="68">
        <v>5.9742023082145304</v>
      </c>
      <c r="K357" s="71">
        <v>0.80054423549354203</v>
      </c>
      <c r="L357" s="68">
        <v>48.540393754242999</v>
      </c>
      <c r="M357" s="71">
        <v>0.37302167031896799</v>
      </c>
      <c r="N357" s="68">
        <v>7.8071961982348901</v>
      </c>
      <c r="O357" s="71"/>
      <c r="P357" s="68"/>
      <c r="Q357" s="71">
        <v>0</v>
      </c>
      <c r="R357" s="68">
        <v>75.665680473372802</v>
      </c>
    </row>
    <row r="358" spans="1:18" x14ac:dyDescent="0.2">
      <c r="A358" s="141" t="s">
        <v>1032</v>
      </c>
      <c r="B358" s="67" t="s">
        <v>1033</v>
      </c>
      <c r="C358" s="67">
        <v>61</v>
      </c>
      <c r="D358" s="67" t="s">
        <v>340</v>
      </c>
      <c r="E358" s="71">
        <v>0.387795669356158</v>
      </c>
      <c r="F358" s="68">
        <v>2.7155465037338802</v>
      </c>
      <c r="G358" s="71">
        <v>0.43578714274125102</v>
      </c>
      <c r="H358" s="68">
        <v>3.5302104548540401</v>
      </c>
      <c r="I358" s="71">
        <v>0.58540708054965596</v>
      </c>
      <c r="J358" s="68">
        <v>24.439918533604899</v>
      </c>
      <c r="K358" s="71">
        <v>0.62389564041220802</v>
      </c>
      <c r="L358" s="68">
        <v>7.6035302104548501</v>
      </c>
      <c r="M358" s="71">
        <v>0.29388848307767201</v>
      </c>
      <c r="N358" s="68">
        <v>6.1099796334012204</v>
      </c>
      <c r="O358" s="71"/>
      <c r="P358" s="68"/>
      <c r="Q358" s="71">
        <v>0</v>
      </c>
      <c r="R358" s="68">
        <v>75.665680473372802</v>
      </c>
    </row>
    <row r="359" spans="1:18" x14ac:dyDescent="0.2">
      <c r="A359" s="141" t="s">
        <v>1034</v>
      </c>
      <c r="B359" s="67" t="s">
        <v>1035</v>
      </c>
      <c r="C359" s="67">
        <v>61</v>
      </c>
      <c r="D359" s="67" t="s">
        <v>340</v>
      </c>
      <c r="E359" s="71">
        <v>0.42453669253565401</v>
      </c>
      <c r="F359" s="68">
        <v>4.8200950441276298</v>
      </c>
      <c r="G359" s="71">
        <v>0.53041665487455603</v>
      </c>
      <c r="H359" s="68">
        <v>6.1778682959945703</v>
      </c>
      <c r="I359" s="71">
        <v>0.62369596777215097</v>
      </c>
      <c r="J359" s="68">
        <v>37.474541751527497</v>
      </c>
      <c r="K359" s="71">
        <v>0.793382137815833</v>
      </c>
      <c r="L359" s="68">
        <v>44.942294636795701</v>
      </c>
      <c r="M359" s="71">
        <v>0.17518870221572899</v>
      </c>
      <c r="N359" s="68">
        <v>3.2586558044806502</v>
      </c>
      <c r="O359" s="71"/>
      <c r="P359" s="68"/>
      <c r="Q359" s="71">
        <v>0</v>
      </c>
      <c r="R359" s="68">
        <v>75.665680473372802</v>
      </c>
    </row>
    <row r="360" spans="1:18" x14ac:dyDescent="0.2">
      <c r="A360" s="141" t="s">
        <v>1036</v>
      </c>
      <c r="B360" s="67" t="s">
        <v>1037</v>
      </c>
      <c r="C360" s="67">
        <v>61</v>
      </c>
      <c r="D360" s="67" t="s">
        <v>340</v>
      </c>
      <c r="E360" s="71">
        <v>0.55092967031969797</v>
      </c>
      <c r="F360" s="68">
        <v>44.738628649015602</v>
      </c>
      <c r="G360" s="71">
        <v>0.74631932696588699</v>
      </c>
      <c r="H360" s="68">
        <v>72.776646300067895</v>
      </c>
      <c r="I360" s="71">
        <v>0.75756732678054395</v>
      </c>
      <c r="J360" s="68">
        <v>72.301425661914493</v>
      </c>
      <c r="K360" s="71">
        <v>0.71947365305050104</v>
      </c>
      <c r="L360" s="68">
        <v>19.1446028513238</v>
      </c>
      <c r="M360" s="71">
        <v>0.531288044801558</v>
      </c>
      <c r="N360" s="68">
        <v>21.181262729124199</v>
      </c>
      <c r="O360" s="71"/>
      <c r="P360" s="68"/>
      <c r="Q360" s="71">
        <v>0</v>
      </c>
      <c r="R360" s="68">
        <v>75.665680473372802</v>
      </c>
    </row>
    <row r="361" spans="1:18" x14ac:dyDescent="0.2">
      <c r="A361" s="141" t="s">
        <v>1038</v>
      </c>
      <c r="B361" s="67" t="s">
        <v>1039</v>
      </c>
      <c r="C361" s="67">
        <v>61</v>
      </c>
      <c r="D361" s="67" t="s">
        <v>340</v>
      </c>
      <c r="E361" s="71">
        <v>0.63226656806481796</v>
      </c>
      <c r="F361" s="68">
        <v>64.358452138492893</v>
      </c>
      <c r="G361" s="71">
        <v>0.88854528445264902</v>
      </c>
      <c r="H361" s="68">
        <v>98.302783435166305</v>
      </c>
      <c r="I361" s="71">
        <v>0.80682484510617403</v>
      </c>
      <c r="J361" s="68">
        <v>82.484725050916495</v>
      </c>
      <c r="K361" s="71">
        <v>0.88902090409373202</v>
      </c>
      <c r="L361" s="68">
        <v>85.743380855397106</v>
      </c>
      <c r="M361" s="71">
        <v>0.57694180667153605</v>
      </c>
      <c r="N361" s="68">
        <v>37.067209775967399</v>
      </c>
      <c r="O361" s="71"/>
      <c r="P361" s="68"/>
      <c r="Q361" s="71">
        <v>0</v>
      </c>
      <c r="R361" s="68">
        <v>75.665680473372802</v>
      </c>
    </row>
    <row r="362" spans="1:18" x14ac:dyDescent="0.2">
      <c r="A362" s="141" t="s">
        <v>1040</v>
      </c>
      <c r="B362" s="67" t="s">
        <v>1041</v>
      </c>
      <c r="C362" s="67">
        <v>61</v>
      </c>
      <c r="D362" s="67" t="s">
        <v>340</v>
      </c>
      <c r="E362" s="71">
        <v>0.39533675405874402</v>
      </c>
      <c r="F362" s="68">
        <v>3.3265444670740001</v>
      </c>
      <c r="G362" s="71">
        <v>0.58701234377315203</v>
      </c>
      <c r="H362" s="68">
        <v>12.016293279022401</v>
      </c>
      <c r="I362" s="71">
        <v>0.59064738863004695</v>
      </c>
      <c r="J362" s="68">
        <v>26.476578411405299</v>
      </c>
      <c r="K362" s="71">
        <v>0.69383777054209195</v>
      </c>
      <c r="L362" s="68">
        <v>14.1887304820095</v>
      </c>
      <c r="M362" s="71">
        <v>0.10518626734842999</v>
      </c>
      <c r="N362" s="68">
        <v>2.4439918533604899</v>
      </c>
      <c r="O362" s="71"/>
      <c r="P362" s="68"/>
      <c r="Q362" s="71">
        <v>0</v>
      </c>
      <c r="R362" s="68">
        <v>75.665680473372802</v>
      </c>
    </row>
    <row r="363" spans="1:18" x14ac:dyDescent="0.2">
      <c r="A363" s="141" t="s">
        <v>1042</v>
      </c>
      <c r="B363" s="67" t="s">
        <v>1043</v>
      </c>
      <c r="C363" s="67">
        <v>61</v>
      </c>
      <c r="D363" s="67" t="s">
        <v>340</v>
      </c>
      <c r="E363" s="71">
        <v>0.67964607998973103</v>
      </c>
      <c r="F363" s="68">
        <v>76.646300067888703</v>
      </c>
      <c r="G363" s="71">
        <v>0.86618568073897295</v>
      </c>
      <c r="H363" s="68">
        <v>96.877121520705998</v>
      </c>
      <c r="I363" s="71">
        <v>0.84936233411314499</v>
      </c>
      <c r="J363" s="68">
        <v>90.563475899524803</v>
      </c>
      <c r="K363" s="71">
        <v>0.84082044207243001</v>
      </c>
      <c r="L363" s="68">
        <v>66.870332654446699</v>
      </c>
      <c r="M363" s="71">
        <v>0.78086194302410505</v>
      </c>
      <c r="N363" s="68">
        <v>69.585879158180603</v>
      </c>
      <c r="O363" s="71"/>
      <c r="P363" s="68"/>
      <c r="Q363" s="71">
        <v>6.0999999999999999E-2</v>
      </c>
      <c r="R363" s="68">
        <v>84.393491124260393</v>
      </c>
    </row>
    <row r="364" spans="1:18" x14ac:dyDescent="0.2">
      <c r="A364" s="141" t="s">
        <v>1044</v>
      </c>
      <c r="B364" s="67" t="s">
        <v>1045</v>
      </c>
      <c r="C364" s="67">
        <v>61</v>
      </c>
      <c r="D364" s="67" t="s">
        <v>340</v>
      </c>
      <c r="E364" s="71">
        <v>0.46458411603329403</v>
      </c>
      <c r="F364" s="68">
        <v>11.541072640869</v>
      </c>
      <c r="G364" s="71">
        <v>0.62973553330529897</v>
      </c>
      <c r="H364" s="68">
        <v>34.623217922606898</v>
      </c>
      <c r="I364" s="71">
        <v>0.675268350643348</v>
      </c>
      <c r="J364" s="68">
        <v>51.188051595383598</v>
      </c>
      <c r="K364" s="71">
        <v>0.83968440987742599</v>
      </c>
      <c r="L364" s="68">
        <v>66.191446028513198</v>
      </c>
      <c r="M364" s="71">
        <v>0.17823228634039401</v>
      </c>
      <c r="N364" s="68">
        <v>3.39443312966735</v>
      </c>
      <c r="O364" s="71"/>
      <c r="P364" s="68"/>
      <c r="Q364" s="71">
        <v>0</v>
      </c>
      <c r="R364" s="68">
        <v>75.665680473372802</v>
      </c>
    </row>
    <row r="365" spans="1:18" x14ac:dyDescent="0.2">
      <c r="A365" s="141" t="s">
        <v>1046</v>
      </c>
      <c r="B365" s="67" t="s">
        <v>1047</v>
      </c>
      <c r="C365" s="67">
        <v>61</v>
      </c>
      <c r="D365" s="67" t="s">
        <v>340</v>
      </c>
      <c r="E365" s="71">
        <v>0.50184961119555305</v>
      </c>
      <c r="F365" s="68">
        <v>22.539035980991201</v>
      </c>
      <c r="G365" s="71">
        <v>0.67922677285352595</v>
      </c>
      <c r="H365" s="68">
        <v>56.008146639511203</v>
      </c>
      <c r="I365" s="71">
        <v>0.62692531348088198</v>
      </c>
      <c r="J365" s="68">
        <v>38.153428377460997</v>
      </c>
      <c r="K365" s="71">
        <v>0.79659487395307305</v>
      </c>
      <c r="L365" s="68">
        <v>46.503733876442602</v>
      </c>
      <c r="M365" s="71">
        <v>0.40650109569028497</v>
      </c>
      <c r="N365" s="68">
        <v>9.2328581126951796</v>
      </c>
      <c r="O365" s="71"/>
      <c r="P365" s="68"/>
      <c r="Q365" s="71">
        <v>0</v>
      </c>
      <c r="R365" s="68">
        <v>75.665680473372802</v>
      </c>
    </row>
    <row r="366" spans="1:18" x14ac:dyDescent="0.2">
      <c r="A366" s="141" t="s">
        <v>1048</v>
      </c>
      <c r="B366" s="67" t="s">
        <v>1049</v>
      </c>
      <c r="C366" s="67">
        <v>61</v>
      </c>
      <c r="D366" s="67" t="s">
        <v>340</v>
      </c>
      <c r="E366" s="71">
        <v>0.49100947682103202</v>
      </c>
      <c r="F366" s="68">
        <v>19.008825526137102</v>
      </c>
      <c r="G366" s="71">
        <v>0.66171169244063899</v>
      </c>
      <c r="H366" s="68">
        <v>51.052274270196897</v>
      </c>
      <c r="I366" s="71">
        <v>0.72224892291443499</v>
      </c>
      <c r="J366" s="68">
        <v>64.154786150712795</v>
      </c>
      <c r="K366" s="71">
        <v>0.87154939353703398</v>
      </c>
      <c r="L366" s="68">
        <v>79.361846571622493</v>
      </c>
      <c r="M366" s="71">
        <v>0.19953737521305101</v>
      </c>
      <c r="N366" s="68">
        <v>3.6659877800407301</v>
      </c>
      <c r="O366" s="71"/>
      <c r="P366" s="68"/>
      <c r="Q366" s="71">
        <v>0</v>
      </c>
      <c r="R366" s="68">
        <v>75.665680473372802</v>
      </c>
    </row>
    <row r="367" spans="1:18" x14ac:dyDescent="0.2">
      <c r="A367" s="141" t="s">
        <v>1050</v>
      </c>
      <c r="B367" s="67" t="s">
        <v>1051</v>
      </c>
      <c r="C367" s="67">
        <v>61</v>
      </c>
      <c r="D367" s="67" t="s">
        <v>340</v>
      </c>
      <c r="E367" s="71">
        <v>0.43860786144130198</v>
      </c>
      <c r="F367" s="68">
        <v>7.0604209097080801</v>
      </c>
      <c r="G367" s="71">
        <v>0.50452417929028603</v>
      </c>
      <c r="H367" s="68">
        <v>5.2274270196877097</v>
      </c>
      <c r="I367" s="71">
        <v>0.55955267730658897</v>
      </c>
      <c r="J367" s="68">
        <v>16.564833672776601</v>
      </c>
      <c r="K367" s="71">
        <v>0.85832264052928497</v>
      </c>
      <c r="L367" s="68">
        <v>74.6096401900883</v>
      </c>
      <c r="M367" s="71">
        <v>0.26953981008035099</v>
      </c>
      <c r="N367" s="68">
        <v>5.1595383570943696</v>
      </c>
      <c r="O367" s="71"/>
      <c r="P367" s="68"/>
      <c r="Q367" s="71">
        <v>1.1000000000000001E-3</v>
      </c>
      <c r="R367" s="68">
        <v>78.476331360946702</v>
      </c>
    </row>
    <row r="368" spans="1:18" x14ac:dyDescent="0.2">
      <c r="A368" s="141" t="s">
        <v>1052</v>
      </c>
      <c r="B368" s="67" t="s">
        <v>1053</v>
      </c>
      <c r="C368" s="67">
        <v>61</v>
      </c>
      <c r="D368" s="67" t="s">
        <v>340</v>
      </c>
      <c r="E368" s="71">
        <v>0.57722934392636005</v>
      </c>
      <c r="F368" s="68">
        <v>52.274270196877097</v>
      </c>
      <c r="G368" s="71">
        <v>0.77237060499697996</v>
      </c>
      <c r="H368" s="68">
        <v>80.244399185336107</v>
      </c>
      <c r="I368" s="71">
        <v>0.80913830380612894</v>
      </c>
      <c r="J368" s="68">
        <v>82.959945689069897</v>
      </c>
      <c r="K368" s="71">
        <v>0.92552897226039399</v>
      </c>
      <c r="L368" s="68">
        <v>95.519348268839096</v>
      </c>
      <c r="M368" s="71">
        <v>0.37910883856829802</v>
      </c>
      <c r="N368" s="68">
        <v>8.1466395112016308</v>
      </c>
      <c r="O368" s="71"/>
      <c r="P368" s="68"/>
      <c r="Q368" s="71">
        <v>0</v>
      </c>
      <c r="R368" s="68">
        <v>75.665680473372802</v>
      </c>
    </row>
    <row r="369" spans="1:18" x14ac:dyDescent="0.2">
      <c r="A369" s="141" t="s">
        <v>429</v>
      </c>
      <c r="B369" s="67" t="s">
        <v>1054</v>
      </c>
      <c r="C369" s="67">
        <v>61</v>
      </c>
      <c r="D369" s="67" t="s">
        <v>340</v>
      </c>
      <c r="E369" s="71">
        <v>0.38888456241145403</v>
      </c>
      <c r="F369" s="68">
        <v>2.9192124915139201</v>
      </c>
      <c r="G369" s="71">
        <v>0.24500488759573499</v>
      </c>
      <c r="H369" s="68">
        <v>0.40733197556008099</v>
      </c>
      <c r="I369" s="71">
        <v>0.45831984562059602</v>
      </c>
      <c r="J369" s="68">
        <v>3.39443312966735</v>
      </c>
      <c r="K369" s="71">
        <v>0.61954807884093999</v>
      </c>
      <c r="L369" s="68">
        <v>7.1283095723014203</v>
      </c>
      <c r="M369" s="71">
        <v>0</v>
      </c>
      <c r="N369" s="68">
        <v>1.0183299389002001</v>
      </c>
      <c r="O369" s="71"/>
      <c r="P369" s="68"/>
      <c r="Q369" s="71">
        <v>0.62155000000000005</v>
      </c>
      <c r="R369" s="68">
        <v>89.571005917159795</v>
      </c>
    </row>
    <row r="370" spans="1:18" x14ac:dyDescent="0.2">
      <c r="A370" s="141" t="s">
        <v>1055</v>
      </c>
      <c r="B370" s="67" t="s">
        <v>1056</v>
      </c>
      <c r="C370" s="67">
        <v>61</v>
      </c>
      <c r="D370" s="67" t="s">
        <v>340</v>
      </c>
      <c r="E370" s="71">
        <v>0.62325403275756697</v>
      </c>
      <c r="F370" s="68">
        <v>62.2539035980991</v>
      </c>
      <c r="G370" s="71">
        <v>0.59828465059161495</v>
      </c>
      <c r="H370" s="68">
        <v>16.2253903598099</v>
      </c>
      <c r="I370" s="71">
        <v>0.59675646723771103</v>
      </c>
      <c r="J370" s="68">
        <v>29.056347589952502</v>
      </c>
      <c r="K370" s="71">
        <v>0.80129675961811597</v>
      </c>
      <c r="L370" s="68">
        <v>49.0156143923965</v>
      </c>
      <c r="M370" s="71">
        <v>0.17823228634039401</v>
      </c>
      <c r="N370" s="68">
        <v>3.39443312966735</v>
      </c>
      <c r="O370" s="71"/>
      <c r="P370" s="68"/>
      <c r="Q370" s="71">
        <v>0.94169999999999998</v>
      </c>
      <c r="R370" s="68">
        <v>92.677514792899402</v>
      </c>
    </row>
    <row r="371" spans="1:18" x14ac:dyDescent="0.2">
      <c r="A371" s="141" t="s">
        <v>668</v>
      </c>
      <c r="B371" s="67" t="s">
        <v>1057</v>
      </c>
      <c r="C371" s="67">
        <v>61</v>
      </c>
      <c r="D371" s="67" t="s">
        <v>340</v>
      </c>
      <c r="E371" s="71">
        <v>0.42591855286659203</v>
      </c>
      <c r="F371" s="68">
        <v>4.9558723693143198</v>
      </c>
      <c r="G371" s="71">
        <v>0.23229368745203299</v>
      </c>
      <c r="H371" s="68">
        <v>0.271554650373388</v>
      </c>
      <c r="I371" s="71">
        <v>0.49359552602281398</v>
      </c>
      <c r="J371" s="68">
        <v>6.3815342837746103</v>
      </c>
      <c r="K371" s="71">
        <v>0.69935355085811202</v>
      </c>
      <c r="L371" s="68">
        <v>15.3428377460964</v>
      </c>
      <c r="M371" s="71">
        <v>0</v>
      </c>
      <c r="N371" s="68">
        <v>1.0183299389002001</v>
      </c>
      <c r="O371" s="71"/>
      <c r="P371" s="68"/>
      <c r="Q371" s="71">
        <v>0.70435000000000003</v>
      </c>
      <c r="R371" s="68">
        <v>90.088757396449694</v>
      </c>
    </row>
    <row r="372" spans="1:18" x14ac:dyDescent="0.2">
      <c r="A372" s="141" t="s">
        <v>1058</v>
      </c>
      <c r="B372" s="67" t="s">
        <v>1059</v>
      </c>
      <c r="C372" s="67">
        <v>61</v>
      </c>
      <c r="D372" s="67" t="s">
        <v>340</v>
      </c>
      <c r="E372" s="71">
        <v>0.53688608113228997</v>
      </c>
      <c r="F372" s="68">
        <v>39.579090291921197</v>
      </c>
      <c r="G372" s="71">
        <v>0.41873714997276501</v>
      </c>
      <c r="H372" s="68">
        <v>3.2586558044806502</v>
      </c>
      <c r="I372" s="71">
        <v>0.56264658520289201</v>
      </c>
      <c r="J372" s="68">
        <v>17.583163611676799</v>
      </c>
      <c r="K372" s="71">
        <v>0.81610398726203004</v>
      </c>
      <c r="L372" s="68">
        <v>55.329260013577702</v>
      </c>
      <c r="M372" s="71">
        <v>0.10214268322376401</v>
      </c>
      <c r="N372" s="68">
        <v>2.30821452817379</v>
      </c>
      <c r="O372" s="71"/>
      <c r="P372" s="68"/>
      <c r="Q372" s="71">
        <v>0.78480000000000005</v>
      </c>
      <c r="R372" s="68">
        <v>90.384615384615401</v>
      </c>
    </row>
    <row r="373" spans="1:18" x14ac:dyDescent="0.2">
      <c r="A373" s="141" t="s">
        <v>1060</v>
      </c>
      <c r="B373" s="67" t="s">
        <v>1061</v>
      </c>
      <c r="C373" s="67">
        <v>83</v>
      </c>
      <c r="D373" s="67" t="s">
        <v>340</v>
      </c>
      <c r="E373" s="71">
        <v>0.41366618119265403</v>
      </c>
      <c r="F373" s="68">
        <v>4.0054310930074699</v>
      </c>
      <c r="G373" s="71">
        <v>0.33038968088318699</v>
      </c>
      <c r="H373" s="68">
        <v>1.8329938900203699</v>
      </c>
      <c r="I373" s="71">
        <v>0.498683819564752</v>
      </c>
      <c r="J373" s="68">
        <v>7.0604209097080801</v>
      </c>
      <c r="K373" s="71">
        <v>0.76579745908241104</v>
      </c>
      <c r="L373" s="68">
        <v>32.993890020366599</v>
      </c>
      <c r="M373" s="71">
        <v>0.473459946432919</v>
      </c>
      <c r="N373" s="68">
        <v>13.034623217922601</v>
      </c>
      <c r="O373" s="71"/>
      <c r="P373" s="68"/>
      <c r="Q373" s="71">
        <v>0</v>
      </c>
      <c r="R373" s="68">
        <v>75.665680473372802</v>
      </c>
    </row>
    <row r="374" spans="1:18" x14ac:dyDescent="0.2">
      <c r="A374" s="141" t="s">
        <v>1062</v>
      </c>
      <c r="B374" s="67" t="s">
        <v>1063</v>
      </c>
      <c r="C374" s="67">
        <v>61</v>
      </c>
      <c r="D374" s="67" t="s">
        <v>340</v>
      </c>
      <c r="E374" s="71">
        <v>0.67895633312201997</v>
      </c>
      <c r="F374" s="68">
        <v>76.442634080108604</v>
      </c>
      <c r="G374" s="71">
        <v>0.91382905146655902</v>
      </c>
      <c r="H374" s="68">
        <v>99.456890699253194</v>
      </c>
      <c r="I374" s="71">
        <v>0.83615900454441405</v>
      </c>
      <c r="J374" s="68">
        <v>88.458927359130996</v>
      </c>
      <c r="K374" s="71">
        <v>0.88641983279639203</v>
      </c>
      <c r="L374" s="68">
        <v>84.792939579090302</v>
      </c>
      <c r="M374" s="71">
        <v>0.75346968590211805</v>
      </c>
      <c r="N374" s="68">
        <v>66.598778004073296</v>
      </c>
      <c r="O374" s="71"/>
      <c r="P374" s="68"/>
      <c r="Q374" s="71">
        <v>4.9040909006170504E-3</v>
      </c>
      <c r="R374" s="68">
        <v>80.251479289940804</v>
      </c>
    </row>
    <row r="375" spans="1:18" x14ac:dyDescent="0.2">
      <c r="A375" s="141" t="s">
        <v>1064</v>
      </c>
      <c r="B375" s="67" t="s">
        <v>1065</v>
      </c>
      <c r="C375" s="67">
        <v>61</v>
      </c>
      <c r="D375" s="67" t="s">
        <v>340</v>
      </c>
      <c r="E375" s="71">
        <v>0.66205330108020999</v>
      </c>
      <c r="F375" s="68">
        <v>71.894093686354395</v>
      </c>
      <c r="G375" s="71">
        <v>0.88577202054277204</v>
      </c>
      <c r="H375" s="68">
        <v>97.963340122199597</v>
      </c>
      <c r="I375" s="71">
        <v>0.83580235446792195</v>
      </c>
      <c r="J375" s="68">
        <v>88.255261371350997</v>
      </c>
      <c r="K375" s="71">
        <v>0.88087620635821495</v>
      </c>
      <c r="L375" s="68">
        <v>82.756279701289898</v>
      </c>
      <c r="M375" s="71">
        <v>0.70781592403214</v>
      </c>
      <c r="N375" s="68">
        <v>61.846571622539003</v>
      </c>
      <c r="O375" s="71"/>
      <c r="P375" s="68"/>
      <c r="Q375" s="71">
        <v>0</v>
      </c>
      <c r="R375" s="68">
        <v>75.665680473372802</v>
      </c>
    </row>
    <row r="376" spans="1:18" x14ac:dyDescent="0.2">
      <c r="A376" s="141" t="s">
        <v>1066</v>
      </c>
      <c r="B376" s="67" t="s">
        <v>1067</v>
      </c>
      <c r="C376" s="67">
        <v>61</v>
      </c>
      <c r="D376" s="67" t="s">
        <v>340</v>
      </c>
      <c r="E376" s="71">
        <v>0.70119670626005104</v>
      </c>
      <c r="F376" s="68">
        <v>82.892057026476607</v>
      </c>
      <c r="G376" s="71">
        <v>0.88695925522805796</v>
      </c>
      <c r="H376" s="68">
        <v>98.099117447386305</v>
      </c>
      <c r="I376" s="71">
        <v>0.83789984917126503</v>
      </c>
      <c r="J376" s="68">
        <v>88.662593346911095</v>
      </c>
      <c r="K376" s="71">
        <v>0.894498305870843</v>
      </c>
      <c r="L376" s="68">
        <v>87.440597420230802</v>
      </c>
      <c r="M376" s="71">
        <v>0.74433893352812297</v>
      </c>
      <c r="N376" s="68">
        <v>65.241004752206393</v>
      </c>
      <c r="O376" s="71"/>
      <c r="P376" s="68"/>
      <c r="Q376" s="71">
        <v>0.14228718750197</v>
      </c>
      <c r="R376" s="68">
        <v>86.612426035502907</v>
      </c>
    </row>
    <row r="377" spans="1:18" x14ac:dyDescent="0.2">
      <c r="A377" s="141" t="s">
        <v>1068</v>
      </c>
      <c r="B377" s="67" t="s">
        <v>1069</v>
      </c>
      <c r="C377" s="67">
        <v>61</v>
      </c>
      <c r="D377" s="67" t="s">
        <v>340</v>
      </c>
      <c r="E377" s="71">
        <v>0.66321663528308705</v>
      </c>
      <c r="F377" s="68">
        <v>72.369314324507798</v>
      </c>
      <c r="G377" s="71">
        <v>0.85598530556700503</v>
      </c>
      <c r="H377" s="68">
        <v>96.266123557365901</v>
      </c>
      <c r="I377" s="71">
        <v>0.77072698331550205</v>
      </c>
      <c r="J377" s="68">
        <v>75.560081466395104</v>
      </c>
      <c r="K377" s="71">
        <v>0.83112686513214695</v>
      </c>
      <c r="L377" s="68">
        <v>62.7970128988459</v>
      </c>
      <c r="M377" s="71">
        <v>0.765644022400779</v>
      </c>
      <c r="N377" s="68">
        <v>68.228105906313601</v>
      </c>
      <c r="O377" s="71"/>
      <c r="P377" s="68"/>
      <c r="Q377" s="71">
        <v>9.2600000000000002E-2</v>
      </c>
      <c r="R377" s="68">
        <v>85.724852071005898</v>
      </c>
    </row>
    <row r="378" spans="1:18" x14ac:dyDescent="0.2">
      <c r="A378" s="141" t="s">
        <v>1070</v>
      </c>
      <c r="B378" s="67" t="s">
        <v>1071</v>
      </c>
      <c r="C378" s="67">
        <v>83</v>
      </c>
      <c r="D378" s="67" t="s">
        <v>340</v>
      </c>
      <c r="E378" s="71">
        <v>0.55733967919476901</v>
      </c>
      <c r="F378" s="68">
        <v>46.639511201629297</v>
      </c>
      <c r="G378" s="71">
        <v>0.65390754553707398</v>
      </c>
      <c r="H378" s="68">
        <v>47.589952477936201</v>
      </c>
      <c r="I378" s="71">
        <v>0.64120297905912105</v>
      </c>
      <c r="J378" s="68">
        <v>42.973523421588602</v>
      </c>
      <c r="K378" s="71">
        <v>0.86594871871147105</v>
      </c>
      <c r="L378" s="68">
        <v>77.053632043448701</v>
      </c>
      <c r="M378" s="71">
        <v>0.62563915266617998</v>
      </c>
      <c r="N378" s="68">
        <v>49.422946367956499</v>
      </c>
      <c r="O378" s="71"/>
      <c r="P378" s="68"/>
      <c r="Q378" s="71">
        <v>0</v>
      </c>
      <c r="R378" s="68">
        <v>75.665680473372802</v>
      </c>
    </row>
    <row r="379" spans="1:18" x14ac:dyDescent="0.2">
      <c r="A379" s="141" t="s">
        <v>1072</v>
      </c>
      <c r="B379" s="67" t="s">
        <v>1073</v>
      </c>
      <c r="C379" s="67">
        <v>83</v>
      </c>
      <c r="D379" s="67" t="s">
        <v>340</v>
      </c>
      <c r="E379" s="71">
        <v>0.68086352471273803</v>
      </c>
      <c r="F379" s="68">
        <v>77.2572980312288</v>
      </c>
      <c r="G379" s="71">
        <v>0.89473808648797604</v>
      </c>
      <c r="H379" s="68">
        <v>98.710115410726402</v>
      </c>
      <c r="I379" s="71">
        <v>0.83091126037751795</v>
      </c>
      <c r="J379" s="68">
        <v>86.829599456890705</v>
      </c>
      <c r="K379" s="71">
        <v>0.91606783842208295</v>
      </c>
      <c r="L379" s="68">
        <v>93.346911065851998</v>
      </c>
      <c r="M379" s="71">
        <v>0.76260043827611401</v>
      </c>
      <c r="N379" s="68">
        <v>67.752885268160199</v>
      </c>
      <c r="O379" s="71"/>
      <c r="P379" s="68"/>
      <c r="Q379" s="71">
        <v>0</v>
      </c>
      <c r="R379" s="68">
        <v>75.665680473372802</v>
      </c>
    </row>
    <row r="380" spans="1:18" x14ac:dyDescent="0.2">
      <c r="A380" s="141" t="s">
        <v>1074</v>
      </c>
      <c r="B380" s="67" t="s">
        <v>1075</v>
      </c>
      <c r="C380" s="67">
        <v>83</v>
      </c>
      <c r="D380" s="67" t="s">
        <v>340</v>
      </c>
      <c r="E380" s="71">
        <v>0.62662379477411501</v>
      </c>
      <c r="F380" s="68">
        <v>62.7970128988459</v>
      </c>
      <c r="G380" s="71">
        <v>0.85734605478787096</v>
      </c>
      <c r="H380" s="68">
        <v>96.334012219959305</v>
      </c>
      <c r="I380" s="71">
        <v>0.709522063333481</v>
      </c>
      <c r="J380" s="68">
        <v>60.964019008825503</v>
      </c>
      <c r="K380" s="71">
        <v>0.83104267459509795</v>
      </c>
      <c r="L380" s="68">
        <v>62.729124236252503</v>
      </c>
      <c r="M380" s="71">
        <v>0.73520818115412701</v>
      </c>
      <c r="N380" s="68">
        <v>64.630006788866297</v>
      </c>
      <c r="O380" s="71"/>
      <c r="P380" s="68"/>
      <c r="Q380" s="71">
        <v>0</v>
      </c>
      <c r="R380" s="68">
        <v>75.665680473372802</v>
      </c>
    </row>
    <row r="381" spans="1:18" x14ac:dyDescent="0.2">
      <c r="A381" s="141" t="s">
        <v>1076</v>
      </c>
      <c r="B381" s="67" t="s">
        <v>1077</v>
      </c>
      <c r="C381" s="67">
        <v>83</v>
      </c>
      <c r="D381" s="67" t="s">
        <v>340</v>
      </c>
      <c r="E381" s="71">
        <v>0.59380329594745596</v>
      </c>
      <c r="F381" s="68">
        <v>55.532926001357801</v>
      </c>
      <c r="G381" s="71">
        <v>0.78922099430704495</v>
      </c>
      <c r="H381" s="68">
        <v>84.657162253903607</v>
      </c>
      <c r="I381" s="71">
        <v>0.72028796555262897</v>
      </c>
      <c r="J381" s="68">
        <v>63.6795655125594</v>
      </c>
      <c r="K381" s="71">
        <v>0.87343496083207095</v>
      </c>
      <c r="L381" s="68">
        <v>80.040733197555994</v>
      </c>
      <c r="M381" s="71">
        <v>0.58607255904553202</v>
      </c>
      <c r="N381" s="68">
        <v>39.239646978954497</v>
      </c>
      <c r="O381" s="71"/>
      <c r="P381" s="68"/>
      <c r="Q381" s="71">
        <v>0</v>
      </c>
      <c r="R381" s="68">
        <v>75.665680473372802</v>
      </c>
    </row>
    <row r="382" spans="1:18" x14ac:dyDescent="0.2">
      <c r="A382" s="141" t="s">
        <v>1078</v>
      </c>
      <c r="B382" s="67" t="s">
        <v>1079</v>
      </c>
      <c r="C382" s="67">
        <v>83</v>
      </c>
      <c r="D382" s="67" t="s">
        <v>340</v>
      </c>
      <c r="E382" s="71">
        <v>0.47547323781360301</v>
      </c>
      <c r="F382" s="68">
        <v>14.799728445349601</v>
      </c>
      <c r="G382" s="71">
        <v>0.64238229105949096</v>
      </c>
      <c r="H382" s="68">
        <v>41.819416157501699</v>
      </c>
      <c r="I382" s="71">
        <v>0.60702415191961201</v>
      </c>
      <c r="J382" s="68">
        <v>32.179226069246397</v>
      </c>
      <c r="K382" s="71">
        <v>0.82494051063724305</v>
      </c>
      <c r="L382" s="68">
        <v>59.742023082145302</v>
      </c>
      <c r="M382" s="71">
        <v>0.30301923545166798</v>
      </c>
      <c r="N382" s="68">
        <v>6.2457569585879202</v>
      </c>
      <c r="O382" s="71"/>
      <c r="P382" s="68"/>
      <c r="Q382" s="71">
        <v>0</v>
      </c>
      <c r="R382" s="68">
        <v>75.665680473372802</v>
      </c>
    </row>
    <row r="383" spans="1:18" x14ac:dyDescent="0.2">
      <c r="A383" s="141" t="s">
        <v>836</v>
      </c>
      <c r="B383" s="67" t="s">
        <v>1080</v>
      </c>
      <c r="C383" s="67">
        <v>61</v>
      </c>
      <c r="D383" s="67" t="s">
        <v>340</v>
      </c>
      <c r="E383" s="71">
        <v>0.61237762255392503</v>
      </c>
      <c r="F383" s="68">
        <v>59.538357094365203</v>
      </c>
      <c r="G383" s="71">
        <v>0.81499075950004496</v>
      </c>
      <c r="H383" s="68">
        <v>91.106585200271596</v>
      </c>
      <c r="I383" s="71">
        <v>0.78113828606028302</v>
      </c>
      <c r="J383" s="68">
        <v>77.528852681602203</v>
      </c>
      <c r="K383" s="71">
        <v>0.70011504480851805</v>
      </c>
      <c r="L383" s="68">
        <v>15.546503733876399</v>
      </c>
      <c r="M383" s="71">
        <v>0.765644022400779</v>
      </c>
      <c r="N383" s="68">
        <v>68.228105906313601</v>
      </c>
      <c r="O383" s="71"/>
      <c r="P383" s="68"/>
      <c r="Q383" s="71">
        <v>0</v>
      </c>
      <c r="R383" s="68">
        <v>75.665680473372802</v>
      </c>
    </row>
    <row r="384" spans="1:18" x14ac:dyDescent="0.2">
      <c r="A384" s="141" t="s">
        <v>1081</v>
      </c>
      <c r="B384" s="67" t="s">
        <v>1082</v>
      </c>
      <c r="C384" s="67">
        <v>61</v>
      </c>
      <c r="D384" s="67" t="s">
        <v>340</v>
      </c>
      <c r="E384" s="71">
        <v>0.57893507701270397</v>
      </c>
      <c r="F384" s="68">
        <v>52.545824847250501</v>
      </c>
      <c r="G384" s="71">
        <v>0.76807703021447904</v>
      </c>
      <c r="H384" s="68">
        <v>78.886625933469105</v>
      </c>
      <c r="I384" s="71">
        <v>0.735813184224415</v>
      </c>
      <c r="J384" s="68">
        <v>66.734555329260004</v>
      </c>
      <c r="K384" s="71">
        <v>0.87101504644639505</v>
      </c>
      <c r="L384" s="68">
        <v>79.226069246435898</v>
      </c>
      <c r="M384" s="71">
        <v>0.51607012417823195</v>
      </c>
      <c r="N384" s="68">
        <v>18.3299389002037</v>
      </c>
      <c r="O384" s="71"/>
      <c r="P384" s="68"/>
      <c r="Q384" s="71">
        <v>3.7000000000000002E-3</v>
      </c>
      <c r="R384" s="68">
        <v>79.881656804733694</v>
      </c>
    </row>
    <row r="385" spans="1:18" x14ac:dyDescent="0.2">
      <c r="A385" s="141" t="s">
        <v>1083</v>
      </c>
      <c r="B385" s="67" t="s">
        <v>1084</v>
      </c>
      <c r="C385" s="67">
        <v>61</v>
      </c>
      <c r="D385" s="67" t="s">
        <v>340</v>
      </c>
      <c r="E385" s="71">
        <v>0.482799791022686</v>
      </c>
      <c r="F385" s="68">
        <v>16.632722335370001</v>
      </c>
      <c r="G385" s="71">
        <v>0.67356673379965504</v>
      </c>
      <c r="H385" s="68">
        <v>54.310930074677501</v>
      </c>
      <c r="I385" s="71">
        <v>0.63555971189055305</v>
      </c>
      <c r="J385" s="68">
        <v>40.868974881194802</v>
      </c>
      <c r="K385" s="71">
        <v>0.695327829608273</v>
      </c>
      <c r="L385" s="68">
        <v>14.3245078071962</v>
      </c>
      <c r="M385" s="71">
        <v>0.40954467981495002</v>
      </c>
      <c r="N385" s="68">
        <v>9.3007467752885304</v>
      </c>
      <c r="O385" s="71"/>
      <c r="P385" s="68"/>
      <c r="Q385" s="71">
        <v>0</v>
      </c>
      <c r="R385" s="68">
        <v>75.665680473372802</v>
      </c>
    </row>
    <row r="386" spans="1:18" x14ac:dyDescent="0.2">
      <c r="A386" s="141" t="s">
        <v>1085</v>
      </c>
      <c r="B386" s="67" t="s">
        <v>1086</v>
      </c>
      <c r="C386" s="67">
        <v>61</v>
      </c>
      <c r="D386" s="67" t="s">
        <v>340</v>
      </c>
      <c r="E386" s="71">
        <v>0.62211524511431104</v>
      </c>
      <c r="F386" s="68">
        <v>61.846571622539003</v>
      </c>
      <c r="G386" s="71">
        <v>0.78677327236377803</v>
      </c>
      <c r="H386" s="68">
        <v>83.910386965376802</v>
      </c>
      <c r="I386" s="71">
        <v>0.77634763740228296</v>
      </c>
      <c r="J386" s="68">
        <v>76.714188730481993</v>
      </c>
      <c r="K386" s="71">
        <v>0.85181372827201196</v>
      </c>
      <c r="L386" s="68">
        <v>70.875763747454201</v>
      </c>
      <c r="M386" s="71">
        <v>0.69564158753347904</v>
      </c>
      <c r="N386" s="68">
        <v>60.692464358452099</v>
      </c>
      <c r="O386" s="71"/>
      <c r="P386" s="68"/>
      <c r="Q386" s="71">
        <v>0</v>
      </c>
      <c r="R386" s="68">
        <v>75.665680473372802</v>
      </c>
    </row>
    <row r="387" spans="1:18" x14ac:dyDescent="0.2">
      <c r="A387" s="141" t="s">
        <v>1087</v>
      </c>
      <c r="B387" s="67" t="s">
        <v>1088</v>
      </c>
      <c r="C387" s="67">
        <v>61</v>
      </c>
      <c r="D387" s="67" t="s">
        <v>340</v>
      </c>
      <c r="E387" s="71">
        <v>0.64278406058919602</v>
      </c>
      <c r="F387" s="68">
        <v>67.209775967413407</v>
      </c>
      <c r="G387" s="71">
        <v>0.82918745007766004</v>
      </c>
      <c r="H387" s="68">
        <v>93.346911065851998</v>
      </c>
      <c r="I387" s="71">
        <v>0.74179802267592998</v>
      </c>
      <c r="J387" s="68">
        <v>68.567549219280394</v>
      </c>
      <c r="K387" s="71">
        <v>0.93207532203558496</v>
      </c>
      <c r="L387" s="68">
        <v>96.469789545146</v>
      </c>
      <c r="M387" s="71">
        <v>0.71085950815680499</v>
      </c>
      <c r="N387" s="68">
        <v>62.321792260692497</v>
      </c>
      <c r="O387" s="71"/>
      <c r="P387" s="68"/>
      <c r="Q387" s="71">
        <v>0</v>
      </c>
      <c r="R387" s="68">
        <v>75.665680473372802</v>
      </c>
    </row>
    <row r="388" spans="1:18" x14ac:dyDescent="0.2">
      <c r="A388" s="141" t="s">
        <v>1089</v>
      </c>
      <c r="B388" s="67" t="s">
        <v>1090</v>
      </c>
      <c r="C388" s="67">
        <v>61</v>
      </c>
      <c r="D388" s="67" t="s">
        <v>340</v>
      </c>
      <c r="E388" s="71">
        <v>0.52155157887690795</v>
      </c>
      <c r="F388" s="68">
        <v>32.179226069246397</v>
      </c>
      <c r="G388" s="71">
        <v>0.69615564186098799</v>
      </c>
      <c r="H388" s="68">
        <v>60.217243720298697</v>
      </c>
      <c r="I388" s="71">
        <v>0.66497845166539904</v>
      </c>
      <c r="J388" s="68">
        <v>49.083503054989798</v>
      </c>
      <c r="K388" s="71">
        <v>0.87360213053918601</v>
      </c>
      <c r="L388" s="68">
        <v>80.176510522742703</v>
      </c>
      <c r="M388" s="71">
        <v>0.37302167031896799</v>
      </c>
      <c r="N388" s="68">
        <v>7.8071961982348901</v>
      </c>
      <c r="O388" s="71"/>
      <c r="P388" s="68"/>
      <c r="Q388" s="71">
        <v>0</v>
      </c>
      <c r="R388" s="68">
        <v>75.665680473372802</v>
      </c>
    </row>
    <row r="389" spans="1:18" x14ac:dyDescent="0.2">
      <c r="A389" s="141" t="s">
        <v>1091</v>
      </c>
      <c r="B389" s="67" t="s">
        <v>1092</v>
      </c>
      <c r="C389" s="67">
        <v>83</v>
      </c>
      <c r="D389" s="67" t="s">
        <v>340</v>
      </c>
      <c r="E389" s="71">
        <v>0.32035851207343902</v>
      </c>
      <c r="F389" s="68">
        <v>1.4935505770536299</v>
      </c>
      <c r="G389" s="71">
        <v>0.39411061786488699</v>
      </c>
      <c r="H389" s="68">
        <v>2.9192124915139201</v>
      </c>
      <c r="I389" s="71">
        <v>0.49064584279932999</v>
      </c>
      <c r="J389" s="68">
        <v>6.1099796334012204</v>
      </c>
      <c r="K389" s="71">
        <v>0.71703609970297899</v>
      </c>
      <c r="L389" s="68">
        <v>18.6014935505771</v>
      </c>
      <c r="M389" s="71">
        <v>0</v>
      </c>
      <c r="N389" s="68">
        <v>1.0183299389002001</v>
      </c>
      <c r="O389" s="71"/>
      <c r="P389" s="68"/>
      <c r="Q389" s="71">
        <v>0</v>
      </c>
      <c r="R389" s="68">
        <v>75.665680473372802</v>
      </c>
    </row>
    <row r="390" spans="1:18" x14ac:dyDescent="0.2">
      <c r="A390" s="141" t="s">
        <v>1093</v>
      </c>
      <c r="B390" s="67" t="s">
        <v>1094</v>
      </c>
      <c r="C390" s="67">
        <v>83</v>
      </c>
      <c r="D390" s="67" t="s">
        <v>340</v>
      </c>
      <c r="E390" s="71">
        <v>0.373798897893168</v>
      </c>
      <c r="F390" s="68">
        <v>2.3761031907671399</v>
      </c>
      <c r="G390" s="71">
        <v>0.34891581036281899</v>
      </c>
      <c r="H390" s="68">
        <v>2.1724372029871</v>
      </c>
      <c r="I390" s="71">
        <v>0.51908356886901297</v>
      </c>
      <c r="J390" s="68">
        <v>9.3007467752885304</v>
      </c>
      <c r="K390" s="71">
        <v>0.76892941751426103</v>
      </c>
      <c r="L390" s="68">
        <v>34.147997284453503</v>
      </c>
      <c r="M390" s="71">
        <v>0.13866569271974699</v>
      </c>
      <c r="N390" s="68">
        <v>2.9192124915139201</v>
      </c>
      <c r="O390" s="71"/>
      <c r="P390" s="68"/>
      <c r="Q390" s="71">
        <v>9.3399999999999997E-2</v>
      </c>
      <c r="R390" s="68">
        <v>85.7988165680473</v>
      </c>
    </row>
    <row r="391" spans="1:18" x14ac:dyDescent="0.2">
      <c r="A391" s="141" t="s">
        <v>1095</v>
      </c>
      <c r="B391" s="67" t="s">
        <v>1096</v>
      </c>
      <c r="C391" s="67">
        <v>83</v>
      </c>
      <c r="D391" s="67" t="s">
        <v>340</v>
      </c>
      <c r="E391" s="71">
        <v>0.28849649433416902</v>
      </c>
      <c r="F391" s="68">
        <v>0.54310930074677499</v>
      </c>
      <c r="G391" s="71">
        <v>0.20014131029214099</v>
      </c>
      <c r="H391" s="68">
        <v>6.7888662593346902E-2</v>
      </c>
      <c r="I391" s="71">
        <v>0.50114701752311297</v>
      </c>
      <c r="J391" s="68">
        <v>7.33197556008147</v>
      </c>
      <c r="K391" s="71">
        <v>0.74119414385559201</v>
      </c>
      <c r="L391" s="68">
        <v>23.828920570264799</v>
      </c>
      <c r="M391" s="71">
        <v>0</v>
      </c>
      <c r="N391" s="68">
        <v>1.0183299389002001</v>
      </c>
      <c r="O391" s="71"/>
      <c r="P391" s="68"/>
      <c r="Q391" s="71">
        <v>0</v>
      </c>
      <c r="R391" s="68">
        <v>75.665680473372802</v>
      </c>
    </row>
    <row r="392" spans="1:18" x14ac:dyDescent="0.2">
      <c r="A392" s="141" t="s">
        <v>1097</v>
      </c>
      <c r="B392" s="67" t="s">
        <v>1098</v>
      </c>
      <c r="C392" s="67">
        <v>61</v>
      </c>
      <c r="D392" s="67" t="s">
        <v>340</v>
      </c>
      <c r="E392" s="71">
        <v>0.293741694930306</v>
      </c>
      <c r="F392" s="68">
        <v>0.88255261371351001</v>
      </c>
      <c r="G392" s="71">
        <v>0.281834246996716</v>
      </c>
      <c r="H392" s="68">
        <v>1.1541072640868999</v>
      </c>
      <c r="I392" s="71">
        <v>0.43828766572525502</v>
      </c>
      <c r="J392" s="68">
        <v>2.4439918533604899</v>
      </c>
      <c r="K392" s="71">
        <v>0.74858656192956097</v>
      </c>
      <c r="L392" s="68">
        <v>25.865580448065199</v>
      </c>
      <c r="M392" s="71">
        <v>0</v>
      </c>
      <c r="N392" s="68">
        <v>1.0183299389002001</v>
      </c>
      <c r="O392" s="71"/>
      <c r="P392" s="68"/>
      <c r="Q392" s="71">
        <v>0</v>
      </c>
      <c r="R392" s="68">
        <v>75.665680473372802</v>
      </c>
    </row>
    <row r="393" spans="1:18" x14ac:dyDescent="0.2">
      <c r="A393" s="141" t="s">
        <v>1099</v>
      </c>
      <c r="B393" s="67" t="s">
        <v>1100</v>
      </c>
      <c r="C393" s="67">
        <v>61</v>
      </c>
      <c r="D393" s="67" t="s">
        <v>340</v>
      </c>
      <c r="E393" s="71">
        <v>0.253152314813893</v>
      </c>
      <c r="F393" s="68">
        <v>0.203665987780041</v>
      </c>
      <c r="G393" s="71">
        <v>0.27794113721567998</v>
      </c>
      <c r="H393" s="68">
        <v>1.0183299389002001</v>
      </c>
      <c r="I393" s="71">
        <v>0.40059922767335499</v>
      </c>
      <c r="J393" s="68">
        <v>1.28988458927359</v>
      </c>
      <c r="K393" s="71">
        <v>0.51222120918043101</v>
      </c>
      <c r="L393" s="68">
        <v>1.22199592668024</v>
      </c>
      <c r="M393" s="71">
        <v>0</v>
      </c>
      <c r="N393" s="68">
        <v>1.0183299389002001</v>
      </c>
      <c r="O393" s="71"/>
      <c r="P393" s="68"/>
      <c r="Q393" s="71">
        <v>7.4999999999999997E-2</v>
      </c>
      <c r="R393" s="68">
        <v>85.133136094674597</v>
      </c>
    </row>
    <row r="394" spans="1:18" x14ac:dyDescent="0.2">
      <c r="A394" s="141" t="s">
        <v>1101</v>
      </c>
      <c r="B394" s="67" t="s">
        <v>1102</v>
      </c>
      <c r="C394" s="67">
        <v>61</v>
      </c>
      <c r="D394" s="67" t="s">
        <v>340</v>
      </c>
      <c r="E394" s="71">
        <v>0.699029603881132</v>
      </c>
      <c r="F394" s="68">
        <v>82.348947725729801</v>
      </c>
      <c r="G394" s="71">
        <v>0.89049997282484294</v>
      </c>
      <c r="H394" s="68">
        <v>98.506449422946403</v>
      </c>
      <c r="I394" s="71">
        <v>0.83582916187777001</v>
      </c>
      <c r="J394" s="68">
        <v>88.323150033944302</v>
      </c>
      <c r="K394" s="71">
        <v>0.89037110043228895</v>
      </c>
      <c r="L394" s="68">
        <v>86.354378818737302</v>
      </c>
      <c r="M394" s="71">
        <v>0.81129778427075705</v>
      </c>
      <c r="N394" s="68">
        <v>73.794976238968104</v>
      </c>
      <c r="O394" s="71"/>
      <c r="P394" s="68"/>
      <c r="Q394" s="71">
        <v>6.7150000000000001E-2</v>
      </c>
      <c r="R394" s="68">
        <v>84.689349112426001</v>
      </c>
    </row>
    <row r="395" spans="1:18" x14ac:dyDescent="0.2">
      <c r="A395" s="141" t="s">
        <v>1103</v>
      </c>
      <c r="B395" s="67" t="s">
        <v>1104</v>
      </c>
      <c r="C395" s="67">
        <v>61</v>
      </c>
      <c r="D395" s="67" t="s">
        <v>340</v>
      </c>
      <c r="E395" s="71">
        <v>0.61651728421722296</v>
      </c>
      <c r="F395" s="68">
        <v>60.692464358452099</v>
      </c>
      <c r="G395" s="71">
        <v>0.80636111365258401</v>
      </c>
      <c r="H395" s="68">
        <v>89.4093686354379</v>
      </c>
      <c r="I395" s="71">
        <v>0.77233063876667796</v>
      </c>
      <c r="J395" s="68">
        <v>75.695858791581799</v>
      </c>
      <c r="K395" s="71">
        <v>0.77979157638537999</v>
      </c>
      <c r="L395" s="68">
        <v>38.289205702647699</v>
      </c>
      <c r="M395" s="71">
        <v>0.71390309228147097</v>
      </c>
      <c r="N395" s="68">
        <v>62.864901561439197</v>
      </c>
      <c r="O395" s="71"/>
      <c r="P395" s="68"/>
      <c r="Q395" s="71">
        <v>1.0200000000000001E-2</v>
      </c>
      <c r="R395" s="68">
        <v>81.286982248520701</v>
      </c>
    </row>
    <row r="396" spans="1:18" x14ac:dyDescent="0.2">
      <c r="A396" s="141" t="s">
        <v>1105</v>
      </c>
      <c r="B396" s="67" t="s">
        <v>1106</v>
      </c>
      <c r="C396" s="67">
        <v>61</v>
      </c>
      <c r="D396" s="67" t="s">
        <v>340</v>
      </c>
      <c r="E396" s="71">
        <v>0.66558010084169195</v>
      </c>
      <c r="F396" s="68">
        <v>72.776646300067895</v>
      </c>
      <c r="G396" s="71">
        <v>0.89399464260374095</v>
      </c>
      <c r="H396" s="68">
        <v>98.574338085539694</v>
      </c>
      <c r="I396" s="71">
        <v>0.85644033463926605</v>
      </c>
      <c r="J396" s="68">
        <v>91.446028513238304</v>
      </c>
      <c r="K396" s="71">
        <v>0.87573677118264404</v>
      </c>
      <c r="L396" s="68">
        <v>80.583842498302801</v>
      </c>
      <c r="M396" s="71">
        <v>0.70172875578281002</v>
      </c>
      <c r="N396" s="68">
        <v>61.575016972165699</v>
      </c>
      <c r="O396" s="71"/>
      <c r="P396" s="68"/>
      <c r="Q396" s="71">
        <v>0</v>
      </c>
      <c r="R396" s="68">
        <v>75.665680473372802</v>
      </c>
    </row>
    <row r="397" spans="1:18" x14ac:dyDescent="0.2">
      <c r="A397" s="141" t="s">
        <v>1107</v>
      </c>
      <c r="B397" s="67" t="s">
        <v>1108</v>
      </c>
      <c r="C397" s="67">
        <v>61</v>
      </c>
      <c r="D397" s="67" t="s">
        <v>340</v>
      </c>
      <c r="E397" s="71">
        <v>0.71078040924645502</v>
      </c>
      <c r="F397" s="68">
        <v>84.996605566870301</v>
      </c>
      <c r="G397" s="71">
        <v>0.92162299740325104</v>
      </c>
      <c r="H397" s="68">
        <v>99.592668024439902</v>
      </c>
      <c r="I397" s="71">
        <v>0.88916031361029901</v>
      </c>
      <c r="J397" s="68">
        <v>96.198234894772597</v>
      </c>
      <c r="K397" s="71">
        <v>0.89225435732732095</v>
      </c>
      <c r="L397" s="68">
        <v>86.965376782077399</v>
      </c>
      <c r="M397" s="71">
        <v>0.85086437789140501</v>
      </c>
      <c r="N397" s="68">
        <v>79.701289884589301</v>
      </c>
      <c r="O397" s="71"/>
      <c r="P397" s="68"/>
      <c r="Q397" s="71">
        <v>0</v>
      </c>
      <c r="R397" s="68">
        <v>75.665680473372802</v>
      </c>
    </row>
    <row r="398" spans="1:18" x14ac:dyDescent="0.2">
      <c r="A398" s="141" t="s">
        <v>1109</v>
      </c>
      <c r="B398" s="67" t="s">
        <v>1110</v>
      </c>
      <c r="C398" s="67">
        <v>61</v>
      </c>
      <c r="D398" s="67" t="s">
        <v>340</v>
      </c>
      <c r="E398" s="71">
        <v>0.70040359057338497</v>
      </c>
      <c r="F398" s="68">
        <v>82.824168363883203</v>
      </c>
      <c r="G398" s="71">
        <v>0.92828095328176696</v>
      </c>
      <c r="H398" s="68">
        <v>99.728445349626597</v>
      </c>
      <c r="I398" s="71">
        <v>0.91130072410052199</v>
      </c>
      <c r="J398" s="68">
        <v>99.049558723693096</v>
      </c>
      <c r="K398" s="71">
        <v>0.85418207533854495</v>
      </c>
      <c r="L398" s="68">
        <v>72.505091649694506</v>
      </c>
      <c r="M398" s="71">
        <v>0.80825420014609195</v>
      </c>
      <c r="N398" s="68">
        <v>73.116089613034603</v>
      </c>
      <c r="O398" s="71"/>
      <c r="P398" s="68"/>
      <c r="Q398" s="71">
        <v>0</v>
      </c>
      <c r="R398" s="68">
        <v>75.665680473372802</v>
      </c>
    </row>
    <row r="399" spans="1:18" x14ac:dyDescent="0.2">
      <c r="A399" s="141" t="s">
        <v>1111</v>
      </c>
      <c r="B399" s="67" t="s">
        <v>1112</v>
      </c>
      <c r="C399" s="67">
        <v>61</v>
      </c>
      <c r="D399" s="67" t="s">
        <v>340</v>
      </c>
      <c r="E399" s="71">
        <v>0.62134002600459903</v>
      </c>
      <c r="F399" s="68">
        <v>61.710794297352301</v>
      </c>
      <c r="G399" s="71">
        <v>0.79672910030733102</v>
      </c>
      <c r="H399" s="68">
        <v>86.490156143923997</v>
      </c>
      <c r="I399" s="71">
        <v>0.76925553022738802</v>
      </c>
      <c r="J399" s="68">
        <v>75.016972165648298</v>
      </c>
      <c r="K399" s="71">
        <v>0.86942258495211999</v>
      </c>
      <c r="L399" s="68">
        <v>78.547182620502397</v>
      </c>
      <c r="M399" s="71">
        <v>0.67129291453615803</v>
      </c>
      <c r="N399" s="68">
        <v>57.5016972165648</v>
      </c>
      <c r="O399" s="71"/>
      <c r="P399" s="68"/>
      <c r="Q399" s="71">
        <v>0</v>
      </c>
      <c r="R399" s="68">
        <v>75.665680473372802</v>
      </c>
    </row>
    <row r="400" spans="1:18" x14ac:dyDescent="0.2">
      <c r="A400" s="141" t="s">
        <v>1113</v>
      </c>
      <c r="B400" s="67" t="s">
        <v>1114</v>
      </c>
      <c r="C400" s="67">
        <v>61</v>
      </c>
      <c r="D400" s="67" t="s">
        <v>340</v>
      </c>
      <c r="E400" s="71">
        <v>0.70474684105615104</v>
      </c>
      <c r="F400" s="68">
        <v>84.046164290563496</v>
      </c>
      <c r="G400" s="71">
        <v>0.913827240400931</v>
      </c>
      <c r="H400" s="68">
        <v>99.389002036659903</v>
      </c>
      <c r="I400" s="71">
        <v>0.83143270561530003</v>
      </c>
      <c r="J400" s="68">
        <v>87.033265444670704</v>
      </c>
      <c r="K400" s="71">
        <v>0.83140059235436903</v>
      </c>
      <c r="L400" s="68">
        <v>62.932790224032601</v>
      </c>
      <c r="M400" s="71">
        <v>0.68042366691015299</v>
      </c>
      <c r="N400" s="68">
        <v>58.995247793618503</v>
      </c>
      <c r="O400" s="71"/>
      <c r="P400" s="68"/>
      <c r="Q400" s="71">
        <v>0.26665</v>
      </c>
      <c r="R400" s="68">
        <v>88.0917159763314</v>
      </c>
    </row>
    <row r="401" spans="1:18" x14ac:dyDescent="0.2">
      <c r="A401" s="141" t="s">
        <v>1115</v>
      </c>
      <c r="B401" s="67" t="s">
        <v>1116</v>
      </c>
      <c r="C401" s="67">
        <v>61</v>
      </c>
      <c r="D401" s="67" t="s">
        <v>340</v>
      </c>
      <c r="E401" s="71">
        <v>0.59777741503335402</v>
      </c>
      <c r="F401" s="68">
        <v>56.347589952477897</v>
      </c>
      <c r="G401" s="71">
        <v>0.84811870591794003</v>
      </c>
      <c r="H401" s="68">
        <v>95.179904955872402</v>
      </c>
      <c r="I401" s="71">
        <v>0.74050495187579102</v>
      </c>
      <c r="J401" s="68">
        <v>68.295994568907005</v>
      </c>
      <c r="K401" s="71">
        <v>0.78679860120551903</v>
      </c>
      <c r="L401" s="68">
        <v>41.344195519348297</v>
      </c>
      <c r="M401" s="71">
        <v>0.61346481616751902</v>
      </c>
      <c r="N401" s="68">
        <v>46.775288526815999</v>
      </c>
      <c r="O401" s="71"/>
      <c r="P401" s="68"/>
      <c r="Q401" s="71">
        <v>0</v>
      </c>
      <c r="R401" s="68">
        <v>75.665680473372802</v>
      </c>
    </row>
    <row r="402" spans="1:18" x14ac:dyDescent="0.2">
      <c r="A402" s="141" t="s">
        <v>1117</v>
      </c>
      <c r="B402" s="67" t="s">
        <v>1118</v>
      </c>
      <c r="C402" s="67">
        <v>61</v>
      </c>
      <c r="D402" s="67" t="s">
        <v>340</v>
      </c>
      <c r="E402" s="71">
        <v>0.57293156997657302</v>
      </c>
      <c r="F402" s="68">
        <v>50.9843856076035</v>
      </c>
      <c r="G402" s="71">
        <v>0.82259214739289599</v>
      </c>
      <c r="H402" s="68">
        <v>92.192803801765095</v>
      </c>
      <c r="I402" s="71">
        <v>0.6842291293178</v>
      </c>
      <c r="J402" s="68">
        <v>53.496266123557398</v>
      </c>
      <c r="K402" s="71">
        <v>0.71393591575799997</v>
      </c>
      <c r="L402" s="68">
        <v>18.465716225390398</v>
      </c>
      <c r="M402" s="71">
        <v>0.64390065741417102</v>
      </c>
      <c r="N402" s="68">
        <v>53.360488798370703</v>
      </c>
      <c r="O402" s="71"/>
      <c r="P402" s="68"/>
      <c r="Q402" s="71">
        <v>0</v>
      </c>
      <c r="R402" s="68">
        <v>75.665680473372802</v>
      </c>
    </row>
    <row r="403" spans="1:18" x14ac:dyDescent="0.2">
      <c r="A403" s="141" t="s">
        <v>1119</v>
      </c>
      <c r="B403" s="67" t="s">
        <v>1120</v>
      </c>
      <c r="C403" s="67">
        <v>61</v>
      </c>
      <c r="D403" s="67" t="s">
        <v>340</v>
      </c>
      <c r="E403" s="71">
        <v>0.65226537742105395</v>
      </c>
      <c r="F403" s="68">
        <v>69.3143245078072</v>
      </c>
      <c r="G403" s="71">
        <v>0.85905844697280698</v>
      </c>
      <c r="H403" s="68">
        <v>96.401900882552596</v>
      </c>
      <c r="I403" s="71">
        <v>0.79955039983583998</v>
      </c>
      <c r="J403" s="68">
        <v>80.991174473862898</v>
      </c>
      <c r="K403" s="71">
        <v>0.88881494801515104</v>
      </c>
      <c r="L403" s="68">
        <v>85.607603530210497</v>
      </c>
      <c r="M403" s="71">
        <v>0.71390309228147097</v>
      </c>
      <c r="N403" s="68">
        <v>62.864901561439197</v>
      </c>
      <c r="O403" s="71"/>
      <c r="P403" s="68"/>
      <c r="Q403" s="71">
        <v>0</v>
      </c>
      <c r="R403" s="68">
        <v>75.665680473372802</v>
      </c>
    </row>
    <row r="404" spans="1:18" x14ac:dyDescent="0.2">
      <c r="A404" s="141" t="s">
        <v>1121</v>
      </c>
      <c r="B404" s="67" t="s">
        <v>1122</v>
      </c>
      <c r="C404" s="67">
        <v>61</v>
      </c>
      <c r="D404" s="67" t="s">
        <v>340</v>
      </c>
      <c r="E404" s="71">
        <v>0.68947454405660702</v>
      </c>
      <c r="F404" s="68">
        <v>79.226069246435898</v>
      </c>
      <c r="G404" s="71">
        <v>0.92718752944028904</v>
      </c>
      <c r="H404" s="68">
        <v>99.660556687033306</v>
      </c>
      <c r="I404" s="71">
        <v>0.802190882371976</v>
      </c>
      <c r="J404" s="68">
        <v>81.534283774609605</v>
      </c>
      <c r="K404" s="71">
        <v>0.909740108324681</v>
      </c>
      <c r="L404" s="68">
        <v>91.785471826204997</v>
      </c>
      <c r="M404" s="71">
        <v>0.80825420014609195</v>
      </c>
      <c r="N404" s="68">
        <v>73.116089613034603</v>
      </c>
      <c r="O404" s="71"/>
      <c r="P404" s="68"/>
      <c r="Q404" s="71">
        <v>0</v>
      </c>
      <c r="R404" s="68">
        <v>75.665680473372802</v>
      </c>
    </row>
    <row r="405" spans="1:18" x14ac:dyDescent="0.2">
      <c r="A405" s="141" t="s">
        <v>1123</v>
      </c>
      <c r="B405" s="67" t="s">
        <v>1124</v>
      </c>
      <c r="C405" s="67">
        <v>61</v>
      </c>
      <c r="D405" s="67" t="s">
        <v>340</v>
      </c>
      <c r="E405" s="71">
        <v>0.66887254922922901</v>
      </c>
      <c r="F405" s="68">
        <v>73.455532926001396</v>
      </c>
      <c r="G405" s="71">
        <v>0.90540423169016004</v>
      </c>
      <c r="H405" s="68">
        <v>99.1174473862865</v>
      </c>
      <c r="I405" s="71">
        <v>0.84746403107409696</v>
      </c>
      <c r="J405" s="68">
        <v>89.952477936184707</v>
      </c>
      <c r="K405" s="71">
        <v>0.85194271810309696</v>
      </c>
      <c r="L405" s="68">
        <v>70.943652410047505</v>
      </c>
      <c r="M405" s="71">
        <v>0.73825176527879199</v>
      </c>
      <c r="N405" s="68">
        <v>64.697895451459601</v>
      </c>
      <c r="O405" s="71"/>
      <c r="P405" s="68"/>
      <c r="Q405" s="71">
        <v>1.2999999999999999E-3</v>
      </c>
      <c r="R405" s="68">
        <v>78.772189349112395</v>
      </c>
    </row>
    <row r="406" spans="1:18" x14ac:dyDescent="0.2">
      <c r="A406" s="141" t="s">
        <v>457</v>
      </c>
      <c r="B406" s="67" t="s">
        <v>1125</v>
      </c>
      <c r="C406" s="67">
        <v>61</v>
      </c>
      <c r="D406" s="67" t="s">
        <v>340</v>
      </c>
      <c r="E406" s="71">
        <v>0.70611331857428095</v>
      </c>
      <c r="F406" s="68">
        <v>84.249830278343495</v>
      </c>
      <c r="G406" s="71">
        <v>0.94360744504785599</v>
      </c>
      <c r="H406" s="68">
        <v>99.932111337406695</v>
      </c>
      <c r="I406" s="71">
        <v>0.85736291161842704</v>
      </c>
      <c r="J406" s="68">
        <v>91.581805838424998</v>
      </c>
      <c r="K406" s="71">
        <v>0.92438562018369497</v>
      </c>
      <c r="L406" s="68">
        <v>95.247793618465707</v>
      </c>
      <c r="M406" s="71">
        <v>0.80521061602142696</v>
      </c>
      <c r="N406" s="68">
        <v>72.233536999321103</v>
      </c>
      <c r="O406" s="71"/>
      <c r="P406" s="68"/>
      <c r="Q406" s="71">
        <v>0</v>
      </c>
      <c r="R406" s="68">
        <v>75.665680473372802</v>
      </c>
    </row>
    <row r="407" spans="1:18" x14ac:dyDescent="0.2">
      <c r="A407" s="141" t="s">
        <v>1126</v>
      </c>
      <c r="B407" s="67" t="s">
        <v>1127</v>
      </c>
      <c r="C407" s="67">
        <v>61</v>
      </c>
      <c r="D407" s="67" t="s">
        <v>340</v>
      </c>
      <c r="E407" s="71">
        <v>0.70264544281172103</v>
      </c>
      <c r="F407" s="68">
        <v>83.299389002036705</v>
      </c>
      <c r="G407" s="71">
        <v>0.93598823889932203</v>
      </c>
      <c r="H407" s="68">
        <v>99.796334012220001</v>
      </c>
      <c r="I407" s="71">
        <v>0.88984852516983304</v>
      </c>
      <c r="J407" s="68">
        <v>96.401900882552596</v>
      </c>
      <c r="K407" s="71">
        <v>0.84475682447204203</v>
      </c>
      <c r="L407" s="68">
        <v>68.160217243720297</v>
      </c>
      <c r="M407" s="71">
        <v>0.84173362551740905</v>
      </c>
      <c r="N407" s="68">
        <v>78.479293957908993</v>
      </c>
      <c r="O407" s="71"/>
      <c r="P407" s="68"/>
      <c r="Q407" s="71">
        <v>8.9999999999999998E-4</v>
      </c>
      <c r="R407" s="68">
        <v>78.180473372781094</v>
      </c>
    </row>
    <row r="408" spans="1:18" x14ac:dyDescent="0.2">
      <c r="A408" s="141" t="s">
        <v>1128</v>
      </c>
      <c r="B408" s="67" t="s">
        <v>1129</v>
      </c>
      <c r="C408" s="67">
        <v>61</v>
      </c>
      <c r="D408" s="67" t="s">
        <v>340</v>
      </c>
      <c r="E408" s="71">
        <v>0.62539973149532402</v>
      </c>
      <c r="F408" s="68">
        <v>62.525458248472503</v>
      </c>
      <c r="G408" s="71">
        <v>0.89507116163622602</v>
      </c>
      <c r="H408" s="68">
        <v>98.778004073319806</v>
      </c>
      <c r="I408" s="71">
        <v>0.71717959501777395</v>
      </c>
      <c r="J408" s="68">
        <v>62.932790224032601</v>
      </c>
      <c r="K408" s="71">
        <v>0.83128064978780403</v>
      </c>
      <c r="L408" s="68">
        <v>62.864901561439197</v>
      </c>
      <c r="M408" s="71">
        <v>0.68346725103481898</v>
      </c>
      <c r="N408" s="68">
        <v>59.2668024439918</v>
      </c>
      <c r="O408" s="71"/>
      <c r="P408" s="68"/>
      <c r="Q408" s="71">
        <v>0</v>
      </c>
      <c r="R408" s="68">
        <v>75.665680473372802</v>
      </c>
    </row>
    <row r="409" spans="1:18" x14ac:dyDescent="0.2">
      <c r="A409" s="141" t="s">
        <v>1130</v>
      </c>
      <c r="B409" s="67" t="s">
        <v>1131</v>
      </c>
      <c r="C409" s="67">
        <v>61</v>
      </c>
      <c r="D409" s="67" t="s">
        <v>340</v>
      </c>
      <c r="E409" s="71">
        <v>0.65319604752858296</v>
      </c>
      <c r="F409" s="68">
        <v>69.450101832993894</v>
      </c>
      <c r="G409" s="71">
        <v>0.90645717112225699</v>
      </c>
      <c r="H409" s="68">
        <v>99.185336048879805</v>
      </c>
      <c r="I409" s="71">
        <v>0.76404417847087902</v>
      </c>
      <c r="J409" s="68">
        <v>73.659198913781395</v>
      </c>
      <c r="K409" s="71">
        <v>0.84505278627232405</v>
      </c>
      <c r="L409" s="68">
        <v>68.295994568907005</v>
      </c>
      <c r="M409" s="71">
        <v>0.75042610177745295</v>
      </c>
      <c r="N409" s="68">
        <v>66.055668703326504</v>
      </c>
      <c r="O409" s="71"/>
      <c r="P409" s="68"/>
      <c r="Q409" s="71">
        <v>0</v>
      </c>
      <c r="R409" s="68">
        <v>75.665680473372802</v>
      </c>
    </row>
    <row r="410" spans="1:18" x14ac:dyDescent="0.2">
      <c r="A410" s="141" t="s">
        <v>1132</v>
      </c>
      <c r="B410" s="67" t="s">
        <v>1133</v>
      </c>
      <c r="C410" s="67">
        <v>61</v>
      </c>
      <c r="D410" s="67" t="s">
        <v>340</v>
      </c>
      <c r="E410" s="71">
        <v>0.62047132003832495</v>
      </c>
      <c r="F410" s="68">
        <v>61.439239646978898</v>
      </c>
      <c r="G410" s="71">
        <v>0.87229758781320998</v>
      </c>
      <c r="H410" s="68">
        <v>97.216564833672805</v>
      </c>
      <c r="I410" s="71">
        <v>0.73996196740265596</v>
      </c>
      <c r="J410" s="68">
        <v>68.024439918533602</v>
      </c>
      <c r="K410" s="71">
        <v>0.80967337806560602</v>
      </c>
      <c r="L410" s="68">
        <v>52.070604209097098</v>
      </c>
      <c r="M410" s="71">
        <v>0.68042366691015299</v>
      </c>
      <c r="N410" s="68">
        <v>58.995247793618503</v>
      </c>
      <c r="O410" s="71"/>
      <c r="P410" s="68"/>
      <c r="Q410" s="71">
        <v>0</v>
      </c>
      <c r="R410" s="68">
        <v>75.665680473372802</v>
      </c>
    </row>
    <row r="411" spans="1:18" x14ac:dyDescent="0.2">
      <c r="A411" s="141" t="s">
        <v>1134</v>
      </c>
      <c r="B411" s="67" t="s">
        <v>1135</v>
      </c>
      <c r="C411" s="67">
        <v>61</v>
      </c>
      <c r="D411" s="67" t="s">
        <v>340</v>
      </c>
      <c r="E411" s="71">
        <v>0.66222625333567098</v>
      </c>
      <c r="F411" s="68">
        <v>72.029871011541104</v>
      </c>
      <c r="G411" s="71">
        <v>0.91525497789751198</v>
      </c>
      <c r="H411" s="68">
        <v>99.524779361846598</v>
      </c>
      <c r="I411" s="71">
        <v>0.80226012076475195</v>
      </c>
      <c r="J411" s="68">
        <v>81.602172437202995</v>
      </c>
      <c r="K411" s="71">
        <v>0.80971064086731903</v>
      </c>
      <c r="L411" s="68">
        <v>52.138492871690403</v>
      </c>
      <c r="M411" s="71">
        <v>0.78390552714877004</v>
      </c>
      <c r="N411" s="68">
        <v>70.128988458927395</v>
      </c>
      <c r="O411" s="71"/>
      <c r="P411" s="68"/>
      <c r="Q411" s="71">
        <v>0</v>
      </c>
      <c r="R411" s="68">
        <v>75.665680473372802</v>
      </c>
    </row>
    <row r="412" spans="1:18" x14ac:dyDescent="0.2">
      <c r="A412" s="141" t="s">
        <v>1136</v>
      </c>
      <c r="B412" s="67" t="s">
        <v>1137</v>
      </c>
      <c r="C412" s="67">
        <v>61</v>
      </c>
      <c r="D412" s="67" t="s">
        <v>340</v>
      </c>
      <c r="E412" s="71">
        <v>0.69340134721380997</v>
      </c>
      <c r="F412" s="68">
        <v>80.380176510522702</v>
      </c>
      <c r="G412" s="71">
        <v>0.93600570949089301</v>
      </c>
      <c r="H412" s="68">
        <v>99.864222674813306</v>
      </c>
      <c r="I412" s="71">
        <v>0.84054145748681297</v>
      </c>
      <c r="J412" s="68">
        <v>88.934147997284498</v>
      </c>
      <c r="K412" s="71">
        <v>0.860900280072594</v>
      </c>
      <c r="L412" s="68">
        <v>75.288526816021701</v>
      </c>
      <c r="M412" s="71">
        <v>0.82955928901874798</v>
      </c>
      <c r="N412" s="68">
        <v>76.578411405295299</v>
      </c>
      <c r="O412" s="71"/>
      <c r="P412" s="68"/>
      <c r="Q412" s="71">
        <v>0</v>
      </c>
      <c r="R412" s="68">
        <v>75.665680473372802</v>
      </c>
    </row>
    <row r="413" spans="1:18" x14ac:dyDescent="0.2">
      <c r="A413" s="141" t="s">
        <v>1109</v>
      </c>
      <c r="B413" s="67" t="s">
        <v>1138</v>
      </c>
      <c r="C413" s="67">
        <v>61</v>
      </c>
      <c r="D413" s="67" t="s">
        <v>340</v>
      </c>
      <c r="E413" s="71">
        <v>0.65122665563221704</v>
      </c>
      <c r="F413" s="68">
        <v>68.635437881873699</v>
      </c>
      <c r="G413" s="71">
        <v>0.85343534750470496</v>
      </c>
      <c r="H413" s="68">
        <v>96.062457569585902</v>
      </c>
      <c r="I413" s="71">
        <v>0.78837231863089496</v>
      </c>
      <c r="J413" s="68">
        <v>78.615071283095702</v>
      </c>
      <c r="K413" s="71">
        <v>0.84259442137537799</v>
      </c>
      <c r="L413" s="68">
        <v>67.481330617786796</v>
      </c>
      <c r="M413" s="71">
        <v>0.77173119065010998</v>
      </c>
      <c r="N413" s="68">
        <v>68.635437881873699</v>
      </c>
      <c r="O413" s="71"/>
      <c r="P413" s="68"/>
      <c r="Q413" s="71">
        <v>0</v>
      </c>
      <c r="R413" s="68">
        <v>75.665680473372802</v>
      </c>
    </row>
    <row r="414" spans="1:18" x14ac:dyDescent="0.2">
      <c r="A414" s="141" t="s">
        <v>429</v>
      </c>
      <c r="B414" s="67" t="s">
        <v>1139</v>
      </c>
      <c r="C414" s="67">
        <v>61</v>
      </c>
      <c r="D414" s="67" t="s">
        <v>340</v>
      </c>
      <c r="E414" s="71">
        <v>0.69112776053338698</v>
      </c>
      <c r="F414" s="68">
        <v>79.769178547182605</v>
      </c>
      <c r="G414" s="71">
        <v>0.89721593948565803</v>
      </c>
      <c r="H414" s="68">
        <v>98.913781398506401</v>
      </c>
      <c r="I414" s="71">
        <v>0.76934131698566499</v>
      </c>
      <c r="J414" s="68">
        <v>75.084860828241702</v>
      </c>
      <c r="K414" s="71">
        <v>0.91116318729617296</v>
      </c>
      <c r="L414" s="68">
        <v>92.260692464358499</v>
      </c>
      <c r="M414" s="71">
        <v>0.77781835889943995</v>
      </c>
      <c r="N414" s="68">
        <v>69.246435845213895</v>
      </c>
      <c r="O414" s="71"/>
      <c r="P414" s="68"/>
      <c r="Q414" s="71">
        <v>0.10009999999999999</v>
      </c>
      <c r="R414" s="68">
        <v>86.242603550295897</v>
      </c>
    </row>
    <row r="415" spans="1:18" x14ac:dyDescent="0.2">
      <c r="A415" s="141" t="s">
        <v>1140</v>
      </c>
      <c r="B415" s="67" t="s">
        <v>1141</v>
      </c>
      <c r="C415" s="67">
        <v>61</v>
      </c>
      <c r="D415" s="67" t="s">
        <v>340</v>
      </c>
      <c r="E415" s="71">
        <v>0.60621281340386701</v>
      </c>
      <c r="F415" s="68">
        <v>58.3842498302783</v>
      </c>
      <c r="G415" s="71">
        <v>0.79970253862874396</v>
      </c>
      <c r="H415" s="68">
        <v>87.304820095044093</v>
      </c>
      <c r="I415" s="71">
        <v>0.75623723103755403</v>
      </c>
      <c r="J415" s="68">
        <v>71.826205023761005</v>
      </c>
      <c r="K415" s="71">
        <v>0.64252142420962499</v>
      </c>
      <c r="L415" s="68">
        <v>8.6218601493550597</v>
      </c>
      <c r="M415" s="71">
        <v>0.83260287314341397</v>
      </c>
      <c r="N415" s="68">
        <v>77.121520706042105</v>
      </c>
      <c r="O415" s="71"/>
      <c r="P415" s="68"/>
      <c r="Q415" s="71">
        <v>0</v>
      </c>
      <c r="R415" s="68">
        <v>75.665680473372802</v>
      </c>
    </row>
    <row r="416" spans="1:18" x14ac:dyDescent="0.2">
      <c r="A416" s="141" t="s">
        <v>1142</v>
      </c>
      <c r="B416" s="67" t="s">
        <v>1143</v>
      </c>
      <c r="C416" s="67">
        <v>61</v>
      </c>
      <c r="D416" s="67" t="s">
        <v>340</v>
      </c>
      <c r="E416" s="71">
        <v>0.66058207482984899</v>
      </c>
      <c r="F416" s="68">
        <v>71.350984385607603</v>
      </c>
      <c r="G416" s="71">
        <v>0.88702235995263801</v>
      </c>
      <c r="H416" s="68">
        <v>98.167006109979596</v>
      </c>
      <c r="I416" s="71">
        <v>0.77933174469562605</v>
      </c>
      <c r="J416" s="68">
        <v>77.189409368635395</v>
      </c>
      <c r="K416" s="71">
        <v>0.82520848523022505</v>
      </c>
      <c r="L416" s="68">
        <v>59.809911744738599</v>
      </c>
      <c r="M416" s="71">
        <v>0.81129778427075705</v>
      </c>
      <c r="N416" s="68">
        <v>73.794976238968104</v>
      </c>
      <c r="O416" s="71"/>
      <c r="P416" s="68"/>
      <c r="Q416" s="71">
        <v>5.0000000000000002E-5</v>
      </c>
      <c r="R416" s="68">
        <v>75.961538461538495</v>
      </c>
    </row>
    <row r="417" spans="1:18" x14ac:dyDescent="0.2">
      <c r="A417" s="141" t="s">
        <v>1144</v>
      </c>
      <c r="B417" s="67" t="s">
        <v>1145</v>
      </c>
      <c r="C417" s="67">
        <v>61</v>
      </c>
      <c r="D417" s="67" t="s">
        <v>340</v>
      </c>
      <c r="E417" s="71">
        <v>0.69988894397506296</v>
      </c>
      <c r="F417" s="68">
        <v>82.5526137135098</v>
      </c>
      <c r="G417" s="71">
        <v>0.88666323629670096</v>
      </c>
      <c r="H417" s="68">
        <v>98.031228784792901</v>
      </c>
      <c r="I417" s="71">
        <v>0.79178261392553095</v>
      </c>
      <c r="J417" s="68">
        <v>79.158180583842494</v>
      </c>
      <c r="K417" s="71">
        <v>0.93361148226569401</v>
      </c>
      <c r="L417" s="68">
        <v>96.741344195519304</v>
      </c>
      <c r="M417" s="71">
        <v>0.88738738738738698</v>
      </c>
      <c r="N417" s="68">
        <v>85.336048879837094</v>
      </c>
      <c r="O417" s="71"/>
      <c r="P417" s="68"/>
      <c r="Q417" s="71">
        <v>0</v>
      </c>
      <c r="R417" s="68">
        <v>75.665680473372802</v>
      </c>
    </row>
    <row r="418" spans="1:18" x14ac:dyDescent="0.2">
      <c r="A418" s="141" t="s">
        <v>668</v>
      </c>
      <c r="B418" s="67" t="s">
        <v>1146</v>
      </c>
      <c r="C418" s="67">
        <v>61</v>
      </c>
      <c r="D418" s="67" t="s">
        <v>340</v>
      </c>
      <c r="E418" s="71">
        <v>0.57015503636459697</v>
      </c>
      <c r="F418" s="68">
        <v>49.89816700611</v>
      </c>
      <c r="G418" s="71">
        <v>0.75474413691355002</v>
      </c>
      <c r="H418" s="68">
        <v>75.084860828241702</v>
      </c>
      <c r="I418" s="71">
        <v>0.70610324710570005</v>
      </c>
      <c r="J418" s="68">
        <v>59.6062457569586</v>
      </c>
      <c r="K418" s="71">
        <v>0.79886032763085801</v>
      </c>
      <c r="L418" s="68">
        <v>47.386286490156103</v>
      </c>
      <c r="M418" s="71">
        <v>0.56476747017287598</v>
      </c>
      <c r="N418" s="68">
        <v>31.8397827562797</v>
      </c>
      <c r="O418" s="71"/>
      <c r="P418" s="68"/>
      <c r="Q418" s="71">
        <v>2.63E-2</v>
      </c>
      <c r="R418" s="68">
        <v>82.840236686390497</v>
      </c>
    </row>
    <row r="419" spans="1:18" x14ac:dyDescent="0.2">
      <c r="A419" s="141" t="s">
        <v>1147</v>
      </c>
      <c r="B419" s="67" t="s">
        <v>1148</v>
      </c>
      <c r="C419" s="67">
        <v>83</v>
      </c>
      <c r="D419" s="67" t="s">
        <v>340</v>
      </c>
      <c r="E419" s="71">
        <v>0.54665152789995797</v>
      </c>
      <c r="F419" s="68">
        <v>43.109300746775297</v>
      </c>
      <c r="G419" s="71">
        <v>0.63519241250564695</v>
      </c>
      <c r="H419" s="68">
        <v>37.813985064494197</v>
      </c>
      <c r="I419" s="71">
        <v>0.66188263841632899</v>
      </c>
      <c r="J419" s="68">
        <v>48.608282416836403</v>
      </c>
      <c r="K419" s="71">
        <v>0.90230604852424701</v>
      </c>
      <c r="L419" s="68">
        <v>89.680923285811303</v>
      </c>
      <c r="M419" s="71">
        <v>0.51302654005356696</v>
      </c>
      <c r="N419" s="68">
        <v>17.7189409368635</v>
      </c>
      <c r="O419" s="71"/>
      <c r="P419" s="68"/>
      <c r="Q419" s="71">
        <v>2.085E-2</v>
      </c>
      <c r="R419" s="68">
        <v>82.544378698224804</v>
      </c>
    </row>
    <row r="420" spans="1:18" x14ac:dyDescent="0.2">
      <c r="A420" s="141" t="s">
        <v>1149</v>
      </c>
      <c r="B420" s="67" t="s">
        <v>1150</v>
      </c>
      <c r="C420" s="67">
        <v>61</v>
      </c>
      <c r="D420" s="67" t="s">
        <v>340</v>
      </c>
      <c r="E420" s="71">
        <v>0.87240658464903997</v>
      </c>
      <c r="F420" s="68">
        <v>98.302783435166305</v>
      </c>
      <c r="G420" s="71">
        <v>0.86424365601694897</v>
      </c>
      <c r="H420" s="68">
        <v>96.741344195519304</v>
      </c>
      <c r="I420" s="71">
        <v>0.78395088063488005</v>
      </c>
      <c r="J420" s="68">
        <v>77.9361846571623</v>
      </c>
      <c r="K420" s="71">
        <v>0.90905465440196698</v>
      </c>
      <c r="L420" s="68">
        <v>91.581805838424998</v>
      </c>
      <c r="M420" s="71">
        <v>0.85086437789140501</v>
      </c>
      <c r="N420" s="68">
        <v>79.701289884589301</v>
      </c>
      <c r="O420" s="71"/>
      <c r="P420" s="68"/>
      <c r="Q420" s="71">
        <v>0.95391935429999997</v>
      </c>
      <c r="R420" s="68">
        <v>93.047337278106497</v>
      </c>
    </row>
    <row r="421" spans="1:18" x14ac:dyDescent="0.2">
      <c r="A421" s="141" t="s">
        <v>1151</v>
      </c>
      <c r="B421" s="67" t="s">
        <v>1152</v>
      </c>
      <c r="C421" s="67">
        <v>83</v>
      </c>
      <c r="D421" s="67" t="s">
        <v>340</v>
      </c>
      <c r="E421" s="71">
        <v>0.740462720210736</v>
      </c>
      <c r="F421" s="68">
        <v>88.255261371350997</v>
      </c>
      <c r="G421" s="71">
        <v>0.87222178631934699</v>
      </c>
      <c r="H421" s="68">
        <v>97.148676171079401</v>
      </c>
      <c r="I421" s="71">
        <v>0.75537984281259696</v>
      </c>
      <c r="J421" s="68">
        <v>71.758316361167701</v>
      </c>
      <c r="K421" s="71">
        <v>0.73904594029147297</v>
      </c>
      <c r="L421" s="68">
        <v>23.150033944331302</v>
      </c>
      <c r="M421" s="71">
        <v>0.59520331141952798</v>
      </c>
      <c r="N421" s="68">
        <v>42.090970807875102</v>
      </c>
      <c r="O421" s="71"/>
      <c r="P421" s="68"/>
      <c r="Q421" s="71"/>
      <c r="R421" s="68"/>
    </row>
    <row r="422" spans="1:18" x14ac:dyDescent="0.2">
      <c r="A422" s="141" t="s">
        <v>1153</v>
      </c>
      <c r="B422" s="67" t="s">
        <v>1154</v>
      </c>
      <c r="C422" s="67">
        <v>61</v>
      </c>
      <c r="D422" s="67" t="s">
        <v>340</v>
      </c>
      <c r="E422" s="71">
        <v>0.54603777233772399</v>
      </c>
      <c r="F422" s="68">
        <v>42.905634758995198</v>
      </c>
      <c r="G422" s="71">
        <v>0.65269613306892504</v>
      </c>
      <c r="H422" s="68">
        <v>46.843177189409403</v>
      </c>
      <c r="I422" s="71">
        <v>0.68574518842590704</v>
      </c>
      <c r="J422" s="68">
        <v>53.835709436524098</v>
      </c>
      <c r="K422" s="71">
        <v>0.76795197165227602</v>
      </c>
      <c r="L422" s="68">
        <v>33.808553971486802</v>
      </c>
      <c r="M422" s="71">
        <v>0.62259556854151399</v>
      </c>
      <c r="N422" s="68">
        <v>48.744059742023097</v>
      </c>
      <c r="O422" s="71"/>
      <c r="P422" s="68"/>
      <c r="Q422" s="71">
        <v>1.1999999999999999E-3</v>
      </c>
      <c r="R422" s="68">
        <v>78.624260355029605</v>
      </c>
    </row>
    <row r="423" spans="1:18" x14ac:dyDescent="0.2">
      <c r="A423" s="141" t="s">
        <v>1155</v>
      </c>
      <c r="B423" s="67" t="s">
        <v>1156</v>
      </c>
      <c r="C423" s="67">
        <v>61</v>
      </c>
      <c r="D423" s="67" t="s">
        <v>340</v>
      </c>
      <c r="E423" s="71">
        <v>0.57665454052880105</v>
      </c>
      <c r="F423" s="68">
        <v>52.002715546503701</v>
      </c>
      <c r="G423" s="71">
        <v>0.659196666985022</v>
      </c>
      <c r="H423" s="68">
        <v>49.966055668703298</v>
      </c>
      <c r="I423" s="71">
        <v>0.707015953149848</v>
      </c>
      <c r="J423" s="68">
        <v>60.013577732518698</v>
      </c>
      <c r="K423" s="71">
        <v>0.89750809809228704</v>
      </c>
      <c r="L423" s="68">
        <v>88.187372708757593</v>
      </c>
      <c r="M423" s="71">
        <v>0.619551984416849</v>
      </c>
      <c r="N423" s="68">
        <v>48.133061778683</v>
      </c>
      <c r="O423" s="71"/>
      <c r="P423" s="68"/>
      <c r="Q423" s="71">
        <v>0</v>
      </c>
      <c r="R423" s="68">
        <v>75.665680473372802</v>
      </c>
    </row>
    <row r="424" spans="1:18" x14ac:dyDescent="0.2">
      <c r="A424" s="141" t="s">
        <v>1157</v>
      </c>
      <c r="B424" s="67" t="s">
        <v>1158</v>
      </c>
      <c r="C424" s="67">
        <v>61</v>
      </c>
      <c r="D424" s="67" t="s">
        <v>340</v>
      </c>
      <c r="E424" s="71">
        <v>0.57247639722450705</v>
      </c>
      <c r="F424" s="68">
        <v>50.644942294636799</v>
      </c>
      <c r="G424" s="71">
        <v>0.63194499931380899</v>
      </c>
      <c r="H424" s="68">
        <v>36.184657162253899</v>
      </c>
      <c r="I424" s="71">
        <v>0.767671981499506</v>
      </c>
      <c r="J424" s="68">
        <v>74.677528852681604</v>
      </c>
      <c r="K424" s="71">
        <v>0.76093624952641203</v>
      </c>
      <c r="L424" s="68">
        <v>30.6856754921928</v>
      </c>
      <c r="M424" s="71">
        <v>0.70172875578281002</v>
      </c>
      <c r="N424" s="68">
        <v>61.575016972165699</v>
      </c>
      <c r="O424" s="71"/>
      <c r="P424" s="68"/>
      <c r="Q424" s="71">
        <v>1E-4</v>
      </c>
      <c r="R424" s="68">
        <v>76.257396449704103</v>
      </c>
    </row>
    <row r="425" spans="1:18" x14ac:dyDescent="0.2">
      <c r="A425" s="141" t="s">
        <v>1159</v>
      </c>
      <c r="B425" s="67" t="s">
        <v>1160</v>
      </c>
      <c r="C425" s="67">
        <v>61</v>
      </c>
      <c r="D425" s="67" t="s">
        <v>340</v>
      </c>
      <c r="E425" s="71">
        <v>0.59730805520080099</v>
      </c>
      <c r="F425" s="68">
        <v>56.076035302104501</v>
      </c>
      <c r="G425" s="71">
        <v>0.64277701391763398</v>
      </c>
      <c r="H425" s="68">
        <v>42.226748133061797</v>
      </c>
      <c r="I425" s="71">
        <v>0.80396269962688005</v>
      </c>
      <c r="J425" s="68">
        <v>81.873727087576398</v>
      </c>
      <c r="K425" s="71">
        <v>0.84111539080134601</v>
      </c>
      <c r="L425" s="68">
        <v>67.006109979633393</v>
      </c>
      <c r="M425" s="71">
        <v>0.69868517165814503</v>
      </c>
      <c r="N425" s="68">
        <v>61.099796334012197</v>
      </c>
      <c r="O425" s="71"/>
      <c r="P425" s="68"/>
      <c r="Q425" s="71">
        <v>0</v>
      </c>
      <c r="R425" s="68">
        <v>75.665680473372802</v>
      </c>
    </row>
    <row r="426" spans="1:18" x14ac:dyDescent="0.2">
      <c r="A426" s="141" t="s">
        <v>1161</v>
      </c>
      <c r="B426" s="67" t="s">
        <v>1162</v>
      </c>
      <c r="C426" s="67">
        <v>70</v>
      </c>
      <c r="D426" s="67" t="s">
        <v>340</v>
      </c>
      <c r="E426" s="71">
        <v>0.63047619209694095</v>
      </c>
      <c r="F426" s="68">
        <v>63.883231500339399</v>
      </c>
      <c r="G426" s="71">
        <v>0.62545653729818895</v>
      </c>
      <c r="H426" s="68">
        <v>31.8397827562797</v>
      </c>
      <c r="I426" s="71">
        <v>0.86443026964224401</v>
      </c>
      <c r="J426" s="68">
        <v>92.9395790902919</v>
      </c>
      <c r="K426" s="71">
        <v>0.87554504227083596</v>
      </c>
      <c r="L426" s="68">
        <v>80.515953835709396</v>
      </c>
      <c r="M426" s="71">
        <v>0.78694911127343603</v>
      </c>
      <c r="N426" s="68">
        <v>70.400543109300799</v>
      </c>
      <c r="O426" s="71"/>
      <c r="P426" s="68"/>
      <c r="Q426" s="71">
        <v>0</v>
      </c>
      <c r="R426" s="68">
        <v>75.665680473372802</v>
      </c>
    </row>
    <row r="427" spans="1:18" x14ac:dyDescent="0.2">
      <c r="A427" s="141" t="s">
        <v>1163</v>
      </c>
      <c r="B427" s="67" t="s">
        <v>1164</v>
      </c>
      <c r="C427" s="67">
        <v>61</v>
      </c>
      <c r="D427" s="67" t="s">
        <v>340</v>
      </c>
      <c r="E427" s="71">
        <v>0.74914589854321201</v>
      </c>
      <c r="F427" s="68">
        <v>88.798370672097803</v>
      </c>
      <c r="G427" s="71">
        <v>0.70242160203249304</v>
      </c>
      <c r="H427" s="68">
        <v>62.525458248472503</v>
      </c>
      <c r="I427" s="71">
        <v>0.75395921040268299</v>
      </c>
      <c r="J427" s="68">
        <v>71.554650373387602</v>
      </c>
      <c r="K427" s="71">
        <v>0.81258895298601896</v>
      </c>
      <c r="L427" s="68">
        <v>53.428377460964001</v>
      </c>
      <c r="M427" s="71">
        <v>0.59215972729486199</v>
      </c>
      <c r="N427" s="68">
        <v>40.868974881194802</v>
      </c>
      <c r="O427" s="71"/>
      <c r="P427" s="68"/>
      <c r="Q427" s="71">
        <v>0.88460000000000005</v>
      </c>
      <c r="R427" s="68">
        <v>91.937869822485197</v>
      </c>
    </row>
    <row r="428" spans="1:18" x14ac:dyDescent="0.2">
      <c r="A428" s="141" t="s">
        <v>1165</v>
      </c>
      <c r="B428" s="67" t="s">
        <v>1166</v>
      </c>
      <c r="C428" s="67">
        <v>61</v>
      </c>
      <c r="D428" s="67" t="s">
        <v>340</v>
      </c>
      <c r="E428" s="71">
        <v>0.61544558711649799</v>
      </c>
      <c r="F428" s="68">
        <v>60.353021045485399</v>
      </c>
      <c r="G428" s="71">
        <v>0.65533389597358205</v>
      </c>
      <c r="H428" s="68">
        <v>48.200950441276298</v>
      </c>
      <c r="I428" s="71">
        <v>0.71711065861092504</v>
      </c>
      <c r="J428" s="68">
        <v>62.864901561439197</v>
      </c>
      <c r="K428" s="71">
        <v>0.74553405058649203</v>
      </c>
      <c r="L428" s="68">
        <v>24.915139171758302</v>
      </c>
      <c r="M428" s="71">
        <v>0.66824933041149204</v>
      </c>
      <c r="N428" s="68">
        <v>56.754921928038002</v>
      </c>
      <c r="O428" s="71"/>
      <c r="P428" s="68"/>
      <c r="Q428" s="71">
        <v>0.29099999999999998</v>
      </c>
      <c r="R428" s="68">
        <v>88.239644970414204</v>
      </c>
    </row>
    <row r="429" spans="1:18" x14ac:dyDescent="0.2">
      <c r="A429" s="141" t="s">
        <v>449</v>
      </c>
      <c r="B429" s="67" t="s">
        <v>1167</v>
      </c>
      <c r="C429" s="67">
        <v>70</v>
      </c>
      <c r="D429" s="67" t="s">
        <v>340</v>
      </c>
      <c r="E429" s="71">
        <v>0.79219079397826797</v>
      </c>
      <c r="F429" s="68">
        <v>91.921249151391706</v>
      </c>
      <c r="G429" s="71">
        <v>0.66939576309126303</v>
      </c>
      <c r="H429" s="68">
        <v>53.224711473184001</v>
      </c>
      <c r="I429" s="71">
        <v>0.75684739753472197</v>
      </c>
      <c r="J429" s="68">
        <v>72.029871011541104</v>
      </c>
      <c r="K429" s="71">
        <v>0.83298205348254595</v>
      </c>
      <c r="L429" s="68">
        <v>64.086897488119504</v>
      </c>
      <c r="M429" s="71">
        <v>0.70172875578281002</v>
      </c>
      <c r="N429" s="68">
        <v>61.575016972165699</v>
      </c>
      <c r="O429" s="71"/>
      <c r="P429" s="68"/>
      <c r="Q429" s="71">
        <v>1</v>
      </c>
      <c r="R429" s="68">
        <v>100</v>
      </c>
    </row>
    <row r="430" spans="1:18" x14ac:dyDescent="0.2">
      <c r="A430" s="141" t="s">
        <v>1168</v>
      </c>
      <c r="B430" s="67" t="s">
        <v>1169</v>
      </c>
      <c r="C430" s="67">
        <v>70</v>
      </c>
      <c r="D430" s="67" t="s">
        <v>340</v>
      </c>
      <c r="E430" s="71">
        <v>0.84743294780169798</v>
      </c>
      <c r="F430" s="68">
        <v>96.334012219959305</v>
      </c>
      <c r="G430" s="71">
        <v>0.69160011971991597</v>
      </c>
      <c r="H430" s="68">
        <v>59.063136456211801</v>
      </c>
      <c r="I430" s="71">
        <v>0.90872027511475795</v>
      </c>
      <c r="J430" s="68">
        <v>98.845892735913097</v>
      </c>
      <c r="K430" s="71">
        <v>0.90215828378910801</v>
      </c>
      <c r="L430" s="68">
        <v>89.613034623217899</v>
      </c>
      <c r="M430" s="71">
        <v>0.911736060384709</v>
      </c>
      <c r="N430" s="68">
        <v>90.224032586557996</v>
      </c>
      <c r="O430" s="71"/>
      <c r="P430" s="68"/>
      <c r="Q430" s="71">
        <v>0.82294999999999996</v>
      </c>
      <c r="R430" s="68">
        <v>90.680473372781094</v>
      </c>
    </row>
    <row r="431" spans="1:18" x14ac:dyDescent="0.2">
      <c r="A431" s="141" t="s">
        <v>1170</v>
      </c>
      <c r="B431" s="67" t="s">
        <v>1171</v>
      </c>
      <c r="C431" s="67">
        <v>70</v>
      </c>
      <c r="D431" s="67" t="s">
        <v>340</v>
      </c>
      <c r="E431" s="71">
        <v>0.58149114908106803</v>
      </c>
      <c r="F431" s="68">
        <v>52.885268160217201</v>
      </c>
      <c r="G431" s="71">
        <v>0.64694427252336195</v>
      </c>
      <c r="H431" s="68">
        <v>43.856076035302102</v>
      </c>
      <c r="I431" s="71">
        <v>0.85328156476113604</v>
      </c>
      <c r="J431" s="68">
        <v>91.038696537678206</v>
      </c>
      <c r="K431" s="71">
        <v>0.65984739046805196</v>
      </c>
      <c r="L431" s="68">
        <v>10.3190767141887</v>
      </c>
      <c r="M431" s="71">
        <v>0.74738251765278796</v>
      </c>
      <c r="N431" s="68">
        <v>65.580448065173101</v>
      </c>
      <c r="O431" s="71"/>
      <c r="P431" s="68"/>
      <c r="Q431" s="71">
        <v>0</v>
      </c>
      <c r="R431" s="68">
        <v>75.665680473372802</v>
      </c>
    </row>
    <row r="432" spans="1:18" x14ac:dyDescent="0.2">
      <c r="A432" s="141" t="s">
        <v>1172</v>
      </c>
      <c r="B432" s="67" t="s">
        <v>1173</v>
      </c>
      <c r="C432" s="67">
        <v>61</v>
      </c>
      <c r="D432" s="67" t="s">
        <v>340</v>
      </c>
      <c r="E432" s="71">
        <v>0.59989608369147296</v>
      </c>
      <c r="F432" s="68">
        <v>57.026476578411398</v>
      </c>
      <c r="G432" s="71">
        <v>0.69333790835777998</v>
      </c>
      <c r="H432" s="68">
        <v>59.6062457569586</v>
      </c>
      <c r="I432" s="71">
        <v>0.712572721288527</v>
      </c>
      <c r="J432" s="68">
        <v>61.778682959945698</v>
      </c>
      <c r="K432" s="71">
        <v>0.81920221641820501</v>
      </c>
      <c r="L432" s="68">
        <v>56.687033265444697</v>
      </c>
      <c r="M432" s="71">
        <v>0.61042123204285403</v>
      </c>
      <c r="N432" s="68">
        <v>45.756958587915797</v>
      </c>
      <c r="O432" s="71"/>
      <c r="P432" s="68"/>
      <c r="Q432" s="71">
        <v>0.16394634035</v>
      </c>
      <c r="R432" s="68">
        <v>87.056213017751503</v>
      </c>
    </row>
    <row r="433" spans="1:18" x14ac:dyDescent="0.2">
      <c r="A433" s="141" t="s">
        <v>1174</v>
      </c>
      <c r="B433" s="67" t="s">
        <v>1175</v>
      </c>
      <c r="C433" s="67">
        <v>61</v>
      </c>
      <c r="D433" s="67" t="s">
        <v>340</v>
      </c>
      <c r="E433" s="71">
        <v>0.61259083485882404</v>
      </c>
      <c r="F433" s="68">
        <v>59.6062457569586</v>
      </c>
      <c r="G433" s="71">
        <v>0.723822700545529</v>
      </c>
      <c r="H433" s="68">
        <v>67.820773930753603</v>
      </c>
      <c r="I433" s="71">
        <v>0.80374464670086398</v>
      </c>
      <c r="J433" s="68">
        <v>81.805838424982994</v>
      </c>
      <c r="K433" s="71">
        <v>0.77887355702094496</v>
      </c>
      <c r="L433" s="68">
        <v>37.881873727087601</v>
      </c>
      <c r="M433" s="71">
        <v>0.75651327002678304</v>
      </c>
      <c r="N433" s="68">
        <v>67.006109979633393</v>
      </c>
      <c r="O433" s="71"/>
      <c r="P433" s="68"/>
      <c r="Q433" s="71">
        <v>0</v>
      </c>
      <c r="R433" s="68">
        <v>75.665680473372802</v>
      </c>
    </row>
    <row r="434" spans="1:18" x14ac:dyDescent="0.2">
      <c r="A434" s="141" t="s">
        <v>1176</v>
      </c>
      <c r="B434" s="67" t="s">
        <v>1177</v>
      </c>
      <c r="C434" s="67">
        <v>61</v>
      </c>
      <c r="D434" s="67" t="s">
        <v>340</v>
      </c>
      <c r="E434" s="71">
        <v>0.57135547165150002</v>
      </c>
      <c r="F434" s="68">
        <v>50.169721656483397</v>
      </c>
      <c r="G434" s="71">
        <v>0.65547541158892897</v>
      </c>
      <c r="H434" s="68">
        <v>48.336727766463</v>
      </c>
      <c r="I434" s="71">
        <v>0.67968839333128594</v>
      </c>
      <c r="J434" s="68">
        <v>52.138492871690403</v>
      </c>
      <c r="K434" s="71">
        <v>0.84695382604242397</v>
      </c>
      <c r="L434" s="68">
        <v>69.178547182620505</v>
      </c>
      <c r="M434" s="71">
        <v>0.59215972729486199</v>
      </c>
      <c r="N434" s="68">
        <v>40.868974881194802</v>
      </c>
      <c r="O434" s="71"/>
      <c r="P434" s="68"/>
      <c r="Q434" s="71">
        <v>8.2500000000000004E-2</v>
      </c>
      <c r="R434" s="68">
        <v>85.355029585798803</v>
      </c>
    </row>
    <row r="435" spans="1:18" x14ac:dyDescent="0.2">
      <c r="A435" s="141" t="s">
        <v>1178</v>
      </c>
      <c r="B435" s="67" t="s">
        <v>1179</v>
      </c>
      <c r="C435" s="67">
        <v>61</v>
      </c>
      <c r="D435" s="67" t="s">
        <v>340</v>
      </c>
      <c r="E435" s="71">
        <v>0.54645909198332998</v>
      </c>
      <c r="F435" s="68">
        <v>43.0414120841819</v>
      </c>
      <c r="G435" s="71">
        <v>0.66925315222017701</v>
      </c>
      <c r="H435" s="68">
        <v>53.0889341479973</v>
      </c>
      <c r="I435" s="71">
        <v>0.73721991236819195</v>
      </c>
      <c r="J435" s="68">
        <v>67.209775967413407</v>
      </c>
      <c r="K435" s="71">
        <v>0.653441576179425</v>
      </c>
      <c r="L435" s="68">
        <v>9.5044127630685704</v>
      </c>
      <c r="M435" s="71">
        <v>0.66824933041149204</v>
      </c>
      <c r="N435" s="68">
        <v>56.754921928038002</v>
      </c>
      <c r="O435" s="71"/>
      <c r="P435" s="68"/>
      <c r="Q435" s="71">
        <v>4.1314887373616396E-3</v>
      </c>
      <c r="R435" s="68">
        <v>80.103550295858</v>
      </c>
    </row>
    <row r="436" spans="1:18" x14ac:dyDescent="0.2">
      <c r="A436" s="141" t="s">
        <v>1180</v>
      </c>
      <c r="B436" s="67" t="s">
        <v>1181</v>
      </c>
      <c r="C436" s="67">
        <v>70</v>
      </c>
      <c r="D436" s="67" t="s">
        <v>340</v>
      </c>
      <c r="E436" s="71">
        <v>0.65159387455050899</v>
      </c>
      <c r="F436" s="68">
        <v>68.974881194840506</v>
      </c>
      <c r="G436" s="71">
        <v>0.70785697449594298</v>
      </c>
      <c r="H436" s="68">
        <v>63.815342837746101</v>
      </c>
      <c r="I436" s="71">
        <v>0.87084533415519605</v>
      </c>
      <c r="J436" s="68">
        <v>93.8221317040054</v>
      </c>
      <c r="K436" s="71">
        <v>0.87101286395531696</v>
      </c>
      <c r="L436" s="68">
        <v>79.158180583842494</v>
      </c>
      <c r="M436" s="71">
        <v>0.80825420014609195</v>
      </c>
      <c r="N436" s="68">
        <v>73.116089613034603</v>
      </c>
      <c r="O436" s="71"/>
      <c r="P436" s="68"/>
      <c r="Q436" s="71">
        <v>0</v>
      </c>
      <c r="R436" s="68">
        <v>75.665680473372802</v>
      </c>
    </row>
    <row r="437" spans="1:18" x14ac:dyDescent="0.2">
      <c r="A437" s="141" t="s">
        <v>1182</v>
      </c>
      <c r="B437" s="67" t="s">
        <v>1183</v>
      </c>
      <c r="C437" s="67">
        <v>70</v>
      </c>
      <c r="D437" s="67" t="s">
        <v>340</v>
      </c>
      <c r="E437" s="71">
        <v>0.65552004864597202</v>
      </c>
      <c r="F437" s="68">
        <v>70.061099796334005</v>
      </c>
      <c r="G437" s="71">
        <v>0.71025540777749696</v>
      </c>
      <c r="H437" s="68">
        <v>64.222674813306199</v>
      </c>
      <c r="I437" s="71">
        <v>0.84531987386253304</v>
      </c>
      <c r="J437" s="68">
        <v>89.680923285811303</v>
      </c>
      <c r="K437" s="71">
        <v>0.892465672571082</v>
      </c>
      <c r="L437" s="68">
        <v>87.033265444670704</v>
      </c>
      <c r="M437" s="71">
        <v>0.82955928901874798</v>
      </c>
      <c r="N437" s="68">
        <v>76.578411405295299</v>
      </c>
      <c r="O437" s="71"/>
      <c r="P437" s="68"/>
      <c r="Q437" s="71">
        <v>0</v>
      </c>
      <c r="R437" s="68">
        <v>75.665680473372802</v>
      </c>
    </row>
    <row r="438" spans="1:18" x14ac:dyDescent="0.2">
      <c r="A438" s="141" t="s">
        <v>1184</v>
      </c>
      <c r="B438" s="67" t="s">
        <v>1185</v>
      </c>
      <c r="C438" s="67">
        <v>70</v>
      </c>
      <c r="D438" s="67" t="s">
        <v>340</v>
      </c>
      <c r="E438" s="71">
        <v>0.68016554530548601</v>
      </c>
      <c r="F438" s="68">
        <v>76.985743380855396</v>
      </c>
      <c r="G438" s="71">
        <v>0.75148089959620201</v>
      </c>
      <c r="H438" s="68">
        <v>74.338085539714896</v>
      </c>
      <c r="I438" s="71">
        <v>0.88688619581498296</v>
      </c>
      <c r="J438" s="68">
        <v>95.790902919212499</v>
      </c>
      <c r="K438" s="71">
        <v>0.90550908497551197</v>
      </c>
      <c r="L438" s="68">
        <v>90.699253224711498</v>
      </c>
      <c r="M438" s="71">
        <v>0.85695154614073499</v>
      </c>
      <c r="N438" s="68">
        <v>80.380176510522702</v>
      </c>
      <c r="O438" s="71"/>
      <c r="P438" s="68"/>
      <c r="Q438" s="71">
        <v>0</v>
      </c>
      <c r="R438" s="68">
        <v>75.665680473372802</v>
      </c>
    </row>
    <row r="439" spans="1:18" x14ac:dyDescent="0.2">
      <c r="A439" s="141" t="s">
        <v>1186</v>
      </c>
      <c r="B439" s="67" t="s">
        <v>1187</v>
      </c>
      <c r="C439" s="67">
        <v>70</v>
      </c>
      <c r="D439" s="67" t="s">
        <v>340</v>
      </c>
      <c r="E439" s="71">
        <v>0.68177338648206198</v>
      </c>
      <c r="F439" s="68">
        <v>77.528852681602203</v>
      </c>
      <c r="G439" s="71">
        <v>0.77824030412688106</v>
      </c>
      <c r="H439" s="68">
        <v>81.941615750169703</v>
      </c>
      <c r="I439" s="71">
        <v>0.89257901262880901</v>
      </c>
      <c r="J439" s="68">
        <v>96.877121520705998</v>
      </c>
      <c r="K439" s="71">
        <v>0.844573060017901</v>
      </c>
      <c r="L439" s="68">
        <v>67.956551255940298</v>
      </c>
      <c r="M439" s="71">
        <v>0.89347455563671796</v>
      </c>
      <c r="N439" s="68">
        <v>86.422267481330607</v>
      </c>
      <c r="O439" s="71"/>
      <c r="P439" s="68"/>
      <c r="Q439" s="71">
        <v>0</v>
      </c>
      <c r="R439" s="68">
        <v>75.665680473372802</v>
      </c>
    </row>
    <row r="440" spans="1:18" x14ac:dyDescent="0.2">
      <c r="A440" s="141" t="s">
        <v>1188</v>
      </c>
      <c r="B440" s="67" t="s">
        <v>1189</v>
      </c>
      <c r="C440" s="67">
        <v>70</v>
      </c>
      <c r="D440" s="67" t="s">
        <v>340</v>
      </c>
      <c r="E440" s="71">
        <v>0.72258521442295698</v>
      </c>
      <c r="F440" s="68">
        <v>86.625933469110706</v>
      </c>
      <c r="G440" s="71">
        <v>0.80333096854561403</v>
      </c>
      <c r="H440" s="68">
        <v>88.594704684317705</v>
      </c>
      <c r="I440" s="71">
        <v>0.92372798820758095</v>
      </c>
      <c r="J440" s="68">
        <v>99.389002036659903</v>
      </c>
      <c r="K440" s="71">
        <v>0.92543370898223498</v>
      </c>
      <c r="L440" s="68">
        <v>95.451459606245805</v>
      </c>
      <c r="M440" s="71">
        <v>0.96043340637935204</v>
      </c>
      <c r="N440" s="68">
        <v>96.741344195519304</v>
      </c>
      <c r="O440" s="71"/>
      <c r="P440" s="68"/>
      <c r="Q440" s="71">
        <v>0</v>
      </c>
      <c r="R440" s="68">
        <v>75.665680473372802</v>
      </c>
    </row>
    <row r="441" spans="1:18" x14ac:dyDescent="0.2">
      <c r="A441" s="141" t="s">
        <v>1190</v>
      </c>
      <c r="B441" s="67" t="s">
        <v>1191</v>
      </c>
      <c r="C441" s="67">
        <v>70</v>
      </c>
      <c r="D441" s="67" t="s">
        <v>340</v>
      </c>
      <c r="E441" s="71">
        <v>0.69508102713916498</v>
      </c>
      <c r="F441" s="68">
        <v>80.855397148676204</v>
      </c>
      <c r="G441" s="71">
        <v>0.80733270906329202</v>
      </c>
      <c r="H441" s="68">
        <v>89.680923285811303</v>
      </c>
      <c r="I441" s="71">
        <v>0.91086933062176101</v>
      </c>
      <c r="J441" s="68">
        <v>98.913781398506401</v>
      </c>
      <c r="K441" s="71">
        <v>0.88199004512204404</v>
      </c>
      <c r="L441" s="68">
        <v>83.095723014256606</v>
      </c>
      <c r="M441" s="71">
        <v>0.87521305088872703</v>
      </c>
      <c r="N441" s="68">
        <v>83.570943652410094</v>
      </c>
      <c r="O441" s="71"/>
      <c r="P441" s="68"/>
      <c r="Q441" s="71">
        <v>0</v>
      </c>
      <c r="R441" s="68">
        <v>75.665680473372802</v>
      </c>
    </row>
    <row r="442" spans="1:18" x14ac:dyDescent="0.2">
      <c r="A442" s="141" t="s">
        <v>1192</v>
      </c>
      <c r="B442" s="67" t="s">
        <v>1193</v>
      </c>
      <c r="C442" s="67">
        <v>70</v>
      </c>
      <c r="D442" s="67" t="s">
        <v>340</v>
      </c>
      <c r="E442" s="71">
        <v>0.64947998956266495</v>
      </c>
      <c r="F442" s="68">
        <v>68.228105906313601</v>
      </c>
      <c r="G442" s="71">
        <v>0.74049677238214695</v>
      </c>
      <c r="H442" s="68">
        <v>71.758316361167701</v>
      </c>
      <c r="I442" s="71">
        <v>0.88790445341860003</v>
      </c>
      <c r="J442" s="68">
        <v>95.994568906992498</v>
      </c>
      <c r="K442" s="71">
        <v>0.75596000762251003</v>
      </c>
      <c r="L442" s="68">
        <v>28.8526816021724</v>
      </c>
      <c r="M442" s="71">
        <v>0.86303871439006596</v>
      </c>
      <c r="N442" s="68">
        <v>81.602172437202995</v>
      </c>
      <c r="O442" s="71"/>
      <c r="P442" s="68"/>
      <c r="Q442" s="71">
        <v>0</v>
      </c>
      <c r="R442" s="68">
        <v>75.665680473372802</v>
      </c>
    </row>
    <row r="443" spans="1:18" x14ac:dyDescent="0.2">
      <c r="A443" s="141" t="s">
        <v>1194</v>
      </c>
      <c r="B443" s="67" t="s">
        <v>1195</v>
      </c>
      <c r="C443" s="67">
        <v>70</v>
      </c>
      <c r="D443" s="67" t="s">
        <v>340</v>
      </c>
      <c r="E443" s="71">
        <v>0.70257677884299796</v>
      </c>
      <c r="F443" s="68">
        <v>83.231500339443301</v>
      </c>
      <c r="G443" s="71">
        <v>0.77390171175268196</v>
      </c>
      <c r="H443" s="68">
        <v>80.923285811269494</v>
      </c>
      <c r="I443" s="71">
        <v>0.92061821756811302</v>
      </c>
      <c r="J443" s="68">
        <v>99.253224711473194</v>
      </c>
      <c r="K443" s="71">
        <v>0.90358432038481995</v>
      </c>
      <c r="L443" s="68">
        <v>90.088255261371401</v>
      </c>
      <c r="M443" s="71">
        <v>0.91477964450937399</v>
      </c>
      <c r="N443" s="68">
        <v>90.563475899524803</v>
      </c>
      <c r="O443" s="71"/>
      <c r="P443" s="68"/>
      <c r="Q443" s="71">
        <v>0</v>
      </c>
      <c r="R443" s="68">
        <v>75.665680473372802</v>
      </c>
    </row>
    <row r="444" spans="1:18" x14ac:dyDescent="0.2">
      <c r="A444" s="141" t="s">
        <v>1196</v>
      </c>
      <c r="B444" s="67" t="s">
        <v>1197</v>
      </c>
      <c r="C444" s="67">
        <v>70</v>
      </c>
      <c r="D444" s="67" t="s">
        <v>340</v>
      </c>
      <c r="E444" s="71">
        <v>0.69433200930386996</v>
      </c>
      <c r="F444" s="68">
        <v>80.719619823489495</v>
      </c>
      <c r="G444" s="71">
        <v>0.77848730248863396</v>
      </c>
      <c r="H444" s="68">
        <v>82.009504412763107</v>
      </c>
      <c r="I444" s="71">
        <v>0.88920131237863098</v>
      </c>
      <c r="J444" s="68">
        <v>96.334012219959305</v>
      </c>
      <c r="K444" s="71">
        <v>0.89527895539203906</v>
      </c>
      <c r="L444" s="68">
        <v>87.712152070604205</v>
      </c>
      <c r="M444" s="71">
        <v>0.90869247626004401</v>
      </c>
      <c r="N444" s="68">
        <v>89.748811948404594</v>
      </c>
      <c r="O444" s="71"/>
      <c r="P444" s="68"/>
      <c r="Q444" s="71">
        <v>0</v>
      </c>
      <c r="R444" s="68">
        <v>75.665680473372802</v>
      </c>
    </row>
    <row r="445" spans="1:18" x14ac:dyDescent="0.2">
      <c r="A445" s="141" t="s">
        <v>1198</v>
      </c>
      <c r="B445" s="67" t="s">
        <v>1199</v>
      </c>
      <c r="C445" s="67">
        <v>70</v>
      </c>
      <c r="D445" s="67" t="s">
        <v>340</v>
      </c>
      <c r="E445" s="71">
        <v>0.60767817373183297</v>
      </c>
      <c r="F445" s="68">
        <v>58.655804480651703</v>
      </c>
      <c r="G445" s="71">
        <v>0.61157176504253996</v>
      </c>
      <c r="H445" s="68">
        <v>23.6252545824847</v>
      </c>
      <c r="I445" s="71">
        <v>0.83851011807987497</v>
      </c>
      <c r="J445" s="68">
        <v>88.866259334691094</v>
      </c>
      <c r="K445" s="71">
        <v>0.83483929963463099</v>
      </c>
      <c r="L445" s="68">
        <v>64.562118126272907</v>
      </c>
      <c r="M445" s="71">
        <v>0.75346968590211805</v>
      </c>
      <c r="N445" s="68">
        <v>66.598778004073296</v>
      </c>
      <c r="O445" s="71"/>
      <c r="P445" s="68"/>
      <c r="Q445" s="71">
        <v>0</v>
      </c>
      <c r="R445" s="68">
        <v>75.665680473372802</v>
      </c>
    </row>
    <row r="446" spans="1:18" x14ac:dyDescent="0.2">
      <c r="A446" s="141" t="s">
        <v>1200</v>
      </c>
      <c r="B446" s="67" t="s">
        <v>1201</v>
      </c>
      <c r="C446" s="67">
        <v>70</v>
      </c>
      <c r="D446" s="67" t="s">
        <v>340</v>
      </c>
      <c r="E446" s="71">
        <v>0.65105498521563598</v>
      </c>
      <c r="F446" s="68">
        <v>68.567549219280394</v>
      </c>
      <c r="G446" s="71">
        <v>0.72297328155155405</v>
      </c>
      <c r="H446" s="68">
        <v>67.5492192803802</v>
      </c>
      <c r="I446" s="71">
        <v>0.84542317761160901</v>
      </c>
      <c r="J446" s="68">
        <v>89.748811948404594</v>
      </c>
      <c r="K446" s="71">
        <v>0.86949351439493106</v>
      </c>
      <c r="L446" s="68">
        <v>78.615071283095702</v>
      </c>
      <c r="M446" s="71">
        <v>0.81738495252008703</v>
      </c>
      <c r="N446" s="68">
        <v>75.016972165648298</v>
      </c>
      <c r="O446" s="71"/>
      <c r="P446" s="68"/>
      <c r="Q446" s="71">
        <v>0</v>
      </c>
      <c r="R446" s="68">
        <v>75.665680473372802</v>
      </c>
    </row>
    <row r="447" spans="1:18" x14ac:dyDescent="0.2">
      <c r="A447" s="141" t="s">
        <v>1202</v>
      </c>
      <c r="B447" s="67" t="s">
        <v>1203</v>
      </c>
      <c r="C447" s="67">
        <v>70</v>
      </c>
      <c r="D447" s="67" t="s">
        <v>340</v>
      </c>
      <c r="E447" s="71">
        <v>0.65867286393870705</v>
      </c>
      <c r="F447" s="68">
        <v>70.943652410047505</v>
      </c>
      <c r="G447" s="71">
        <v>0.72596047881743198</v>
      </c>
      <c r="H447" s="68">
        <v>68.635437881873699</v>
      </c>
      <c r="I447" s="71">
        <v>0.81969247634595599</v>
      </c>
      <c r="J447" s="68">
        <v>84.928716904276996</v>
      </c>
      <c r="K447" s="71">
        <v>0.89684698663874296</v>
      </c>
      <c r="L447" s="68">
        <v>88.119484046164303</v>
      </c>
      <c r="M447" s="71">
        <v>0.85086437789140501</v>
      </c>
      <c r="N447" s="68">
        <v>79.701289884589301</v>
      </c>
      <c r="O447" s="71"/>
      <c r="P447" s="68"/>
      <c r="Q447" s="71">
        <v>0</v>
      </c>
      <c r="R447" s="68">
        <v>75.665680473372802</v>
      </c>
    </row>
    <row r="448" spans="1:18" x14ac:dyDescent="0.2">
      <c r="A448" s="141" t="s">
        <v>1204</v>
      </c>
      <c r="B448" s="67" t="s">
        <v>1205</v>
      </c>
      <c r="C448" s="67">
        <v>70</v>
      </c>
      <c r="D448" s="67" t="s">
        <v>340</v>
      </c>
      <c r="E448" s="71">
        <v>0.63656604159265795</v>
      </c>
      <c r="F448" s="68">
        <v>65.376782077393102</v>
      </c>
      <c r="G448" s="71">
        <v>0.78513567743053903</v>
      </c>
      <c r="H448" s="68">
        <v>83.570943652410094</v>
      </c>
      <c r="I448" s="71">
        <v>0.86053975433426899</v>
      </c>
      <c r="J448" s="68">
        <v>91.989137813985096</v>
      </c>
      <c r="K448" s="71">
        <v>0.68635057605239103</v>
      </c>
      <c r="L448" s="68">
        <v>13.102511880515999</v>
      </c>
      <c r="M448" s="71">
        <v>0.80825420014609195</v>
      </c>
      <c r="N448" s="68">
        <v>73.116089613034603</v>
      </c>
      <c r="O448" s="71"/>
      <c r="P448" s="68"/>
      <c r="Q448" s="71">
        <v>4.2549999999999998E-2</v>
      </c>
      <c r="R448" s="68">
        <v>83.727810650887605</v>
      </c>
    </row>
    <row r="449" spans="1:18" x14ac:dyDescent="0.2">
      <c r="A449" s="141" t="s">
        <v>1206</v>
      </c>
      <c r="B449" s="67" t="s">
        <v>1207</v>
      </c>
      <c r="C449" s="67">
        <v>70</v>
      </c>
      <c r="D449" s="67" t="s">
        <v>340</v>
      </c>
      <c r="E449" s="71">
        <v>0.67359838344372303</v>
      </c>
      <c r="F449" s="68">
        <v>75.016972165648298</v>
      </c>
      <c r="G449" s="71">
        <v>0.78214501116163904</v>
      </c>
      <c r="H449" s="68">
        <v>83.027834351663302</v>
      </c>
      <c r="I449" s="71">
        <v>0.84808780677378404</v>
      </c>
      <c r="J449" s="68">
        <v>90.224032586557996</v>
      </c>
      <c r="K449" s="71">
        <v>0.899069057890451</v>
      </c>
      <c r="L449" s="68">
        <v>88.730482009504399</v>
      </c>
      <c r="M449" s="71">
        <v>0.83869004139274395</v>
      </c>
      <c r="N449" s="68">
        <v>78.004073319755605</v>
      </c>
      <c r="O449" s="71"/>
      <c r="P449" s="68"/>
      <c r="Q449" s="71">
        <v>0</v>
      </c>
      <c r="R449" s="68">
        <v>75.665680473372802</v>
      </c>
    </row>
    <row r="450" spans="1:18" x14ac:dyDescent="0.2">
      <c r="A450" s="141" t="s">
        <v>1208</v>
      </c>
      <c r="B450" s="67" t="s">
        <v>1209</v>
      </c>
      <c r="C450" s="67">
        <v>70</v>
      </c>
      <c r="D450" s="67" t="s">
        <v>340</v>
      </c>
      <c r="E450" s="71">
        <v>0.645398184674145</v>
      </c>
      <c r="F450" s="68">
        <v>67.5492192803802</v>
      </c>
      <c r="G450" s="71">
        <v>0.74808651591089104</v>
      </c>
      <c r="H450" s="68">
        <v>73.251866938221298</v>
      </c>
      <c r="I450" s="71">
        <v>0.84754737972503902</v>
      </c>
      <c r="J450" s="68">
        <v>90.020366598777997</v>
      </c>
      <c r="K450" s="71">
        <v>0.80788490696537896</v>
      </c>
      <c r="L450" s="68">
        <v>51.3238289205703</v>
      </c>
      <c r="M450" s="71">
        <v>0.823472120769418</v>
      </c>
      <c r="N450" s="68">
        <v>75.899524779361897</v>
      </c>
      <c r="O450" s="71"/>
      <c r="P450" s="68"/>
      <c r="Q450" s="71">
        <v>0</v>
      </c>
      <c r="R450" s="68">
        <v>75.665680473372802</v>
      </c>
    </row>
    <row r="451" spans="1:18" x14ac:dyDescent="0.2">
      <c r="A451" s="141" t="s">
        <v>1210</v>
      </c>
      <c r="B451" s="67" t="s">
        <v>1211</v>
      </c>
      <c r="C451" s="67">
        <v>70</v>
      </c>
      <c r="D451" s="67" t="s">
        <v>340</v>
      </c>
      <c r="E451" s="71">
        <v>0.53864841949712905</v>
      </c>
      <c r="F451" s="68">
        <v>40.190088255261401</v>
      </c>
      <c r="G451" s="71">
        <v>0.455552319972507</v>
      </c>
      <c r="H451" s="68">
        <v>4.0733197556008101</v>
      </c>
      <c r="I451" s="71">
        <v>0.76695497524357403</v>
      </c>
      <c r="J451" s="68">
        <v>74.6096401900883</v>
      </c>
      <c r="K451" s="71">
        <v>0.753448332764725</v>
      </c>
      <c r="L451" s="68">
        <v>27.970128988458899</v>
      </c>
      <c r="M451" s="71">
        <v>0.63781348916484004</v>
      </c>
      <c r="N451" s="68">
        <v>52.070604209097098</v>
      </c>
      <c r="O451" s="71"/>
      <c r="P451" s="68"/>
      <c r="Q451" s="71">
        <v>7.9472980339999999E-2</v>
      </c>
      <c r="R451" s="68">
        <v>85.207100591715999</v>
      </c>
    </row>
    <row r="452" spans="1:18" x14ac:dyDescent="0.2">
      <c r="A452" s="141" t="s">
        <v>1212</v>
      </c>
      <c r="B452" s="67" t="s">
        <v>1213</v>
      </c>
      <c r="C452" s="67">
        <v>70</v>
      </c>
      <c r="D452" s="67" t="s">
        <v>340</v>
      </c>
      <c r="E452" s="71">
        <v>0.85986937817932596</v>
      </c>
      <c r="F452" s="68">
        <v>97.216564833672805</v>
      </c>
      <c r="G452" s="71">
        <v>0.78662343749897401</v>
      </c>
      <c r="H452" s="68">
        <v>83.842498302783397</v>
      </c>
      <c r="I452" s="71">
        <v>0.86588500905500299</v>
      </c>
      <c r="J452" s="68">
        <v>93.143245078071999</v>
      </c>
      <c r="K452" s="71">
        <v>0.93610468827192395</v>
      </c>
      <c r="L452" s="68">
        <v>97.080787508486097</v>
      </c>
      <c r="M452" s="71">
        <v>0.85086437789140501</v>
      </c>
      <c r="N452" s="68">
        <v>79.701289884589301</v>
      </c>
      <c r="O452" s="71"/>
      <c r="P452" s="68"/>
      <c r="Q452" s="71"/>
      <c r="R452" s="68"/>
    </row>
    <row r="453" spans="1:18" x14ac:dyDescent="0.2">
      <c r="A453" s="141" t="s">
        <v>1214</v>
      </c>
      <c r="B453" s="67" t="s">
        <v>1215</v>
      </c>
      <c r="C453" s="67">
        <v>70</v>
      </c>
      <c r="D453" s="67" t="s">
        <v>340</v>
      </c>
      <c r="E453" s="71">
        <v>0.54507923604934305</v>
      </c>
      <c r="F453" s="68">
        <v>42.634080108621902</v>
      </c>
      <c r="G453" s="71">
        <v>0.61000133311062199</v>
      </c>
      <c r="H453" s="68">
        <v>22.471147318397801</v>
      </c>
      <c r="I453" s="71">
        <v>0.77370629130900204</v>
      </c>
      <c r="J453" s="68">
        <v>75.967413441955202</v>
      </c>
      <c r="K453" s="71">
        <v>0.75865958090622199</v>
      </c>
      <c r="L453" s="68">
        <v>29.599456890699301</v>
      </c>
      <c r="M453" s="71">
        <v>0.58302897492086703</v>
      </c>
      <c r="N453" s="68">
        <v>38.492871690427698</v>
      </c>
      <c r="O453" s="71"/>
      <c r="P453" s="68"/>
      <c r="Q453" s="71">
        <v>0</v>
      </c>
      <c r="R453" s="68">
        <v>75.665680473372802</v>
      </c>
    </row>
    <row r="454" spans="1:18" x14ac:dyDescent="0.2">
      <c r="A454" s="141" t="s">
        <v>1216</v>
      </c>
      <c r="B454" s="67" t="s">
        <v>1217</v>
      </c>
      <c r="C454" s="67">
        <v>61</v>
      </c>
      <c r="D454" s="67" t="s">
        <v>340</v>
      </c>
      <c r="E454" s="71">
        <v>0.65766312191701304</v>
      </c>
      <c r="F454" s="68">
        <v>70.604209097080798</v>
      </c>
      <c r="G454" s="71">
        <v>0.85580827725370101</v>
      </c>
      <c r="H454" s="68">
        <v>96.198234894772597</v>
      </c>
      <c r="I454" s="71">
        <v>0.820887054948374</v>
      </c>
      <c r="J454" s="68">
        <v>85.268160217243704</v>
      </c>
      <c r="K454" s="71">
        <v>0.77887976831185501</v>
      </c>
      <c r="L454" s="68">
        <v>37.949762389680899</v>
      </c>
      <c r="M454" s="71">
        <v>0.71694667640613596</v>
      </c>
      <c r="N454" s="68">
        <v>63.000678886625899</v>
      </c>
      <c r="O454" s="71"/>
      <c r="P454" s="68"/>
      <c r="Q454" s="71">
        <v>0.115793832665</v>
      </c>
      <c r="R454" s="68">
        <v>86.464497041420103</v>
      </c>
    </row>
    <row r="455" spans="1:18" x14ac:dyDescent="0.2">
      <c r="A455" s="141" t="s">
        <v>1218</v>
      </c>
      <c r="B455" s="67" t="s">
        <v>1219</v>
      </c>
      <c r="C455" s="67">
        <v>61</v>
      </c>
      <c r="D455" s="67" t="s">
        <v>340</v>
      </c>
      <c r="E455" s="71">
        <v>0.59956659425671799</v>
      </c>
      <c r="F455" s="68">
        <v>56.754921928038002</v>
      </c>
      <c r="G455" s="71">
        <v>0.80761776505709604</v>
      </c>
      <c r="H455" s="68">
        <v>89.748811948404594</v>
      </c>
      <c r="I455" s="71">
        <v>0.76200282598584501</v>
      </c>
      <c r="J455" s="68">
        <v>73.048200950441299</v>
      </c>
      <c r="K455" s="71">
        <v>0.80866039582379801</v>
      </c>
      <c r="L455" s="68">
        <v>51.663272233537</v>
      </c>
      <c r="M455" s="71">
        <v>0.619551984416849</v>
      </c>
      <c r="N455" s="68">
        <v>48.133061778683</v>
      </c>
      <c r="O455" s="71"/>
      <c r="P455" s="68"/>
      <c r="Q455" s="71">
        <v>0</v>
      </c>
      <c r="R455" s="68">
        <v>75.665680473372802</v>
      </c>
    </row>
    <row r="456" spans="1:18" x14ac:dyDescent="0.2">
      <c r="A456" s="141" t="s">
        <v>1220</v>
      </c>
      <c r="B456" s="67" t="s">
        <v>1221</v>
      </c>
      <c r="C456" s="67">
        <v>61</v>
      </c>
      <c r="D456" s="67" t="s">
        <v>340</v>
      </c>
      <c r="E456" s="71">
        <v>0.61457454776610199</v>
      </c>
      <c r="F456" s="68">
        <v>60.217243720298697</v>
      </c>
      <c r="G456" s="71">
        <v>0.83015589702026304</v>
      </c>
      <c r="H456" s="68">
        <v>93.482688391038707</v>
      </c>
      <c r="I456" s="71">
        <v>0.79558012570505299</v>
      </c>
      <c r="J456" s="68">
        <v>79.633401221995896</v>
      </c>
      <c r="K456" s="71">
        <v>0.830628315813008</v>
      </c>
      <c r="L456" s="68">
        <v>62.457569585879199</v>
      </c>
      <c r="M456" s="71">
        <v>0.61650840029218401</v>
      </c>
      <c r="N456" s="68">
        <v>47.2505091649695</v>
      </c>
      <c r="O456" s="71"/>
      <c r="P456" s="68"/>
      <c r="Q456" s="71">
        <v>0</v>
      </c>
      <c r="R456" s="68">
        <v>75.665680473372802</v>
      </c>
    </row>
    <row r="457" spans="1:18" x14ac:dyDescent="0.2">
      <c r="A457" s="141" t="s">
        <v>1222</v>
      </c>
      <c r="B457" s="67" t="s">
        <v>1223</v>
      </c>
      <c r="C457" s="67">
        <v>61</v>
      </c>
      <c r="D457" s="67" t="s">
        <v>340</v>
      </c>
      <c r="E457" s="71">
        <v>0.62654887319821495</v>
      </c>
      <c r="F457" s="68">
        <v>62.729124236252503</v>
      </c>
      <c r="G457" s="71">
        <v>0.80667740348664096</v>
      </c>
      <c r="H457" s="68">
        <v>89.477257298031205</v>
      </c>
      <c r="I457" s="71">
        <v>0.85116348586024104</v>
      </c>
      <c r="J457" s="68">
        <v>90.902919212491497</v>
      </c>
      <c r="K457" s="71">
        <v>0.82491565098069197</v>
      </c>
      <c r="L457" s="68">
        <v>59.674134419551898</v>
      </c>
      <c r="M457" s="71">
        <v>0.649987825663501</v>
      </c>
      <c r="N457" s="68">
        <v>53.9714867617108</v>
      </c>
      <c r="O457" s="71"/>
      <c r="P457" s="68"/>
      <c r="Q457" s="71">
        <v>0</v>
      </c>
      <c r="R457" s="68">
        <v>75.665680473372802</v>
      </c>
    </row>
    <row r="458" spans="1:18" x14ac:dyDescent="0.2">
      <c r="A458" s="141" t="s">
        <v>1224</v>
      </c>
      <c r="B458" s="67" t="s">
        <v>1225</v>
      </c>
      <c r="C458" s="67">
        <v>61</v>
      </c>
      <c r="D458" s="67" t="s">
        <v>340</v>
      </c>
      <c r="E458" s="71">
        <v>0.69184043650944405</v>
      </c>
      <c r="F458" s="68">
        <v>79.9049558723693</v>
      </c>
      <c r="G458" s="71">
        <v>0.80936736144730004</v>
      </c>
      <c r="H458" s="68">
        <v>90.088255261371401</v>
      </c>
      <c r="I458" s="71">
        <v>0.81320035648260203</v>
      </c>
      <c r="J458" s="68">
        <v>83.503054989816704</v>
      </c>
      <c r="K458" s="71">
        <v>0.91839567443317005</v>
      </c>
      <c r="L458" s="68">
        <v>93.754243041412096</v>
      </c>
      <c r="M458" s="71">
        <v>0.68955441928414896</v>
      </c>
      <c r="N458" s="68">
        <v>60.013577732518698</v>
      </c>
      <c r="O458" s="71"/>
      <c r="P458" s="68"/>
      <c r="Q458" s="71">
        <v>0.22868437089999999</v>
      </c>
      <c r="R458" s="68">
        <v>87.721893491124305</v>
      </c>
    </row>
    <row r="459" spans="1:18" x14ac:dyDescent="0.2">
      <c r="A459" s="141" t="s">
        <v>1226</v>
      </c>
      <c r="B459" s="67" t="s">
        <v>1227</v>
      </c>
      <c r="C459" s="67">
        <v>61</v>
      </c>
      <c r="D459" s="67" t="s">
        <v>340</v>
      </c>
      <c r="E459" s="71">
        <v>0.641938264689208</v>
      </c>
      <c r="F459" s="68">
        <v>66.870332654446699</v>
      </c>
      <c r="G459" s="71">
        <v>0.83198667561802597</v>
      </c>
      <c r="H459" s="68">
        <v>93.754243041412096</v>
      </c>
      <c r="I459" s="71">
        <v>0.81490464635010995</v>
      </c>
      <c r="J459" s="68">
        <v>83.978275627970106</v>
      </c>
      <c r="K459" s="71">
        <v>0.882376334567752</v>
      </c>
      <c r="L459" s="68">
        <v>83.299389002036705</v>
      </c>
      <c r="M459" s="71">
        <v>0.68042366691015299</v>
      </c>
      <c r="N459" s="68">
        <v>58.995247793618503</v>
      </c>
      <c r="O459" s="71"/>
      <c r="P459" s="68"/>
      <c r="Q459" s="71">
        <v>0</v>
      </c>
      <c r="R459" s="68">
        <v>75.665680473372802</v>
      </c>
    </row>
    <row r="460" spans="1:18" x14ac:dyDescent="0.2">
      <c r="A460" s="141" t="s">
        <v>1228</v>
      </c>
      <c r="B460" s="67" t="s">
        <v>1229</v>
      </c>
      <c r="C460" s="67">
        <v>61</v>
      </c>
      <c r="D460" s="67" t="s">
        <v>340</v>
      </c>
      <c r="E460" s="71">
        <v>0.62920300984431898</v>
      </c>
      <c r="F460" s="68">
        <v>63.543788187372698</v>
      </c>
      <c r="G460" s="71">
        <v>0.80425656329067496</v>
      </c>
      <c r="H460" s="68">
        <v>88.934147997284498</v>
      </c>
      <c r="I460" s="71">
        <v>0.81648014765046695</v>
      </c>
      <c r="J460" s="68">
        <v>84.249830278343495</v>
      </c>
      <c r="K460" s="71">
        <v>0.84725112707236605</v>
      </c>
      <c r="L460" s="68">
        <v>69.246435845213895</v>
      </c>
      <c r="M460" s="71">
        <v>0.66216216216216195</v>
      </c>
      <c r="N460" s="68">
        <v>55.872369314324501</v>
      </c>
      <c r="O460" s="71"/>
      <c r="P460" s="68"/>
      <c r="Q460" s="71">
        <v>1.5865049045925401E-2</v>
      </c>
      <c r="R460" s="68">
        <v>82.248520710059196</v>
      </c>
    </row>
    <row r="461" spans="1:18" x14ac:dyDescent="0.2">
      <c r="A461" s="141" t="s">
        <v>1230</v>
      </c>
      <c r="B461" s="67" t="s">
        <v>1231</v>
      </c>
      <c r="C461" s="67">
        <v>61</v>
      </c>
      <c r="D461" s="67" t="s">
        <v>340</v>
      </c>
      <c r="E461" s="71">
        <v>0.53151288110362105</v>
      </c>
      <c r="F461" s="68">
        <v>37.270875763747497</v>
      </c>
      <c r="G461" s="71">
        <v>0.68185666650466803</v>
      </c>
      <c r="H461" s="68">
        <v>56.822810590631398</v>
      </c>
      <c r="I461" s="71">
        <v>0.68434928665505301</v>
      </c>
      <c r="J461" s="68">
        <v>53.564154786150702</v>
      </c>
      <c r="K461" s="71">
        <v>0.76615757580615795</v>
      </c>
      <c r="L461" s="68">
        <v>33.129667345553301</v>
      </c>
      <c r="M461" s="71">
        <v>0.52520087655222802</v>
      </c>
      <c r="N461" s="68">
        <v>19.891378139850602</v>
      </c>
      <c r="O461" s="71"/>
      <c r="P461" s="68"/>
      <c r="Q461" s="71">
        <v>0</v>
      </c>
      <c r="R461" s="68">
        <v>75.665680473372802</v>
      </c>
    </row>
    <row r="462" spans="1:18" x14ac:dyDescent="0.2">
      <c r="A462" s="141" t="s">
        <v>1232</v>
      </c>
      <c r="B462" s="67" t="s">
        <v>1233</v>
      </c>
      <c r="C462" s="67">
        <v>61</v>
      </c>
      <c r="D462" s="67" t="s">
        <v>340</v>
      </c>
      <c r="E462" s="71">
        <v>0.55436666551693903</v>
      </c>
      <c r="F462" s="68">
        <v>45.349626612355699</v>
      </c>
      <c r="G462" s="71">
        <v>0.69639170866273703</v>
      </c>
      <c r="H462" s="68">
        <v>60.420909708078803</v>
      </c>
      <c r="I462" s="71">
        <v>0.70071533535101505</v>
      </c>
      <c r="J462" s="68">
        <v>58.248472505091698</v>
      </c>
      <c r="K462" s="71">
        <v>0.84648182289405005</v>
      </c>
      <c r="L462" s="68">
        <v>69.042769857433797</v>
      </c>
      <c r="M462" s="71">
        <v>0.52824446067689301</v>
      </c>
      <c r="N462" s="68">
        <v>20.570264765784099</v>
      </c>
      <c r="O462" s="71"/>
      <c r="P462" s="68"/>
      <c r="Q462" s="71">
        <v>0</v>
      </c>
      <c r="R462" s="68">
        <v>75.665680473372802</v>
      </c>
    </row>
    <row r="463" spans="1:18" x14ac:dyDescent="0.2">
      <c r="A463" s="141" t="s">
        <v>1234</v>
      </c>
      <c r="B463" s="67" t="s">
        <v>1235</v>
      </c>
      <c r="C463" s="67">
        <v>61</v>
      </c>
      <c r="D463" s="67" t="s">
        <v>340</v>
      </c>
      <c r="E463" s="71">
        <v>0.53978725778135705</v>
      </c>
      <c r="F463" s="68">
        <v>40.7331975560082</v>
      </c>
      <c r="G463" s="71">
        <v>0.65860047831537505</v>
      </c>
      <c r="H463" s="68">
        <v>49.626612355736597</v>
      </c>
      <c r="I463" s="71">
        <v>0.69445938950976105</v>
      </c>
      <c r="J463" s="68">
        <v>56.551255940258002</v>
      </c>
      <c r="K463" s="71">
        <v>0.83284988102808399</v>
      </c>
      <c r="L463" s="68">
        <v>64.0190088255261</v>
      </c>
      <c r="M463" s="71">
        <v>0.51302654005356696</v>
      </c>
      <c r="N463" s="68">
        <v>17.7189409368635</v>
      </c>
      <c r="O463" s="71"/>
      <c r="P463" s="68"/>
      <c r="Q463" s="71">
        <v>0</v>
      </c>
      <c r="R463" s="68">
        <v>75.665680473372802</v>
      </c>
    </row>
    <row r="464" spans="1:18" x14ac:dyDescent="0.2">
      <c r="A464" s="141" t="s">
        <v>1236</v>
      </c>
      <c r="B464" s="67" t="s">
        <v>1237</v>
      </c>
      <c r="C464" s="67">
        <v>61</v>
      </c>
      <c r="D464" s="67" t="s">
        <v>340</v>
      </c>
      <c r="E464" s="71">
        <v>0.56856962350887597</v>
      </c>
      <c r="F464" s="68">
        <v>49.490835030549903</v>
      </c>
      <c r="G464" s="71">
        <v>0.73485679160310102</v>
      </c>
      <c r="H464" s="68">
        <v>70.400543109300799</v>
      </c>
      <c r="I464" s="71">
        <v>0.70377369787266197</v>
      </c>
      <c r="J464" s="68">
        <v>58.995247793618503</v>
      </c>
      <c r="K464" s="71">
        <v>0.76854130715310998</v>
      </c>
      <c r="L464" s="68">
        <v>34.012219959266801</v>
      </c>
      <c r="M464" s="71">
        <v>0.63172632091550995</v>
      </c>
      <c r="N464" s="68">
        <v>50.848608282416798</v>
      </c>
      <c r="O464" s="71"/>
      <c r="P464" s="68"/>
      <c r="Q464" s="71">
        <v>3.9500000000000004E-3</v>
      </c>
      <c r="R464" s="68">
        <v>79.955621301775196</v>
      </c>
    </row>
    <row r="465" spans="1:18" x14ac:dyDescent="0.2">
      <c r="A465" s="141" t="s">
        <v>982</v>
      </c>
      <c r="B465" s="67" t="s">
        <v>1238</v>
      </c>
      <c r="C465" s="67">
        <v>61</v>
      </c>
      <c r="D465" s="67" t="s">
        <v>340</v>
      </c>
      <c r="E465" s="71">
        <v>0.671169677918521</v>
      </c>
      <c r="F465" s="68">
        <v>74.270196877121506</v>
      </c>
      <c r="G465" s="71">
        <v>0.847411787253881</v>
      </c>
      <c r="H465" s="68">
        <v>95.044127630685693</v>
      </c>
      <c r="I465" s="71">
        <v>0.81291957217569</v>
      </c>
      <c r="J465" s="68">
        <v>83.367277664629995</v>
      </c>
      <c r="K465" s="71">
        <v>0.92074225538826104</v>
      </c>
      <c r="L465" s="68">
        <v>94.433129667345597</v>
      </c>
      <c r="M465" s="71">
        <v>0.77477477477477497</v>
      </c>
      <c r="N465" s="68">
        <v>68.974881194840506</v>
      </c>
      <c r="O465" s="71"/>
      <c r="P465" s="68"/>
      <c r="Q465" s="71">
        <v>0</v>
      </c>
      <c r="R465" s="68">
        <v>75.665680473372802</v>
      </c>
    </row>
    <row r="466" spans="1:18" x14ac:dyDescent="0.2">
      <c r="A466" s="141" t="s">
        <v>429</v>
      </c>
      <c r="B466" s="67" t="s">
        <v>1239</v>
      </c>
      <c r="C466" s="67">
        <v>61</v>
      </c>
      <c r="D466" s="67" t="s">
        <v>340</v>
      </c>
      <c r="E466" s="71">
        <v>0.64225906771604901</v>
      </c>
      <c r="F466" s="68">
        <v>66.938221317040103</v>
      </c>
      <c r="G466" s="71">
        <v>0.78740346482581303</v>
      </c>
      <c r="H466" s="68">
        <v>84.046164290563496</v>
      </c>
      <c r="I466" s="71">
        <v>0.77797329544683702</v>
      </c>
      <c r="J466" s="68">
        <v>77.053632043448701</v>
      </c>
      <c r="K466" s="71">
        <v>0.93810265427545403</v>
      </c>
      <c r="L466" s="68">
        <v>97.488119484046194</v>
      </c>
      <c r="M466" s="71">
        <v>0.70781592403214</v>
      </c>
      <c r="N466" s="68">
        <v>61.846571622539003</v>
      </c>
      <c r="O466" s="71"/>
      <c r="P466" s="68"/>
      <c r="Q466" s="71">
        <v>0</v>
      </c>
      <c r="R466" s="68">
        <v>75.665680473372802</v>
      </c>
    </row>
    <row r="467" spans="1:18" x14ac:dyDescent="0.2">
      <c r="A467" s="141" t="s">
        <v>1240</v>
      </c>
      <c r="B467" s="67" t="s">
        <v>1241</v>
      </c>
      <c r="C467" s="67">
        <v>61</v>
      </c>
      <c r="D467" s="67" t="s">
        <v>340</v>
      </c>
      <c r="E467" s="71">
        <v>0.62309032079497695</v>
      </c>
      <c r="F467" s="68">
        <v>62.118126272912399</v>
      </c>
      <c r="G467" s="71">
        <v>0.77206640814038996</v>
      </c>
      <c r="H467" s="68">
        <v>80.176510522742703</v>
      </c>
      <c r="I467" s="71">
        <v>0.80491396995164799</v>
      </c>
      <c r="J467" s="68">
        <v>82.077393075356397</v>
      </c>
      <c r="K467" s="71">
        <v>0.85500397484803004</v>
      </c>
      <c r="L467" s="68">
        <v>73.183978275627993</v>
      </c>
      <c r="M467" s="71">
        <v>0.68346725103481898</v>
      </c>
      <c r="N467" s="68">
        <v>59.2668024439918</v>
      </c>
      <c r="O467" s="71"/>
      <c r="P467" s="68"/>
      <c r="Q467" s="71">
        <v>0</v>
      </c>
      <c r="R467" s="68">
        <v>75.665680473372802</v>
      </c>
    </row>
    <row r="468" spans="1:18" x14ac:dyDescent="0.2">
      <c r="A468" s="141" t="s">
        <v>1242</v>
      </c>
      <c r="B468" s="67" t="s">
        <v>1243</v>
      </c>
      <c r="C468" s="67">
        <v>61</v>
      </c>
      <c r="D468" s="67" t="s">
        <v>340</v>
      </c>
      <c r="E468" s="71">
        <v>0.66042499476362604</v>
      </c>
      <c r="F468" s="68">
        <v>71.283095723014299</v>
      </c>
      <c r="G468" s="71">
        <v>0.85257861967077297</v>
      </c>
      <c r="H468" s="68">
        <v>95.723014256619095</v>
      </c>
      <c r="I468" s="71">
        <v>0.79805722411354696</v>
      </c>
      <c r="J468" s="68">
        <v>80.515953835709396</v>
      </c>
      <c r="K468" s="71">
        <v>0.90410661238102497</v>
      </c>
      <c r="L468" s="68">
        <v>90.224032586557996</v>
      </c>
      <c r="M468" s="71">
        <v>0.74738251765278796</v>
      </c>
      <c r="N468" s="68">
        <v>65.580448065173101</v>
      </c>
      <c r="O468" s="71"/>
      <c r="P468" s="68"/>
      <c r="Q468" s="71">
        <v>0</v>
      </c>
      <c r="R468" s="68">
        <v>75.665680473372802</v>
      </c>
    </row>
    <row r="469" spans="1:18" x14ac:dyDescent="0.2">
      <c r="A469" s="141" t="s">
        <v>1244</v>
      </c>
      <c r="B469" s="67" t="s">
        <v>1245</v>
      </c>
      <c r="C469" s="67">
        <v>61</v>
      </c>
      <c r="D469" s="67" t="s">
        <v>340</v>
      </c>
      <c r="E469" s="71">
        <v>0.63560759292473001</v>
      </c>
      <c r="F469" s="68">
        <v>65.241004752206393</v>
      </c>
      <c r="G469" s="71">
        <v>0.80210814804020003</v>
      </c>
      <c r="H469" s="68">
        <v>88.255261371350997</v>
      </c>
      <c r="I469" s="71">
        <v>0.76493976455005597</v>
      </c>
      <c r="J469" s="68">
        <v>73.930753564154799</v>
      </c>
      <c r="K469" s="71">
        <v>0.85447678200660904</v>
      </c>
      <c r="L469" s="68">
        <v>72.776646300067895</v>
      </c>
      <c r="M469" s="71">
        <v>0.75651327002678304</v>
      </c>
      <c r="N469" s="68">
        <v>67.006109979633393</v>
      </c>
      <c r="O469" s="71"/>
      <c r="P469" s="68"/>
      <c r="Q469" s="71">
        <v>0</v>
      </c>
      <c r="R469" s="68">
        <v>75.665680473372802</v>
      </c>
    </row>
    <row r="470" spans="1:18" x14ac:dyDescent="0.2">
      <c r="A470" s="141" t="s">
        <v>1246</v>
      </c>
      <c r="B470" s="67" t="s">
        <v>1247</v>
      </c>
      <c r="C470" s="67">
        <v>61</v>
      </c>
      <c r="D470" s="67" t="s">
        <v>340</v>
      </c>
      <c r="E470" s="71">
        <v>0.62963510552381496</v>
      </c>
      <c r="F470" s="68">
        <v>63.611676849966102</v>
      </c>
      <c r="G470" s="71">
        <v>0.77343506518057104</v>
      </c>
      <c r="H470" s="68">
        <v>80.7875084860828</v>
      </c>
      <c r="I470" s="71">
        <v>0.74017698851372304</v>
      </c>
      <c r="J470" s="68">
        <v>68.228105906313601</v>
      </c>
      <c r="K470" s="71">
        <v>0.90239887689531995</v>
      </c>
      <c r="L470" s="68">
        <v>89.816700610997998</v>
      </c>
      <c r="M470" s="71">
        <v>0.73216459702946202</v>
      </c>
      <c r="N470" s="68">
        <v>64.358452138492893</v>
      </c>
      <c r="O470" s="71"/>
      <c r="P470" s="68"/>
      <c r="Q470" s="71">
        <v>0</v>
      </c>
      <c r="R470" s="68">
        <v>75.665680473372802</v>
      </c>
    </row>
    <row r="471" spans="1:18" x14ac:dyDescent="0.2">
      <c r="A471" s="141" t="s">
        <v>1248</v>
      </c>
      <c r="B471" s="67" t="s">
        <v>1249</v>
      </c>
      <c r="C471" s="67">
        <v>61</v>
      </c>
      <c r="D471" s="67" t="s">
        <v>340</v>
      </c>
      <c r="E471" s="71">
        <v>0.63276350949043902</v>
      </c>
      <c r="F471" s="68">
        <v>64.630006788866297</v>
      </c>
      <c r="G471" s="71">
        <v>0.82623201325409701</v>
      </c>
      <c r="H471" s="68">
        <v>93.007467752885304</v>
      </c>
      <c r="I471" s="71">
        <v>0.66173459938665702</v>
      </c>
      <c r="J471" s="68">
        <v>48.540393754242999</v>
      </c>
      <c r="K471" s="71">
        <v>0.86455315054068604</v>
      </c>
      <c r="L471" s="68">
        <v>76.646300067888703</v>
      </c>
      <c r="M471" s="71">
        <v>0.81129778427075705</v>
      </c>
      <c r="N471" s="68">
        <v>73.794976238968104</v>
      </c>
      <c r="O471" s="71"/>
      <c r="P471" s="68"/>
      <c r="Q471" s="71">
        <v>0</v>
      </c>
      <c r="R471" s="68">
        <v>75.665680473372802</v>
      </c>
    </row>
    <row r="472" spans="1:18" x14ac:dyDescent="0.2">
      <c r="A472" s="141" t="s">
        <v>1250</v>
      </c>
      <c r="B472" s="67" t="s">
        <v>1251</v>
      </c>
      <c r="C472" s="67">
        <v>61</v>
      </c>
      <c r="D472" s="67" t="s">
        <v>340</v>
      </c>
      <c r="E472" s="71">
        <v>0.70202427213496799</v>
      </c>
      <c r="F472" s="68">
        <v>83.163611676849996</v>
      </c>
      <c r="G472" s="71">
        <v>0.89435869594690498</v>
      </c>
      <c r="H472" s="68">
        <v>98.642226748133098</v>
      </c>
      <c r="I472" s="71">
        <v>0.82798905800292999</v>
      </c>
      <c r="J472" s="68">
        <v>86.218601493550594</v>
      </c>
      <c r="K472" s="71">
        <v>0.91560413996094603</v>
      </c>
      <c r="L472" s="68">
        <v>93.143245078071999</v>
      </c>
      <c r="M472" s="71">
        <v>0.87216946676406104</v>
      </c>
      <c r="N472" s="68">
        <v>83.163611676849996</v>
      </c>
      <c r="O472" s="71"/>
      <c r="P472" s="68"/>
      <c r="Q472" s="71">
        <v>0</v>
      </c>
      <c r="R472" s="68">
        <v>75.665680473372802</v>
      </c>
    </row>
    <row r="473" spans="1:18" x14ac:dyDescent="0.2">
      <c r="A473" s="141" t="s">
        <v>1252</v>
      </c>
      <c r="B473" s="67" t="s">
        <v>1253</v>
      </c>
      <c r="C473" s="67">
        <v>61</v>
      </c>
      <c r="D473" s="67" t="s">
        <v>340</v>
      </c>
      <c r="E473" s="71">
        <v>0.58556433891132997</v>
      </c>
      <c r="F473" s="68">
        <v>54.175152749490799</v>
      </c>
      <c r="G473" s="71">
        <v>0.75980181495854504</v>
      </c>
      <c r="H473" s="68">
        <v>76.3747454175153</v>
      </c>
      <c r="I473" s="71">
        <v>0.66935292628333298</v>
      </c>
      <c r="J473" s="68">
        <v>49.830278343516603</v>
      </c>
      <c r="K473" s="71">
        <v>0.76345877216064495</v>
      </c>
      <c r="L473" s="68">
        <v>32.247114731839801</v>
      </c>
      <c r="M473" s="71">
        <v>0.73520818115412701</v>
      </c>
      <c r="N473" s="68">
        <v>64.630006788866297</v>
      </c>
      <c r="O473" s="71"/>
      <c r="P473" s="68"/>
      <c r="Q473" s="71">
        <v>0</v>
      </c>
      <c r="R473" s="68">
        <v>75.665680473372802</v>
      </c>
    </row>
    <row r="474" spans="1:18" x14ac:dyDescent="0.2">
      <c r="A474" s="141" t="s">
        <v>1254</v>
      </c>
      <c r="B474" s="67" t="s">
        <v>1255</v>
      </c>
      <c r="C474" s="67">
        <v>61</v>
      </c>
      <c r="D474" s="67" t="s">
        <v>340</v>
      </c>
      <c r="E474" s="71">
        <v>0.64714858800474995</v>
      </c>
      <c r="F474" s="68">
        <v>67.956551255940298</v>
      </c>
      <c r="G474" s="71">
        <v>0.80064071678984505</v>
      </c>
      <c r="H474" s="68">
        <v>87.780040733197595</v>
      </c>
      <c r="I474" s="71">
        <v>0.77569016629026899</v>
      </c>
      <c r="J474" s="68">
        <v>76.3747454175153</v>
      </c>
      <c r="K474" s="71">
        <v>0.87855011391953197</v>
      </c>
      <c r="L474" s="68">
        <v>82.009504412763107</v>
      </c>
      <c r="M474" s="71">
        <v>0.78086194302410505</v>
      </c>
      <c r="N474" s="68">
        <v>69.585879158180603</v>
      </c>
      <c r="O474" s="71"/>
      <c r="P474" s="68"/>
      <c r="Q474" s="71">
        <v>0</v>
      </c>
      <c r="R474" s="68">
        <v>75.665680473372802</v>
      </c>
    </row>
    <row r="475" spans="1:18" x14ac:dyDescent="0.2">
      <c r="A475" s="141" t="s">
        <v>1256</v>
      </c>
      <c r="B475" s="67" t="s">
        <v>1257</v>
      </c>
      <c r="C475" s="67">
        <v>61</v>
      </c>
      <c r="D475" s="67" t="s">
        <v>340</v>
      </c>
      <c r="E475" s="71">
        <v>0.754914243635045</v>
      </c>
      <c r="F475" s="68">
        <v>88.934147997284498</v>
      </c>
      <c r="G475" s="71">
        <v>0.95322106159081499</v>
      </c>
      <c r="H475" s="68">
        <v>100</v>
      </c>
      <c r="I475" s="71">
        <v>0.89931202668962196</v>
      </c>
      <c r="J475" s="68">
        <v>97.895451459606207</v>
      </c>
      <c r="K475" s="71">
        <v>0.967691891764764</v>
      </c>
      <c r="L475" s="68">
        <v>99.456890699253194</v>
      </c>
      <c r="M475" s="71">
        <v>0.95434623813002195</v>
      </c>
      <c r="N475" s="68">
        <v>95.994568906992498</v>
      </c>
      <c r="O475" s="71"/>
      <c r="P475" s="68"/>
      <c r="Q475" s="71">
        <v>0</v>
      </c>
      <c r="R475" s="68">
        <v>75.665680473372802</v>
      </c>
    </row>
    <row r="476" spans="1:18" x14ac:dyDescent="0.2">
      <c r="A476" s="141" t="s">
        <v>1258</v>
      </c>
      <c r="B476" s="67" t="s">
        <v>1259</v>
      </c>
      <c r="C476" s="67">
        <v>61</v>
      </c>
      <c r="D476" s="67" t="s">
        <v>340</v>
      </c>
      <c r="E476" s="71">
        <v>0.649506740151227</v>
      </c>
      <c r="F476" s="68">
        <v>68.295994568907005</v>
      </c>
      <c r="G476" s="71">
        <v>0.78844450362776997</v>
      </c>
      <c r="H476" s="68">
        <v>84.317718940936899</v>
      </c>
      <c r="I476" s="71">
        <v>0.76237258175948697</v>
      </c>
      <c r="J476" s="68">
        <v>73.183978275627993</v>
      </c>
      <c r="K476" s="71">
        <v>0.91281108822010704</v>
      </c>
      <c r="L476" s="68">
        <v>92.532247114731803</v>
      </c>
      <c r="M476" s="71">
        <v>0.78390552714877004</v>
      </c>
      <c r="N476" s="68">
        <v>70.128988458927395</v>
      </c>
      <c r="O476" s="71"/>
      <c r="P476" s="68"/>
      <c r="Q476" s="71">
        <v>0</v>
      </c>
      <c r="R476" s="68">
        <v>75.665680473372802</v>
      </c>
    </row>
    <row r="477" spans="1:18" x14ac:dyDescent="0.2">
      <c r="A477" s="141" t="s">
        <v>1260</v>
      </c>
      <c r="B477" s="67" t="s">
        <v>1261</v>
      </c>
      <c r="C477" s="67">
        <v>61</v>
      </c>
      <c r="D477" s="67" t="s">
        <v>340</v>
      </c>
      <c r="E477" s="71">
        <v>0.67231741181729698</v>
      </c>
      <c r="F477" s="68">
        <v>74.6096401900883</v>
      </c>
      <c r="G477" s="71">
        <v>0.87907471627026701</v>
      </c>
      <c r="H477" s="68">
        <v>97.759674134419598</v>
      </c>
      <c r="I477" s="71">
        <v>0.83419298240864403</v>
      </c>
      <c r="J477" s="68">
        <v>87.847929395790899</v>
      </c>
      <c r="K477" s="71">
        <v>0.91919834750277796</v>
      </c>
      <c r="L477" s="68">
        <v>94.161575016972193</v>
      </c>
      <c r="M477" s="71">
        <v>0.72912101290479703</v>
      </c>
      <c r="N477" s="68">
        <v>63.951120162932803</v>
      </c>
      <c r="O477" s="71"/>
      <c r="P477" s="68"/>
      <c r="Q477" s="71">
        <v>0</v>
      </c>
      <c r="R477" s="68">
        <v>75.665680473372802</v>
      </c>
    </row>
    <row r="478" spans="1:18" x14ac:dyDescent="0.2">
      <c r="A478" s="141" t="s">
        <v>1262</v>
      </c>
      <c r="B478" s="67" t="s">
        <v>1263</v>
      </c>
      <c r="C478" s="67">
        <v>61</v>
      </c>
      <c r="D478" s="67" t="s">
        <v>340</v>
      </c>
      <c r="E478" s="71">
        <v>0.69321193542441695</v>
      </c>
      <c r="F478" s="68">
        <v>80.176510522742703</v>
      </c>
      <c r="G478" s="71">
        <v>0.90233769474004899</v>
      </c>
      <c r="H478" s="68">
        <v>99.049558723693096</v>
      </c>
      <c r="I478" s="71">
        <v>0.86366703866322603</v>
      </c>
      <c r="J478" s="68">
        <v>92.735913102511901</v>
      </c>
      <c r="K478" s="71">
        <v>0.89180074357271999</v>
      </c>
      <c r="L478" s="68">
        <v>86.829599456890705</v>
      </c>
      <c r="M478" s="71">
        <v>0.80825420014609195</v>
      </c>
      <c r="N478" s="68">
        <v>73.116089613034603</v>
      </c>
      <c r="O478" s="71"/>
      <c r="P478" s="68"/>
      <c r="Q478" s="71">
        <v>0</v>
      </c>
      <c r="R478" s="68">
        <v>75.665680473372802</v>
      </c>
    </row>
    <row r="479" spans="1:18" x14ac:dyDescent="0.2">
      <c r="A479" s="141" t="s">
        <v>1264</v>
      </c>
      <c r="B479" s="67" t="s">
        <v>1265</v>
      </c>
      <c r="C479" s="67">
        <v>61</v>
      </c>
      <c r="D479" s="67" t="s">
        <v>340</v>
      </c>
      <c r="E479" s="71">
        <v>0.67664087627387004</v>
      </c>
      <c r="F479" s="68">
        <v>76.035302104548506</v>
      </c>
      <c r="G479" s="71">
        <v>0.87500315504286996</v>
      </c>
      <c r="H479" s="68">
        <v>97.623896809232903</v>
      </c>
      <c r="I479" s="71">
        <v>0.824861557003298</v>
      </c>
      <c r="J479" s="68">
        <v>85.947046843177205</v>
      </c>
      <c r="K479" s="71">
        <v>0.87204188505242397</v>
      </c>
      <c r="L479" s="68">
        <v>79.497623896809202</v>
      </c>
      <c r="M479" s="71">
        <v>0.81129778427075705</v>
      </c>
      <c r="N479" s="68">
        <v>73.794976238968104</v>
      </c>
      <c r="O479" s="71"/>
      <c r="P479" s="68"/>
      <c r="Q479" s="71">
        <v>0</v>
      </c>
      <c r="R479" s="68">
        <v>75.665680473372802</v>
      </c>
    </row>
    <row r="480" spans="1:18" x14ac:dyDescent="0.2">
      <c r="A480" s="141" t="s">
        <v>1266</v>
      </c>
      <c r="B480" s="67" t="s">
        <v>1267</v>
      </c>
      <c r="C480" s="67">
        <v>61</v>
      </c>
      <c r="D480" s="67" t="s">
        <v>340</v>
      </c>
      <c r="E480" s="71">
        <v>0.602330527852182</v>
      </c>
      <c r="F480" s="68">
        <v>57.705363204344899</v>
      </c>
      <c r="G480" s="71">
        <v>0.84601410884125305</v>
      </c>
      <c r="H480" s="68">
        <v>94.908350305498999</v>
      </c>
      <c r="I480" s="71">
        <v>0.72182934428583001</v>
      </c>
      <c r="J480" s="68">
        <v>64.086897488119504</v>
      </c>
      <c r="K480" s="71">
        <v>0.78773419222099805</v>
      </c>
      <c r="L480" s="68">
        <v>42.023082145281698</v>
      </c>
      <c r="M480" s="71">
        <v>0.65607499391283197</v>
      </c>
      <c r="N480" s="68">
        <v>54.921928038017697</v>
      </c>
      <c r="O480" s="71"/>
      <c r="P480" s="68"/>
      <c r="Q480" s="71">
        <v>0</v>
      </c>
      <c r="R480" s="68">
        <v>75.665680473372802</v>
      </c>
    </row>
    <row r="481" spans="1:18" x14ac:dyDescent="0.2">
      <c r="A481" s="141" t="s">
        <v>1268</v>
      </c>
      <c r="B481" s="67" t="s">
        <v>1269</v>
      </c>
      <c r="C481" s="67">
        <v>61</v>
      </c>
      <c r="D481" s="67" t="s">
        <v>340</v>
      </c>
      <c r="E481" s="71">
        <v>0.59764006005936499</v>
      </c>
      <c r="F481" s="68">
        <v>56.211812627291202</v>
      </c>
      <c r="G481" s="71">
        <v>0.791003238681245</v>
      </c>
      <c r="H481" s="68">
        <v>85.200271554650399</v>
      </c>
      <c r="I481" s="71">
        <v>0.63540156299536499</v>
      </c>
      <c r="J481" s="68">
        <v>40.801086218601498</v>
      </c>
      <c r="K481" s="71">
        <v>0.87364616820872298</v>
      </c>
      <c r="L481" s="68">
        <v>80.244399185336107</v>
      </c>
      <c r="M481" s="71">
        <v>0.66824933041149204</v>
      </c>
      <c r="N481" s="68">
        <v>56.754921928038002</v>
      </c>
      <c r="O481" s="71"/>
      <c r="P481" s="68"/>
      <c r="Q481" s="71">
        <v>1.9900000000000001E-2</v>
      </c>
      <c r="R481" s="68">
        <v>82.470414201183402</v>
      </c>
    </row>
    <row r="482" spans="1:18" x14ac:dyDescent="0.2">
      <c r="A482" s="141" t="s">
        <v>1270</v>
      </c>
      <c r="B482" s="67" t="s">
        <v>1271</v>
      </c>
      <c r="C482" s="67">
        <v>61</v>
      </c>
      <c r="D482" s="67" t="s">
        <v>340</v>
      </c>
      <c r="E482" s="71">
        <v>0.55620010669008602</v>
      </c>
      <c r="F482" s="68">
        <v>46.164290563475902</v>
      </c>
      <c r="G482" s="71">
        <v>0.68619917921081297</v>
      </c>
      <c r="H482" s="68">
        <v>57.773251866938203</v>
      </c>
      <c r="I482" s="71">
        <v>0.68703780078371202</v>
      </c>
      <c r="J482" s="68">
        <v>54.107264086897501</v>
      </c>
      <c r="K482" s="71">
        <v>0.84603966740769498</v>
      </c>
      <c r="L482" s="68">
        <v>68.771215207060393</v>
      </c>
      <c r="M482" s="71">
        <v>0.56172388604821</v>
      </c>
      <c r="N482" s="68">
        <v>30.617786829599499</v>
      </c>
      <c r="O482" s="71"/>
      <c r="P482" s="68"/>
      <c r="Q482" s="71">
        <v>0</v>
      </c>
      <c r="R482" s="68">
        <v>75.665680473372802</v>
      </c>
    </row>
    <row r="483" spans="1:18" x14ac:dyDescent="0.2">
      <c r="A483" s="141" t="s">
        <v>405</v>
      </c>
      <c r="B483" s="67" t="s">
        <v>1272</v>
      </c>
      <c r="C483" s="67">
        <v>61</v>
      </c>
      <c r="D483" s="67" t="s">
        <v>340</v>
      </c>
      <c r="E483" s="71">
        <v>0.64231687667871196</v>
      </c>
      <c r="F483" s="68">
        <v>67.073998642226798</v>
      </c>
      <c r="G483" s="71">
        <v>0.84831265514733301</v>
      </c>
      <c r="H483" s="68">
        <v>95.247793618465707</v>
      </c>
      <c r="I483" s="71">
        <v>0.76599555781468798</v>
      </c>
      <c r="J483" s="68">
        <v>74.473862864901605</v>
      </c>
      <c r="K483" s="71">
        <v>0.85598082102808104</v>
      </c>
      <c r="L483" s="68">
        <v>73.727087576374799</v>
      </c>
      <c r="M483" s="71">
        <v>0.74129534940345698</v>
      </c>
      <c r="N483" s="68">
        <v>65.037338764426394</v>
      </c>
      <c r="O483" s="71"/>
      <c r="P483" s="68"/>
      <c r="Q483" s="71">
        <v>0</v>
      </c>
      <c r="R483" s="68">
        <v>75.665680473372802</v>
      </c>
    </row>
    <row r="484" spans="1:18" x14ac:dyDescent="0.2">
      <c r="A484" s="141" t="s">
        <v>457</v>
      </c>
      <c r="B484" s="67" t="s">
        <v>1273</v>
      </c>
      <c r="C484" s="67">
        <v>61</v>
      </c>
      <c r="D484" s="67" t="s">
        <v>340</v>
      </c>
      <c r="E484" s="71">
        <v>0.60105132003584605</v>
      </c>
      <c r="F484" s="68">
        <v>57.433808553971502</v>
      </c>
      <c r="G484" s="71">
        <v>0.81124983266501904</v>
      </c>
      <c r="H484" s="68">
        <v>90.563475899524803</v>
      </c>
      <c r="I484" s="71">
        <v>0.73231462336723896</v>
      </c>
      <c r="J484" s="68">
        <v>65.987780040733199</v>
      </c>
      <c r="K484" s="71">
        <v>0.80257356610947295</v>
      </c>
      <c r="L484" s="68">
        <v>49.2192803801765</v>
      </c>
      <c r="M484" s="71">
        <v>0.65911857803749696</v>
      </c>
      <c r="N484" s="68">
        <v>55.532926001357801</v>
      </c>
      <c r="O484" s="71"/>
      <c r="P484" s="68"/>
      <c r="Q484" s="71">
        <v>0</v>
      </c>
      <c r="R484" s="68">
        <v>75.665680473372802</v>
      </c>
    </row>
    <row r="485" spans="1:18" x14ac:dyDescent="0.2">
      <c r="A485" s="141" t="s">
        <v>1274</v>
      </c>
      <c r="B485" s="67" t="s">
        <v>1275</v>
      </c>
      <c r="C485" s="67">
        <v>61</v>
      </c>
      <c r="D485" s="67" t="s">
        <v>340</v>
      </c>
      <c r="E485" s="71">
        <v>0.74441928330721796</v>
      </c>
      <c r="F485" s="68">
        <v>88.594704684317705</v>
      </c>
      <c r="G485" s="71">
        <v>0.65137850064270797</v>
      </c>
      <c r="H485" s="68">
        <v>46.367956551255901</v>
      </c>
      <c r="I485" s="71">
        <v>0.70817809352444805</v>
      </c>
      <c r="J485" s="68">
        <v>60.420909708078803</v>
      </c>
      <c r="K485" s="71">
        <v>0.86584690783277496</v>
      </c>
      <c r="L485" s="68">
        <v>76.985743380855396</v>
      </c>
      <c r="M485" s="71">
        <v>0.67129291453615803</v>
      </c>
      <c r="N485" s="68">
        <v>57.5016972165648</v>
      </c>
      <c r="O485" s="71"/>
      <c r="P485" s="68"/>
      <c r="Q485" s="71">
        <v>0.82540000000000002</v>
      </c>
      <c r="R485" s="68">
        <v>90.754437869822496</v>
      </c>
    </row>
    <row r="486" spans="1:18" x14ac:dyDescent="0.2">
      <c r="A486" s="141" t="s">
        <v>1276</v>
      </c>
      <c r="B486" s="67" t="s">
        <v>1277</v>
      </c>
      <c r="C486" s="67">
        <v>61</v>
      </c>
      <c r="D486" s="67" t="s">
        <v>340</v>
      </c>
      <c r="E486" s="71">
        <v>0.63374587716977304</v>
      </c>
      <c r="F486" s="68">
        <v>64.833672776646296</v>
      </c>
      <c r="G486" s="71">
        <v>0.79867482475010498</v>
      </c>
      <c r="H486" s="68">
        <v>87.033265444670704</v>
      </c>
      <c r="I486" s="71">
        <v>0.75795339998898703</v>
      </c>
      <c r="J486" s="68">
        <v>72.369314324507798</v>
      </c>
      <c r="K486" s="71">
        <v>0.84341355458432798</v>
      </c>
      <c r="L486" s="68">
        <v>67.820773930753603</v>
      </c>
      <c r="M486" s="71">
        <v>0.76868760652544399</v>
      </c>
      <c r="N486" s="68">
        <v>68.499660556687004</v>
      </c>
      <c r="O486" s="71"/>
      <c r="P486" s="68"/>
      <c r="Q486" s="71">
        <v>0</v>
      </c>
      <c r="R486" s="68">
        <v>75.665680473372802</v>
      </c>
    </row>
    <row r="487" spans="1:18" x14ac:dyDescent="0.2">
      <c r="A487" s="141" t="s">
        <v>1278</v>
      </c>
      <c r="B487" s="67" t="s">
        <v>1279</v>
      </c>
      <c r="C487" s="67">
        <v>61</v>
      </c>
      <c r="D487" s="67" t="s">
        <v>340</v>
      </c>
      <c r="E487" s="71">
        <v>0.61044159463381997</v>
      </c>
      <c r="F487" s="68">
        <v>58.927359131025099</v>
      </c>
      <c r="G487" s="71">
        <v>0.76182540734562398</v>
      </c>
      <c r="H487" s="68">
        <v>76.714188730481993</v>
      </c>
      <c r="I487" s="71">
        <v>0.73366015365983195</v>
      </c>
      <c r="J487" s="68">
        <v>66.191446028513198</v>
      </c>
      <c r="K487" s="71">
        <v>0.88238591350282303</v>
      </c>
      <c r="L487" s="68">
        <v>83.367277664629995</v>
      </c>
      <c r="M487" s="71">
        <v>0.67433649866082301</v>
      </c>
      <c r="N487" s="68">
        <v>57.909029192124898</v>
      </c>
      <c r="O487" s="71"/>
      <c r="P487" s="68"/>
      <c r="Q487" s="71">
        <v>0</v>
      </c>
      <c r="R487" s="68">
        <v>75.665680473372802</v>
      </c>
    </row>
    <row r="488" spans="1:18" x14ac:dyDescent="0.2">
      <c r="A488" s="141" t="s">
        <v>1280</v>
      </c>
      <c r="B488" s="67" t="s">
        <v>1281</v>
      </c>
      <c r="C488" s="67">
        <v>61</v>
      </c>
      <c r="D488" s="67" t="s">
        <v>340</v>
      </c>
      <c r="E488" s="71">
        <v>0.55456453041521203</v>
      </c>
      <c r="F488" s="68">
        <v>45.485403937542401</v>
      </c>
      <c r="G488" s="71">
        <v>0.77023473419203803</v>
      </c>
      <c r="H488" s="68">
        <v>79.769178547182605</v>
      </c>
      <c r="I488" s="71">
        <v>0.60622414092620003</v>
      </c>
      <c r="J488" s="68">
        <v>31.704005431093002</v>
      </c>
      <c r="K488" s="71">
        <v>0.81333480203695496</v>
      </c>
      <c r="L488" s="68">
        <v>53.903598099117403</v>
      </c>
      <c r="M488" s="71">
        <v>0.58302897492086703</v>
      </c>
      <c r="N488" s="68">
        <v>38.492871690427698</v>
      </c>
      <c r="O488" s="71"/>
      <c r="P488" s="68"/>
      <c r="Q488" s="71">
        <v>0</v>
      </c>
      <c r="R488" s="68">
        <v>75.665680473372802</v>
      </c>
    </row>
    <row r="489" spans="1:18" x14ac:dyDescent="0.2">
      <c r="A489" s="141" t="s">
        <v>1282</v>
      </c>
      <c r="B489" s="67" t="s">
        <v>1283</v>
      </c>
      <c r="C489" s="67">
        <v>61</v>
      </c>
      <c r="D489" s="67" t="s">
        <v>340</v>
      </c>
      <c r="E489" s="71">
        <v>0.52880435372197898</v>
      </c>
      <c r="F489" s="68">
        <v>36.048879837067197</v>
      </c>
      <c r="G489" s="71">
        <v>0.76934908166605798</v>
      </c>
      <c r="H489" s="68">
        <v>79.293957909029203</v>
      </c>
      <c r="I489" s="71">
        <v>0.68801171262482597</v>
      </c>
      <c r="J489" s="68">
        <v>54.514596062457599</v>
      </c>
      <c r="K489" s="71">
        <v>0.65537292951745296</v>
      </c>
      <c r="L489" s="68">
        <v>9.7080787508486104</v>
      </c>
      <c r="M489" s="71">
        <v>0.531288044801558</v>
      </c>
      <c r="N489" s="68">
        <v>21.181262729124199</v>
      </c>
      <c r="O489" s="71"/>
      <c r="P489" s="68"/>
      <c r="Q489" s="71">
        <v>0</v>
      </c>
      <c r="R489" s="68">
        <v>75.665680473372802</v>
      </c>
    </row>
    <row r="490" spans="1:18" x14ac:dyDescent="0.2">
      <c r="A490" s="141" t="s">
        <v>1284</v>
      </c>
      <c r="B490" s="67" t="s">
        <v>1285</v>
      </c>
      <c r="C490" s="67">
        <v>61</v>
      </c>
      <c r="D490" s="67" t="s">
        <v>340</v>
      </c>
      <c r="E490" s="71">
        <v>0.52337015126317299</v>
      </c>
      <c r="F490" s="68">
        <v>33.197556008146599</v>
      </c>
      <c r="G490" s="71">
        <v>0.58897793473407001</v>
      </c>
      <c r="H490" s="68">
        <v>12.3557365919891</v>
      </c>
      <c r="I490" s="71">
        <v>0.62007804207692796</v>
      </c>
      <c r="J490" s="68">
        <v>36.184657162253899</v>
      </c>
      <c r="K490" s="71">
        <v>0.75738085206391503</v>
      </c>
      <c r="L490" s="68">
        <v>29.327902240325901</v>
      </c>
      <c r="M490" s="71">
        <v>0.400413927440954</v>
      </c>
      <c r="N490" s="68">
        <v>8.9613034623217906</v>
      </c>
      <c r="O490" s="71"/>
      <c r="P490" s="68"/>
      <c r="Q490" s="71">
        <v>0.25</v>
      </c>
      <c r="R490" s="68">
        <v>87.869822485207095</v>
      </c>
    </row>
    <row r="491" spans="1:18" x14ac:dyDescent="0.2">
      <c r="A491" s="141" t="s">
        <v>1286</v>
      </c>
      <c r="B491" s="67" t="s">
        <v>1287</v>
      </c>
      <c r="C491" s="67">
        <v>61</v>
      </c>
      <c r="D491" s="67" t="s">
        <v>340</v>
      </c>
      <c r="E491" s="71">
        <v>0.53408271554405395</v>
      </c>
      <c r="F491" s="68">
        <v>38.153428377460997</v>
      </c>
      <c r="G491" s="71">
        <v>0.66649514333525395</v>
      </c>
      <c r="H491" s="68">
        <v>52.477936184657203</v>
      </c>
      <c r="I491" s="71">
        <v>0.66729267897667199</v>
      </c>
      <c r="J491" s="68">
        <v>49.626612355736597</v>
      </c>
      <c r="K491" s="71">
        <v>0.77490186936013195</v>
      </c>
      <c r="L491" s="68">
        <v>35.913102511880503</v>
      </c>
      <c r="M491" s="71">
        <v>0.56172388604821</v>
      </c>
      <c r="N491" s="68">
        <v>30.617786829599499</v>
      </c>
      <c r="O491" s="71"/>
      <c r="P491" s="68"/>
      <c r="Q491" s="71">
        <v>0</v>
      </c>
      <c r="R491" s="68">
        <v>75.665680473372802</v>
      </c>
    </row>
    <row r="492" spans="1:18" x14ac:dyDescent="0.2">
      <c r="A492" s="141" t="s">
        <v>1288</v>
      </c>
      <c r="B492" s="67" t="s">
        <v>1289</v>
      </c>
      <c r="C492" s="67">
        <v>61</v>
      </c>
      <c r="D492" s="67" t="s">
        <v>340</v>
      </c>
      <c r="E492" s="71">
        <v>0.530217498062863</v>
      </c>
      <c r="F492" s="68">
        <v>36.795655125594003</v>
      </c>
      <c r="G492" s="71">
        <v>0.63882866758274304</v>
      </c>
      <c r="H492" s="68">
        <v>40.054310930074699</v>
      </c>
      <c r="I492" s="71">
        <v>0.63932167671320606</v>
      </c>
      <c r="J492" s="68">
        <v>41.955193482688401</v>
      </c>
      <c r="K492" s="71">
        <v>0.86599777421412805</v>
      </c>
      <c r="L492" s="68">
        <v>77.121520706042105</v>
      </c>
      <c r="M492" s="71">
        <v>0.50693937180423698</v>
      </c>
      <c r="N492" s="68">
        <v>16.4969450101833</v>
      </c>
      <c r="O492" s="71"/>
      <c r="P492" s="68"/>
      <c r="Q492" s="71">
        <v>0</v>
      </c>
      <c r="R492" s="68">
        <v>75.665680473372802</v>
      </c>
    </row>
    <row r="493" spans="1:18" x14ac:dyDescent="0.2">
      <c r="A493" s="141" t="s">
        <v>1290</v>
      </c>
      <c r="B493" s="67" t="s">
        <v>1291</v>
      </c>
      <c r="C493" s="67">
        <v>61</v>
      </c>
      <c r="D493" s="67" t="s">
        <v>340</v>
      </c>
      <c r="E493" s="71">
        <v>0.29237772788323302</v>
      </c>
      <c r="F493" s="68">
        <v>0.74677528852681596</v>
      </c>
      <c r="G493" s="71">
        <v>0.28765771997020401</v>
      </c>
      <c r="H493" s="68">
        <v>1.28988458927359</v>
      </c>
      <c r="I493" s="71">
        <v>0.49739126875712297</v>
      </c>
      <c r="J493" s="68">
        <v>6.7888662593346902</v>
      </c>
      <c r="K493" s="71">
        <v>0.56252263096641497</v>
      </c>
      <c r="L493" s="68">
        <v>3.0549898167006102</v>
      </c>
      <c r="M493" s="71">
        <v>0.114317019722425</v>
      </c>
      <c r="N493" s="68">
        <v>2.5118805159538402</v>
      </c>
      <c r="O493" s="71"/>
      <c r="P493" s="68"/>
      <c r="Q493" s="71">
        <v>0</v>
      </c>
      <c r="R493" s="68">
        <v>75.665680473372802</v>
      </c>
    </row>
    <row r="494" spans="1:18" x14ac:dyDescent="0.2">
      <c r="A494" s="141" t="s">
        <v>1292</v>
      </c>
      <c r="B494" s="67" t="s">
        <v>1293</v>
      </c>
      <c r="C494" s="67">
        <v>61</v>
      </c>
      <c r="D494" s="67" t="s">
        <v>340</v>
      </c>
      <c r="E494" s="71">
        <v>0.46289318028205001</v>
      </c>
      <c r="F494" s="68">
        <v>11.4052953156823</v>
      </c>
      <c r="G494" s="71">
        <v>0.63161304404520802</v>
      </c>
      <c r="H494" s="68">
        <v>35.845213849287198</v>
      </c>
      <c r="I494" s="71">
        <v>0.64725402276951804</v>
      </c>
      <c r="J494" s="68">
        <v>44.602851323828901</v>
      </c>
      <c r="K494" s="71">
        <v>0.82693070700848004</v>
      </c>
      <c r="L494" s="68">
        <v>60.4887983706721</v>
      </c>
      <c r="M494" s="71">
        <v>0.208668127587046</v>
      </c>
      <c r="N494" s="68">
        <v>4.0054310930074699</v>
      </c>
      <c r="O494" s="71"/>
      <c r="P494" s="68"/>
      <c r="Q494" s="71">
        <v>0</v>
      </c>
      <c r="R494" s="68">
        <v>75.665680473372802</v>
      </c>
    </row>
    <row r="495" spans="1:18" x14ac:dyDescent="0.2">
      <c r="A495" s="141" t="s">
        <v>1182</v>
      </c>
      <c r="B495" s="67" t="s">
        <v>1294</v>
      </c>
      <c r="C495" s="67">
        <v>61</v>
      </c>
      <c r="D495" s="67" t="s">
        <v>340</v>
      </c>
      <c r="E495" s="71">
        <v>0.57270886473195404</v>
      </c>
      <c r="F495" s="68">
        <v>50.7807196198235</v>
      </c>
      <c r="G495" s="71">
        <v>0.72427561454822398</v>
      </c>
      <c r="H495" s="68">
        <v>67.888662593346893</v>
      </c>
      <c r="I495" s="71">
        <v>0.72172437519136101</v>
      </c>
      <c r="J495" s="68">
        <v>64.0190088255261</v>
      </c>
      <c r="K495" s="71">
        <v>0.68537973689072396</v>
      </c>
      <c r="L495" s="68">
        <v>12.9667345553293</v>
      </c>
      <c r="M495" s="71">
        <v>0.73216459702946202</v>
      </c>
      <c r="N495" s="68">
        <v>64.358452138492893</v>
      </c>
      <c r="O495" s="71"/>
      <c r="P495" s="68"/>
      <c r="Q495" s="71">
        <v>0</v>
      </c>
      <c r="R495" s="68">
        <v>75.665680473372802</v>
      </c>
    </row>
    <row r="496" spans="1:18" x14ac:dyDescent="0.2">
      <c r="A496" s="141" t="s">
        <v>1295</v>
      </c>
      <c r="B496" s="67" t="s">
        <v>1296</v>
      </c>
      <c r="C496" s="67">
        <v>61</v>
      </c>
      <c r="D496" s="67" t="s">
        <v>340</v>
      </c>
      <c r="E496" s="71">
        <v>0.39438438702556</v>
      </c>
      <c r="F496" s="68">
        <v>3.1228784792939601</v>
      </c>
      <c r="G496" s="71">
        <v>0.52310749634224296</v>
      </c>
      <c r="H496" s="68">
        <v>5.9742023082145304</v>
      </c>
      <c r="I496" s="71">
        <v>0.53575001281191204</v>
      </c>
      <c r="J496" s="68">
        <v>12.016293279022401</v>
      </c>
      <c r="K496" s="71">
        <v>0.60091443814798495</v>
      </c>
      <c r="L496" s="68">
        <v>5.4310930074677497</v>
      </c>
      <c r="M496" s="71">
        <v>0.312149987825663</v>
      </c>
      <c r="N496" s="68">
        <v>6.6530889341480002</v>
      </c>
      <c r="O496" s="71"/>
      <c r="P496" s="68"/>
      <c r="Q496" s="71">
        <v>0</v>
      </c>
      <c r="R496" s="68">
        <v>75.665680473372802</v>
      </c>
    </row>
    <row r="497" spans="1:18" x14ac:dyDescent="0.2">
      <c r="A497" s="141" t="s">
        <v>1297</v>
      </c>
      <c r="B497" s="67" t="s">
        <v>1298</v>
      </c>
      <c r="C497" s="67">
        <v>61</v>
      </c>
      <c r="D497" s="67" t="s">
        <v>340</v>
      </c>
      <c r="E497" s="71">
        <v>0.53486520947400196</v>
      </c>
      <c r="F497" s="68">
        <v>38.492871690427698</v>
      </c>
      <c r="G497" s="71">
        <v>0.594648642735919</v>
      </c>
      <c r="H497" s="68">
        <v>14.663951120162899</v>
      </c>
      <c r="I497" s="71">
        <v>0.68925106884056098</v>
      </c>
      <c r="J497" s="68">
        <v>55.057705363204299</v>
      </c>
      <c r="K497" s="71">
        <v>0.83478961799464901</v>
      </c>
      <c r="L497" s="68">
        <v>64.494229463679602</v>
      </c>
      <c r="M497" s="71">
        <v>0.55563671779888002</v>
      </c>
      <c r="N497" s="68">
        <v>28.988458927359101</v>
      </c>
      <c r="O497" s="71"/>
      <c r="P497" s="68"/>
      <c r="Q497" s="71">
        <v>0</v>
      </c>
      <c r="R497" s="68">
        <v>75.665680473372802</v>
      </c>
    </row>
    <row r="498" spans="1:18" x14ac:dyDescent="0.2">
      <c r="A498" s="141" t="s">
        <v>1299</v>
      </c>
      <c r="B498" s="67" t="s">
        <v>1300</v>
      </c>
      <c r="C498" s="67">
        <v>70</v>
      </c>
      <c r="D498" s="67" t="s">
        <v>340</v>
      </c>
      <c r="E498" s="71">
        <v>0.78511215858847005</v>
      </c>
      <c r="F498" s="68">
        <v>91.378139850644899</v>
      </c>
      <c r="G498" s="71">
        <v>0.67037915424802597</v>
      </c>
      <c r="H498" s="68">
        <v>53.564154786150702</v>
      </c>
      <c r="I498" s="71">
        <v>0.91321471264592402</v>
      </c>
      <c r="J498" s="68">
        <v>99.1174473862865</v>
      </c>
      <c r="K498" s="71">
        <v>0.74555698318917096</v>
      </c>
      <c r="L498" s="68">
        <v>24.983027834351699</v>
      </c>
      <c r="M498" s="71">
        <v>0.81129778427075705</v>
      </c>
      <c r="N498" s="68">
        <v>73.794976238968104</v>
      </c>
      <c r="O498" s="71"/>
      <c r="P498" s="68"/>
      <c r="Q498" s="71"/>
      <c r="R498" s="68"/>
    </row>
    <row r="499" spans="1:18" x14ac:dyDescent="0.2">
      <c r="A499" s="141" t="s">
        <v>1301</v>
      </c>
      <c r="B499" s="67" t="s">
        <v>1302</v>
      </c>
      <c r="C499" s="67">
        <v>70</v>
      </c>
      <c r="D499" s="67" t="s">
        <v>340</v>
      </c>
      <c r="E499" s="71">
        <v>0.70422665105875204</v>
      </c>
      <c r="F499" s="68">
        <v>83.774609640190107</v>
      </c>
      <c r="G499" s="71">
        <v>0.59969398068379998</v>
      </c>
      <c r="H499" s="68">
        <v>16.632722335370001</v>
      </c>
      <c r="I499" s="71">
        <v>0.80079175183225104</v>
      </c>
      <c r="J499" s="68">
        <v>81.330617786829606</v>
      </c>
      <c r="K499" s="71">
        <v>0.65382043344284302</v>
      </c>
      <c r="L499" s="68">
        <v>9.5723014256619106</v>
      </c>
      <c r="M499" s="71">
        <v>0.76260043827611401</v>
      </c>
      <c r="N499" s="68">
        <v>67.752885268160199</v>
      </c>
      <c r="O499" s="71"/>
      <c r="P499" s="68"/>
      <c r="Q499" s="71"/>
      <c r="R499" s="68"/>
    </row>
    <row r="500" spans="1:18" x14ac:dyDescent="0.2">
      <c r="A500" s="141" t="s">
        <v>1303</v>
      </c>
      <c r="B500" s="67" t="s">
        <v>1304</v>
      </c>
      <c r="C500" s="67">
        <v>70</v>
      </c>
      <c r="D500" s="67" t="s">
        <v>340</v>
      </c>
      <c r="E500" s="71">
        <v>0.78103481128973296</v>
      </c>
      <c r="F500" s="68">
        <v>90.767141887304803</v>
      </c>
      <c r="G500" s="71">
        <v>0.68191152570712299</v>
      </c>
      <c r="H500" s="68">
        <v>56.890699253224703</v>
      </c>
      <c r="I500" s="71">
        <v>0.890636745173503</v>
      </c>
      <c r="J500" s="68">
        <v>96.537678207739305</v>
      </c>
      <c r="K500" s="71">
        <v>0.82551354549817602</v>
      </c>
      <c r="L500" s="68">
        <v>59.877800407332003</v>
      </c>
      <c r="M500" s="71">
        <v>0.72607742878013104</v>
      </c>
      <c r="N500" s="68">
        <v>63.747454175152797</v>
      </c>
      <c r="O500" s="71"/>
      <c r="P500" s="68"/>
      <c r="Q500" s="71"/>
      <c r="R500" s="68"/>
    </row>
    <row r="501" spans="1:18" x14ac:dyDescent="0.2">
      <c r="A501" s="141" t="s">
        <v>1305</v>
      </c>
      <c r="B501" s="67" t="s">
        <v>1306</v>
      </c>
      <c r="C501" s="67">
        <v>70</v>
      </c>
      <c r="D501" s="67" t="s">
        <v>340</v>
      </c>
      <c r="E501" s="71">
        <v>0.76632059171050004</v>
      </c>
      <c r="F501" s="68">
        <v>89.613034623217899</v>
      </c>
      <c r="G501" s="71">
        <v>0.62289442876149903</v>
      </c>
      <c r="H501" s="68">
        <v>30.549898167006099</v>
      </c>
      <c r="I501" s="71">
        <v>0.81385697022092895</v>
      </c>
      <c r="J501" s="68">
        <v>83.706720977596703</v>
      </c>
      <c r="K501" s="71">
        <v>0.84462544071080103</v>
      </c>
      <c r="L501" s="68">
        <v>68.024439918533602</v>
      </c>
      <c r="M501" s="71">
        <v>0.78390552714877004</v>
      </c>
      <c r="N501" s="68">
        <v>70.128988458927395</v>
      </c>
      <c r="O501" s="71"/>
      <c r="P501" s="68"/>
      <c r="Q501" s="71"/>
      <c r="R501" s="68"/>
    </row>
    <row r="502" spans="1:18" x14ac:dyDescent="0.2">
      <c r="A502" s="141" t="s">
        <v>1307</v>
      </c>
      <c r="B502" s="67" t="s">
        <v>1308</v>
      </c>
      <c r="C502" s="67">
        <v>70</v>
      </c>
      <c r="D502" s="67" t="s">
        <v>340</v>
      </c>
      <c r="E502" s="71">
        <v>0.81054265656162805</v>
      </c>
      <c r="F502" s="68">
        <v>93.550577053631997</v>
      </c>
      <c r="G502" s="71">
        <v>0.70354941130420201</v>
      </c>
      <c r="H502" s="68">
        <v>62.932790224032601</v>
      </c>
      <c r="I502" s="71">
        <v>0.81305357031532299</v>
      </c>
      <c r="J502" s="68">
        <v>83.435166327223399</v>
      </c>
      <c r="K502" s="71">
        <v>0.86252893023692201</v>
      </c>
      <c r="L502" s="68">
        <v>76.035302104548506</v>
      </c>
      <c r="M502" s="71">
        <v>0.86303871439006596</v>
      </c>
      <c r="N502" s="68">
        <v>81.602172437202995</v>
      </c>
      <c r="O502" s="71"/>
      <c r="P502" s="68"/>
      <c r="Q502" s="71"/>
      <c r="R502" s="68"/>
    </row>
    <row r="503" spans="1:18" x14ac:dyDescent="0.2">
      <c r="A503" s="141" t="s">
        <v>1309</v>
      </c>
      <c r="B503" s="67" t="s">
        <v>1310</v>
      </c>
      <c r="C503" s="67">
        <v>70</v>
      </c>
      <c r="D503" s="67" t="s">
        <v>340</v>
      </c>
      <c r="E503" s="71">
        <v>0.78142567454198097</v>
      </c>
      <c r="F503" s="68">
        <v>90.970807875084901</v>
      </c>
      <c r="G503" s="71">
        <v>0.674221294036628</v>
      </c>
      <c r="H503" s="68">
        <v>54.786150712831002</v>
      </c>
      <c r="I503" s="71">
        <v>0.83604830276115105</v>
      </c>
      <c r="J503" s="68">
        <v>88.391038696537706</v>
      </c>
      <c r="K503" s="71">
        <v>0.85283266309403205</v>
      </c>
      <c r="L503" s="68">
        <v>71.622539035981006</v>
      </c>
      <c r="M503" s="71">
        <v>0.76260043827611401</v>
      </c>
      <c r="N503" s="68">
        <v>67.752885268160199</v>
      </c>
      <c r="O503" s="71"/>
      <c r="P503" s="68"/>
      <c r="Q503" s="71"/>
      <c r="R503" s="68"/>
    </row>
    <row r="504" spans="1:18" x14ac:dyDescent="0.2">
      <c r="A504" s="141" t="s">
        <v>1311</v>
      </c>
      <c r="B504" s="67" t="s">
        <v>1312</v>
      </c>
      <c r="C504" s="67">
        <v>70</v>
      </c>
      <c r="D504" s="67" t="s">
        <v>340</v>
      </c>
      <c r="E504" s="71">
        <v>0.78855808931123095</v>
      </c>
      <c r="F504" s="68">
        <v>91.717583163611707</v>
      </c>
      <c r="G504" s="71">
        <v>0.71710542112004305</v>
      </c>
      <c r="H504" s="68">
        <v>65.852002715546504</v>
      </c>
      <c r="I504" s="71">
        <v>0.74155906328812304</v>
      </c>
      <c r="J504" s="68">
        <v>68.4317718940937</v>
      </c>
      <c r="K504" s="71">
        <v>0.878182920316671</v>
      </c>
      <c r="L504" s="68">
        <v>81.602172437202995</v>
      </c>
      <c r="M504" s="71">
        <v>0.81738495252008703</v>
      </c>
      <c r="N504" s="68">
        <v>75.016972165648298</v>
      </c>
      <c r="O504" s="71"/>
      <c r="P504" s="68"/>
      <c r="Q504" s="71"/>
      <c r="R504" s="68"/>
    </row>
    <row r="505" spans="1:18" x14ac:dyDescent="0.2">
      <c r="A505" s="141" t="s">
        <v>1313</v>
      </c>
      <c r="B505" s="67" t="s">
        <v>1314</v>
      </c>
      <c r="C505" s="67">
        <v>70</v>
      </c>
      <c r="D505" s="67" t="s">
        <v>340</v>
      </c>
      <c r="E505" s="71">
        <v>0.63912248582089703</v>
      </c>
      <c r="F505" s="68">
        <v>65.987780040733199</v>
      </c>
      <c r="G505" s="71">
        <v>0.58887323565939198</v>
      </c>
      <c r="H505" s="68">
        <v>12.2199592668024</v>
      </c>
      <c r="I505" s="71">
        <v>0.90010148906339105</v>
      </c>
      <c r="J505" s="68">
        <v>98.031228784792901</v>
      </c>
      <c r="K505" s="71">
        <v>0.94403726610558703</v>
      </c>
      <c r="L505" s="68">
        <v>98.099117447386305</v>
      </c>
      <c r="M505" s="71">
        <v>0.76260043827611401</v>
      </c>
      <c r="N505" s="68">
        <v>67.752885268160199</v>
      </c>
      <c r="O505" s="71"/>
      <c r="P505" s="68"/>
      <c r="Q505" s="71">
        <v>0</v>
      </c>
      <c r="R505" s="68">
        <v>75.665680473372802</v>
      </c>
    </row>
    <row r="506" spans="1:18" x14ac:dyDescent="0.2">
      <c r="A506" s="141" t="s">
        <v>1315</v>
      </c>
      <c r="B506" s="67" t="s">
        <v>1316</v>
      </c>
      <c r="C506" s="67">
        <v>70</v>
      </c>
      <c r="D506" s="67" t="s">
        <v>340</v>
      </c>
      <c r="E506" s="71">
        <v>0.55329976064654895</v>
      </c>
      <c r="F506" s="68">
        <v>45.1459606245757</v>
      </c>
      <c r="G506" s="71">
        <v>0.51278618282085398</v>
      </c>
      <c r="H506" s="68">
        <v>5.5668703326544504</v>
      </c>
      <c r="I506" s="71">
        <v>0.71584179449558205</v>
      </c>
      <c r="J506" s="68">
        <v>62.5933469110659</v>
      </c>
      <c r="K506" s="71">
        <v>0.86049074313081997</v>
      </c>
      <c r="L506" s="68">
        <v>75.084860828241702</v>
      </c>
      <c r="M506" s="71">
        <v>0.677380082785488</v>
      </c>
      <c r="N506" s="68">
        <v>58.452138492871697</v>
      </c>
      <c r="O506" s="71"/>
      <c r="P506" s="68"/>
      <c r="Q506" s="71">
        <v>0</v>
      </c>
      <c r="R506" s="68">
        <v>75.665680473372802</v>
      </c>
    </row>
    <row r="507" spans="1:18" x14ac:dyDescent="0.2">
      <c r="A507" s="141" t="s">
        <v>1317</v>
      </c>
      <c r="B507" s="67" t="s">
        <v>1318</v>
      </c>
      <c r="C507" s="67">
        <v>70</v>
      </c>
      <c r="D507" s="67" t="s">
        <v>340</v>
      </c>
      <c r="E507" s="71">
        <v>0.60277648842361997</v>
      </c>
      <c r="F507" s="68">
        <v>57.773251866938203</v>
      </c>
      <c r="G507" s="71">
        <v>0.57092900351287301</v>
      </c>
      <c r="H507" s="68">
        <v>9.3007467752885304</v>
      </c>
      <c r="I507" s="71">
        <v>0.77616039782028901</v>
      </c>
      <c r="J507" s="68">
        <v>76.578411405295299</v>
      </c>
      <c r="K507" s="71">
        <v>0.86462600888817498</v>
      </c>
      <c r="L507" s="68">
        <v>76.714188730481993</v>
      </c>
      <c r="M507" s="71">
        <v>0.80216703189676197</v>
      </c>
      <c r="N507" s="68">
        <v>71.894093686354395</v>
      </c>
      <c r="O507" s="71"/>
      <c r="P507" s="68"/>
      <c r="Q507" s="71">
        <v>0</v>
      </c>
      <c r="R507" s="68">
        <v>75.665680473372802</v>
      </c>
    </row>
    <row r="508" spans="1:18" x14ac:dyDescent="0.2">
      <c r="A508" s="141" t="s">
        <v>1319</v>
      </c>
      <c r="B508" s="67" t="s">
        <v>1320</v>
      </c>
      <c r="C508" s="67">
        <v>70</v>
      </c>
      <c r="D508" s="67" t="s">
        <v>340</v>
      </c>
      <c r="E508" s="71">
        <v>0.582635116565838</v>
      </c>
      <c r="F508" s="68">
        <v>53.292600135777299</v>
      </c>
      <c r="G508" s="71">
        <v>0.56856872523076896</v>
      </c>
      <c r="H508" s="68">
        <v>9.1649694501018306</v>
      </c>
      <c r="I508" s="71">
        <v>0.75734660184131997</v>
      </c>
      <c r="J508" s="68">
        <v>72.165648336727799</v>
      </c>
      <c r="K508" s="71">
        <v>0.81857264923165896</v>
      </c>
      <c r="L508" s="68">
        <v>56.347589952477897</v>
      </c>
      <c r="M508" s="71">
        <v>0.76868760652544399</v>
      </c>
      <c r="N508" s="68">
        <v>68.499660556687004</v>
      </c>
      <c r="O508" s="71"/>
      <c r="P508" s="68"/>
      <c r="Q508" s="71">
        <v>0</v>
      </c>
      <c r="R508" s="68">
        <v>75.665680473372802</v>
      </c>
    </row>
    <row r="509" spans="1:18" x14ac:dyDescent="0.2">
      <c r="A509" s="141" t="s">
        <v>1321</v>
      </c>
      <c r="B509" s="67" t="s">
        <v>1322</v>
      </c>
      <c r="C509" s="67">
        <v>70</v>
      </c>
      <c r="D509" s="67" t="s">
        <v>340</v>
      </c>
      <c r="E509" s="71">
        <v>0.82975698496410799</v>
      </c>
      <c r="F509" s="68">
        <v>94.976238968092304</v>
      </c>
      <c r="G509" s="71">
        <v>0.74920361797129797</v>
      </c>
      <c r="H509" s="68">
        <v>73.591310251188006</v>
      </c>
      <c r="I509" s="71">
        <v>0.79949414614955505</v>
      </c>
      <c r="J509" s="68">
        <v>80.923285811269494</v>
      </c>
      <c r="K509" s="71">
        <v>0.86772486772486801</v>
      </c>
      <c r="L509" s="68">
        <v>78.071961982348995</v>
      </c>
      <c r="M509" s="71">
        <v>0.90260530801071304</v>
      </c>
      <c r="N509" s="68">
        <v>88.458927359130996</v>
      </c>
      <c r="O509" s="71"/>
      <c r="P509" s="68"/>
      <c r="Q509" s="71"/>
      <c r="R509" s="68"/>
    </row>
    <row r="510" spans="1:18" x14ac:dyDescent="0.2">
      <c r="A510" s="141" t="s">
        <v>1323</v>
      </c>
      <c r="B510" s="67" t="s">
        <v>1324</v>
      </c>
      <c r="C510" s="67">
        <v>70</v>
      </c>
      <c r="D510" s="67" t="s">
        <v>340</v>
      </c>
      <c r="E510" s="71">
        <v>0.70535897746939802</v>
      </c>
      <c r="F510" s="68">
        <v>84.181941615750205</v>
      </c>
      <c r="G510" s="71">
        <v>0.57529960110132505</v>
      </c>
      <c r="H510" s="68">
        <v>9.7759674134419505</v>
      </c>
      <c r="I510" s="71">
        <v>0.70082047110490198</v>
      </c>
      <c r="J510" s="68">
        <v>58.316361167685002</v>
      </c>
      <c r="K510" s="71">
        <v>0.80402048826790895</v>
      </c>
      <c r="L510" s="68">
        <v>49.89816700611</v>
      </c>
      <c r="M510" s="71">
        <v>0.74129534940345698</v>
      </c>
      <c r="N510" s="68">
        <v>65.037338764426394</v>
      </c>
      <c r="O510" s="71"/>
      <c r="P510" s="68"/>
      <c r="Q510" s="71"/>
      <c r="R510" s="68"/>
    </row>
    <row r="511" spans="1:18" x14ac:dyDescent="0.2">
      <c r="A511" s="141" t="s">
        <v>1325</v>
      </c>
      <c r="B511" s="67" t="s">
        <v>1326</v>
      </c>
      <c r="C511" s="67">
        <v>70</v>
      </c>
      <c r="D511" s="67" t="s">
        <v>340</v>
      </c>
      <c r="E511" s="71">
        <v>0.72373086706044898</v>
      </c>
      <c r="F511" s="68">
        <v>86.7617107942974</v>
      </c>
      <c r="G511" s="71">
        <v>0.54943187685282402</v>
      </c>
      <c r="H511" s="68">
        <v>7.2640868974881201</v>
      </c>
      <c r="I511" s="71">
        <v>0.677758560908162</v>
      </c>
      <c r="J511" s="68">
        <v>51.527494908350299</v>
      </c>
      <c r="K511" s="71">
        <v>0.73538890362843001</v>
      </c>
      <c r="L511" s="68">
        <v>22.606924643584499</v>
      </c>
      <c r="M511" s="71">
        <v>0.65607499391283197</v>
      </c>
      <c r="N511" s="68">
        <v>54.921928038017697</v>
      </c>
      <c r="O511" s="71"/>
      <c r="P511" s="68"/>
      <c r="Q511" s="71">
        <v>1</v>
      </c>
      <c r="R511" s="68">
        <v>100</v>
      </c>
    </row>
    <row r="512" spans="1:18" x14ac:dyDescent="0.2">
      <c r="A512" s="141" t="s">
        <v>1327</v>
      </c>
      <c r="B512" s="67" t="s">
        <v>1328</v>
      </c>
      <c r="C512" s="67">
        <v>70</v>
      </c>
      <c r="D512" s="67" t="s">
        <v>340</v>
      </c>
      <c r="E512" s="71">
        <v>0.77827252732713703</v>
      </c>
      <c r="F512" s="68">
        <v>90.359809911744705</v>
      </c>
      <c r="G512" s="71">
        <v>0.63642538122971304</v>
      </c>
      <c r="H512" s="68">
        <v>38.560760353021003</v>
      </c>
      <c r="I512" s="71">
        <v>0.76898122313574602</v>
      </c>
      <c r="J512" s="68">
        <v>74.881194840461603</v>
      </c>
      <c r="K512" s="71">
        <v>0.82942686992969705</v>
      </c>
      <c r="L512" s="68">
        <v>61.9144602851324</v>
      </c>
      <c r="M512" s="71">
        <v>0.87825663501339202</v>
      </c>
      <c r="N512" s="68">
        <v>84.114052953156801</v>
      </c>
      <c r="O512" s="71"/>
      <c r="P512" s="68"/>
      <c r="Q512" s="71"/>
      <c r="R512" s="68"/>
    </row>
    <row r="513" spans="1:18" x14ac:dyDescent="0.2">
      <c r="A513" s="141" t="s">
        <v>1329</v>
      </c>
      <c r="B513" s="67" t="s">
        <v>1330</v>
      </c>
      <c r="C513" s="67">
        <v>70</v>
      </c>
      <c r="D513" s="67" t="s">
        <v>340</v>
      </c>
      <c r="E513" s="71">
        <v>0.57569518714633805</v>
      </c>
      <c r="F513" s="68">
        <v>51.866938221317</v>
      </c>
      <c r="G513" s="71">
        <v>0.59033113593062103</v>
      </c>
      <c r="H513" s="68">
        <v>12.898845892735901</v>
      </c>
      <c r="I513" s="71">
        <v>0.797429096494782</v>
      </c>
      <c r="J513" s="68">
        <v>80.380176510522702</v>
      </c>
      <c r="K513" s="71">
        <v>0.75550752215215899</v>
      </c>
      <c r="L513" s="68">
        <v>28.6490156143924</v>
      </c>
      <c r="M513" s="71">
        <v>0.73520818115412701</v>
      </c>
      <c r="N513" s="68">
        <v>64.630006788866297</v>
      </c>
      <c r="O513" s="71"/>
      <c r="P513" s="68"/>
      <c r="Q513" s="71">
        <v>0</v>
      </c>
      <c r="R513" s="68">
        <v>75.665680473372802</v>
      </c>
    </row>
    <row r="514" spans="1:18" x14ac:dyDescent="0.2">
      <c r="A514" s="141" t="s">
        <v>1331</v>
      </c>
      <c r="B514" s="67" t="s">
        <v>1332</v>
      </c>
      <c r="C514" s="67">
        <v>70</v>
      </c>
      <c r="D514" s="67" t="s">
        <v>340</v>
      </c>
      <c r="E514" s="71">
        <v>0.61278499254242003</v>
      </c>
      <c r="F514" s="68">
        <v>59.674134419551898</v>
      </c>
      <c r="G514" s="71">
        <v>0.66351929638764595</v>
      </c>
      <c r="H514" s="68">
        <v>51.595383570943703</v>
      </c>
      <c r="I514" s="71">
        <v>0.76167344357187505</v>
      </c>
      <c r="J514" s="68">
        <v>72.8445349626612</v>
      </c>
      <c r="K514" s="71">
        <v>0.85787027972847396</v>
      </c>
      <c r="L514" s="68">
        <v>74.405974202308201</v>
      </c>
      <c r="M514" s="71">
        <v>0.78086194302410505</v>
      </c>
      <c r="N514" s="68">
        <v>69.585879158180603</v>
      </c>
      <c r="O514" s="71"/>
      <c r="P514" s="68"/>
      <c r="Q514" s="71">
        <v>0</v>
      </c>
      <c r="R514" s="68">
        <v>75.665680473372802</v>
      </c>
    </row>
    <row r="515" spans="1:18" x14ac:dyDescent="0.2">
      <c r="A515" s="141" t="s">
        <v>1333</v>
      </c>
      <c r="B515" s="67" t="s">
        <v>1334</v>
      </c>
      <c r="C515" s="67">
        <v>70</v>
      </c>
      <c r="D515" s="67" t="s">
        <v>340</v>
      </c>
      <c r="E515" s="71">
        <v>0.64010440174883798</v>
      </c>
      <c r="F515" s="68">
        <v>66.395112016293297</v>
      </c>
      <c r="G515" s="71">
        <v>0.69938756642286504</v>
      </c>
      <c r="H515" s="68">
        <v>61.439239646978898</v>
      </c>
      <c r="I515" s="71">
        <v>0.77708241345020301</v>
      </c>
      <c r="J515" s="68">
        <v>76.849966055668702</v>
      </c>
      <c r="K515" s="71">
        <v>0.91884141284969401</v>
      </c>
      <c r="L515" s="68">
        <v>94.093686354378804</v>
      </c>
      <c r="M515" s="71">
        <v>0.80521061602142696</v>
      </c>
      <c r="N515" s="68">
        <v>72.233536999321103</v>
      </c>
      <c r="O515" s="71"/>
      <c r="P515" s="68"/>
      <c r="Q515" s="71">
        <v>0</v>
      </c>
      <c r="R515" s="68">
        <v>75.665680473372802</v>
      </c>
    </row>
    <row r="516" spans="1:18" x14ac:dyDescent="0.2">
      <c r="A516" s="141" t="s">
        <v>1335</v>
      </c>
      <c r="B516" s="67" t="s">
        <v>1336</v>
      </c>
      <c r="C516" s="67">
        <v>70</v>
      </c>
      <c r="D516" s="67" t="s">
        <v>340</v>
      </c>
      <c r="E516" s="71">
        <v>0.63947331293125098</v>
      </c>
      <c r="F516" s="68">
        <v>66.123557365919893</v>
      </c>
      <c r="G516" s="71">
        <v>0.679725810497811</v>
      </c>
      <c r="H516" s="68">
        <v>56.347589952477897</v>
      </c>
      <c r="I516" s="71">
        <v>0.79904144049561299</v>
      </c>
      <c r="J516" s="68">
        <v>80.7875084860828</v>
      </c>
      <c r="K516" s="71">
        <v>0.84034267864943801</v>
      </c>
      <c r="L516" s="68">
        <v>66.598778004073296</v>
      </c>
      <c r="M516" s="71">
        <v>0.87825663501339202</v>
      </c>
      <c r="N516" s="68">
        <v>84.114052953156801</v>
      </c>
      <c r="O516" s="71"/>
      <c r="P516" s="68"/>
      <c r="Q516" s="71">
        <v>0</v>
      </c>
      <c r="R516" s="68">
        <v>75.665680473372802</v>
      </c>
    </row>
    <row r="517" spans="1:18" x14ac:dyDescent="0.2">
      <c r="A517" s="141" t="s">
        <v>1337</v>
      </c>
      <c r="B517" s="67" t="s">
        <v>1338</v>
      </c>
      <c r="C517" s="67">
        <v>70</v>
      </c>
      <c r="D517" s="67" t="s">
        <v>340</v>
      </c>
      <c r="E517" s="71">
        <v>0.70000141088517198</v>
      </c>
      <c r="F517" s="68">
        <v>82.620502376103204</v>
      </c>
      <c r="G517" s="71">
        <v>0.76283770540496998</v>
      </c>
      <c r="H517" s="68">
        <v>76.985743380855396</v>
      </c>
      <c r="I517" s="71">
        <v>0.84794256559879899</v>
      </c>
      <c r="J517" s="68">
        <v>90.088255261371401</v>
      </c>
      <c r="K517" s="71">
        <v>0.93488054529206699</v>
      </c>
      <c r="L517" s="68">
        <v>96.877121520705998</v>
      </c>
      <c r="M517" s="71">
        <v>0.95434623813002195</v>
      </c>
      <c r="N517" s="68">
        <v>95.994568906992498</v>
      </c>
      <c r="O517" s="71"/>
      <c r="P517" s="68"/>
      <c r="Q517" s="71">
        <v>0</v>
      </c>
      <c r="R517" s="68">
        <v>75.665680473372802</v>
      </c>
    </row>
    <row r="518" spans="1:18" x14ac:dyDescent="0.2">
      <c r="A518" s="141" t="s">
        <v>1339</v>
      </c>
      <c r="B518" s="67" t="s">
        <v>1340</v>
      </c>
      <c r="C518" s="67">
        <v>70</v>
      </c>
      <c r="D518" s="67" t="s">
        <v>340</v>
      </c>
      <c r="E518" s="71">
        <v>0.65360398820329901</v>
      </c>
      <c r="F518" s="68">
        <v>69.585879158180603</v>
      </c>
      <c r="G518" s="71">
        <v>0.65723581827800603</v>
      </c>
      <c r="H518" s="68">
        <v>49.0156143923965</v>
      </c>
      <c r="I518" s="71">
        <v>0.83088615884682104</v>
      </c>
      <c r="J518" s="68">
        <v>86.7617107942974</v>
      </c>
      <c r="K518" s="71">
        <v>0.91990283362626801</v>
      </c>
      <c r="L518" s="68">
        <v>94.297352342158902</v>
      </c>
      <c r="M518" s="71">
        <v>0.85999513026540098</v>
      </c>
      <c r="N518" s="68">
        <v>80.991174473862898</v>
      </c>
      <c r="O518" s="71"/>
      <c r="P518" s="68"/>
      <c r="Q518" s="71">
        <v>0</v>
      </c>
      <c r="R518" s="68">
        <v>75.665680473372802</v>
      </c>
    </row>
    <row r="519" spans="1:18" x14ac:dyDescent="0.2">
      <c r="A519" s="141" t="s">
        <v>1341</v>
      </c>
      <c r="B519" s="67" t="s">
        <v>1342</v>
      </c>
      <c r="C519" s="67">
        <v>70</v>
      </c>
      <c r="D519" s="67" t="s">
        <v>340</v>
      </c>
      <c r="E519" s="71">
        <v>0.76824533545689</v>
      </c>
      <c r="F519" s="68">
        <v>89.748811948404594</v>
      </c>
      <c r="G519" s="71">
        <v>0.73743718463853303</v>
      </c>
      <c r="H519" s="68">
        <v>70.943652410047505</v>
      </c>
      <c r="I519" s="71">
        <v>0.765729115700296</v>
      </c>
      <c r="J519" s="68">
        <v>74.338085539714896</v>
      </c>
      <c r="K519" s="71">
        <v>0.79199668258929301</v>
      </c>
      <c r="L519" s="68">
        <v>44.399185336048902</v>
      </c>
      <c r="M519" s="71">
        <v>0.77781835889943995</v>
      </c>
      <c r="N519" s="68">
        <v>69.246435845213895</v>
      </c>
      <c r="O519" s="71"/>
      <c r="P519" s="68"/>
      <c r="Q519" s="71"/>
      <c r="R519" s="68"/>
    </row>
    <row r="520" spans="1:18" x14ac:dyDescent="0.2">
      <c r="A520" s="141" t="s">
        <v>1343</v>
      </c>
      <c r="B520" s="67" t="s">
        <v>1344</v>
      </c>
      <c r="C520" s="67">
        <v>70</v>
      </c>
      <c r="D520" s="67" t="s">
        <v>340</v>
      </c>
      <c r="E520" s="71">
        <v>0.63940548277884002</v>
      </c>
      <c r="F520" s="68">
        <v>66.055668703326504</v>
      </c>
      <c r="G520" s="71">
        <v>0.64837373739720805</v>
      </c>
      <c r="H520" s="68">
        <v>44.874405974202297</v>
      </c>
      <c r="I520" s="71">
        <v>0.91093996041045899</v>
      </c>
      <c r="J520" s="68">
        <v>98.981670061099805</v>
      </c>
      <c r="K520" s="71">
        <v>0.79505442706778295</v>
      </c>
      <c r="L520" s="68">
        <v>45.756958587915797</v>
      </c>
      <c r="M520" s="71">
        <v>0.82955928901874798</v>
      </c>
      <c r="N520" s="68">
        <v>76.578411405295299</v>
      </c>
      <c r="O520" s="71"/>
      <c r="P520" s="68"/>
      <c r="Q520" s="71">
        <v>1.3100000000000001E-2</v>
      </c>
      <c r="R520" s="68">
        <v>81.508875739645006</v>
      </c>
    </row>
    <row r="521" spans="1:18" x14ac:dyDescent="0.2">
      <c r="A521" s="141" t="s">
        <v>1345</v>
      </c>
      <c r="B521" s="67" t="s">
        <v>1346</v>
      </c>
      <c r="C521" s="67">
        <v>70</v>
      </c>
      <c r="D521" s="67" t="s">
        <v>340</v>
      </c>
      <c r="E521" s="71">
        <v>0.54396886033565195</v>
      </c>
      <c r="F521" s="68">
        <v>42.362525458248498</v>
      </c>
      <c r="G521" s="71">
        <v>0.54092824868370604</v>
      </c>
      <c r="H521" s="68">
        <v>6.4494229463679602</v>
      </c>
      <c r="I521" s="71">
        <v>0.74354967606184297</v>
      </c>
      <c r="J521" s="68">
        <v>69.3143245078072</v>
      </c>
      <c r="K521" s="71">
        <v>0.74276837352389702</v>
      </c>
      <c r="L521" s="68">
        <v>24.1683638832315</v>
      </c>
      <c r="M521" s="71">
        <v>0.69259800340881394</v>
      </c>
      <c r="N521" s="68">
        <v>60.353021045485399</v>
      </c>
      <c r="O521" s="71"/>
      <c r="P521" s="68"/>
      <c r="Q521" s="71">
        <v>0</v>
      </c>
      <c r="R521" s="68">
        <v>75.665680473372802</v>
      </c>
    </row>
    <row r="522" spans="1:18" x14ac:dyDescent="0.2">
      <c r="A522" s="141" t="s">
        <v>1347</v>
      </c>
      <c r="B522" s="67" t="s">
        <v>1348</v>
      </c>
      <c r="C522" s="67">
        <v>70</v>
      </c>
      <c r="D522" s="67" t="s">
        <v>340</v>
      </c>
      <c r="E522" s="71">
        <v>0.66184622410151395</v>
      </c>
      <c r="F522" s="68">
        <v>71.826205023761005</v>
      </c>
      <c r="G522" s="71">
        <v>0.72680263716358695</v>
      </c>
      <c r="H522" s="68">
        <v>68.974881194840506</v>
      </c>
      <c r="I522" s="71">
        <v>0.82355547310987198</v>
      </c>
      <c r="J522" s="68">
        <v>85.811269517990496</v>
      </c>
      <c r="K522" s="71">
        <v>0.90112146409337501</v>
      </c>
      <c r="L522" s="68">
        <v>89.273591310251206</v>
      </c>
      <c r="M522" s="71">
        <v>0.85695154614073499</v>
      </c>
      <c r="N522" s="68">
        <v>80.380176510522702</v>
      </c>
      <c r="O522" s="71"/>
      <c r="P522" s="68"/>
      <c r="Q522" s="71">
        <v>8.0000000000000004E-4</v>
      </c>
      <c r="R522" s="68">
        <v>77.958579881656803</v>
      </c>
    </row>
    <row r="523" spans="1:18" x14ac:dyDescent="0.2">
      <c r="A523" s="141" t="s">
        <v>1349</v>
      </c>
      <c r="B523" s="67" t="s">
        <v>1350</v>
      </c>
      <c r="C523" s="67">
        <v>70</v>
      </c>
      <c r="D523" s="67" t="s">
        <v>340</v>
      </c>
      <c r="E523" s="71">
        <v>0.64166674822240399</v>
      </c>
      <c r="F523" s="68">
        <v>66.734555329260004</v>
      </c>
      <c r="G523" s="71">
        <v>0.59251871550037505</v>
      </c>
      <c r="H523" s="68">
        <v>13.5777325186694</v>
      </c>
      <c r="I523" s="71">
        <v>0.88769475381534102</v>
      </c>
      <c r="J523" s="68">
        <v>95.926680244399193</v>
      </c>
      <c r="K523" s="71">
        <v>0.90503531927621805</v>
      </c>
      <c r="L523" s="68">
        <v>90.495587236931399</v>
      </c>
      <c r="M523" s="71">
        <v>0.81738495252008703</v>
      </c>
      <c r="N523" s="68">
        <v>75.016972165648298</v>
      </c>
      <c r="O523" s="71"/>
      <c r="P523" s="68"/>
      <c r="Q523" s="71">
        <v>5.7000000000000002E-3</v>
      </c>
      <c r="R523" s="68">
        <v>80.399408284023707</v>
      </c>
    </row>
    <row r="524" spans="1:18" x14ac:dyDescent="0.2">
      <c r="A524" s="141" t="s">
        <v>1351</v>
      </c>
      <c r="B524" s="67" t="s">
        <v>1352</v>
      </c>
      <c r="C524" s="67">
        <v>70</v>
      </c>
      <c r="D524" s="67" t="s">
        <v>340</v>
      </c>
      <c r="E524" s="71">
        <v>0.62719132226094998</v>
      </c>
      <c r="F524" s="68">
        <v>62.932790224032601</v>
      </c>
      <c r="G524" s="71">
        <v>0.724339715204388</v>
      </c>
      <c r="H524" s="68">
        <v>67.956551255940298</v>
      </c>
      <c r="I524" s="71">
        <v>0.80057926848011096</v>
      </c>
      <c r="J524" s="68">
        <v>81.194840461642897</v>
      </c>
      <c r="K524" s="71">
        <v>0.82408851634681501</v>
      </c>
      <c r="L524" s="68">
        <v>59.131025118805198</v>
      </c>
      <c r="M524" s="71">
        <v>0.78694911127343603</v>
      </c>
      <c r="N524" s="68">
        <v>70.400543109300799</v>
      </c>
      <c r="O524" s="71"/>
      <c r="P524" s="68"/>
      <c r="Q524" s="71">
        <v>0</v>
      </c>
      <c r="R524" s="68">
        <v>75.665680473372802</v>
      </c>
    </row>
    <row r="525" spans="1:18" x14ac:dyDescent="0.2">
      <c r="A525" s="141" t="s">
        <v>1305</v>
      </c>
      <c r="B525" s="67" t="s">
        <v>1353</v>
      </c>
      <c r="C525" s="67">
        <v>70</v>
      </c>
      <c r="D525" s="67" t="s">
        <v>340</v>
      </c>
      <c r="E525" s="71">
        <v>0.68485122645706198</v>
      </c>
      <c r="F525" s="68">
        <v>78.411405295315703</v>
      </c>
      <c r="G525" s="71">
        <v>0.76065634991979703</v>
      </c>
      <c r="H525" s="68">
        <v>76.646300067888703</v>
      </c>
      <c r="I525" s="71">
        <v>0.88208423438828298</v>
      </c>
      <c r="J525" s="68">
        <v>95.247793618465707</v>
      </c>
      <c r="K525" s="71">
        <v>0.91543324946250004</v>
      </c>
      <c r="L525" s="68">
        <v>93.075356415478595</v>
      </c>
      <c r="M525" s="71">
        <v>0.86608229851473095</v>
      </c>
      <c r="N525" s="68">
        <v>82.213170400543106</v>
      </c>
      <c r="O525" s="71"/>
      <c r="P525" s="68"/>
      <c r="Q525" s="71">
        <v>0</v>
      </c>
      <c r="R525" s="68">
        <v>75.665680473372802</v>
      </c>
    </row>
    <row r="526" spans="1:18" x14ac:dyDescent="0.2">
      <c r="A526" s="141" t="s">
        <v>1354</v>
      </c>
      <c r="B526" s="67" t="s">
        <v>1355</v>
      </c>
      <c r="C526" s="67">
        <v>70</v>
      </c>
      <c r="D526" s="67" t="s">
        <v>340</v>
      </c>
      <c r="E526" s="71">
        <v>0.68472486189975501</v>
      </c>
      <c r="F526" s="68">
        <v>78.275627970128994</v>
      </c>
      <c r="G526" s="71">
        <v>0.72525267295606999</v>
      </c>
      <c r="H526" s="68">
        <v>68.363883231500296</v>
      </c>
      <c r="I526" s="71">
        <v>0.88122446902490803</v>
      </c>
      <c r="J526" s="68">
        <v>95.179904955872402</v>
      </c>
      <c r="K526" s="71">
        <v>0.94497770075373699</v>
      </c>
      <c r="L526" s="68">
        <v>98.302783435166305</v>
      </c>
      <c r="M526" s="71">
        <v>0.87216946676406104</v>
      </c>
      <c r="N526" s="68">
        <v>83.163611676849996</v>
      </c>
      <c r="O526" s="71"/>
      <c r="P526" s="68"/>
      <c r="Q526" s="71">
        <v>0</v>
      </c>
      <c r="R526" s="68">
        <v>75.665680473372802</v>
      </c>
    </row>
    <row r="527" spans="1:18" x14ac:dyDescent="0.2">
      <c r="A527" s="141" t="s">
        <v>1356</v>
      </c>
      <c r="B527" s="67" t="s">
        <v>1357</v>
      </c>
      <c r="C527" s="67">
        <v>70</v>
      </c>
      <c r="D527" s="67" t="s">
        <v>340</v>
      </c>
      <c r="E527" s="71">
        <v>0.69814043728638098</v>
      </c>
      <c r="F527" s="68">
        <v>81.873727087576398</v>
      </c>
      <c r="G527" s="71">
        <v>0.722137421874951</v>
      </c>
      <c r="H527" s="68">
        <v>67.209775967413407</v>
      </c>
      <c r="I527" s="71">
        <v>0.90642942893360001</v>
      </c>
      <c r="J527" s="68">
        <v>98.506449422946403</v>
      </c>
      <c r="K527" s="71">
        <v>0.95039927523864698</v>
      </c>
      <c r="L527" s="68">
        <v>98.506449422946403</v>
      </c>
      <c r="M527" s="71">
        <v>0.911736060384709</v>
      </c>
      <c r="N527" s="68">
        <v>90.224032586557996</v>
      </c>
      <c r="O527" s="71"/>
      <c r="P527" s="68"/>
      <c r="Q527" s="71">
        <v>0</v>
      </c>
      <c r="R527" s="68">
        <v>75.665680473372802</v>
      </c>
    </row>
    <row r="528" spans="1:18" x14ac:dyDescent="0.2">
      <c r="A528" s="141" t="s">
        <v>1358</v>
      </c>
      <c r="B528" s="67" t="s">
        <v>1359</v>
      </c>
      <c r="C528" s="67">
        <v>70</v>
      </c>
      <c r="D528" s="67" t="s">
        <v>340</v>
      </c>
      <c r="E528" s="71">
        <v>0.71524240733688005</v>
      </c>
      <c r="F528" s="68">
        <v>85.743380855397106</v>
      </c>
      <c r="G528" s="71">
        <v>0.83689467306773802</v>
      </c>
      <c r="H528" s="68">
        <v>94.229463679565498</v>
      </c>
      <c r="I528" s="71">
        <v>0.88342363651316902</v>
      </c>
      <c r="J528" s="68">
        <v>95.451459606245805</v>
      </c>
      <c r="K528" s="71">
        <v>0.92589616197079505</v>
      </c>
      <c r="L528" s="68">
        <v>95.723014256619095</v>
      </c>
      <c r="M528" s="71">
        <v>0.92999756513270004</v>
      </c>
      <c r="N528" s="68">
        <v>93.007467752885304</v>
      </c>
      <c r="O528" s="71"/>
      <c r="P528" s="68"/>
      <c r="Q528" s="71">
        <v>0</v>
      </c>
      <c r="R528" s="68">
        <v>75.665680473372802</v>
      </c>
    </row>
    <row r="529" spans="1:18" x14ac:dyDescent="0.2">
      <c r="A529" s="141" t="s">
        <v>1360</v>
      </c>
      <c r="B529" s="67" t="s">
        <v>1361</v>
      </c>
      <c r="C529" s="67">
        <v>70</v>
      </c>
      <c r="D529" s="67" t="s">
        <v>340</v>
      </c>
      <c r="E529" s="71">
        <v>0.70137842866836697</v>
      </c>
      <c r="F529" s="68">
        <v>83.027834351663302</v>
      </c>
      <c r="G529" s="71">
        <v>0.79532886144438797</v>
      </c>
      <c r="H529" s="68">
        <v>86.082824168363899</v>
      </c>
      <c r="I529" s="71">
        <v>0.89111551173762504</v>
      </c>
      <c r="J529" s="68">
        <v>96.673455532925999</v>
      </c>
      <c r="K529" s="71">
        <v>0.91479887802444304</v>
      </c>
      <c r="L529" s="68">
        <v>93.007467752885304</v>
      </c>
      <c r="M529" s="71">
        <v>0.90564889213537803</v>
      </c>
      <c r="N529" s="68">
        <v>88.934147997284498</v>
      </c>
      <c r="O529" s="71"/>
      <c r="P529" s="68"/>
      <c r="Q529" s="71">
        <v>0</v>
      </c>
      <c r="R529" s="68">
        <v>75.665680473372802</v>
      </c>
    </row>
    <row r="530" spans="1:18" x14ac:dyDescent="0.2">
      <c r="A530" s="141" t="s">
        <v>1362</v>
      </c>
      <c r="B530" s="67" t="s">
        <v>1363</v>
      </c>
      <c r="C530" s="67">
        <v>70</v>
      </c>
      <c r="D530" s="67" t="s">
        <v>340</v>
      </c>
      <c r="E530" s="71">
        <v>0.71635171553280697</v>
      </c>
      <c r="F530" s="68">
        <v>85.947046843177205</v>
      </c>
      <c r="G530" s="71">
        <v>0.82069162922539396</v>
      </c>
      <c r="H530" s="68">
        <v>91.989137813985096</v>
      </c>
      <c r="I530" s="71">
        <v>0.87351912411464006</v>
      </c>
      <c r="J530" s="68">
        <v>94.433129667345597</v>
      </c>
      <c r="K530" s="71">
        <v>0.90580932907199396</v>
      </c>
      <c r="L530" s="68">
        <v>90.970807875084901</v>
      </c>
      <c r="M530" s="71">
        <v>0.98173849525200896</v>
      </c>
      <c r="N530" s="68">
        <v>97.963340122199597</v>
      </c>
      <c r="O530" s="71"/>
      <c r="P530" s="68"/>
      <c r="Q530" s="71">
        <v>0</v>
      </c>
      <c r="R530" s="68">
        <v>75.665680473372802</v>
      </c>
    </row>
    <row r="531" spans="1:18" x14ac:dyDescent="0.2">
      <c r="A531" s="141" t="s">
        <v>1364</v>
      </c>
      <c r="B531" s="67" t="s">
        <v>1365</v>
      </c>
      <c r="C531" s="67">
        <v>70</v>
      </c>
      <c r="D531" s="67" t="s">
        <v>340</v>
      </c>
      <c r="E531" s="71">
        <v>0.70841550694247701</v>
      </c>
      <c r="F531" s="68">
        <v>84.589273591310302</v>
      </c>
      <c r="G531" s="71">
        <v>0.80057630666839597</v>
      </c>
      <c r="H531" s="68">
        <v>87.712152070604205</v>
      </c>
      <c r="I531" s="71">
        <v>0.93611017142127695</v>
      </c>
      <c r="J531" s="68">
        <v>99.728445349626597</v>
      </c>
      <c r="K531" s="71">
        <v>0.89974216448733202</v>
      </c>
      <c r="L531" s="68">
        <v>88.866259334691094</v>
      </c>
      <c r="M531" s="71">
        <v>0.90564889213537803</v>
      </c>
      <c r="N531" s="68">
        <v>88.934147997284498</v>
      </c>
      <c r="O531" s="71"/>
      <c r="P531" s="68"/>
      <c r="Q531" s="71">
        <v>0</v>
      </c>
      <c r="R531" s="68">
        <v>75.665680473372802</v>
      </c>
    </row>
    <row r="532" spans="1:18" x14ac:dyDescent="0.2">
      <c r="A532" s="141" t="s">
        <v>1366</v>
      </c>
      <c r="B532" s="67" t="s">
        <v>1367</v>
      </c>
      <c r="C532" s="67">
        <v>70</v>
      </c>
      <c r="D532" s="67" t="s">
        <v>340</v>
      </c>
      <c r="E532" s="71">
        <v>0.71252476755028504</v>
      </c>
      <c r="F532" s="68">
        <v>85.132382892056995</v>
      </c>
      <c r="G532" s="71">
        <v>0.80996340114479604</v>
      </c>
      <c r="H532" s="68">
        <v>90.224032586557996</v>
      </c>
      <c r="I532" s="71">
        <v>0.89633595018173895</v>
      </c>
      <c r="J532" s="68">
        <v>97.488119484046194</v>
      </c>
      <c r="K532" s="71">
        <v>0.90502183241953404</v>
      </c>
      <c r="L532" s="68">
        <v>90.427698574338095</v>
      </c>
      <c r="M532" s="71">
        <v>0.95130265400535696</v>
      </c>
      <c r="N532" s="68">
        <v>95.723014256619095</v>
      </c>
      <c r="O532" s="71"/>
      <c r="P532" s="68"/>
      <c r="Q532" s="71">
        <v>0</v>
      </c>
      <c r="R532" s="68">
        <v>75.665680473372802</v>
      </c>
    </row>
    <row r="533" spans="1:18" x14ac:dyDescent="0.2">
      <c r="A533" s="141" t="s">
        <v>1368</v>
      </c>
      <c r="B533" s="67" t="s">
        <v>1369</v>
      </c>
      <c r="C533" s="67">
        <v>70</v>
      </c>
      <c r="D533" s="67" t="s">
        <v>340</v>
      </c>
      <c r="E533" s="71">
        <v>0.67502487724942795</v>
      </c>
      <c r="F533" s="68">
        <v>75.560081466395104</v>
      </c>
      <c r="G533" s="71">
        <v>0.78923614312783996</v>
      </c>
      <c r="H533" s="68">
        <v>84.792939579090302</v>
      </c>
      <c r="I533" s="71">
        <v>0.86116282069168104</v>
      </c>
      <c r="J533" s="68">
        <v>92.192803801765095</v>
      </c>
      <c r="K533" s="71">
        <v>0.80385860966891298</v>
      </c>
      <c r="L533" s="68">
        <v>49.762389680923299</v>
      </c>
      <c r="M533" s="71">
        <v>0.92086681275870497</v>
      </c>
      <c r="N533" s="68">
        <v>91.649694501018303</v>
      </c>
      <c r="O533" s="71"/>
      <c r="P533" s="68"/>
      <c r="Q533" s="71">
        <v>0</v>
      </c>
      <c r="R533" s="68">
        <v>75.665680473372802</v>
      </c>
    </row>
    <row r="534" spans="1:18" x14ac:dyDescent="0.2">
      <c r="A534" s="141" t="s">
        <v>1370</v>
      </c>
      <c r="B534" s="67" t="s">
        <v>1371</v>
      </c>
      <c r="C534" s="67">
        <v>70</v>
      </c>
      <c r="D534" s="67" t="s">
        <v>340</v>
      </c>
      <c r="E534" s="71">
        <v>0.68598155466657396</v>
      </c>
      <c r="F534" s="68">
        <v>78.818737270875801</v>
      </c>
      <c r="G534" s="71">
        <v>0.85164361029326296</v>
      </c>
      <c r="H534" s="68">
        <v>95.5872369314325</v>
      </c>
      <c r="I534" s="71">
        <v>0.76481627438139399</v>
      </c>
      <c r="J534" s="68">
        <v>73.862864901561395</v>
      </c>
      <c r="K534" s="71">
        <v>0.856058066403526</v>
      </c>
      <c r="L534" s="68">
        <v>73.794976238968104</v>
      </c>
      <c r="M534" s="71">
        <v>0.95738982225468705</v>
      </c>
      <c r="N534" s="68">
        <v>96.401900882552596</v>
      </c>
      <c r="O534" s="71"/>
      <c r="P534" s="68"/>
      <c r="Q534" s="71">
        <v>0</v>
      </c>
      <c r="R534" s="68">
        <v>75.665680473372802</v>
      </c>
    </row>
    <row r="535" spans="1:18" x14ac:dyDescent="0.2">
      <c r="A535" s="141" t="s">
        <v>1372</v>
      </c>
      <c r="B535" s="67" t="s">
        <v>1373</v>
      </c>
      <c r="C535" s="67">
        <v>70</v>
      </c>
      <c r="D535" s="67" t="s">
        <v>340</v>
      </c>
      <c r="E535" s="71">
        <v>0.69324620197090103</v>
      </c>
      <c r="F535" s="68">
        <v>80.244399185336107</v>
      </c>
      <c r="G535" s="71">
        <v>0.75045577362726101</v>
      </c>
      <c r="H535" s="68">
        <v>73.862864901561395</v>
      </c>
      <c r="I535" s="71">
        <v>0.85658265297554903</v>
      </c>
      <c r="J535" s="68">
        <v>91.513917175831594</v>
      </c>
      <c r="K535" s="71">
        <v>0.86792333562569202</v>
      </c>
      <c r="L535" s="68">
        <v>78.207739307535604</v>
      </c>
      <c r="M535" s="71">
        <v>0.99086924762600403</v>
      </c>
      <c r="N535" s="68">
        <v>98.506449422946403</v>
      </c>
      <c r="O535" s="71"/>
      <c r="P535" s="68"/>
      <c r="Q535" s="71">
        <v>4.0000000000000002E-4</v>
      </c>
      <c r="R535" s="68">
        <v>77.292899408284001</v>
      </c>
    </row>
    <row r="536" spans="1:18" x14ac:dyDescent="0.2">
      <c r="A536" s="141" t="s">
        <v>1374</v>
      </c>
      <c r="B536" s="67" t="s">
        <v>1375</v>
      </c>
      <c r="C536" s="67">
        <v>70</v>
      </c>
      <c r="D536" s="67" t="s">
        <v>340</v>
      </c>
      <c r="E536" s="71">
        <v>0.68922748194341499</v>
      </c>
      <c r="F536" s="68">
        <v>79.090291921249204</v>
      </c>
      <c r="G536" s="71">
        <v>0.80704066515775497</v>
      </c>
      <c r="H536" s="68">
        <v>89.613034623217899</v>
      </c>
      <c r="I536" s="71">
        <v>0.86055715540407896</v>
      </c>
      <c r="J536" s="68">
        <v>92.124915139171804</v>
      </c>
      <c r="K536" s="71">
        <v>0.86071636052120404</v>
      </c>
      <c r="L536" s="68">
        <v>75.152749490835006</v>
      </c>
      <c r="M536" s="71">
        <v>0.91782322863403898</v>
      </c>
      <c r="N536" s="68">
        <v>91.106585200271596</v>
      </c>
      <c r="O536" s="71"/>
      <c r="P536" s="68"/>
      <c r="Q536" s="71">
        <v>0</v>
      </c>
      <c r="R536" s="68">
        <v>75.665680473372802</v>
      </c>
    </row>
    <row r="537" spans="1:18" x14ac:dyDescent="0.2">
      <c r="A537" s="141" t="s">
        <v>1376</v>
      </c>
      <c r="B537" s="67" t="s">
        <v>1377</v>
      </c>
      <c r="C537" s="67">
        <v>70</v>
      </c>
      <c r="D537" s="67" t="s">
        <v>340</v>
      </c>
      <c r="E537" s="71">
        <v>0.669973830345993</v>
      </c>
      <c r="F537" s="68">
        <v>73.794976238968104</v>
      </c>
      <c r="G537" s="71">
        <v>0.74693967736470601</v>
      </c>
      <c r="H537" s="68">
        <v>72.980312287847894</v>
      </c>
      <c r="I537" s="71">
        <v>0.81543509232828004</v>
      </c>
      <c r="J537" s="68">
        <v>84.114052953156801</v>
      </c>
      <c r="K537" s="71">
        <v>0.84532248040561597</v>
      </c>
      <c r="L537" s="68">
        <v>68.4317718940937</v>
      </c>
      <c r="M537" s="71">
        <v>0.942171901631361</v>
      </c>
      <c r="N537" s="68">
        <v>94.772572980312304</v>
      </c>
      <c r="O537" s="71"/>
      <c r="P537" s="68"/>
      <c r="Q537" s="71">
        <v>0</v>
      </c>
      <c r="R537" s="68">
        <v>75.665680473372802</v>
      </c>
    </row>
    <row r="538" spans="1:18" x14ac:dyDescent="0.2">
      <c r="A538" s="141" t="s">
        <v>1378</v>
      </c>
      <c r="B538" s="67" t="s">
        <v>1379</v>
      </c>
      <c r="C538" s="67">
        <v>70</v>
      </c>
      <c r="D538" s="67" t="s">
        <v>340</v>
      </c>
      <c r="E538" s="71">
        <v>0.65921171031532699</v>
      </c>
      <c r="F538" s="68">
        <v>71.147318397827604</v>
      </c>
      <c r="G538" s="71">
        <v>0.75048129558835497</v>
      </c>
      <c r="H538" s="68">
        <v>73.930753564154799</v>
      </c>
      <c r="I538" s="71">
        <v>0.83564928405346794</v>
      </c>
      <c r="J538" s="68">
        <v>88.187372708757593</v>
      </c>
      <c r="K538" s="71">
        <v>0.86210717816807303</v>
      </c>
      <c r="L538" s="68">
        <v>75.763747454175203</v>
      </c>
      <c r="M538" s="71">
        <v>0.84782079376674002</v>
      </c>
      <c r="N538" s="68">
        <v>79.226069246435898</v>
      </c>
      <c r="O538" s="71"/>
      <c r="P538" s="68"/>
      <c r="Q538" s="71">
        <v>0</v>
      </c>
      <c r="R538" s="68">
        <v>75.665680473372802</v>
      </c>
    </row>
    <row r="539" spans="1:18" x14ac:dyDescent="0.2">
      <c r="A539" s="141" t="s">
        <v>1380</v>
      </c>
      <c r="B539" s="67" t="s">
        <v>1381</v>
      </c>
      <c r="C539" s="67">
        <v>70</v>
      </c>
      <c r="D539" s="67" t="s">
        <v>340</v>
      </c>
      <c r="E539" s="71">
        <v>0.65538722313559905</v>
      </c>
      <c r="F539" s="68">
        <v>69.993211133740701</v>
      </c>
      <c r="G539" s="71">
        <v>0.77912771204585995</v>
      </c>
      <c r="H539" s="68">
        <v>82.281059063136496</v>
      </c>
      <c r="I539" s="71">
        <v>0.84524798333644402</v>
      </c>
      <c r="J539" s="68">
        <v>89.613034623217899</v>
      </c>
      <c r="K539" s="71">
        <v>0.81691396302761399</v>
      </c>
      <c r="L539" s="68">
        <v>55.600814663951098</v>
      </c>
      <c r="M539" s="71">
        <v>0.83564645726807896</v>
      </c>
      <c r="N539" s="68">
        <v>77.528852681602203</v>
      </c>
      <c r="O539" s="71"/>
      <c r="P539" s="68"/>
      <c r="Q539" s="71">
        <v>0</v>
      </c>
      <c r="R539" s="68">
        <v>75.665680473372802</v>
      </c>
    </row>
    <row r="540" spans="1:18" x14ac:dyDescent="0.2">
      <c r="A540" s="141" t="s">
        <v>1382</v>
      </c>
      <c r="B540" s="67" t="s">
        <v>1383</v>
      </c>
      <c r="C540" s="67">
        <v>70</v>
      </c>
      <c r="D540" s="67" t="s">
        <v>340</v>
      </c>
      <c r="E540" s="71">
        <v>0.70177747867847795</v>
      </c>
      <c r="F540" s="68">
        <v>83.095723014256606</v>
      </c>
      <c r="G540" s="71">
        <v>0.77607709774261602</v>
      </c>
      <c r="H540" s="68">
        <v>81.534283774609605</v>
      </c>
      <c r="I540" s="71">
        <v>0.90841301180488199</v>
      </c>
      <c r="J540" s="68">
        <v>98.642226748133098</v>
      </c>
      <c r="K540" s="71">
        <v>0.87918179808886299</v>
      </c>
      <c r="L540" s="68">
        <v>82.348947725729801</v>
      </c>
      <c r="M540" s="71">
        <v>0.94521548575602599</v>
      </c>
      <c r="N540" s="68">
        <v>95.112016293278998</v>
      </c>
      <c r="O540" s="71"/>
      <c r="P540" s="68"/>
      <c r="Q540" s="71">
        <v>0</v>
      </c>
      <c r="R540" s="68">
        <v>75.665680473372802</v>
      </c>
    </row>
    <row r="541" spans="1:18" x14ac:dyDescent="0.2">
      <c r="A541" s="141" t="s">
        <v>1384</v>
      </c>
      <c r="B541" s="67" t="s">
        <v>1385</v>
      </c>
      <c r="C541" s="67">
        <v>70</v>
      </c>
      <c r="D541" s="67" t="s">
        <v>340</v>
      </c>
      <c r="E541" s="71">
        <v>0.67471005192556099</v>
      </c>
      <c r="F541" s="68">
        <v>75.288526816021701</v>
      </c>
      <c r="G541" s="71">
        <v>0.72798078547527101</v>
      </c>
      <c r="H541" s="68">
        <v>69.178547182620505</v>
      </c>
      <c r="I541" s="71">
        <v>0.85935631017056002</v>
      </c>
      <c r="J541" s="68">
        <v>91.853360488798401</v>
      </c>
      <c r="K541" s="71">
        <v>0.89578219246991897</v>
      </c>
      <c r="L541" s="68">
        <v>87.983706720977594</v>
      </c>
      <c r="M541" s="71">
        <v>0.89043097151205297</v>
      </c>
      <c r="N541" s="68">
        <v>85.675492192803802</v>
      </c>
      <c r="O541" s="71"/>
      <c r="P541" s="68"/>
      <c r="Q541" s="71">
        <v>0</v>
      </c>
      <c r="R541" s="68">
        <v>75.665680473372802</v>
      </c>
    </row>
    <row r="542" spans="1:18" x14ac:dyDescent="0.2">
      <c r="A542" s="141" t="s">
        <v>1386</v>
      </c>
      <c r="B542" s="67" t="s">
        <v>1387</v>
      </c>
      <c r="C542" s="67">
        <v>70</v>
      </c>
      <c r="D542" s="67" t="s">
        <v>340</v>
      </c>
      <c r="E542" s="71">
        <v>0.67114355529991199</v>
      </c>
      <c r="F542" s="68">
        <v>74.202308214528202</v>
      </c>
      <c r="G542" s="71">
        <v>0.68696695180815803</v>
      </c>
      <c r="H542" s="68">
        <v>57.909029192124898</v>
      </c>
      <c r="I542" s="71">
        <v>0.86517323552954095</v>
      </c>
      <c r="J542" s="68">
        <v>93.075356415478595</v>
      </c>
      <c r="K542" s="71">
        <v>0.87966719227849099</v>
      </c>
      <c r="L542" s="68">
        <v>82.5526137135098</v>
      </c>
      <c r="M542" s="71">
        <v>0.92391039688336996</v>
      </c>
      <c r="N542" s="68">
        <v>92.124915139171804</v>
      </c>
      <c r="O542" s="71"/>
      <c r="P542" s="68"/>
      <c r="Q542" s="71">
        <v>0</v>
      </c>
      <c r="R542" s="68">
        <v>75.665680473372802</v>
      </c>
    </row>
    <row r="543" spans="1:18" x14ac:dyDescent="0.2">
      <c r="A543" s="141" t="s">
        <v>1388</v>
      </c>
      <c r="B543" s="67" t="s">
        <v>1389</v>
      </c>
      <c r="C543" s="67">
        <v>70</v>
      </c>
      <c r="D543" s="67" t="s">
        <v>340</v>
      </c>
      <c r="E543" s="71">
        <v>0.63997596812121804</v>
      </c>
      <c r="F543" s="68">
        <v>66.327223353699907</v>
      </c>
      <c r="G543" s="71">
        <v>0.75030283267048703</v>
      </c>
      <c r="H543" s="68">
        <v>73.727087576374799</v>
      </c>
      <c r="I543" s="71">
        <v>0.78355487227043696</v>
      </c>
      <c r="J543" s="68">
        <v>77.800407331975606</v>
      </c>
      <c r="K543" s="71">
        <v>0.81515775777376098</v>
      </c>
      <c r="L543" s="68">
        <v>54.718262050237598</v>
      </c>
      <c r="M543" s="71">
        <v>0.85086437789140501</v>
      </c>
      <c r="N543" s="68">
        <v>79.701289884589301</v>
      </c>
      <c r="O543" s="71"/>
      <c r="P543" s="68"/>
      <c r="Q543" s="71">
        <v>0</v>
      </c>
      <c r="R543" s="68">
        <v>75.665680473372802</v>
      </c>
    </row>
    <row r="544" spans="1:18" x14ac:dyDescent="0.2">
      <c r="A544" s="141" t="s">
        <v>1390</v>
      </c>
      <c r="B544" s="67" t="s">
        <v>1391</v>
      </c>
      <c r="C544" s="67">
        <v>70</v>
      </c>
      <c r="D544" s="67" t="s">
        <v>340</v>
      </c>
      <c r="E544" s="71">
        <v>0.67776293387342801</v>
      </c>
      <c r="F544" s="68">
        <v>76.238968092328605</v>
      </c>
      <c r="G544" s="71">
        <v>0.73547265137095696</v>
      </c>
      <c r="H544" s="68">
        <v>70.468431771894103</v>
      </c>
      <c r="I544" s="71">
        <v>0.85911459146712299</v>
      </c>
      <c r="J544" s="68">
        <v>91.785471826204997</v>
      </c>
      <c r="K544" s="71">
        <v>0.86727344552102703</v>
      </c>
      <c r="L544" s="68">
        <v>77.800407331975606</v>
      </c>
      <c r="M544" s="71">
        <v>0.92695398100803506</v>
      </c>
      <c r="N544" s="68">
        <v>92.532247114731803</v>
      </c>
      <c r="O544" s="71"/>
      <c r="P544" s="68"/>
      <c r="Q544" s="71">
        <v>0</v>
      </c>
      <c r="R544" s="68">
        <v>75.665680473372802</v>
      </c>
    </row>
    <row r="545" spans="1:18" x14ac:dyDescent="0.2">
      <c r="A545" s="141" t="s">
        <v>1392</v>
      </c>
      <c r="B545" s="67" t="s">
        <v>1393</v>
      </c>
      <c r="C545" s="67">
        <v>70</v>
      </c>
      <c r="D545" s="67" t="s">
        <v>340</v>
      </c>
      <c r="E545" s="71">
        <v>0.64917798211645605</v>
      </c>
      <c r="F545" s="68">
        <v>68.160217243720297</v>
      </c>
      <c r="G545" s="71">
        <v>0.69780777466147803</v>
      </c>
      <c r="H545" s="68">
        <v>60.964019008825503</v>
      </c>
      <c r="I545" s="71">
        <v>0.798072369054594</v>
      </c>
      <c r="J545" s="68">
        <v>80.583842498302801</v>
      </c>
      <c r="K545" s="71">
        <v>0.86262237947882103</v>
      </c>
      <c r="L545" s="68">
        <v>76.171079429735201</v>
      </c>
      <c r="M545" s="71">
        <v>0.88738738738738698</v>
      </c>
      <c r="N545" s="68">
        <v>85.336048879837094</v>
      </c>
      <c r="O545" s="71"/>
      <c r="P545" s="68"/>
      <c r="Q545" s="71">
        <v>0</v>
      </c>
      <c r="R545" s="68">
        <v>75.665680473372802</v>
      </c>
    </row>
    <row r="546" spans="1:18" x14ac:dyDescent="0.2">
      <c r="A546" s="141" t="s">
        <v>1394</v>
      </c>
      <c r="B546" s="67" t="s">
        <v>1395</v>
      </c>
      <c r="C546" s="67">
        <v>70</v>
      </c>
      <c r="D546" s="67" t="s">
        <v>340</v>
      </c>
      <c r="E546" s="71">
        <v>0.65138050655813995</v>
      </c>
      <c r="F546" s="68">
        <v>68.703326544467103</v>
      </c>
      <c r="G546" s="71">
        <v>0.72188943688175899</v>
      </c>
      <c r="H546" s="68">
        <v>67.141887304820102</v>
      </c>
      <c r="I546" s="71">
        <v>0.82976532277967097</v>
      </c>
      <c r="J546" s="68">
        <v>86.422267481330607</v>
      </c>
      <c r="K546" s="71">
        <v>0.86047056348719497</v>
      </c>
      <c r="L546" s="68">
        <v>75.016972165648298</v>
      </c>
      <c r="M546" s="71">
        <v>0.84477720964207403</v>
      </c>
      <c r="N546" s="68">
        <v>79.0224032586558</v>
      </c>
      <c r="O546" s="71"/>
      <c r="P546" s="68"/>
      <c r="Q546" s="71">
        <v>0</v>
      </c>
      <c r="R546" s="68">
        <v>75.665680473372802</v>
      </c>
    </row>
    <row r="547" spans="1:18" x14ac:dyDescent="0.2">
      <c r="A547" s="141" t="s">
        <v>1396</v>
      </c>
      <c r="B547" s="67" t="s">
        <v>1397</v>
      </c>
      <c r="C547" s="67">
        <v>70</v>
      </c>
      <c r="D547" s="67" t="s">
        <v>340</v>
      </c>
      <c r="E547" s="71">
        <v>0.74866333571298005</v>
      </c>
      <c r="F547" s="68">
        <v>88.730482009504399</v>
      </c>
      <c r="G547" s="71">
        <v>0.76359474043345599</v>
      </c>
      <c r="H547" s="68">
        <v>77.528852681602203</v>
      </c>
      <c r="I547" s="71">
        <v>0.96327080091022399</v>
      </c>
      <c r="J547" s="68">
        <v>100</v>
      </c>
      <c r="K547" s="71">
        <v>0.96144582921050603</v>
      </c>
      <c r="L547" s="68">
        <v>99.049558723693096</v>
      </c>
      <c r="M547" s="71">
        <v>0.90260530801071304</v>
      </c>
      <c r="N547" s="68">
        <v>88.458927359130996</v>
      </c>
      <c r="O547" s="71"/>
      <c r="P547" s="68"/>
      <c r="Q547" s="71">
        <v>0.15240000000000001</v>
      </c>
      <c r="R547" s="68">
        <v>86.834319526627198</v>
      </c>
    </row>
    <row r="548" spans="1:18" x14ac:dyDescent="0.2">
      <c r="A548" s="141" t="s">
        <v>1398</v>
      </c>
      <c r="B548" s="67" t="s">
        <v>1399</v>
      </c>
      <c r="C548" s="67">
        <v>70</v>
      </c>
      <c r="D548" s="67" t="s">
        <v>340</v>
      </c>
      <c r="E548" s="71">
        <v>0.88421364432548799</v>
      </c>
      <c r="F548" s="68">
        <v>99.253224711473194</v>
      </c>
      <c r="G548" s="71">
        <v>0.795210248620556</v>
      </c>
      <c r="H548" s="68">
        <v>86.014935505770495</v>
      </c>
      <c r="I548" s="71">
        <v>0.88820926362595198</v>
      </c>
      <c r="J548" s="68">
        <v>96.062457569585902</v>
      </c>
      <c r="K548" s="71">
        <v>0.96604767766805899</v>
      </c>
      <c r="L548" s="68">
        <v>99.321113374066499</v>
      </c>
      <c r="M548" s="71">
        <v>0.88738738738738698</v>
      </c>
      <c r="N548" s="68">
        <v>85.336048879837094</v>
      </c>
      <c r="O548" s="71"/>
      <c r="P548" s="68"/>
      <c r="Q548" s="71"/>
      <c r="R548" s="68"/>
    </row>
    <row r="549" spans="1:18" x14ac:dyDescent="0.2">
      <c r="A549" s="141" t="s">
        <v>1400</v>
      </c>
      <c r="B549" s="67" t="s">
        <v>1401</v>
      </c>
      <c r="C549" s="67">
        <v>70</v>
      </c>
      <c r="D549" s="67" t="s">
        <v>340</v>
      </c>
      <c r="E549" s="71">
        <v>0.71463577789977595</v>
      </c>
      <c r="F549" s="68">
        <v>85.607603530210497</v>
      </c>
      <c r="G549" s="71">
        <v>0.70682500104668899</v>
      </c>
      <c r="H549" s="68">
        <v>63.611676849966102</v>
      </c>
      <c r="I549" s="71">
        <v>0.84974024916982105</v>
      </c>
      <c r="J549" s="68">
        <v>90.631364562118094</v>
      </c>
      <c r="K549" s="71">
        <v>0.89313399477299305</v>
      </c>
      <c r="L549" s="68">
        <v>87.236931432450803</v>
      </c>
      <c r="M549" s="71">
        <v>0.91477964450937399</v>
      </c>
      <c r="N549" s="68">
        <v>90.563475899524803</v>
      </c>
      <c r="O549" s="71"/>
      <c r="P549" s="68"/>
      <c r="Q549" s="71">
        <v>0.2087</v>
      </c>
      <c r="R549" s="68">
        <v>87.426035502958598</v>
      </c>
    </row>
    <row r="550" spans="1:18" x14ac:dyDescent="0.2">
      <c r="A550" s="141" t="s">
        <v>1402</v>
      </c>
      <c r="B550" s="67" t="s">
        <v>1403</v>
      </c>
      <c r="C550" s="67">
        <v>70</v>
      </c>
      <c r="D550" s="67" t="s">
        <v>340</v>
      </c>
      <c r="E550" s="71">
        <v>0.67999644372594004</v>
      </c>
      <c r="F550" s="68">
        <v>76.849966055668702</v>
      </c>
      <c r="G550" s="71">
        <v>0.758676788576088</v>
      </c>
      <c r="H550" s="68">
        <v>76.035302104548506</v>
      </c>
      <c r="I550" s="71">
        <v>0.82391818206609402</v>
      </c>
      <c r="J550" s="68">
        <v>85.879158180583801</v>
      </c>
      <c r="K550" s="71">
        <v>0.88434609873015402</v>
      </c>
      <c r="L550" s="68">
        <v>84.046164290563496</v>
      </c>
      <c r="M550" s="71">
        <v>0.93304114925736503</v>
      </c>
      <c r="N550" s="68">
        <v>93.618465716225401</v>
      </c>
      <c r="O550" s="71"/>
      <c r="P550" s="68"/>
      <c r="Q550" s="71">
        <v>0</v>
      </c>
      <c r="R550" s="68">
        <v>75.665680473372802</v>
      </c>
    </row>
    <row r="551" spans="1:18" x14ac:dyDescent="0.2">
      <c r="A551" s="141" t="s">
        <v>1404</v>
      </c>
      <c r="B551" s="67" t="s">
        <v>1405</v>
      </c>
      <c r="C551" s="67">
        <v>70</v>
      </c>
      <c r="D551" s="67" t="s">
        <v>340</v>
      </c>
      <c r="E551" s="71">
        <v>0.69102389695883504</v>
      </c>
      <c r="F551" s="68">
        <v>79.633401221995896</v>
      </c>
      <c r="G551" s="71">
        <v>0.79693596446151305</v>
      </c>
      <c r="H551" s="68">
        <v>86.558044806517302</v>
      </c>
      <c r="I551" s="71">
        <v>0.83109234895629802</v>
      </c>
      <c r="J551" s="68">
        <v>86.897488119484095</v>
      </c>
      <c r="K551" s="71">
        <v>0.87883210149567204</v>
      </c>
      <c r="L551" s="68">
        <v>82.077393075356397</v>
      </c>
      <c r="M551" s="71">
        <v>0.94825906988069197</v>
      </c>
      <c r="N551" s="68">
        <v>95.383570943652401</v>
      </c>
      <c r="O551" s="71"/>
      <c r="P551" s="68"/>
      <c r="Q551" s="71">
        <v>0</v>
      </c>
      <c r="R551" s="68">
        <v>75.665680473372802</v>
      </c>
    </row>
    <row r="552" spans="1:18" x14ac:dyDescent="0.2">
      <c r="A552" s="141" t="s">
        <v>1406</v>
      </c>
      <c r="B552" s="67" t="s">
        <v>1407</v>
      </c>
      <c r="C552" s="67">
        <v>70</v>
      </c>
      <c r="D552" s="67" t="s">
        <v>340</v>
      </c>
      <c r="E552" s="71">
        <v>0.66531782102643899</v>
      </c>
      <c r="F552" s="68">
        <v>72.708757637474505</v>
      </c>
      <c r="G552" s="71">
        <v>0.776233016216484</v>
      </c>
      <c r="H552" s="68">
        <v>81.602172437202995</v>
      </c>
      <c r="I552" s="71">
        <v>0.77205343481121502</v>
      </c>
      <c r="J552" s="68">
        <v>75.627970128988494</v>
      </c>
      <c r="K552" s="71">
        <v>0.78077942547045698</v>
      </c>
      <c r="L552" s="68">
        <v>38.764426340801101</v>
      </c>
      <c r="M552" s="71">
        <v>0.91782322863403898</v>
      </c>
      <c r="N552" s="68">
        <v>91.106585200271596</v>
      </c>
      <c r="O552" s="71"/>
      <c r="P552" s="68"/>
      <c r="Q552" s="71">
        <v>7.9699999999999993E-2</v>
      </c>
      <c r="R552" s="68">
        <v>85.281065088757401</v>
      </c>
    </row>
    <row r="553" spans="1:18" x14ac:dyDescent="0.2">
      <c r="A553" s="141" t="s">
        <v>1408</v>
      </c>
      <c r="B553" s="67" t="s">
        <v>1409</v>
      </c>
      <c r="C553" s="67">
        <v>70</v>
      </c>
      <c r="D553" s="67" t="s">
        <v>340</v>
      </c>
      <c r="E553" s="71">
        <v>0.54855593636439104</v>
      </c>
      <c r="F553" s="68">
        <v>43.652410047522103</v>
      </c>
      <c r="G553" s="71">
        <v>0.64330859112481398</v>
      </c>
      <c r="H553" s="68">
        <v>42.4983027834352</v>
      </c>
      <c r="I553" s="71">
        <v>0.68638350034000495</v>
      </c>
      <c r="J553" s="68">
        <v>54.039375424304097</v>
      </c>
      <c r="K553" s="71">
        <v>0.75396901231963898</v>
      </c>
      <c r="L553" s="68">
        <v>28.241683638832299</v>
      </c>
      <c r="M553" s="71">
        <v>0.65911857803749696</v>
      </c>
      <c r="N553" s="68">
        <v>55.532926001357801</v>
      </c>
      <c r="O553" s="71"/>
      <c r="P553" s="68"/>
      <c r="Q553" s="71">
        <v>0</v>
      </c>
      <c r="R553" s="68">
        <v>75.665680473372802</v>
      </c>
    </row>
    <row r="554" spans="1:18" x14ac:dyDescent="0.2">
      <c r="A554" s="141" t="s">
        <v>1410</v>
      </c>
      <c r="B554" s="67" t="s">
        <v>1411</v>
      </c>
      <c r="C554" s="67">
        <v>70</v>
      </c>
      <c r="D554" s="67" t="s">
        <v>340</v>
      </c>
      <c r="E554" s="71">
        <v>0.86322012891966104</v>
      </c>
      <c r="F554" s="68">
        <v>97.759674134419598</v>
      </c>
      <c r="G554" s="71">
        <v>0.824096779933847</v>
      </c>
      <c r="H554" s="68">
        <v>92.464358452138498</v>
      </c>
      <c r="I554" s="71">
        <v>0.82710334606152403</v>
      </c>
      <c r="J554" s="68">
        <v>86.014935505770495</v>
      </c>
      <c r="K554" s="71">
        <v>0.88994432929856304</v>
      </c>
      <c r="L554" s="68">
        <v>86.082824168363899</v>
      </c>
      <c r="M554" s="71">
        <v>0.911736060384709</v>
      </c>
      <c r="N554" s="68">
        <v>90.224032586557996</v>
      </c>
      <c r="O554" s="71"/>
      <c r="P554" s="68"/>
      <c r="Q554" s="71"/>
      <c r="R554" s="68"/>
    </row>
    <row r="555" spans="1:18" x14ac:dyDescent="0.2">
      <c r="A555" s="141" t="s">
        <v>1412</v>
      </c>
      <c r="B555" s="67" t="s">
        <v>1413</v>
      </c>
      <c r="C555" s="67">
        <v>70</v>
      </c>
      <c r="D555" s="67" t="s">
        <v>340</v>
      </c>
      <c r="E555" s="71">
        <v>0.91801923697730503</v>
      </c>
      <c r="F555" s="68">
        <v>99.932111337406695</v>
      </c>
      <c r="G555" s="71">
        <v>0.86359529166608795</v>
      </c>
      <c r="H555" s="68">
        <v>96.537678207739305</v>
      </c>
      <c r="I555" s="71">
        <v>0.90860893684985999</v>
      </c>
      <c r="J555" s="68">
        <v>98.710115410726402</v>
      </c>
      <c r="K555" s="71">
        <v>0.96683157013590704</v>
      </c>
      <c r="L555" s="68">
        <v>99.389002036659903</v>
      </c>
      <c r="M555" s="71">
        <v>0.93304114925736503</v>
      </c>
      <c r="N555" s="68">
        <v>93.618465716225401</v>
      </c>
      <c r="O555" s="71"/>
      <c r="P555" s="68"/>
      <c r="Q555" s="71"/>
      <c r="R555" s="68"/>
    </row>
    <row r="556" spans="1:18" x14ac:dyDescent="0.2">
      <c r="A556" s="141" t="s">
        <v>1414</v>
      </c>
      <c r="B556" s="67" t="s">
        <v>1415</v>
      </c>
      <c r="C556" s="67">
        <v>70</v>
      </c>
      <c r="D556" s="67" t="s">
        <v>340</v>
      </c>
      <c r="E556" s="71">
        <v>0.87965214347083998</v>
      </c>
      <c r="F556" s="68">
        <v>98.845892735913097</v>
      </c>
      <c r="G556" s="71">
        <v>0.79563708231893604</v>
      </c>
      <c r="H556" s="68">
        <v>86.150712830957204</v>
      </c>
      <c r="I556" s="71">
        <v>0.871473245750232</v>
      </c>
      <c r="J556" s="68">
        <v>94.025797691785499</v>
      </c>
      <c r="K556" s="71">
        <v>0.94889293780348005</v>
      </c>
      <c r="L556" s="68">
        <v>98.438560760352999</v>
      </c>
      <c r="M556" s="71">
        <v>0.90260530801071304</v>
      </c>
      <c r="N556" s="68">
        <v>88.458927359130996</v>
      </c>
      <c r="O556" s="71"/>
      <c r="P556" s="68"/>
      <c r="Q556" s="71"/>
      <c r="R556" s="68"/>
    </row>
    <row r="557" spans="1:18" x14ac:dyDescent="0.2">
      <c r="A557" s="141" t="s">
        <v>1416</v>
      </c>
      <c r="B557" s="67" t="s">
        <v>1417</v>
      </c>
      <c r="C557" s="67">
        <v>70</v>
      </c>
      <c r="D557" s="67" t="s">
        <v>340</v>
      </c>
      <c r="E557" s="71">
        <v>0.86602892155697198</v>
      </c>
      <c r="F557" s="68">
        <v>98.031228784792901</v>
      </c>
      <c r="G557" s="71">
        <v>0.78923426738299796</v>
      </c>
      <c r="H557" s="68">
        <v>84.725050916496897</v>
      </c>
      <c r="I557" s="71">
        <v>0.854449576300786</v>
      </c>
      <c r="J557" s="68">
        <v>91.242362525458205</v>
      </c>
      <c r="K557" s="71">
        <v>0.92087011865805701</v>
      </c>
      <c r="L557" s="68">
        <v>94.636795655125596</v>
      </c>
      <c r="M557" s="71">
        <v>0.89956172388604805</v>
      </c>
      <c r="N557" s="68">
        <v>87.915818058384303</v>
      </c>
      <c r="O557" s="71"/>
      <c r="P557" s="68"/>
      <c r="Q557" s="71"/>
      <c r="R557" s="68"/>
    </row>
    <row r="558" spans="1:18" x14ac:dyDescent="0.2">
      <c r="A558" s="141" t="s">
        <v>1418</v>
      </c>
      <c r="B558" s="67" t="s">
        <v>1419</v>
      </c>
      <c r="C558" s="67">
        <v>70</v>
      </c>
      <c r="D558" s="67" t="s">
        <v>340</v>
      </c>
      <c r="E558" s="71">
        <v>0.84717309788176898</v>
      </c>
      <c r="F558" s="68">
        <v>96.266123557365901</v>
      </c>
      <c r="G558" s="71">
        <v>0.76044029522497603</v>
      </c>
      <c r="H558" s="68">
        <v>76.578411405295299</v>
      </c>
      <c r="I558" s="71">
        <v>0.843141587160263</v>
      </c>
      <c r="J558" s="68">
        <v>89.273591310251206</v>
      </c>
      <c r="K558" s="71">
        <v>0.89163595350511904</v>
      </c>
      <c r="L558" s="68">
        <v>86.7617107942974</v>
      </c>
      <c r="M558" s="71">
        <v>0.89347455563671796</v>
      </c>
      <c r="N558" s="68">
        <v>86.422267481330607</v>
      </c>
      <c r="O558" s="71"/>
      <c r="P558" s="68"/>
      <c r="Q558" s="71"/>
      <c r="R558" s="68"/>
    </row>
    <row r="559" spans="1:18" x14ac:dyDescent="0.2">
      <c r="A559" s="141" t="s">
        <v>1420</v>
      </c>
      <c r="B559" s="67" t="s">
        <v>1421</v>
      </c>
      <c r="C559" s="67">
        <v>70</v>
      </c>
      <c r="D559" s="67" t="s">
        <v>340</v>
      </c>
      <c r="E559" s="71">
        <v>0.80605256619997501</v>
      </c>
      <c r="F559" s="68">
        <v>93.143245078071999</v>
      </c>
      <c r="G559" s="71">
        <v>0.69711917252329803</v>
      </c>
      <c r="H559" s="68">
        <v>60.692464358452099</v>
      </c>
      <c r="I559" s="71">
        <v>0.80582531537632396</v>
      </c>
      <c r="J559" s="68">
        <v>82.348947725729801</v>
      </c>
      <c r="K559" s="71">
        <v>0.86127064663487796</v>
      </c>
      <c r="L559" s="68">
        <v>75.424304141208395</v>
      </c>
      <c r="M559" s="71">
        <v>0.85999513026540098</v>
      </c>
      <c r="N559" s="68">
        <v>80.991174473862898</v>
      </c>
      <c r="O559" s="71"/>
      <c r="P559" s="68"/>
      <c r="Q559" s="71"/>
      <c r="R559" s="68"/>
    </row>
    <row r="560" spans="1:18" x14ac:dyDescent="0.2">
      <c r="A560" s="141" t="s">
        <v>1422</v>
      </c>
      <c r="B560" s="67" t="s">
        <v>1423</v>
      </c>
      <c r="C560" s="67">
        <v>70</v>
      </c>
      <c r="D560" s="67" t="s">
        <v>340</v>
      </c>
      <c r="E560" s="71">
        <v>0.85699417396087696</v>
      </c>
      <c r="F560" s="68">
        <v>97.012898845892707</v>
      </c>
      <c r="G560" s="71">
        <v>0.80999164991601402</v>
      </c>
      <c r="H560" s="68">
        <v>90.2919212491514</v>
      </c>
      <c r="I560" s="71">
        <v>0.73892763534148098</v>
      </c>
      <c r="J560" s="68">
        <v>67.617107942973504</v>
      </c>
      <c r="K560" s="71">
        <v>0.921667588331327</v>
      </c>
      <c r="L560" s="68">
        <v>94.772572980312304</v>
      </c>
      <c r="M560" s="71">
        <v>0.95738982225468705</v>
      </c>
      <c r="N560" s="68">
        <v>96.401900882552596</v>
      </c>
      <c r="O560" s="71"/>
      <c r="P560" s="68"/>
      <c r="Q560" s="71"/>
      <c r="R560" s="68"/>
    </row>
    <row r="561" spans="1:18" x14ac:dyDescent="0.2">
      <c r="A561" s="141" t="s">
        <v>1424</v>
      </c>
      <c r="B561" s="67" t="s">
        <v>1425</v>
      </c>
      <c r="C561" s="67">
        <v>70</v>
      </c>
      <c r="D561" s="67" t="s">
        <v>340</v>
      </c>
      <c r="E561" s="71">
        <v>0.82954369696464103</v>
      </c>
      <c r="F561" s="68">
        <v>94.908350305498999</v>
      </c>
      <c r="G561" s="71">
        <v>0.75389163751736299</v>
      </c>
      <c r="H561" s="68">
        <v>74.881194840461603</v>
      </c>
      <c r="I561" s="71">
        <v>0.77317170765963295</v>
      </c>
      <c r="J561" s="68">
        <v>75.899524779361897</v>
      </c>
      <c r="K561" s="71">
        <v>0.88546255054619105</v>
      </c>
      <c r="L561" s="68">
        <v>84.521384928716898</v>
      </c>
      <c r="M561" s="71">
        <v>0.90564889213537803</v>
      </c>
      <c r="N561" s="68">
        <v>88.934147997284498</v>
      </c>
      <c r="O561" s="71"/>
      <c r="P561" s="68"/>
      <c r="Q561" s="71"/>
      <c r="R561" s="68"/>
    </row>
    <row r="562" spans="1:18" x14ac:dyDescent="0.2">
      <c r="A562" s="141" t="s">
        <v>1426</v>
      </c>
      <c r="B562" s="67" t="s">
        <v>1427</v>
      </c>
      <c r="C562" s="67">
        <v>70</v>
      </c>
      <c r="D562" s="67" t="s">
        <v>340</v>
      </c>
      <c r="E562" s="71">
        <v>0.66367611319987696</v>
      </c>
      <c r="F562" s="68">
        <v>72.505091649694506</v>
      </c>
      <c r="G562" s="71">
        <v>0.76239406546317501</v>
      </c>
      <c r="H562" s="68">
        <v>76.917854718262006</v>
      </c>
      <c r="I562" s="71">
        <v>0.83489815077113105</v>
      </c>
      <c r="J562" s="68">
        <v>88.051595383570898</v>
      </c>
      <c r="K562" s="71">
        <v>0.89761622899565896</v>
      </c>
      <c r="L562" s="68">
        <v>88.255261371350997</v>
      </c>
      <c r="M562" s="71">
        <v>0.823472120769418</v>
      </c>
      <c r="N562" s="68">
        <v>75.899524779361897</v>
      </c>
      <c r="O562" s="71"/>
      <c r="P562" s="68"/>
      <c r="Q562" s="71">
        <v>0</v>
      </c>
      <c r="R562" s="68">
        <v>75.665680473372802</v>
      </c>
    </row>
    <row r="563" spans="1:18" x14ac:dyDescent="0.2">
      <c r="A563" s="141" t="s">
        <v>1428</v>
      </c>
      <c r="B563" s="67" t="s">
        <v>1429</v>
      </c>
      <c r="C563" s="67">
        <v>70</v>
      </c>
      <c r="D563" s="67" t="s">
        <v>340</v>
      </c>
      <c r="E563" s="71">
        <v>0.67855858083843301</v>
      </c>
      <c r="F563" s="68">
        <v>76.3747454175153</v>
      </c>
      <c r="G563" s="71">
        <v>0.79888508655998103</v>
      </c>
      <c r="H563" s="68">
        <v>87.101154107264094</v>
      </c>
      <c r="I563" s="71">
        <v>0.81031560670346503</v>
      </c>
      <c r="J563" s="68">
        <v>83.095723014256606</v>
      </c>
      <c r="K563" s="71">
        <v>0.87794331879334198</v>
      </c>
      <c r="L563" s="68">
        <v>81.466395112016301</v>
      </c>
      <c r="M563" s="71">
        <v>0.90564889213537803</v>
      </c>
      <c r="N563" s="68">
        <v>88.934147997284498</v>
      </c>
      <c r="O563" s="71"/>
      <c r="P563" s="68"/>
      <c r="Q563" s="71">
        <v>0</v>
      </c>
      <c r="R563" s="68">
        <v>75.665680473372802</v>
      </c>
    </row>
    <row r="564" spans="1:18" x14ac:dyDescent="0.2">
      <c r="A564" s="141" t="s">
        <v>1430</v>
      </c>
      <c r="B564" s="67" t="s">
        <v>1431</v>
      </c>
      <c r="C564" s="67">
        <v>70</v>
      </c>
      <c r="D564" s="67" t="s">
        <v>340</v>
      </c>
      <c r="E564" s="71">
        <v>0.696654585972178</v>
      </c>
      <c r="F564" s="68">
        <v>81.059063136456203</v>
      </c>
      <c r="G564" s="71">
        <v>0.82803883365111097</v>
      </c>
      <c r="H564" s="68">
        <v>93.143245078071999</v>
      </c>
      <c r="I564" s="71">
        <v>0.81033448224701399</v>
      </c>
      <c r="J564" s="68">
        <v>83.163611676849996</v>
      </c>
      <c r="K564" s="71">
        <v>0.90577129645606802</v>
      </c>
      <c r="L564" s="68">
        <v>90.902919212491497</v>
      </c>
      <c r="M564" s="71">
        <v>0.93912831750669601</v>
      </c>
      <c r="N564" s="68">
        <v>94.365241004752207</v>
      </c>
      <c r="O564" s="71"/>
      <c r="P564" s="68"/>
      <c r="Q564" s="71">
        <v>0</v>
      </c>
      <c r="R564" s="68">
        <v>75.665680473372802</v>
      </c>
    </row>
    <row r="565" spans="1:18" x14ac:dyDescent="0.2">
      <c r="A565" s="141" t="s">
        <v>1432</v>
      </c>
      <c r="B565" s="67" t="s">
        <v>1433</v>
      </c>
      <c r="C565" s="67">
        <v>70</v>
      </c>
      <c r="D565" s="67" t="s">
        <v>340</v>
      </c>
      <c r="E565" s="71">
        <v>0.71377920788466398</v>
      </c>
      <c r="F565" s="68">
        <v>85.471826205023802</v>
      </c>
      <c r="G565" s="71">
        <v>0.82827051624064096</v>
      </c>
      <c r="H565" s="68">
        <v>93.211133740665304</v>
      </c>
      <c r="I565" s="71">
        <v>0.86337888825290299</v>
      </c>
      <c r="J565" s="68">
        <v>92.668024439918497</v>
      </c>
      <c r="K565" s="71">
        <v>0.89855172380243398</v>
      </c>
      <c r="L565" s="68">
        <v>88.5268160217244</v>
      </c>
      <c r="M565" s="71">
        <v>0.97869491112734397</v>
      </c>
      <c r="N565" s="68">
        <v>97.895451459606207</v>
      </c>
      <c r="O565" s="71"/>
      <c r="P565" s="68"/>
      <c r="Q565" s="71">
        <v>0</v>
      </c>
      <c r="R565" s="68">
        <v>75.665680473372802</v>
      </c>
    </row>
    <row r="566" spans="1:18" x14ac:dyDescent="0.2">
      <c r="A566" s="141" t="s">
        <v>1434</v>
      </c>
      <c r="B566" s="67" t="s">
        <v>1435</v>
      </c>
      <c r="C566" s="67">
        <v>70</v>
      </c>
      <c r="D566" s="67" t="s">
        <v>340</v>
      </c>
      <c r="E566" s="71">
        <v>0.88859731522875796</v>
      </c>
      <c r="F566" s="68">
        <v>99.321113374066499</v>
      </c>
      <c r="G566" s="71">
        <v>0.82398904454162003</v>
      </c>
      <c r="H566" s="68">
        <v>92.396469789545094</v>
      </c>
      <c r="I566" s="71">
        <v>0.89468505250154395</v>
      </c>
      <c r="J566" s="68">
        <v>97.216564833672805</v>
      </c>
      <c r="K566" s="71">
        <v>0.87025473622261096</v>
      </c>
      <c r="L566" s="68">
        <v>78.886625933469105</v>
      </c>
      <c r="M566" s="71">
        <v>0.97260774287801299</v>
      </c>
      <c r="N566" s="68">
        <v>97.488119484046194</v>
      </c>
      <c r="O566" s="71"/>
      <c r="P566" s="68"/>
      <c r="Q566" s="71">
        <v>0.88144999999999996</v>
      </c>
      <c r="R566" s="68">
        <v>91.789940828402393</v>
      </c>
    </row>
    <row r="567" spans="1:18" x14ac:dyDescent="0.2">
      <c r="A567" s="141" t="s">
        <v>1436</v>
      </c>
      <c r="B567" s="67" t="s">
        <v>1437</v>
      </c>
      <c r="C567" s="67">
        <v>70</v>
      </c>
      <c r="D567" s="67" t="s">
        <v>340</v>
      </c>
      <c r="E567" s="71">
        <v>0.67093769112964496</v>
      </c>
      <c r="F567" s="68">
        <v>74.134419551934798</v>
      </c>
      <c r="G567" s="71">
        <v>0.77630112424901199</v>
      </c>
      <c r="H567" s="68">
        <v>81.6700610997963</v>
      </c>
      <c r="I567" s="71">
        <v>0.79582082524532205</v>
      </c>
      <c r="J567" s="68">
        <v>79.701289884589301</v>
      </c>
      <c r="K567" s="71">
        <v>0.89213553464183704</v>
      </c>
      <c r="L567" s="68">
        <v>86.897488119484095</v>
      </c>
      <c r="M567" s="71">
        <v>0.89043097151205297</v>
      </c>
      <c r="N567" s="68">
        <v>85.675492192803802</v>
      </c>
      <c r="O567" s="71"/>
      <c r="P567" s="68"/>
      <c r="Q567" s="71">
        <v>0</v>
      </c>
      <c r="R567" s="68">
        <v>75.665680473372802</v>
      </c>
    </row>
    <row r="568" spans="1:18" x14ac:dyDescent="0.2">
      <c r="A568" s="141" t="s">
        <v>1438</v>
      </c>
      <c r="B568" s="67" t="s">
        <v>1439</v>
      </c>
      <c r="C568" s="67">
        <v>70</v>
      </c>
      <c r="D568" s="67" t="s">
        <v>340</v>
      </c>
      <c r="E568" s="71">
        <v>0.67601629513393502</v>
      </c>
      <c r="F568" s="68">
        <v>75.831636116768493</v>
      </c>
      <c r="G568" s="71">
        <v>0.75990330536295403</v>
      </c>
      <c r="H568" s="68">
        <v>76.510522742701994</v>
      </c>
      <c r="I568" s="71">
        <v>0.80892083464410802</v>
      </c>
      <c r="J568" s="68">
        <v>82.824168363883203</v>
      </c>
      <c r="K568" s="71">
        <v>0.89343410702857695</v>
      </c>
      <c r="L568" s="68">
        <v>87.304820095044093</v>
      </c>
      <c r="M568" s="71">
        <v>0.91782322863403898</v>
      </c>
      <c r="N568" s="68">
        <v>91.106585200271596</v>
      </c>
      <c r="O568" s="71"/>
      <c r="P568" s="68"/>
      <c r="Q568" s="71">
        <v>0</v>
      </c>
      <c r="R568" s="68">
        <v>75.665680473372802</v>
      </c>
    </row>
    <row r="569" spans="1:18" x14ac:dyDescent="0.2">
      <c r="A569" s="141" t="s">
        <v>1440</v>
      </c>
      <c r="B569" s="67" t="s">
        <v>1441</v>
      </c>
      <c r="C569" s="67">
        <v>70</v>
      </c>
      <c r="D569" s="67" t="s">
        <v>340</v>
      </c>
      <c r="E569" s="71">
        <v>0.697555119086542</v>
      </c>
      <c r="F569" s="68">
        <v>81.534283774609605</v>
      </c>
      <c r="G569" s="71">
        <v>0.80772209075599299</v>
      </c>
      <c r="H569" s="68">
        <v>89.816700610997998</v>
      </c>
      <c r="I569" s="71">
        <v>0.83070515651557497</v>
      </c>
      <c r="J569" s="68">
        <v>86.625933469110706</v>
      </c>
      <c r="K569" s="71">
        <v>0.95283020839975596</v>
      </c>
      <c r="L569" s="68">
        <v>98.710115410726402</v>
      </c>
      <c r="M569" s="71">
        <v>0.89651813976138295</v>
      </c>
      <c r="N569" s="68">
        <v>87.236931432450803</v>
      </c>
      <c r="O569" s="71"/>
      <c r="P569" s="68"/>
      <c r="Q569" s="71">
        <v>0</v>
      </c>
      <c r="R569" s="68">
        <v>75.665680473372802</v>
      </c>
    </row>
    <row r="570" spans="1:18" x14ac:dyDescent="0.2">
      <c r="A570" s="141" t="s">
        <v>1442</v>
      </c>
      <c r="B570" s="67" t="s">
        <v>1443</v>
      </c>
      <c r="C570" s="67">
        <v>70</v>
      </c>
      <c r="D570" s="67" t="s">
        <v>340</v>
      </c>
      <c r="E570" s="71">
        <v>0.65866743141447703</v>
      </c>
      <c r="F570" s="68">
        <v>70.875763747454201</v>
      </c>
      <c r="G570" s="71">
        <v>0.75634869382352699</v>
      </c>
      <c r="H570" s="68">
        <v>75.356415478615105</v>
      </c>
      <c r="I570" s="71">
        <v>0.75248827284692998</v>
      </c>
      <c r="J570" s="68">
        <v>71.0794297352342</v>
      </c>
      <c r="K570" s="71">
        <v>0.85450262526923004</v>
      </c>
      <c r="L570" s="68">
        <v>72.8445349626612</v>
      </c>
      <c r="M570" s="71">
        <v>0.92999756513270004</v>
      </c>
      <c r="N570" s="68">
        <v>93.007467752885304</v>
      </c>
      <c r="O570" s="71"/>
      <c r="P570" s="68"/>
      <c r="Q570" s="71">
        <v>0</v>
      </c>
      <c r="R570" s="68">
        <v>75.665680473372802</v>
      </c>
    </row>
    <row r="571" spans="1:18" x14ac:dyDescent="0.2">
      <c r="A571" s="141" t="s">
        <v>1444</v>
      </c>
      <c r="B571" s="67" t="s">
        <v>1445</v>
      </c>
      <c r="C571" s="67">
        <v>70</v>
      </c>
      <c r="D571" s="67" t="s">
        <v>340</v>
      </c>
      <c r="E571" s="71">
        <v>0.63732133414316505</v>
      </c>
      <c r="F571" s="68">
        <v>65.580448065173101</v>
      </c>
      <c r="G571" s="71">
        <v>0.73559724994450204</v>
      </c>
      <c r="H571" s="68">
        <v>70.536320434487394</v>
      </c>
      <c r="I571" s="71">
        <v>0.76389601442788002</v>
      </c>
      <c r="J571" s="68">
        <v>73.591310251188006</v>
      </c>
      <c r="K571" s="71">
        <v>0.80885677133005296</v>
      </c>
      <c r="L571" s="68">
        <v>51.799049558723702</v>
      </c>
      <c r="M571" s="71">
        <v>0.87825663501339202</v>
      </c>
      <c r="N571" s="68">
        <v>84.114052953156801</v>
      </c>
      <c r="O571" s="71"/>
      <c r="P571" s="68"/>
      <c r="Q571" s="71">
        <v>0</v>
      </c>
      <c r="R571" s="68">
        <v>75.665680473372802</v>
      </c>
    </row>
    <row r="572" spans="1:18" x14ac:dyDescent="0.2">
      <c r="A572" s="141" t="s">
        <v>1446</v>
      </c>
      <c r="B572" s="67" t="s">
        <v>1447</v>
      </c>
      <c r="C572" s="67">
        <v>70</v>
      </c>
      <c r="D572" s="67" t="s">
        <v>340</v>
      </c>
      <c r="E572" s="71">
        <v>0.68664172904006504</v>
      </c>
      <c r="F572" s="68">
        <v>78.954514596062495</v>
      </c>
      <c r="G572" s="71">
        <v>0.80276879751767505</v>
      </c>
      <c r="H572" s="68">
        <v>88.458927359130996</v>
      </c>
      <c r="I572" s="71">
        <v>0.79727881902040898</v>
      </c>
      <c r="J572" s="68">
        <v>80.312287847929397</v>
      </c>
      <c r="K572" s="71">
        <v>0.85446611753489499</v>
      </c>
      <c r="L572" s="68">
        <v>72.708757637474505</v>
      </c>
      <c r="M572" s="71">
        <v>0.97869491112734397</v>
      </c>
      <c r="N572" s="68">
        <v>97.895451459606207</v>
      </c>
      <c r="O572" s="71"/>
      <c r="P572" s="68"/>
      <c r="Q572" s="71">
        <v>0</v>
      </c>
      <c r="R572" s="68">
        <v>75.665680473372802</v>
      </c>
    </row>
    <row r="573" spans="1:18" x14ac:dyDescent="0.2">
      <c r="A573" s="141" t="s">
        <v>1448</v>
      </c>
      <c r="B573" s="67" t="s">
        <v>1449</v>
      </c>
      <c r="C573" s="67">
        <v>70</v>
      </c>
      <c r="D573" s="67" t="s">
        <v>340</v>
      </c>
      <c r="E573" s="71">
        <v>0.82282079129936903</v>
      </c>
      <c r="F573" s="68">
        <v>94.636795655125596</v>
      </c>
      <c r="G573" s="71">
        <v>0.803995949083808</v>
      </c>
      <c r="H573" s="68">
        <v>88.866259334691094</v>
      </c>
      <c r="I573" s="71">
        <v>0.81198551989066303</v>
      </c>
      <c r="J573" s="68">
        <v>83.299389002036705</v>
      </c>
      <c r="K573" s="71">
        <v>0.85729417001567898</v>
      </c>
      <c r="L573" s="68">
        <v>74.134419551934798</v>
      </c>
      <c r="M573" s="71">
        <v>0.93912831750669601</v>
      </c>
      <c r="N573" s="68">
        <v>94.365241004752207</v>
      </c>
      <c r="O573" s="71"/>
      <c r="P573" s="68"/>
      <c r="Q573" s="71">
        <v>0.70169999999999999</v>
      </c>
      <c r="R573" s="68">
        <v>90.014792899408306</v>
      </c>
    </row>
    <row r="574" spans="1:18" x14ac:dyDescent="0.2">
      <c r="A574" s="141" t="s">
        <v>1450</v>
      </c>
      <c r="B574" s="67" t="s">
        <v>1451</v>
      </c>
      <c r="C574" s="67">
        <v>70</v>
      </c>
      <c r="D574" s="67" t="s">
        <v>340</v>
      </c>
      <c r="E574" s="71">
        <v>0.82851980609946796</v>
      </c>
      <c r="F574" s="68">
        <v>94.840461642905595</v>
      </c>
      <c r="G574" s="71">
        <v>0.77330991960379203</v>
      </c>
      <c r="H574" s="68">
        <v>80.583842498302801</v>
      </c>
      <c r="I574" s="71">
        <v>0.79831046976217601</v>
      </c>
      <c r="J574" s="68">
        <v>80.719619823489495</v>
      </c>
      <c r="K574" s="71">
        <v>0.90012974899599496</v>
      </c>
      <c r="L574" s="68">
        <v>89.069925322471093</v>
      </c>
      <c r="M574" s="71">
        <v>0.90564889213537803</v>
      </c>
      <c r="N574" s="68">
        <v>88.934147997284498</v>
      </c>
      <c r="O574" s="71"/>
      <c r="P574" s="68"/>
      <c r="Q574" s="71">
        <v>0.76519999999999999</v>
      </c>
      <c r="R574" s="68">
        <v>90.310650887573999</v>
      </c>
    </row>
    <row r="575" spans="1:18" x14ac:dyDescent="0.2">
      <c r="A575" s="141" t="s">
        <v>1452</v>
      </c>
      <c r="B575" s="67" t="s">
        <v>1453</v>
      </c>
      <c r="C575" s="67">
        <v>70</v>
      </c>
      <c r="D575" s="67" t="s">
        <v>340</v>
      </c>
      <c r="E575" s="71">
        <v>0.65174570789653297</v>
      </c>
      <c r="F575" s="68">
        <v>69.042769857433797</v>
      </c>
      <c r="G575" s="71">
        <v>0.77288243630168396</v>
      </c>
      <c r="H575" s="68">
        <v>80.380176510522702</v>
      </c>
      <c r="I575" s="71">
        <v>0.68924176410485005</v>
      </c>
      <c r="J575" s="68">
        <v>54.989816700611001</v>
      </c>
      <c r="K575" s="71">
        <v>0.88791186281608703</v>
      </c>
      <c r="L575" s="68">
        <v>85.336048879837094</v>
      </c>
      <c r="M575" s="71">
        <v>0.90869247626004401</v>
      </c>
      <c r="N575" s="68">
        <v>89.748811948404594</v>
      </c>
      <c r="O575" s="71"/>
      <c r="P575" s="68"/>
      <c r="Q575" s="71">
        <v>0</v>
      </c>
      <c r="R575" s="68">
        <v>75.665680473372802</v>
      </c>
    </row>
    <row r="576" spans="1:18" x14ac:dyDescent="0.2">
      <c r="A576" s="141" t="s">
        <v>1454</v>
      </c>
      <c r="B576" s="67" t="s">
        <v>1455</v>
      </c>
      <c r="C576" s="67">
        <v>70</v>
      </c>
      <c r="D576" s="67" t="s">
        <v>340</v>
      </c>
      <c r="E576" s="71">
        <v>0.69851327238383898</v>
      </c>
      <c r="F576" s="68">
        <v>82.145281737949801</v>
      </c>
      <c r="G576" s="71">
        <v>0.78880931394506903</v>
      </c>
      <c r="H576" s="68">
        <v>84.453496266123594</v>
      </c>
      <c r="I576" s="71">
        <v>0.83414324253899397</v>
      </c>
      <c r="J576" s="68">
        <v>87.780040733197595</v>
      </c>
      <c r="K576" s="71">
        <v>0.92187265617776903</v>
      </c>
      <c r="L576" s="68">
        <v>94.840461642905595</v>
      </c>
      <c r="M576" s="71">
        <v>0.93304114925736503</v>
      </c>
      <c r="N576" s="68">
        <v>93.618465716225401</v>
      </c>
      <c r="O576" s="71"/>
      <c r="P576" s="68"/>
      <c r="Q576" s="71">
        <v>1.47E-2</v>
      </c>
      <c r="R576" s="68">
        <v>81.878698224852101</v>
      </c>
    </row>
    <row r="577" spans="1:18" x14ac:dyDescent="0.2">
      <c r="A577" s="141" t="s">
        <v>379</v>
      </c>
      <c r="B577" s="67" t="s">
        <v>1456</v>
      </c>
      <c r="C577" s="67">
        <v>61</v>
      </c>
      <c r="D577" s="67" t="s">
        <v>340</v>
      </c>
      <c r="E577" s="71">
        <v>0.55767727388213595</v>
      </c>
      <c r="F577" s="68">
        <v>46.9110658520027</v>
      </c>
      <c r="G577" s="71">
        <v>0.69861476338713302</v>
      </c>
      <c r="H577" s="68">
        <v>61.235573659198899</v>
      </c>
      <c r="I577" s="71">
        <v>0.78296027301091597</v>
      </c>
      <c r="J577" s="68">
        <v>77.732518669382202</v>
      </c>
      <c r="K577" s="71">
        <v>0.67508501209711902</v>
      </c>
      <c r="L577" s="68">
        <v>11.6768499660557</v>
      </c>
      <c r="M577" s="71">
        <v>0.63172632091550995</v>
      </c>
      <c r="N577" s="68">
        <v>50.848608282416798</v>
      </c>
      <c r="O577" s="71"/>
      <c r="P577" s="68"/>
      <c r="Q577" s="71">
        <v>0</v>
      </c>
      <c r="R577" s="68">
        <v>75.665680473372802</v>
      </c>
    </row>
    <row r="578" spans="1:18" x14ac:dyDescent="0.2">
      <c r="A578" s="141" t="s">
        <v>1457</v>
      </c>
      <c r="B578" s="67" t="s">
        <v>1458</v>
      </c>
      <c r="C578" s="67">
        <v>70</v>
      </c>
      <c r="D578" s="67" t="s">
        <v>340</v>
      </c>
      <c r="E578" s="71">
        <v>0.59766697091250798</v>
      </c>
      <c r="F578" s="68">
        <v>56.279701289884599</v>
      </c>
      <c r="G578" s="71">
        <v>0.65013067337161201</v>
      </c>
      <c r="H578" s="68">
        <v>45.689069925322499</v>
      </c>
      <c r="I578" s="71">
        <v>0.78946325486408997</v>
      </c>
      <c r="J578" s="68">
        <v>78.750848608282396</v>
      </c>
      <c r="K578" s="71">
        <v>0.74387256742739505</v>
      </c>
      <c r="L578" s="68">
        <v>24.575695858791601</v>
      </c>
      <c r="M578" s="71">
        <v>0.77781835889943995</v>
      </c>
      <c r="N578" s="68">
        <v>69.246435845213895</v>
      </c>
      <c r="O578" s="71"/>
      <c r="P578" s="68"/>
      <c r="Q578" s="71">
        <v>2.7050000000000001E-2</v>
      </c>
      <c r="R578" s="68">
        <v>82.914201183431999</v>
      </c>
    </row>
    <row r="579" spans="1:18" x14ac:dyDescent="0.2">
      <c r="A579" s="141" t="s">
        <v>1459</v>
      </c>
      <c r="B579" s="67" t="s">
        <v>1460</v>
      </c>
      <c r="C579" s="67">
        <v>61</v>
      </c>
      <c r="D579" s="67" t="s">
        <v>340</v>
      </c>
      <c r="E579" s="71">
        <v>0.61330615041792202</v>
      </c>
      <c r="F579" s="68">
        <v>59.809911744738599</v>
      </c>
      <c r="G579" s="71">
        <v>0.758767060847649</v>
      </c>
      <c r="H579" s="68">
        <v>76.103190767141896</v>
      </c>
      <c r="I579" s="71">
        <v>0.83494148004336699</v>
      </c>
      <c r="J579" s="68">
        <v>88.119484046164303</v>
      </c>
      <c r="K579" s="71">
        <v>0.72848327767047405</v>
      </c>
      <c r="L579" s="68">
        <v>20.9097080787508</v>
      </c>
      <c r="M579" s="71">
        <v>0.74433893352812297</v>
      </c>
      <c r="N579" s="68">
        <v>65.241004752206393</v>
      </c>
      <c r="O579" s="71"/>
      <c r="P579" s="68"/>
      <c r="Q579" s="71">
        <v>0</v>
      </c>
      <c r="R579" s="68">
        <v>75.665680473372802</v>
      </c>
    </row>
    <row r="580" spans="1:18" x14ac:dyDescent="0.2">
      <c r="A580" s="141" t="s">
        <v>1461</v>
      </c>
      <c r="B580" s="67" t="s">
        <v>1462</v>
      </c>
      <c r="C580" s="67">
        <v>61</v>
      </c>
      <c r="D580" s="67" t="s">
        <v>340</v>
      </c>
      <c r="E580" s="71">
        <v>0.54930911940890104</v>
      </c>
      <c r="F580" s="68">
        <v>43.9239646978954</v>
      </c>
      <c r="G580" s="71">
        <v>0.66064857397951704</v>
      </c>
      <c r="H580" s="68">
        <v>50.712830957230103</v>
      </c>
      <c r="I580" s="71">
        <v>0.68952984415211904</v>
      </c>
      <c r="J580" s="68">
        <v>55.261371350984398</v>
      </c>
      <c r="K580" s="71">
        <v>0.84986121348798704</v>
      </c>
      <c r="L580" s="68">
        <v>70.128988458927395</v>
      </c>
      <c r="M580" s="71">
        <v>0.54650596542488405</v>
      </c>
      <c r="N580" s="68">
        <v>25.6619144602851</v>
      </c>
      <c r="O580" s="71"/>
      <c r="P580" s="68"/>
      <c r="Q580" s="71">
        <v>0</v>
      </c>
      <c r="R580" s="68">
        <v>75.665680473372802</v>
      </c>
    </row>
    <row r="581" spans="1:18" x14ac:dyDescent="0.2">
      <c r="A581" s="141" t="s">
        <v>1463</v>
      </c>
      <c r="B581" s="67" t="s">
        <v>1464</v>
      </c>
      <c r="C581" s="67">
        <v>55</v>
      </c>
      <c r="D581" s="67" t="s">
        <v>340</v>
      </c>
      <c r="E581" s="71">
        <v>0.54218425008976501</v>
      </c>
      <c r="F581" s="68">
        <v>41.6157501697217</v>
      </c>
      <c r="G581" s="71">
        <v>0.65387738885803603</v>
      </c>
      <c r="H581" s="68">
        <v>47.522063815342797</v>
      </c>
      <c r="I581" s="71">
        <v>0.65159592359922602</v>
      </c>
      <c r="J581" s="68">
        <v>45.756958587915797</v>
      </c>
      <c r="K581" s="71">
        <v>0.73111143933073797</v>
      </c>
      <c r="L581" s="68">
        <v>21.520706042091</v>
      </c>
      <c r="M581" s="71">
        <v>0.67433649866082301</v>
      </c>
      <c r="N581" s="68">
        <v>57.909029192124898</v>
      </c>
      <c r="O581" s="71"/>
      <c r="P581" s="68"/>
      <c r="Q581" s="71">
        <v>0</v>
      </c>
      <c r="R581" s="68">
        <v>75.665680473372802</v>
      </c>
    </row>
    <row r="582" spans="1:18" x14ac:dyDescent="0.2">
      <c r="A582" s="141" t="s">
        <v>1465</v>
      </c>
      <c r="B582" s="67" t="s">
        <v>1466</v>
      </c>
      <c r="C582" s="67">
        <v>55</v>
      </c>
      <c r="D582" s="67" t="s">
        <v>340</v>
      </c>
      <c r="E582" s="71">
        <v>0.58311216654167197</v>
      </c>
      <c r="F582" s="68">
        <v>53.428377460964001</v>
      </c>
      <c r="G582" s="71">
        <v>0.71280018786629096</v>
      </c>
      <c r="H582" s="68">
        <v>64.765784114052906</v>
      </c>
      <c r="I582" s="71">
        <v>0.73605604768743804</v>
      </c>
      <c r="J582" s="68">
        <v>66.802443991853394</v>
      </c>
      <c r="K582" s="71">
        <v>0.71627849537717703</v>
      </c>
      <c r="L582" s="68">
        <v>18.533604887983699</v>
      </c>
      <c r="M582" s="71">
        <v>0.75042610177745295</v>
      </c>
      <c r="N582" s="68">
        <v>66.055668703326504</v>
      </c>
      <c r="O582" s="71"/>
      <c r="P582" s="68"/>
      <c r="Q582" s="71">
        <v>0</v>
      </c>
      <c r="R582" s="68">
        <v>75.665680473372802</v>
      </c>
    </row>
    <row r="583" spans="1:18" x14ac:dyDescent="0.2">
      <c r="A583" s="141" t="s">
        <v>1467</v>
      </c>
      <c r="B583" s="67" t="s">
        <v>1468</v>
      </c>
      <c r="C583" s="67">
        <v>70</v>
      </c>
      <c r="D583" s="67" t="s">
        <v>340</v>
      </c>
      <c r="E583" s="71">
        <v>0.68316264605705601</v>
      </c>
      <c r="F583" s="68">
        <v>77.732518669382202</v>
      </c>
      <c r="G583" s="71">
        <v>0.80576828732765704</v>
      </c>
      <c r="H583" s="68">
        <v>89.341479972844496</v>
      </c>
      <c r="I583" s="71">
        <v>0.84605037347029699</v>
      </c>
      <c r="J583" s="68">
        <v>89.884589273591303</v>
      </c>
      <c r="K583" s="71">
        <v>0.82486625198063102</v>
      </c>
      <c r="L583" s="68">
        <v>59.6062457569586</v>
      </c>
      <c r="M583" s="71">
        <v>0.93912831750669601</v>
      </c>
      <c r="N583" s="68">
        <v>94.365241004752207</v>
      </c>
      <c r="O583" s="71"/>
      <c r="P583" s="68"/>
      <c r="Q583" s="71">
        <v>0</v>
      </c>
      <c r="R583" s="68">
        <v>75.665680473372802</v>
      </c>
    </row>
    <row r="584" spans="1:18" x14ac:dyDescent="0.2">
      <c r="A584" s="141" t="s">
        <v>1469</v>
      </c>
      <c r="B584" s="67" t="s">
        <v>1470</v>
      </c>
      <c r="C584" s="67">
        <v>55</v>
      </c>
      <c r="D584" s="67" t="s">
        <v>340</v>
      </c>
      <c r="E584" s="71">
        <v>0.73526943504661202</v>
      </c>
      <c r="F584" s="68">
        <v>87.6442634080109</v>
      </c>
      <c r="G584" s="71">
        <v>0.63960036235715201</v>
      </c>
      <c r="H584" s="68">
        <v>40.529531568228101</v>
      </c>
      <c r="I584" s="71">
        <v>0.64287064997643995</v>
      </c>
      <c r="J584" s="68">
        <v>43.448744059741998</v>
      </c>
      <c r="K584" s="71">
        <v>0.81114984198395701</v>
      </c>
      <c r="L584" s="68">
        <v>52.817379497623897</v>
      </c>
      <c r="M584" s="71">
        <v>0.63172632091550995</v>
      </c>
      <c r="N584" s="68">
        <v>50.848608282416798</v>
      </c>
      <c r="O584" s="71"/>
      <c r="P584" s="68"/>
      <c r="Q584" s="71">
        <v>0.95099999999999996</v>
      </c>
      <c r="R584" s="68">
        <v>92.899408284023707</v>
      </c>
    </row>
    <row r="585" spans="1:18" x14ac:dyDescent="0.2">
      <c r="A585" s="141" t="s">
        <v>1471</v>
      </c>
      <c r="B585" s="67" t="s">
        <v>1472</v>
      </c>
      <c r="C585" s="67">
        <v>70</v>
      </c>
      <c r="D585" s="67" t="s">
        <v>340</v>
      </c>
      <c r="E585" s="71">
        <v>0.87463284584168099</v>
      </c>
      <c r="F585" s="68">
        <v>98.506449422946403</v>
      </c>
      <c r="G585" s="71">
        <v>0.80346777895784205</v>
      </c>
      <c r="H585" s="68">
        <v>88.662593346911095</v>
      </c>
      <c r="I585" s="71">
        <v>0.80819846284237595</v>
      </c>
      <c r="J585" s="68">
        <v>82.688391038696494</v>
      </c>
      <c r="K585" s="71">
        <v>0.83758759052481802</v>
      </c>
      <c r="L585" s="68">
        <v>65.512559402579797</v>
      </c>
      <c r="M585" s="71">
        <v>0.92391039688336996</v>
      </c>
      <c r="N585" s="68">
        <v>92.124915139171804</v>
      </c>
      <c r="O585" s="71"/>
      <c r="P585" s="68"/>
      <c r="Q585" s="71">
        <v>1</v>
      </c>
      <c r="R585" s="68">
        <v>100</v>
      </c>
    </row>
    <row r="586" spans="1:18" x14ac:dyDescent="0.2">
      <c r="A586" s="141" t="s">
        <v>1473</v>
      </c>
      <c r="B586" s="67" t="s">
        <v>1474</v>
      </c>
      <c r="C586" s="67">
        <v>55</v>
      </c>
      <c r="D586" s="67" t="s">
        <v>340</v>
      </c>
      <c r="E586" s="71">
        <v>0.45813544925585398</v>
      </c>
      <c r="F586" s="68">
        <v>10.6585200271555</v>
      </c>
      <c r="G586" s="71">
        <v>0.58178085977780702</v>
      </c>
      <c r="H586" s="68">
        <v>10.862186014935499</v>
      </c>
      <c r="I586" s="71">
        <v>0.58146442203249304</v>
      </c>
      <c r="J586" s="68">
        <v>23.353699932111301</v>
      </c>
      <c r="K586" s="71">
        <v>0.56875166254542397</v>
      </c>
      <c r="L586" s="68">
        <v>3.5302104548540401</v>
      </c>
      <c r="M586" s="71">
        <v>0.55868030192354501</v>
      </c>
      <c r="N586" s="68">
        <v>30.006788866259299</v>
      </c>
      <c r="O586" s="71"/>
      <c r="P586" s="68"/>
      <c r="Q586" s="71">
        <v>0</v>
      </c>
      <c r="R586" s="68">
        <v>75.665680473372802</v>
      </c>
    </row>
    <row r="587" spans="1:18" x14ac:dyDescent="0.2">
      <c r="A587" s="141" t="s">
        <v>1475</v>
      </c>
      <c r="B587" s="67" t="s">
        <v>1476</v>
      </c>
      <c r="C587" s="67">
        <v>55</v>
      </c>
      <c r="D587" s="67" t="s">
        <v>340</v>
      </c>
      <c r="E587" s="71">
        <v>0.4769708976932</v>
      </c>
      <c r="F587" s="68">
        <v>15.139171758316399</v>
      </c>
      <c r="G587" s="71">
        <v>0.47334204473666303</v>
      </c>
      <c r="H587" s="68">
        <v>4.4127630685675499</v>
      </c>
      <c r="I587" s="71">
        <v>0.63953582715681501</v>
      </c>
      <c r="J587" s="68">
        <v>42.1588594704684</v>
      </c>
      <c r="K587" s="71">
        <v>0.78329874951627598</v>
      </c>
      <c r="L587" s="68">
        <v>40.122199592667997</v>
      </c>
      <c r="M587" s="71">
        <v>0.488677867056245</v>
      </c>
      <c r="N587" s="68">
        <v>14.4602851323829</v>
      </c>
      <c r="O587" s="71"/>
      <c r="P587" s="68"/>
      <c r="Q587" s="71">
        <v>0</v>
      </c>
      <c r="R587" s="68">
        <v>75.665680473372802</v>
      </c>
    </row>
    <row r="588" spans="1:18" x14ac:dyDescent="0.2">
      <c r="A588" s="141" t="s">
        <v>1477</v>
      </c>
      <c r="B588" s="67" t="s">
        <v>1478</v>
      </c>
      <c r="C588" s="67">
        <v>55</v>
      </c>
      <c r="D588" s="67" t="s">
        <v>340</v>
      </c>
      <c r="E588" s="71">
        <v>0.58985585883981195</v>
      </c>
      <c r="F588" s="68">
        <v>54.718262050237598</v>
      </c>
      <c r="G588" s="71">
        <v>0.67236542876479299</v>
      </c>
      <c r="H588" s="68">
        <v>54.039375424304097</v>
      </c>
      <c r="I588" s="71">
        <v>0.70635699649216799</v>
      </c>
      <c r="J588" s="68">
        <v>59.742023082145302</v>
      </c>
      <c r="K588" s="71">
        <v>0.82926151953864302</v>
      </c>
      <c r="L588" s="68">
        <v>61.778682959945698</v>
      </c>
      <c r="M588" s="71">
        <v>0.74129534940345698</v>
      </c>
      <c r="N588" s="68">
        <v>65.037338764426394</v>
      </c>
      <c r="O588" s="71"/>
      <c r="P588" s="68"/>
      <c r="Q588" s="71">
        <v>0</v>
      </c>
      <c r="R588" s="68">
        <v>75.665680473372802</v>
      </c>
    </row>
    <row r="589" spans="1:18" x14ac:dyDescent="0.2">
      <c r="A589" s="141" t="s">
        <v>1479</v>
      </c>
      <c r="B589" s="67" t="s">
        <v>1480</v>
      </c>
      <c r="C589" s="67">
        <v>70</v>
      </c>
      <c r="D589" s="67" t="s">
        <v>340</v>
      </c>
      <c r="E589" s="71">
        <v>0.60510025476685403</v>
      </c>
      <c r="F589" s="68">
        <v>58.316361167685002</v>
      </c>
      <c r="G589" s="71">
        <v>0.72229372780080503</v>
      </c>
      <c r="H589" s="68">
        <v>67.345553292600101</v>
      </c>
      <c r="I589" s="71">
        <v>0.79032798897231704</v>
      </c>
      <c r="J589" s="68">
        <v>78.818737270875801</v>
      </c>
      <c r="K589" s="71">
        <v>0.65592801092041098</v>
      </c>
      <c r="L589" s="68">
        <v>9.9117447386286504</v>
      </c>
      <c r="M589" s="71">
        <v>0.85695154614073499</v>
      </c>
      <c r="N589" s="68">
        <v>80.380176510522702</v>
      </c>
      <c r="O589" s="71"/>
      <c r="P589" s="68"/>
      <c r="Q589" s="71">
        <v>0</v>
      </c>
      <c r="R589" s="68">
        <v>75.665680473372802</v>
      </c>
    </row>
    <row r="590" spans="1:18" x14ac:dyDescent="0.2">
      <c r="A590" s="141" t="s">
        <v>1481</v>
      </c>
      <c r="B590" s="67" t="s">
        <v>1482</v>
      </c>
      <c r="C590" s="67">
        <v>70</v>
      </c>
      <c r="D590" s="67" t="s">
        <v>340</v>
      </c>
      <c r="E590" s="71">
        <v>0.71420256561776596</v>
      </c>
      <c r="F590" s="68">
        <v>85.539714867617107</v>
      </c>
      <c r="G590" s="71">
        <v>0.85032407652923203</v>
      </c>
      <c r="H590" s="68">
        <v>95.383570943652401</v>
      </c>
      <c r="I590" s="71">
        <v>0.85013055632024104</v>
      </c>
      <c r="J590" s="68">
        <v>90.767141887304803</v>
      </c>
      <c r="K590" s="71">
        <v>0.88537611586268095</v>
      </c>
      <c r="L590" s="68">
        <v>84.453496266123594</v>
      </c>
      <c r="M590" s="71">
        <v>0.98478207937667395</v>
      </c>
      <c r="N590" s="68">
        <v>98.302783435166305</v>
      </c>
      <c r="O590" s="71"/>
      <c r="P590" s="68"/>
      <c r="Q590" s="71">
        <v>4.0000000000000002E-4</v>
      </c>
      <c r="R590" s="68">
        <v>77.292899408284001</v>
      </c>
    </row>
    <row r="591" spans="1:18" x14ac:dyDescent="0.2">
      <c r="A591" s="141" t="s">
        <v>1483</v>
      </c>
      <c r="B591" s="67" t="s">
        <v>1484</v>
      </c>
      <c r="C591" s="67">
        <v>70</v>
      </c>
      <c r="D591" s="67" t="s">
        <v>340</v>
      </c>
      <c r="E591" s="71">
        <v>0.86088447147679104</v>
      </c>
      <c r="F591" s="68">
        <v>97.420230821452805</v>
      </c>
      <c r="G591" s="71">
        <v>0.68742947368834595</v>
      </c>
      <c r="H591" s="68">
        <v>57.976917854718302</v>
      </c>
      <c r="I591" s="71">
        <v>0.903098196037181</v>
      </c>
      <c r="J591" s="68">
        <v>98.234894772573</v>
      </c>
      <c r="K591" s="71">
        <v>0.87216106214102096</v>
      </c>
      <c r="L591" s="68">
        <v>79.565512559402606</v>
      </c>
      <c r="M591" s="71">
        <v>0.84173362551740905</v>
      </c>
      <c r="N591" s="68">
        <v>78.479293957908993</v>
      </c>
      <c r="O591" s="71"/>
      <c r="P591" s="68"/>
      <c r="Q591" s="71">
        <v>1</v>
      </c>
      <c r="R591" s="68">
        <v>100</v>
      </c>
    </row>
    <row r="592" spans="1:18" x14ac:dyDescent="0.2">
      <c r="A592" s="141" t="s">
        <v>1485</v>
      </c>
      <c r="B592" s="67" t="s">
        <v>1486</v>
      </c>
      <c r="C592" s="67">
        <v>70</v>
      </c>
      <c r="D592" s="67" t="s">
        <v>340</v>
      </c>
      <c r="E592" s="71">
        <v>0.86086923007568805</v>
      </c>
      <c r="F592" s="68">
        <v>97.3523421588595</v>
      </c>
      <c r="G592" s="71">
        <v>0.74547233861509399</v>
      </c>
      <c r="H592" s="68">
        <v>72.640868974881201</v>
      </c>
      <c r="I592" s="71">
        <v>0.88481967874284295</v>
      </c>
      <c r="J592" s="68">
        <v>95.519348268839096</v>
      </c>
      <c r="K592" s="71">
        <v>0.842465418630436</v>
      </c>
      <c r="L592" s="68">
        <v>67.413441955193505</v>
      </c>
      <c r="M592" s="71">
        <v>0.86303871439006596</v>
      </c>
      <c r="N592" s="68">
        <v>81.602172437202995</v>
      </c>
      <c r="O592" s="71"/>
      <c r="P592" s="68"/>
      <c r="Q592" s="71">
        <v>0.96855000000000002</v>
      </c>
      <c r="R592" s="68">
        <v>93.269230769230802</v>
      </c>
    </row>
    <row r="593" spans="1:18" x14ac:dyDescent="0.2">
      <c r="A593" s="141" t="s">
        <v>1487</v>
      </c>
      <c r="B593" s="67" t="s">
        <v>1488</v>
      </c>
      <c r="C593" s="67">
        <v>70</v>
      </c>
      <c r="D593" s="67" t="s">
        <v>340</v>
      </c>
      <c r="E593" s="71">
        <v>0.84625699043151204</v>
      </c>
      <c r="F593" s="68">
        <v>96.198234894772597</v>
      </c>
      <c r="G593" s="71">
        <v>0.73778799850278898</v>
      </c>
      <c r="H593" s="68">
        <v>71.0794297352342</v>
      </c>
      <c r="I593" s="71">
        <v>0.88835764621772095</v>
      </c>
      <c r="J593" s="68">
        <v>96.130346232179207</v>
      </c>
      <c r="K593" s="71">
        <v>0.89367758355100102</v>
      </c>
      <c r="L593" s="68">
        <v>87.372708757637497</v>
      </c>
      <c r="M593" s="71">
        <v>0.89956172388604805</v>
      </c>
      <c r="N593" s="68">
        <v>87.915818058384303</v>
      </c>
      <c r="O593" s="71"/>
      <c r="P593" s="68"/>
      <c r="Q593" s="71">
        <v>0.81189999999999996</v>
      </c>
      <c r="R593" s="68">
        <v>90.532544378698205</v>
      </c>
    </row>
    <row r="594" spans="1:18" x14ac:dyDescent="0.2">
      <c r="A594" s="141" t="s">
        <v>1489</v>
      </c>
      <c r="B594" s="67" t="s">
        <v>1490</v>
      </c>
      <c r="C594" s="67">
        <v>70</v>
      </c>
      <c r="D594" s="67" t="s">
        <v>340</v>
      </c>
      <c r="E594" s="71">
        <v>0.89007768144779298</v>
      </c>
      <c r="F594" s="68">
        <v>99.389002036659903</v>
      </c>
      <c r="G594" s="71">
        <v>0.722847603701949</v>
      </c>
      <c r="H594" s="68">
        <v>67.481330617786796</v>
      </c>
      <c r="I594" s="71">
        <v>0.877249895655136</v>
      </c>
      <c r="J594" s="68">
        <v>95.044127630685693</v>
      </c>
      <c r="K594" s="71">
        <v>0.90507542212585201</v>
      </c>
      <c r="L594" s="68">
        <v>90.563475899524803</v>
      </c>
      <c r="M594" s="71">
        <v>0.94521548575602599</v>
      </c>
      <c r="N594" s="68">
        <v>95.112016293278998</v>
      </c>
      <c r="O594" s="71"/>
      <c r="P594" s="68"/>
      <c r="Q594" s="71">
        <v>1</v>
      </c>
      <c r="R594" s="68">
        <v>100</v>
      </c>
    </row>
    <row r="595" spans="1:18" x14ac:dyDescent="0.2">
      <c r="A595" s="141" t="s">
        <v>1491</v>
      </c>
      <c r="B595" s="67" t="s">
        <v>1492</v>
      </c>
      <c r="C595" s="67">
        <v>70</v>
      </c>
      <c r="D595" s="67" t="s">
        <v>340</v>
      </c>
      <c r="E595" s="71">
        <v>0.64514308614188298</v>
      </c>
      <c r="F595" s="68">
        <v>67.481330617786796</v>
      </c>
      <c r="G595" s="71">
        <v>0.79815037448599402</v>
      </c>
      <c r="H595" s="68">
        <v>86.897488119484095</v>
      </c>
      <c r="I595" s="71">
        <v>0.717881860281679</v>
      </c>
      <c r="J595" s="68">
        <v>63.068567549219303</v>
      </c>
      <c r="K595" s="71">
        <v>0.78272921493370795</v>
      </c>
      <c r="L595" s="68">
        <v>39.850644942294601</v>
      </c>
      <c r="M595" s="71">
        <v>0.92695398100803506</v>
      </c>
      <c r="N595" s="68">
        <v>92.532247114731803</v>
      </c>
      <c r="O595" s="71"/>
      <c r="P595" s="68"/>
      <c r="Q595" s="71">
        <v>0</v>
      </c>
      <c r="R595" s="68">
        <v>75.665680473372802</v>
      </c>
    </row>
    <row r="596" spans="1:18" x14ac:dyDescent="0.2">
      <c r="A596" s="141" t="s">
        <v>1493</v>
      </c>
      <c r="B596" s="67" t="s">
        <v>1494</v>
      </c>
      <c r="C596" s="67">
        <v>70</v>
      </c>
      <c r="D596" s="67" t="s">
        <v>340</v>
      </c>
      <c r="E596" s="71">
        <v>0.655960035829105</v>
      </c>
      <c r="F596" s="68">
        <v>70.1968771215207</v>
      </c>
      <c r="G596" s="71">
        <v>0.73871737742219201</v>
      </c>
      <c r="H596" s="68">
        <v>71.350984385607603</v>
      </c>
      <c r="I596" s="71">
        <v>0.78883334550690998</v>
      </c>
      <c r="J596" s="68">
        <v>78.682959945689106</v>
      </c>
      <c r="K596" s="71">
        <v>0.86790565295370103</v>
      </c>
      <c r="L596" s="68">
        <v>78.1398506449423</v>
      </c>
      <c r="M596" s="71">
        <v>0.88434380326272199</v>
      </c>
      <c r="N596" s="68">
        <v>84.928716904276996</v>
      </c>
      <c r="O596" s="71"/>
      <c r="P596" s="68"/>
      <c r="Q596" s="71">
        <v>0</v>
      </c>
      <c r="R596" s="68">
        <v>75.665680473372802</v>
      </c>
    </row>
    <row r="597" spans="1:18" x14ac:dyDescent="0.2">
      <c r="A597" s="141" t="s">
        <v>1495</v>
      </c>
      <c r="B597" s="67" t="s">
        <v>1496</v>
      </c>
      <c r="C597" s="67">
        <v>70</v>
      </c>
      <c r="D597" s="67" t="s">
        <v>340</v>
      </c>
      <c r="E597" s="71">
        <v>0.66221312513091002</v>
      </c>
      <c r="F597" s="68">
        <v>71.9619823489477</v>
      </c>
      <c r="G597" s="71">
        <v>0.71549487927743904</v>
      </c>
      <c r="H597" s="68">
        <v>65.376782077393102</v>
      </c>
      <c r="I597" s="71">
        <v>0.85866513355618101</v>
      </c>
      <c r="J597" s="68">
        <v>91.717583163611707</v>
      </c>
      <c r="K597" s="71">
        <v>0.87691048255552995</v>
      </c>
      <c r="L597" s="68">
        <v>81.059063136456203</v>
      </c>
      <c r="M597" s="71">
        <v>0.85999513026540098</v>
      </c>
      <c r="N597" s="68">
        <v>80.991174473862898</v>
      </c>
      <c r="O597" s="71"/>
      <c r="P597" s="68"/>
      <c r="Q597" s="71">
        <v>0</v>
      </c>
      <c r="R597" s="68">
        <v>75.665680473372802</v>
      </c>
    </row>
    <row r="598" spans="1:18" x14ac:dyDescent="0.2">
      <c r="A598" s="141" t="s">
        <v>1497</v>
      </c>
      <c r="B598" s="67" t="s">
        <v>1498</v>
      </c>
      <c r="C598" s="67">
        <v>70</v>
      </c>
      <c r="D598" s="67" t="s">
        <v>340</v>
      </c>
      <c r="E598" s="71">
        <v>0.64649687183983096</v>
      </c>
      <c r="F598" s="68">
        <v>67.888662593346893</v>
      </c>
      <c r="G598" s="71">
        <v>0.66302735341704999</v>
      </c>
      <c r="H598" s="68">
        <v>51.391717583163597</v>
      </c>
      <c r="I598" s="71">
        <v>0.82203174653935496</v>
      </c>
      <c r="J598" s="68">
        <v>85.336048879837094</v>
      </c>
      <c r="K598" s="71">
        <v>0.88743012897734797</v>
      </c>
      <c r="L598" s="68">
        <v>84.928716904276996</v>
      </c>
      <c r="M598" s="71">
        <v>0.85999513026540098</v>
      </c>
      <c r="N598" s="68">
        <v>80.991174473862898</v>
      </c>
      <c r="O598" s="71"/>
      <c r="P598" s="68"/>
      <c r="Q598" s="71">
        <v>0</v>
      </c>
      <c r="R598" s="68">
        <v>75.665680473372802</v>
      </c>
    </row>
    <row r="599" spans="1:18" x14ac:dyDescent="0.2">
      <c r="A599" s="141" t="s">
        <v>1499</v>
      </c>
      <c r="B599" s="67" t="s">
        <v>1500</v>
      </c>
      <c r="C599" s="67">
        <v>70</v>
      </c>
      <c r="D599" s="67" t="s">
        <v>340</v>
      </c>
      <c r="E599" s="71">
        <v>0.64461438255464898</v>
      </c>
      <c r="F599" s="68">
        <v>67.345553292600101</v>
      </c>
      <c r="G599" s="71">
        <v>0.74497500489531898</v>
      </c>
      <c r="H599" s="68">
        <v>72.572980312287896</v>
      </c>
      <c r="I599" s="71">
        <v>0.76937677003568705</v>
      </c>
      <c r="J599" s="68">
        <v>75.220638153428396</v>
      </c>
      <c r="K599" s="71">
        <v>0.848725007576838</v>
      </c>
      <c r="L599" s="68">
        <v>69.789545145960602</v>
      </c>
      <c r="M599" s="71">
        <v>0.85999513026540098</v>
      </c>
      <c r="N599" s="68">
        <v>80.991174473862898</v>
      </c>
      <c r="O599" s="71"/>
      <c r="P599" s="68"/>
      <c r="Q599" s="71">
        <v>0</v>
      </c>
      <c r="R599" s="68">
        <v>75.665680473372802</v>
      </c>
    </row>
    <row r="600" spans="1:18" x14ac:dyDescent="0.2">
      <c r="A600" s="141" t="s">
        <v>1501</v>
      </c>
      <c r="B600" s="67" t="s">
        <v>1502</v>
      </c>
      <c r="C600" s="67">
        <v>70</v>
      </c>
      <c r="D600" s="67" t="s">
        <v>340</v>
      </c>
      <c r="E600" s="71">
        <v>0.74233003875039305</v>
      </c>
      <c r="F600" s="68">
        <v>88.391038696537706</v>
      </c>
      <c r="G600" s="71">
        <v>0.64469793890236204</v>
      </c>
      <c r="H600" s="68">
        <v>43.245078071961998</v>
      </c>
      <c r="I600" s="71">
        <v>0.83477150014410295</v>
      </c>
      <c r="J600" s="68">
        <v>87.983706720977594</v>
      </c>
      <c r="K600" s="71">
        <v>0.82343827844545403</v>
      </c>
      <c r="L600" s="68">
        <v>58.859470468431802</v>
      </c>
      <c r="M600" s="71">
        <v>0.90869247626004401</v>
      </c>
      <c r="N600" s="68">
        <v>89.748811948404594</v>
      </c>
      <c r="O600" s="71"/>
      <c r="P600" s="68"/>
      <c r="Q600" s="71">
        <v>0.50004999999999999</v>
      </c>
      <c r="R600" s="68">
        <v>89.275147928994102</v>
      </c>
    </row>
    <row r="601" spans="1:18" x14ac:dyDescent="0.2">
      <c r="A601" s="141" t="s">
        <v>1503</v>
      </c>
      <c r="B601" s="67" t="s">
        <v>1504</v>
      </c>
      <c r="C601" s="67">
        <v>70</v>
      </c>
      <c r="D601" s="67" t="s">
        <v>340</v>
      </c>
      <c r="E601" s="71">
        <v>0.87564207796231797</v>
      </c>
      <c r="F601" s="68">
        <v>98.574338085539694</v>
      </c>
      <c r="G601" s="71">
        <v>0.81291670394066695</v>
      </c>
      <c r="H601" s="68">
        <v>90.835030549898207</v>
      </c>
      <c r="I601" s="71">
        <v>0.83167230800594405</v>
      </c>
      <c r="J601" s="68">
        <v>87.169042769857398</v>
      </c>
      <c r="K601" s="71">
        <v>0.89586739685694405</v>
      </c>
      <c r="L601" s="68">
        <v>88.051595383570898</v>
      </c>
      <c r="M601" s="71">
        <v>0.92695398100803506</v>
      </c>
      <c r="N601" s="68">
        <v>92.532247114731803</v>
      </c>
      <c r="O601" s="71"/>
      <c r="P601" s="68"/>
      <c r="Q601" s="71">
        <v>0.91080000000000005</v>
      </c>
      <c r="R601" s="68">
        <v>92.455621301775196</v>
      </c>
    </row>
    <row r="602" spans="1:18" x14ac:dyDescent="0.2">
      <c r="A602" s="141" t="s">
        <v>1505</v>
      </c>
      <c r="B602" s="67" t="s">
        <v>1506</v>
      </c>
      <c r="C602" s="67">
        <v>70</v>
      </c>
      <c r="D602" s="67" t="s">
        <v>340</v>
      </c>
      <c r="E602" s="71">
        <v>0.81808086800146096</v>
      </c>
      <c r="F602" s="68">
        <v>94.297352342158902</v>
      </c>
      <c r="G602" s="71">
        <v>0.80699892796516903</v>
      </c>
      <c r="H602" s="68">
        <v>89.545145960624595</v>
      </c>
      <c r="I602" s="71">
        <v>0.88557108734468504</v>
      </c>
      <c r="J602" s="68">
        <v>95.655125594025805</v>
      </c>
      <c r="K602" s="71">
        <v>0.81900976906073097</v>
      </c>
      <c r="L602" s="68">
        <v>56.551255940258002</v>
      </c>
      <c r="M602" s="71">
        <v>0.89347455563671796</v>
      </c>
      <c r="N602" s="68">
        <v>86.422267481330607</v>
      </c>
      <c r="O602" s="71"/>
      <c r="P602" s="68"/>
      <c r="Q602" s="71">
        <v>0.68535000000000001</v>
      </c>
      <c r="R602" s="68">
        <v>89.866863905325403</v>
      </c>
    </row>
    <row r="603" spans="1:18" x14ac:dyDescent="0.2">
      <c r="A603" s="141" t="s">
        <v>1507</v>
      </c>
      <c r="B603" s="67" t="s">
        <v>1508</v>
      </c>
      <c r="C603" s="67">
        <v>70</v>
      </c>
      <c r="D603" s="67" t="s">
        <v>340</v>
      </c>
      <c r="E603" s="71">
        <v>0.89618754320750105</v>
      </c>
      <c r="F603" s="68">
        <v>99.592668024439902</v>
      </c>
      <c r="G603" s="71">
        <v>0.80457366640626804</v>
      </c>
      <c r="H603" s="68">
        <v>89.137813985064497</v>
      </c>
      <c r="I603" s="71">
        <v>0.89767943266851702</v>
      </c>
      <c r="J603" s="68">
        <v>97.623896809232903</v>
      </c>
      <c r="K603" s="71">
        <v>0.90829214070267394</v>
      </c>
      <c r="L603" s="68">
        <v>91.378139850644899</v>
      </c>
      <c r="M603" s="71">
        <v>0.90869247626004401</v>
      </c>
      <c r="N603" s="68">
        <v>89.748811948404594</v>
      </c>
      <c r="O603" s="71"/>
      <c r="P603" s="68"/>
      <c r="Q603" s="71">
        <v>0.9617</v>
      </c>
      <c r="R603" s="68">
        <v>93.121301775147899</v>
      </c>
    </row>
    <row r="604" spans="1:18" x14ac:dyDescent="0.2">
      <c r="A604" s="141" t="s">
        <v>1509</v>
      </c>
      <c r="B604" s="67" t="s">
        <v>1510</v>
      </c>
      <c r="C604" s="67">
        <v>70</v>
      </c>
      <c r="D604" s="67" t="s">
        <v>340</v>
      </c>
      <c r="E604" s="71">
        <v>0.863146678232946</v>
      </c>
      <c r="F604" s="68">
        <v>97.691785471826194</v>
      </c>
      <c r="G604" s="71">
        <v>0.80178283275197604</v>
      </c>
      <c r="H604" s="68">
        <v>88.119484046164303</v>
      </c>
      <c r="I604" s="71">
        <v>0.81945134246718299</v>
      </c>
      <c r="J604" s="68">
        <v>84.860828241683606</v>
      </c>
      <c r="K604" s="71">
        <v>0.87842089843887805</v>
      </c>
      <c r="L604" s="68">
        <v>81.805838424982994</v>
      </c>
      <c r="M604" s="71">
        <v>0.93912831750669601</v>
      </c>
      <c r="N604" s="68">
        <v>94.365241004752207</v>
      </c>
      <c r="O604" s="71"/>
      <c r="P604" s="68"/>
      <c r="Q604" s="71">
        <v>0.87695000000000001</v>
      </c>
      <c r="R604" s="68">
        <v>91.715976331360906</v>
      </c>
    </row>
    <row r="605" spans="1:18" x14ac:dyDescent="0.2">
      <c r="A605" s="141" t="s">
        <v>1511</v>
      </c>
      <c r="B605" s="67" t="s">
        <v>1512</v>
      </c>
      <c r="C605" s="67">
        <v>70</v>
      </c>
      <c r="D605" s="67" t="s">
        <v>340</v>
      </c>
      <c r="E605" s="71">
        <v>0.67297919477555102</v>
      </c>
      <c r="F605" s="68">
        <v>74.881194840461603</v>
      </c>
      <c r="G605" s="71">
        <v>0.79251265818208205</v>
      </c>
      <c r="H605" s="68">
        <v>85.403937542430398</v>
      </c>
      <c r="I605" s="71">
        <v>0.79155335792417802</v>
      </c>
      <c r="J605" s="68">
        <v>79.090291921249204</v>
      </c>
      <c r="K605" s="71">
        <v>0.85506956088812502</v>
      </c>
      <c r="L605" s="68">
        <v>73.251866938221298</v>
      </c>
      <c r="M605" s="71">
        <v>0.92391039688336996</v>
      </c>
      <c r="N605" s="68">
        <v>92.124915139171804</v>
      </c>
      <c r="O605" s="71"/>
      <c r="P605" s="68"/>
      <c r="Q605" s="71">
        <v>1.8500000000000001E-3</v>
      </c>
      <c r="R605" s="68">
        <v>78.920118343195298</v>
      </c>
    </row>
    <row r="606" spans="1:18" x14ac:dyDescent="0.2">
      <c r="A606" s="141" t="s">
        <v>1513</v>
      </c>
      <c r="B606" s="67" t="s">
        <v>1514</v>
      </c>
      <c r="C606" s="67">
        <v>70</v>
      </c>
      <c r="D606" s="67" t="s">
        <v>340</v>
      </c>
      <c r="E606" s="71">
        <v>0.59441221859389304</v>
      </c>
      <c r="F606" s="68">
        <v>55.668703326544502</v>
      </c>
      <c r="G606" s="71">
        <v>0.71023261583618502</v>
      </c>
      <c r="H606" s="68">
        <v>64.154786150712795</v>
      </c>
      <c r="I606" s="71">
        <v>0.70456388751187105</v>
      </c>
      <c r="J606" s="68">
        <v>59.063136456211801</v>
      </c>
      <c r="K606" s="71">
        <v>0.77944623072196695</v>
      </c>
      <c r="L606" s="68">
        <v>38.017651052274303</v>
      </c>
      <c r="M606" s="71">
        <v>0.77781835889943995</v>
      </c>
      <c r="N606" s="68">
        <v>69.246435845213895</v>
      </c>
      <c r="O606" s="71"/>
      <c r="P606" s="68"/>
      <c r="Q606" s="71">
        <v>0</v>
      </c>
      <c r="R606" s="68">
        <v>75.665680473372802</v>
      </c>
    </row>
    <row r="607" spans="1:18" x14ac:dyDescent="0.2">
      <c r="A607" s="141" t="s">
        <v>1515</v>
      </c>
      <c r="B607" s="67" t="s">
        <v>1516</v>
      </c>
      <c r="C607" s="67">
        <v>70</v>
      </c>
      <c r="D607" s="67" t="s">
        <v>340</v>
      </c>
      <c r="E607" s="71">
        <v>0.67754145991941095</v>
      </c>
      <c r="F607" s="68">
        <v>76.171079429735201</v>
      </c>
      <c r="G607" s="71">
        <v>0.780334963226329</v>
      </c>
      <c r="H607" s="68">
        <v>82.620502376103204</v>
      </c>
      <c r="I607" s="71">
        <v>0.81972609626486703</v>
      </c>
      <c r="J607" s="68">
        <v>84.996605566870301</v>
      </c>
      <c r="K607" s="71">
        <v>0.89112810034447498</v>
      </c>
      <c r="L607" s="68">
        <v>86.693822131703996</v>
      </c>
      <c r="M607" s="71">
        <v>0.89651813976138295</v>
      </c>
      <c r="N607" s="68">
        <v>87.236931432450803</v>
      </c>
      <c r="O607" s="71"/>
      <c r="P607" s="68"/>
      <c r="Q607" s="71">
        <v>0</v>
      </c>
      <c r="R607" s="68">
        <v>75.665680473372802</v>
      </c>
    </row>
    <row r="608" spans="1:18" x14ac:dyDescent="0.2">
      <c r="A608" s="141" t="s">
        <v>1517</v>
      </c>
      <c r="B608" s="67" t="s">
        <v>1518</v>
      </c>
      <c r="C608" s="67">
        <v>70</v>
      </c>
      <c r="D608" s="67" t="s">
        <v>340</v>
      </c>
      <c r="E608" s="71">
        <v>0.58419709580823198</v>
      </c>
      <c r="F608" s="68">
        <v>53.835709436524098</v>
      </c>
      <c r="G608" s="71">
        <v>0.64733844542693797</v>
      </c>
      <c r="H608" s="68">
        <v>44.2634080108622</v>
      </c>
      <c r="I608" s="71">
        <v>0.68863139124186301</v>
      </c>
      <c r="J608" s="68">
        <v>54.718262050237598</v>
      </c>
      <c r="K608" s="71">
        <v>0.79197936284959503</v>
      </c>
      <c r="L608" s="68">
        <v>44.331296673455498</v>
      </c>
      <c r="M608" s="71">
        <v>0.79303627952276601</v>
      </c>
      <c r="N608" s="68">
        <v>71.011541072640895</v>
      </c>
      <c r="O608" s="71"/>
      <c r="P608" s="68"/>
      <c r="Q608" s="71">
        <v>0</v>
      </c>
      <c r="R608" s="68">
        <v>75.665680473372802</v>
      </c>
    </row>
    <row r="609" spans="1:18" x14ac:dyDescent="0.2">
      <c r="A609" s="141" t="s">
        <v>1519</v>
      </c>
      <c r="B609" s="67" t="s">
        <v>1520</v>
      </c>
      <c r="C609" s="67">
        <v>70</v>
      </c>
      <c r="D609" s="67" t="s">
        <v>340</v>
      </c>
      <c r="E609" s="71">
        <v>0.70393927732855399</v>
      </c>
      <c r="F609" s="68">
        <v>83.638832315003398</v>
      </c>
      <c r="G609" s="71">
        <v>0.79701338908494701</v>
      </c>
      <c r="H609" s="68">
        <v>86.625933469110706</v>
      </c>
      <c r="I609" s="71">
        <v>0.88063874364231698</v>
      </c>
      <c r="J609" s="68">
        <v>95.112016293278998</v>
      </c>
      <c r="K609" s="71">
        <v>0.91204668878280803</v>
      </c>
      <c r="L609" s="68">
        <v>92.396469789545094</v>
      </c>
      <c r="M609" s="71">
        <v>0.92999756513270004</v>
      </c>
      <c r="N609" s="68">
        <v>93.007467752885304</v>
      </c>
      <c r="O609" s="71"/>
      <c r="P609" s="68"/>
      <c r="Q609" s="71">
        <v>0</v>
      </c>
      <c r="R609" s="68">
        <v>75.665680473372802</v>
      </c>
    </row>
    <row r="610" spans="1:18" x14ac:dyDescent="0.2">
      <c r="A610" s="141" t="s">
        <v>1521</v>
      </c>
      <c r="B610" s="67" t="s">
        <v>1522</v>
      </c>
      <c r="C610" s="67">
        <v>70</v>
      </c>
      <c r="D610" s="67" t="s">
        <v>340</v>
      </c>
      <c r="E610" s="71">
        <v>0.69097447552095903</v>
      </c>
      <c r="F610" s="68">
        <v>79.565512559402606</v>
      </c>
      <c r="G610" s="71">
        <v>0.77092866020538298</v>
      </c>
      <c r="H610" s="68">
        <v>79.972844534962704</v>
      </c>
      <c r="I610" s="71">
        <v>0.83180429974511105</v>
      </c>
      <c r="J610" s="68">
        <v>87.236931432450803</v>
      </c>
      <c r="K610" s="71">
        <v>0.92214185252159897</v>
      </c>
      <c r="L610" s="68">
        <v>94.976238968092304</v>
      </c>
      <c r="M610" s="71">
        <v>0.92999756513270004</v>
      </c>
      <c r="N610" s="68">
        <v>93.007467752885304</v>
      </c>
      <c r="O610" s="71"/>
      <c r="P610" s="68"/>
      <c r="Q610" s="71">
        <v>0</v>
      </c>
      <c r="R610" s="68">
        <v>75.665680473372802</v>
      </c>
    </row>
    <row r="611" spans="1:18" x14ac:dyDescent="0.2">
      <c r="A611" s="141" t="s">
        <v>1523</v>
      </c>
      <c r="B611" s="67" t="s">
        <v>1524</v>
      </c>
      <c r="C611" s="67">
        <v>70</v>
      </c>
      <c r="D611" s="67" t="s">
        <v>340</v>
      </c>
      <c r="E611" s="71">
        <v>0.66886907060066203</v>
      </c>
      <c r="F611" s="68">
        <v>73.387644263408006</v>
      </c>
      <c r="G611" s="71">
        <v>0.75672244569846603</v>
      </c>
      <c r="H611" s="68">
        <v>75.424304141208395</v>
      </c>
      <c r="I611" s="71">
        <v>0.769372910996175</v>
      </c>
      <c r="J611" s="68">
        <v>75.152749490835006</v>
      </c>
      <c r="K611" s="71">
        <v>0.91564468829795598</v>
      </c>
      <c r="L611" s="68">
        <v>93.211133740665304</v>
      </c>
      <c r="M611" s="71">
        <v>0.90260530801071304</v>
      </c>
      <c r="N611" s="68">
        <v>88.458927359130996</v>
      </c>
      <c r="O611" s="71"/>
      <c r="P611" s="68"/>
      <c r="Q611" s="71">
        <v>0</v>
      </c>
      <c r="R611" s="68">
        <v>75.665680473372802</v>
      </c>
    </row>
    <row r="612" spans="1:18" x14ac:dyDescent="0.2">
      <c r="A612" s="141" t="s">
        <v>1525</v>
      </c>
      <c r="B612" s="67" t="s">
        <v>1526</v>
      </c>
      <c r="C612" s="67">
        <v>70</v>
      </c>
      <c r="D612" s="67" t="s">
        <v>340</v>
      </c>
      <c r="E612" s="71">
        <v>0.70324203654663497</v>
      </c>
      <c r="F612" s="68">
        <v>83.435166327223399</v>
      </c>
      <c r="G612" s="71">
        <v>0.77079592329510105</v>
      </c>
      <c r="H612" s="68">
        <v>79.9049558723693</v>
      </c>
      <c r="I612" s="71">
        <v>0.894131430300656</v>
      </c>
      <c r="J612" s="68">
        <v>97.080787508486097</v>
      </c>
      <c r="K612" s="71">
        <v>0.94259035287737303</v>
      </c>
      <c r="L612" s="68">
        <v>97.963340122199597</v>
      </c>
      <c r="M612" s="71">
        <v>0.90869247626004401</v>
      </c>
      <c r="N612" s="68">
        <v>89.748811948404594</v>
      </c>
      <c r="O612" s="71"/>
      <c r="P612" s="68"/>
      <c r="Q612" s="71">
        <v>0</v>
      </c>
      <c r="R612" s="68">
        <v>75.665680473372802</v>
      </c>
    </row>
    <row r="613" spans="1:18" x14ac:dyDescent="0.2">
      <c r="A613" s="141" t="s">
        <v>1527</v>
      </c>
      <c r="B613" s="67" t="s">
        <v>1528</v>
      </c>
      <c r="C613" s="67">
        <v>70</v>
      </c>
      <c r="D613" s="67" t="s">
        <v>340</v>
      </c>
      <c r="E613" s="71">
        <v>0.73420764732392496</v>
      </c>
      <c r="F613" s="68">
        <v>87.576374745417496</v>
      </c>
      <c r="G613" s="71">
        <v>0.83587442501787301</v>
      </c>
      <c r="H613" s="68">
        <v>94.025797691785499</v>
      </c>
      <c r="I613" s="71">
        <v>0.90292196648280298</v>
      </c>
      <c r="J613" s="68">
        <v>98.167006109979596</v>
      </c>
      <c r="K613" s="71">
        <v>0.93224184511895003</v>
      </c>
      <c r="L613" s="68">
        <v>96.605566870332694</v>
      </c>
      <c r="M613" s="71">
        <v>1</v>
      </c>
      <c r="N613" s="68">
        <v>100</v>
      </c>
      <c r="O613" s="71"/>
      <c r="P613" s="68"/>
      <c r="Q613" s="71">
        <v>0</v>
      </c>
      <c r="R613" s="68">
        <v>75.665680473372802</v>
      </c>
    </row>
    <row r="614" spans="1:18" x14ac:dyDescent="0.2">
      <c r="A614" s="141" t="s">
        <v>1529</v>
      </c>
      <c r="B614" s="67" t="s">
        <v>1530</v>
      </c>
      <c r="C614" s="67">
        <v>70</v>
      </c>
      <c r="D614" s="67" t="s">
        <v>340</v>
      </c>
      <c r="E614" s="71">
        <v>0.66945245244676299</v>
      </c>
      <c r="F614" s="68">
        <v>73.591310251188006</v>
      </c>
      <c r="G614" s="71">
        <v>0.76203729555924105</v>
      </c>
      <c r="H614" s="68">
        <v>76.782077393075397</v>
      </c>
      <c r="I614" s="71">
        <v>0.82211898032461495</v>
      </c>
      <c r="J614" s="68">
        <v>85.403937542430398</v>
      </c>
      <c r="K614" s="71">
        <v>0.869631430713241</v>
      </c>
      <c r="L614" s="68">
        <v>78.682959945689106</v>
      </c>
      <c r="M614" s="71">
        <v>0.89347455563671796</v>
      </c>
      <c r="N614" s="68">
        <v>86.422267481330607</v>
      </c>
      <c r="O614" s="71"/>
      <c r="P614" s="68"/>
      <c r="Q614" s="71">
        <v>0</v>
      </c>
      <c r="R614" s="68">
        <v>75.665680473372802</v>
      </c>
    </row>
    <row r="615" spans="1:18" x14ac:dyDescent="0.2">
      <c r="A615" s="141" t="s">
        <v>1531</v>
      </c>
      <c r="B615" s="67" t="s">
        <v>1532</v>
      </c>
      <c r="C615" s="67">
        <v>70</v>
      </c>
      <c r="D615" s="67" t="s">
        <v>340</v>
      </c>
      <c r="E615" s="71">
        <v>0.66113786535256802</v>
      </c>
      <c r="F615" s="68">
        <v>71.554650373387602</v>
      </c>
      <c r="G615" s="71">
        <v>0.76947550624686201</v>
      </c>
      <c r="H615" s="68">
        <v>79.361846571622493</v>
      </c>
      <c r="I615" s="71">
        <v>0.72381253941272405</v>
      </c>
      <c r="J615" s="68">
        <v>64.494229463679602</v>
      </c>
      <c r="K615" s="71">
        <v>0.86414221122256496</v>
      </c>
      <c r="L615" s="68">
        <v>76.578411405295299</v>
      </c>
      <c r="M615" s="71">
        <v>0.94825906988069197</v>
      </c>
      <c r="N615" s="68">
        <v>95.383570943652401</v>
      </c>
      <c r="O615" s="71"/>
      <c r="P615" s="68"/>
      <c r="Q615" s="71">
        <v>0</v>
      </c>
      <c r="R615" s="68">
        <v>75.665680473372802</v>
      </c>
    </row>
    <row r="616" spans="1:18" x14ac:dyDescent="0.2">
      <c r="A616" s="141" t="s">
        <v>1533</v>
      </c>
      <c r="B616" s="67" t="s">
        <v>1534</v>
      </c>
      <c r="C616" s="67">
        <v>70</v>
      </c>
      <c r="D616" s="67" t="s">
        <v>340</v>
      </c>
      <c r="E616" s="71">
        <v>0.68981571141159104</v>
      </c>
      <c r="F616" s="68">
        <v>79.293957909029203</v>
      </c>
      <c r="G616" s="71">
        <v>0.800319731463776</v>
      </c>
      <c r="H616" s="68">
        <v>87.576374745417496</v>
      </c>
      <c r="I616" s="71">
        <v>0.85071919137574903</v>
      </c>
      <c r="J616" s="68">
        <v>90.835030549898207</v>
      </c>
      <c r="K616" s="71">
        <v>0.956306008701021</v>
      </c>
      <c r="L616" s="68">
        <v>98.913781398506401</v>
      </c>
      <c r="M616" s="71">
        <v>0.84173362551740905</v>
      </c>
      <c r="N616" s="68">
        <v>78.479293957908993</v>
      </c>
      <c r="O616" s="71"/>
      <c r="P616" s="68"/>
      <c r="Q616" s="71">
        <v>0</v>
      </c>
      <c r="R616" s="68">
        <v>75.665680473372802</v>
      </c>
    </row>
    <row r="617" spans="1:18" x14ac:dyDescent="0.2">
      <c r="A617" s="141" t="s">
        <v>1535</v>
      </c>
      <c r="B617" s="67" t="s">
        <v>1536</v>
      </c>
      <c r="C617" s="67">
        <v>70</v>
      </c>
      <c r="D617" s="67" t="s">
        <v>340</v>
      </c>
      <c r="E617" s="71">
        <v>0.70616616082737704</v>
      </c>
      <c r="F617" s="68">
        <v>84.317718940936899</v>
      </c>
      <c r="G617" s="71">
        <v>0.81553601125386099</v>
      </c>
      <c r="H617" s="68">
        <v>91.1744738628649</v>
      </c>
      <c r="I617" s="71">
        <v>0.81809665830327005</v>
      </c>
      <c r="J617" s="68">
        <v>84.589273591310302</v>
      </c>
      <c r="K617" s="71">
        <v>0.90937247107841801</v>
      </c>
      <c r="L617" s="68">
        <v>91.649694501018303</v>
      </c>
      <c r="M617" s="71">
        <v>0.98782566350133905</v>
      </c>
      <c r="N617" s="68">
        <v>98.370672097759694</v>
      </c>
      <c r="O617" s="71"/>
      <c r="P617" s="68"/>
      <c r="Q617" s="71">
        <v>0</v>
      </c>
      <c r="R617" s="68">
        <v>75.665680473372802</v>
      </c>
    </row>
    <row r="618" spans="1:18" x14ac:dyDescent="0.2">
      <c r="A618" s="141" t="s">
        <v>1537</v>
      </c>
      <c r="B618" s="67" t="s">
        <v>1538</v>
      </c>
      <c r="C618" s="67">
        <v>61</v>
      </c>
      <c r="D618" s="67" t="s">
        <v>340</v>
      </c>
      <c r="E618" s="71">
        <v>0.43712984660864102</v>
      </c>
      <c r="F618" s="68">
        <v>6.6530889341480002</v>
      </c>
      <c r="G618" s="71">
        <v>0.58572947299102895</v>
      </c>
      <c r="H618" s="68">
        <v>11.6768499660557</v>
      </c>
      <c r="I618" s="71">
        <v>0.66286761054362797</v>
      </c>
      <c r="J618" s="68">
        <v>48.947725729803103</v>
      </c>
      <c r="K618" s="71">
        <v>0.79534287266413595</v>
      </c>
      <c r="L618" s="68">
        <v>45.892735913102499</v>
      </c>
      <c r="M618" s="71">
        <v>0.14170927684441201</v>
      </c>
      <c r="N618" s="68">
        <v>2.9871011541072598</v>
      </c>
      <c r="O618" s="71"/>
      <c r="P618" s="68"/>
      <c r="Q618" s="71">
        <v>0</v>
      </c>
      <c r="R618" s="68">
        <v>75.665680473372802</v>
      </c>
    </row>
    <row r="619" spans="1:18" x14ac:dyDescent="0.2">
      <c r="A619" s="141" t="s">
        <v>1539</v>
      </c>
      <c r="B619" s="67" t="s">
        <v>1540</v>
      </c>
      <c r="C619" s="67">
        <v>61</v>
      </c>
      <c r="D619" s="67" t="s">
        <v>340</v>
      </c>
      <c r="E619" s="71">
        <v>0.435201518020777</v>
      </c>
      <c r="F619" s="68">
        <v>6.3136456211812604</v>
      </c>
      <c r="G619" s="71">
        <v>0.55105918118186104</v>
      </c>
      <c r="H619" s="68">
        <v>7.33197556008147</v>
      </c>
      <c r="I619" s="71">
        <v>0.61998521024589903</v>
      </c>
      <c r="J619" s="68">
        <v>36.048879837067197</v>
      </c>
      <c r="K619" s="71">
        <v>0.89977693132769399</v>
      </c>
      <c r="L619" s="68">
        <v>88.934147997284498</v>
      </c>
      <c r="M619" s="71">
        <v>0.10518626734842999</v>
      </c>
      <c r="N619" s="68">
        <v>2.4439918533604899</v>
      </c>
      <c r="O619" s="71"/>
      <c r="P619" s="68"/>
      <c r="Q619" s="71">
        <v>0</v>
      </c>
      <c r="R619" s="68">
        <v>75.665680473372802</v>
      </c>
    </row>
    <row r="620" spans="1:18" x14ac:dyDescent="0.2">
      <c r="A620" s="141" t="s">
        <v>1541</v>
      </c>
      <c r="B620" s="67" t="s">
        <v>1542</v>
      </c>
      <c r="C620" s="67">
        <v>61</v>
      </c>
      <c r="D620" s="67" t="s">
        <v>340</v>
      </c>
      <c r="E620" s="71">
        <v>0.45868498619004699</v>
      </c>
      <c r="F620" s="68">
        <v>10.862186014935499</v>
      </c>
      <c r="G620" s="71">
        <v>0.62481664366029299</v>
      </c>
      <c r="H620" s="68">
        <v>31.432450780719599</v>
      </c>
      <c r="I620" s="71">
        <v>0.59606889682573805</v>
      </c>
      <c r="J620" s="68">
        <v>28.6490156143924</v>
      </c>
      <c r="K620" s="71">
        <v>0.67821263127257803</v>
      </c>
      <c r="L620" s="68">
        <v>12.2199592668024</v>
      </c>
      <c r="M620" s="71">
        <v>0.39432675919162402</v>
      </c>
      <c r="N620" s="68">
        <v>8.8255261371350997</v>
      </c>
      <c r="O620" s="71"/>
      <c r="P620" s="68"/>
      <c r="Q620" s="71">
        <v>0</v>
      </c>
      <c r="R620" s="68">
        <v>75.665680473372802</v>
      </c>
    </row>
    <row r="621" spans="1:18" x14ac:dyDescent="0.2">
      <c r="A621" s="141" t="s">
        <v>701</v>
      </c>
      <c r="B621" s="67" t="s">
        <v>1543</v>
      </c>
      <c r="C621" s="67">
        <v>61</v>
      </c>
      <c r="D621" s="67" t="s">
        <v>340</v>
      </c>
      <c r="E621" s="71">
        <v>0.568743158232216</v>
      </c>
      <c r="F621" s="68">
        <v>49.5587236931432</v>
      </c>
      <c r="G621" s="71">
        <v>0.71353616267636699</v>
      </c>
      <c r="H621" s="68">
        <v>64.833672776646296</v>
      </c>
      <c r="I621" s="71">
        <v>0.69068952318311705</v>
      </c>
      <c r="J621" s="68">
        <v>55.668703326544502</v>
      </c>
      <c r="K621" s="71">
        <v>0.81993812088474904</v>
      </c>
      <c r="L621" s="68">
        <v>57.298031228784801</v>
      </c>
      <c r="M621" s="71">
        <v>0.619551984416849</v>
      </c>
      <c r="N621" s="68">
        <v>48.133061778683</v>
      </c>
      <c r="O621" s="71"/>
      <c r="P621" s="68"/>
      <c r="Q621" s="71">
        <v>0</v>
      </c>
      <c r="R621" s="68">
        <v>75.665680473372802</v>
      </c>
    </row>
    <row r="622" spans="1:18" x14ac:dyDescent="0.2">
      <c r="A622" s="141" t="s">
        <v>1544</v>
      </c>
      <c r="B622" s="67" t="s">
        <v>1545</v>
      </c>
      <c r="C622" s="67">
        <v>61</v>
      </c>
      <c r="D622" s="67" t="s">
        <v>340</v>
      </c>
      <c r="E622" s="71">
        <v>0.34424839323587197</v>
      </c>
      <c r="F622" s="68">
        <v>1.96877121520706</v>
      </c>
      <c r="G622" s="71">
        <v>0.38342799909686598</v>
      </c>
      <c r="H622" s="68">
        <v>2.6476578411405298</v>
      </c>
      <c r="I622" s="71">
        <v>0.46341411388786202</v>
      </c>
      <c r="J622" s="68">
        <v>3.6659877800407301</v>
      </c>
      <c r="K622" s="71">
        <v>0.56833703361829602</v>
      </c>
      <c r="L622" s="68">
        <v>3.4623217922606901</v>
      </c>
      <c r="M622" s="71">
        <v>0.30606281957633302</v>
      </c>
      <c r="N622" s="68">
        <v>6.5852002715546503</v>
      </c>
      <c r="O622" s="71"/>
      <c r="P622" s="68"/>
      <c r="Q622" s="71">
        <v>0</v>
      </c>
      <c r="R622" s="68">
        <v>75.665680473372802</v>
      </c>
    </row>
    <row r="623" spans="1:18" x14ac:dyDescent="0.2">
      <c r="A623" s="141" t="s">
        <v>1048</v>
      </c>
      <c r="B623" s="67" t="s">
        <v>1546</v>
      </c>
      <c r="C623" s="67">
        <v>61</v>
      </c>
      <c r="D623" s="67" t="s">
        <v>340</v>
      </c>
      <c r="E623" s="71">
        <v>0.59257297885846205</v>
      </c>
      <c r="F623" s="68">
        <v>54.989816700611001</v>
      </c>
      <c r="G623" s="71">
        <v>0.72310109881213502</v>
      </c>
      <c r="H623" s="68">
        <v>67.617107942973504</v>
      </c>
      <c r="I623" s="71">
        <v>0.730268295625357</v>
      </c>
      <c r="J623" s="68">
        <v>65.512559402579797</v>
      </c>
      <c r="K623" s="71">
        <v>0.83820258531865799</v>
      </c>
      <c r="L623" s="68">
        <v>65.648336727766505</v>
      </c>
      <c r="M623" s="71">
        <v>0.67129291453615803</v>
      </c>
      <c r="N623" s="68">
        <v>57.5016972165648</v>
      </c>
      <c r="O623" s="71"/>
      <c r="P623" s="68"/>
      <c r="Q623" s="71">
        <v>0</v>
      </c>
      <c r="R623" s="68">
        <v>75.665680473372802</v>
      </c>
    </row>
    <row r="624" spans="1:18" x14ac:dyDescent="0.2">
      <c r="A624" s="141" t="s">
        <v>1547</v>
      </c>
      <c r="B624" s="67" t="s">
        <v>1548</v>
      </c>
      <c r="C624" s="67">
        <v>61</v>
      </c>
      <c r="D624" s="67" t="s">
        <v>340</v>
      </c>
      <c r="E624" s="71">
        <v>0.56266980335768202</v>
      </c>
      <c r="F624" s="68">
        <v>48.200950441276298</v>
      </c>
      <c r="G624" s="71">
        <v>0.71485728160725104</v>
      </c>
      <c r="H624" s="68">
        <v>65.105227427019699</v>
      </c>
      <c r="I624" s="71">
        <v>0.74209494509627505</v>
      </c>
      <c r="J624" s="68">
        <v>68.906992532247102</v>
      </c>
      <c r="K624" s="71">
        <v>0.73380122154336802</v>
      </c>
      <c r="L624" s="68">
        <v>22.1317040054311</v>
      </c>
      <c r="M624" s="71">
        <v>0.62259556854151399</v>
      </c>
      <c r="N624" s="68">
        <v>48.744059742023097</v>
      </c>
      <c r="O624" s="71"/>
      <c r="P624" s="68"/>
      <c r="Q624" s="71">
        <v>0</v>
      </c>
      <c r="R624" s="68">
        <v>75.665680473372802</v>
      </c>
    </row>
    <row r="625" spans="1:18" x14ac:dyDescent="0.2">
      <c r="A625" s="141" t="s">
        <v>1549</v>
      </c>
      <c r="B625" s="67" t="s">
        <v>1550</v>
      </c>
      <c r="C625" s="67">
        <v>61</v>
      </c>
      <c r="D625" s="67" t="s">
        <v>340</v>
      </c>
      <c r="E625" s="71">
        <v>0.41038240198619702</v>
      </c>
      <c r="F625" s="68">
        <v>3.8696537678207701</v>
      </c>
      <c r="G625" s="71">
        <v>0.58654500741956295</v>
      </c>
      <c r="H625" s="68">
        <v>11.880515953835699</v>
      </c>
      <c r="I625" s="71">
        <v>0.52189833645657302</v>
      </c>
      <c r="J625" s="68">
        <v>9.7080787508486104</v>
      </c>
      <c r="K625" s="71">
        <v>0.73784412259246701</v>
      </c>
      <c r="L625" s="68">
        <v>23.0142566191446</v>
      </c>
      <c r="M625" s="71">
        <v>0.20562454346238099</v>
      </c>
      <c r="N625" s="68">
        <v>3.93754243041412</v>
      </c>
      <c r="O625" s="71"/>
      <c r="P625" s="68"/>
      <c r="Q625" s="71">
        <v>0</v>
      </c>
      <c r="R625" s="68">
        <v>75.665680473372802</v>
      </c>
    </row>
    <row r="626" spans="1:18" x14ac:dyDescent="0.2">
      <c r="A626" s="141" t="s">
        <v>1551</v>
      </c>
      <c r="B626" s="67" t="s">
        <v>1552</v>
      </c>
      <c r="C626" s="67">
        <v>61</v>
      </c>
      <c r="D626" s="67" t="s">
        <v>340</v>
      </c>
      <c r="E626" s="71">
        <v>0.47519094608204698</v>
      </c>
      <c r="F626" s="68">
        <v>14.5960624575696</v>
      </c>
      <c r="G626" s="71">
        <v>0.60239974912963701</v>
      </c>
      <c r="H626" s="68">
        <v>18.3299389002037</v>
      </c>
      <c r="I626" s="71">
        <v>0.57465984709565598</v>
      </c>
      <c r="J626" s="68">
        <v>21.113374066530898</v>
      </c>
      <c r="K626" s="71">
        <v>0.70413009887936595</v>
      </c>
      <c r="L626" s="68">
        <v>16.2253903598099</v>
      </c>
      <c r="M626" s="71">
        <v>0.49476503530557597</v>
      </c>
      <c r="N626" s="68">
        <v>14.935505770536301</v>
      </c>
      <c r="O626" s="71"/>
      <c r="P626" s="68"/>
      <c r="Q626" s="71">
        <v>0</v>
      </c>
      <c r="R626" s="68">
        <v>75.665680473372802</v>
      </c>
    </row>
    <row r="627" spans="1:18" x14ac:dyDescent="0.2">
      <c r="A627" s="141" t="s">
        <v>1553</v>
      </c>
      <c r="B627" s="67" t="s">
        <v>1554</v>
      </c>
      <c r="C627" s="67">
        <v>61</v>
      </c>
      <c r="D627" s="67" t="s">
        <v>340</v>
      </c>
      <c r="E627" s="71">
        <v>0.5075284762051</v>
      </c>
      <c r="F627" s="68">
        <v>25.050916496945</v>
      </c>
      <c r="G627" s="71">
        <v>0.63458579383209801</v>
      </c>
      <c r="H627" s="68">
        <v>37.4066530889341</v>
      </c>
      <c r="I627" s="71">
        <v>0.65724504789719096</v>
      </c>
      <c r="J627" s="68">
        <v>47.2505091649695</v>
      </c>
      <c r="K627" s="71">
        <v>0.77539517698795701</v>
      </c>
      <c r="L627" s="68">
        <v>36.116768499660601</v>
      </c>
      <c r="M627" s="71">
        <v>0.47041636230825401</v>
      </c>
      <c r="N627" s="68">
        <v>12.8309572301426</v>
      </c>
      <c r="O627" s="71"/>
      <c r="P627" s="68"/>
      <c r="Q627" s="71">
        <v>0</v>
      </c>
      <c r="R627" s="68">
        <v>75.665680473372802</v>
      </c>
    </row>
    <row r="628" spans="1:18" x14ac:dyDescent="0.2">
      <c r="A628" s="141" t="s">
        <v>1555</v>
      </c>
      <c r="B628" s="67" t="s">
        <v>1556</v>
      </c>
      <c r="C628" s="67">
        <v>61</v>
      </c>
      <c r="D628" s="67" t="s">
        <v>340</v>
      </c>
      <c r="E628" s="71">
        <v>0.449673611737685</v>
      </c>
      <c r="F628" s="68">
        <v>9.2328581126951796</v>
      </c>
      <c r="G628" s="71">
        <v>0.63276905744183998</v>
      </c>
      <c r="H628" s="68">
        <v>36.5241004752206</v>
      </c>
      <c r="I628" s="71">
        <v>0.651957045488056</v>
      </c>
      <c r="J628" s="68">
        <v>45.892735913102499</v>
      </c>
      <c r="K628" s="71">
        <v>0.79149683766746604</v>
      </c>
      <c r="L628" s="68">
        <v>44.127630685675499</v>
      </c>
      <c r="M628" s="71">
        <v>0.172145118091064</v>
      </c>
      <c r="N628" s="68">
        <v>3.1228784792939601</v>
      </c>
      <c r="O628" s="71"/>
      <c r="P628" s="68"/>
      <c r="Q628" s="71">
        <v>0</v>
      </c>
      <c r="R628" s="68">
        <v>75.665680473372802</v>
      </c>
    </row>
    <row r="629" spans="1:18" x14ac:dyDescent="0.2">
      <c r="A629" s="141" t="s">
        <v>1557</v>
      </c>
      <c r="B629" s="67" t="s">
        <v>1558</v>
      </c>
      <c r="C629" s="67">
        <v>61</v>
      </c>
      <c r="D629" s="67" t="s">
        <v>340</v>
      </c>
      <c r="E629" s="71">
        <v>0.57384214398651101</v>
      </c>
      <c r="F629" s="68">
        <v>51.255940257976903</v>
      </c>
      <c r="G629" s="71">
        <v>0.67279673254875505</v>
      </c>
      <c r="H629" s="68">
        <v>54.107264086897501</v>
      </c>
      <c r="I629" s="71">
        <v>0.70309437748386605</v>
      </c>
      <c r="J629" s="68">
        <v>58.7236931432451</v>
      </c>
      <c r="K629" s="71">
        <v>0.81898311123911105</v>
      </c>
      <c r="L629" s="68">
        <v>56.483367277664598</v>
      </c>
      <c r="M629" s="71">
        <v>0.67433649866082301</v>
      </c>
      <c r="N629" s="68">
        <v>57.909029192124898</v>
      </c>
      <c r="O629" s="71"/>
      <c r="P629" s="68"/>
      <c r="Q629" s="71">
        <v>0</v>
      </c>
      <c r="R629" s="68">
        <v>75.665680473372802</v>
      </c>
    </row>
    <row r="630" spans="1:18" x14ac:dyDescent="0.2">
      <c r="A630" s="141" t="s">
        <v>1559</v>
      </c>
      <c r="B630" s="67" t="s">
        <v>1560</v>
      </c>
      <c r="C630" s="67">
        <v>61</v>
      </c>
      <c r="D630" s="67" t="s">
        <v>340</v>
      </c>
      <c r="E630" s="71">
        <v>0.57872060712821305</v>
      </c>
      <c r="F630" s="68">
        <v>52.477936184657203</v>
      </c>
      <c r="G630" s="71">
        <v>0.69824013376246497</v>
      </c>
      <c r="H630" s="68">
        <v>61.099796334012197</v>
      </c>
      <c r="I630" s="71">
        <v>0.70838488314606796</v>
      </c>
      <c r="J630" s="68">
        <v>60.556687033265398</v>
      </c>
      <c r="K630" s="71">
        <v>0.86133886606635202</v>
      </c>
      <c r="L630" s="68">
        <v>75.4921928038018</v>
      </c>
      <c r="M630" s="71">
        <v>0.62563915266617998</v>
      </c>
      <c r="N630" s="68">
        <v>49.422946367956499</v>
      </c>
      <c r="O630" s="71"/>
      <c r="P630" s="68"/>
      <c r="Q630" s="71">
        <v>0</v>
      </c>
      <c r="R630" s="68">
        <v>75.665680473372802</v>
      </c>
    </row>
    <row r="631" spans="1:18" x14ac:dyDescent="0.2">
      <c r="A631" s="141" t="s">
        <v>1561</v>
      </c>
      <c r="B631" s="67" t="s">
        <v>1562</v>
      </c>
      <c r="C631" s="67">
        <v>61</v>
      </c>
      <c r="D631" s="67" t="s">
        <v>340</v>
      </c>
      <c r="E631" s="71">
        <v>0.50959819988939603</v>
      </c>
      <c r="F631" s="68">
        <v>25.729803122878501</v>
      </c>
      <c r="G631" s="71">
        <v>0.66370386281014604</v>
      </c>
      <c r="H631" s="68">
        <v>51.663272233537</v>
      </c>
      <c r="I631" s="71">
        <v>0.69503488426530502</v>
      </c>
      <c r="J631" s="68">
        <v>56.822810590631398</v>
      </c>
      <c r="K631" s="71">
        <v>0.66405137581929996</v>
      </c>
      <c r="L631" s="68">
        <v>10.7942973523422</v>
      </c>
      <c r="M631" s="71">
        <v>0.52520087655222802</v>
      </c>
      <c r="N631" s="68">
        <v>19.891378139850602</v>
      </c>
      <c r="O631" s="71"/>
      <c r="P631" s="68"/>
      <c r="Q631" s="71">
        <v>0</v>
      </c>
      <c r="R631" s="68">
        <v>75.665680473372802</v>
      </c>
    </row>
    <row r="632" spans="1:18" x14ac:dyDescent="0.2">
      <c r="A632" s="141" t="s">
        <v>1563</v>
      </c>
      <c r="B632" s="67" t="s">
        <v>1564</v>
      </c>
      <c r="C632" s="67">
        <v>61</v>
      </c>
      <c r="D632" s="67" t="s">
        <v>340</v>
      </c>
      <c r="E632" s="71">
        <v>0.55092121192121002</v>
      </c>
      <c r="F632" s="68">
        <v>44.534962661235603</v>
      </c>
      <c r="G632" s="71">
        <v>0.70298520577573098</v>
      </c>
      <c r="H632" s="68">
        <v>62.7970128988459</v>
      </c>
      <c r="I632" s="71">
        <v>0.75874239462155602</v>
      </c>
      <c r="J632" s="68">
        <v>72.505091649694506</v>
      </c>
      <c r="K632" s="71">
        <v>0.67941364304124496</v>
      </c>
      <c r="L632" s="68">
        <v>12.3557365919891</v>
      </c>
      <c r="M632" s="71">
        <v>0.61346481616751902</v>
      </c>
      <c r="N632" s="68">
        <v>46.775288526815999</v>
      </c>
      <c r="O632" s="71"/>
      <c r="P632" s="68"/>
      <c r="Q632" s="71">
        <v>0</v>
      </c>
      <c r="R632" s="68">
        <v>75.665680473372802</v>
      </c>
    </row>
    <row r="633" spans="1:18" x14ac:dyDescent="0.2">
      <c r="A633" s="141" t="s">
        <v>1565</v>
      </c>
      <c r="B633" s="67" t="s">
        <v>1566</v>
      </c>
      <c r="C633" s="67">
        <v>61</v>
      </c>
      <c r="D633" s="67" t="s">
        <v>340</v>
      </c>
      <c r="E633" s="71">
        <v>0.49898371556897497</v>
      </c>
      <c r="F633" s="68">
        <v>21.724372029870999</v>
      </c>
      <c r="G633" s="71">
        <v>0.66476399099831496</v>
      </c>
      <c r="H633" s="68">
        <v>51.866938221317</v>
      </c>
      <c r="I633" s="71">
        <v>0.71456934399299799</v>
      </c>
      <c r="J633" s="68">
        <v>62.389680923285802</v>
      </c>
      <c r="K633" s="71">
        <v>0.68473547416595604</v>
      </c>
      <c r="L633" s="68">
        <v>12.898845892735901</v>
      </c>
      <c r="M633" s="71">
        <v>0.43084976868760599</v>
      </c>
      <c r="N633" s="68">
        <v>10.115410726408699</v>
      </c>
      <c r="O633" s="71"/>
      <c r="P633" s="68"/>
      <c r="Q633" s="71">
        <v>0</v>
      </c>
      <c r="R633" s="68">
        <v>75.665680473372802</v>
      </c>
    </row>
    <row r="634" spans="1:18" x14ac:dyDescent="0.2">
      <c r="A634" s="141" t="s">
        <v>1567</v>
      </c>
      <c r="B634" s="67" t="s">
        <v>1568</v>
      </c>
      <c r="C634" s="67">
        <v>61</v>
      </c>
      <c r="D634" s="67" t="s">
        <v>340</v>
      </c>
      <c r="E634" s="71">
        <v>0.56342763367597304</v>
      </c>
      <c r="F634" s="68">
        <v>48.404616429056297</v>
      </c>
      <c r="G634" s="71">
        <v>0.63679389333512004</v>
      </c>
      <c r="H634" s="68">
        <v>38.900203665987803</v>
      </c>
      <c r="I634" s="71">
        <v>0.67852931405508199</v>
      </c>
      <c r="J634" s="68">
        <v>51.663272233537</v>
      </c>
      <c r="K634" s="71">
        <v>0.82443487820417705</v>
      </c>
      <c r="L634" s="68">
        <v>59.2668024439918</v>
      </c>
      <c r="M634" s="71">
        <v>0.677380082785488</v>
      </c>
      <c r="N634" s="68">
        <v>58.452138492871697</v>
      </c>
      <c r="O634" s="71"/>
      <c r="P634" s="68"/>
      <c r="Q634" s="71">
        <v>0</v>
      </c>
      <c r="R634" s="68">
        <v>75.665680473372802</v>
      </c>
    </row>
    <row r="635" spans="1:18" x14ac:dyDescent="0.2">
      <c r="A635" s="141" t="s">
        <v>1569</v>
      </c>
      <c r="B635" s="67" t="s">
        <v>1570</v>
      </c>
      <c r="C635" s="67">
        <v>61</v>
      </c>
      <c r="D635" s="67" t="s">
        <v>340</v>
      </c>
      <c r="E635" s="71">
        <v>0.41749206499333402</v>
      </c>
      <c r="F635" s="68">
        <v>4.4127630685675499</v>
      </c>
      <c r="G635" s="71">
        <v>0.58907918958238503</v>
      </c>
      <c r="H635" s="68">
        <v>12.4236252545825</v>
      </c>
      <c r="I635" s="71">
        <v>0.60967605465786301</v>
      </c>
      <c r="J635" s="68">
        <v>32.858112695179898</v>
      </c>
      <c r="K635" s="71">
        <v>0.78960598162732099</v>
      </c>
      <c r="L635" s="68">
        <v>42.701968771215199</v>
      </c>
      <c r="M635" s="71">
        <v>9.90990990990991E-2</v>
      </c>
      <c r="N635" s="68">
        <v>2.1045485403937501</v>
      </c>
      <c r="O635" s="71"/>
      <c r="P635" s="68"/>
      <c r="Q635" s="71">
        <v>0</v>
      </c>
      <c r="R635" s="68">
        <v>75.665680473372802</v>
      </c>
    </row>
    <row r="636" spans="1:18" x14ac:dyDescent="0.2">
      <c r="A636" s="141" t="s">
        <v>1571</v>
      </c>
      <c r="B636" s="67" t="s">
        <v>1572</v>
      </c>
      <c r="C636" s="67">
        <v>61</v>
      </c>
      <c r="D636" s="67" t="s">
        <v>340</v>
      </c>
      <c r="E636" s="71">
        <v>0.50311306724369298</v>
      </c>
      <c r="F636" s="68">
        <v>23.0142566191446</v>
      </c>
      <c r="G636" s="71">
        <v>0.61680608904443801</v>
      </c>
      <c r="H636" s="68">
        <v>27.562797012898798</v>
      </c>
      <c r="I636" s="71">
        <v>0.67900655290968004</v>
      </c>
      <c r="J636" s="68">
        <v>52.002715546503701</v>
      </c>
      <c r="K636" s="71">
        <v>0.77977217320274395</v>
      </c>
      <c r="L636" s="68">
        <v>38.221317040054302</v>
      </c>
      <c r="M636" s="71">
        <v>0.43998052106160201</v>
      </c>
      <c r="N636" s="68">
        <v>10.997963340122199</v>
      </c>
      <c r="O636" s="71"/>
      <c r="P636" s="68"/>
      <c r="Q636" s="71">
        <v>0</v>
      </c>
      <c r="R636" s="68">
        <v>75.665680473372802</v>
      </c>
    </row>
    <row r="637" spans="1:18" x14ac:dyDescent="0.2">
      <c r="A637" s="141" t="s">
        <v>1573</v>
      </c>
      <c r="B637" s="67" t="s">
        <v>1574</v>
      </c>
      <c r="C637" s="67">
        <v>61</v>
      </c>
      <c r="D637" s="67" t="s">
        <v>340</v>
      </c>
      <c r="E637" s="71">
        <v>0.27529236914163202</v>
      </c>
      <c r="F637" s="68">
        <v>0.33944331296673502</v>
      </c>
      <c r="G637" s="71">
        <v>0.32176599704415998</v>
      </c>
      <c r="H637" s="68">
        <v>1.5614392396469801</v>
      </c>
      <c r="I637" s="71">
        <v>0.51727421857884703</v>
      </c>
      <c r="J637" s="68">
        <v>9.1649694501018306</v>
      </c>
      <c r="K637" s="71">
        <v>0.53742163008515298</v>
      </c>
      <c r="L637" s="68">
        <v>1.8329938900203699</v>
      </c>
      <c r="M637" s="71">
        <v>0</v>
      </c>
      <c r="N637" s="68">
        <v>1.0183299389002001</v>
      </c>
      <c r="O637" s="71"/>
      <c r="P637" s="68"/>
      <c r="Q637" s="71">
        <v>0</v>
      </c>
      <c r="R637" s="68">
        <v>75.665680473372802</v>
      </c>
    </row>
    <row r="638" spans="1:18" x14ac:dyDescent="0.2">
      <c r="A638" s="141" t="s">
        <v>1575</v>
      </c>
      <c r="B638" s="67" t="s">
        <v>1576</v>
      </c>
      <c r="C638" s="67">
        <v>61</v>
      </c>
      <c r="D638" s="67" t="s">
        <v>340</v>
      </c>
      <c r="E638" s="71">
        <v>0.46215134401006103</v>
      </c>
      <c r="F638" s="68">
        <v>11.3374066530889</v>
      </c>
      <c r="G638" s="71">
        <v>0.54659967988262104</v>
      </c>
      <c r="H638" s="68">
        <v>6.9925322471147302</v>
      </c>
      <c r="I638" s="71">
        <v>0.60388704437582097</v>
      </c>
      <c r="J638" s="68">
        <v>31.364562118126301</v>
      </c>
      <c r="K638" s="71">
        <v>0.708115138231597</v>
      </c>
      <c r="L638" s="68">
        <v>16.700610997963299</v>
      </c>
      <c r="M638" s="71">
        <v>0.45215485756026302</v>
      </c>
      <c r="N638" s="68">
        <v>11.541072640869</v>
      </c>
      <c r="O638" s="71"/>
      <c r="P638" s="68"/>
      <c r="Q638" s="71">
        <v>0</v>
      </c>
      <c r="R638" s="68">
        <v>75.665680473372802</v>
      </c>
    </row>
    <row r="639" spans="1:18" x14ac:dyDescent="0.2">
      <c r="A639" s="141" t="s">
        <v>1577</v>
      </c>
      <c r="B639" s="67" t="s">
        <v>1578</v>
      </c>
      <c r="C639" s="67">
        <v>61</v>
      </c>
      <c r="D639" s="67" t="s">
        <v>340</v>
      </c>
      <c r="E639" s="71">
        <v>0.57677206801916903</v>
      </c>
      <c r="F639" s="68">
        <v>52.070604209097098</v>
      </c>
      <c r="G639" s="71">
        <v>0.69668480011155998</v>
      </c>
      <c r="H639" s="68">
        <v>60.556687033265398</v>
      </c>
      <c r="I639" s="71">
        <v>0.75414150031249805</v>
      </c>
      <c r="J639" s="68">
        <v>71.690427698574297</v>
      </c>
      <c r="K639" s="71">
        <v>0.80130771875627804</v>
      </c>
      <c r="L639" s="68">
        <v>49.083503054989798</v>
      </c>
      <c r="M639" s="71">
        <v>0.63172632091550995</v>
      </c>
      <c r="N639" s="68">
        <v>50.848608282416798</v>
      </c>
      <c r="O639" s="71"/>
      <c r="P639" s="68"/>
      <c r="Q639" s="71">
        <v>0</v>
      </c>
      <c r="R639" s="68">
        <v>75.665680473372802</v>
      </c>
    </row>
    <row r="640" spans="1:18" x14ac:dyDescent="0.2">
      <c r="A640" s="141" t="s">
        <v>1579</v>
      </c>
      <c r="B640" s="67" t="s">
        <v>1580</v>
      </c>
      <c r="C640" s="67">
        <v>61</v>
      </c>
      <c r="D640" s="67" t="s">
        <v>340</v>
      </c>
      <c r="E640" s="71">
        <v>0.53005799912635099</v>
      </c>
      <c r="F640" s="68">
        <v>36.591989137813997</v>
      </c>
      <c r="G640" s="71">
        <v>0.66869257181367703</v>
      </c>
      <c r="H640" s="68">
        <v>52.953156822810598</v>
      </c>
      <c r="I640" s="71">
        <v>0.68503909874857205</v>
      </c>
      <c r="J640" s="68">
        <v>53.699932111337397</v>
      </c>
      <c r="K640" s="71">
        <v>0.72266010252263602</v>
      </c>
      <c r="L640" s="68">
        <v>19.4840461642906</v>
      </c>
      <c r="M640" s="71">
        <v>0.57389822254687095</v>
      </c>
      <c r="N640" s="68">
        <v>35.302104548540399</v>
      </c>
      <c r="O640" s="71"/>
      <c r="P640" s="68"/>
      <c r="Q640" s="71">
        <v>0</v>
      </c>
      <c r="R640" s="68">
        <v>75.665680473372802</v>
      </c>
    </row>
    <row r="641" spans="1:18" x14ac:dyDescent="0.2">
      <c r="A641" s="141" t="s">
        <v>1581</v>
      </c>
      <c r="B641" s="67" t="s">
        <v>1582</v>
      </c>
      <c r="C641" s="67">
        <v>70</v>
      </c>
      <c r="D641" s="67" t="s">
        <v>340</v>
      </c>
      <c r="E641" s="71">
        <v>0.62894806467508202</v>
      </c>
      <c r="F641" s="68">
        <v>63.4758995247794</v>
      </c>
      <c r="G641" s="71">
        <v>0.73967149160432599</v>
      </c>
      <c r="H641" s="68">
        <v>71.690427698574297</v>
      </c>
      <c r="I641" s="71">
        <v>0.79933018602314898</v>
      </c>
      <c r="J641" s="68">
        <v>80.855397148676204</v>
      </c>
      <c r="K641" s="71">
        <v>0.84618179159648699</v>
      </c>
      <c r="L641" s="68">
        <v>68.839103869653798</v>
      </c>
      <c r="M641" s="71">
        <v>0.75955685415144902</v>
      </c>
      <c r="N641" s="68">
        <v>67.413441955193505</v>
      </c>
      <c r="O641" s="71"/>
      <c r="P641" s="68"/>
      <c r="Q641" s="71">
        <v>0</v>
      </c>
      <c r="R641" s="68">
        <v>75.665680473372802</v>
      </c>
    </row>
    <row r="642" spans="1:18" x14ac:dyDescent="0.2">
      <c r="A642" s="141" t="s">
        <v>1583</v>
      </c>
      <c r="B642" s="67" t="s">
        <v>1584</v>
      </c>
      <c r="C642" s="67">
        <v>70</v>
      </c>
      <c r="D642" s="67" t="s">
        <v>340</v>
      </c>
      <c r="E642" s="71">
        <v>0.61618330510507502</v>
      </c>
      <c r="F642" s="68">
        <v>60.624575695858802</v>
      </c>
      <c r="G642" s="71">
        <v>0.701976352515428</v>
      </c>
      <c r="H642" s="68">
        <v>62.2539035980991</v>
      </c>
      <c r="I642" s="71">
        <v>0.78812697547573596</v>
      </c>
      <c r="J642" s="68">
        <v>78.547182620502397</v>
      </c>
      <c r="K642" s="71">
        <v>0.88604085762673501</v>
      </c>
      <c r="L642" s="68">
        <v>84.589273591310302</v>
      </c>
      <c r="M642" s="71">
        <v>0.70477233990747501</v>
      </c>
      <c r="N642" s="68">
        <v>61.642905634759003</v>
      </c>
      <c r="O642" s="71"/>
      <c r="P642" s="68"/>
      <c r="Q642" s="71">
        <v>0</v>
      </c>
      <c r="R642" s="68">
        <v>75.665680473372802</v>
      </c>
    </row>
    <row r="643" spans="1:18" x14ac:dyDescent="0.2">
      <c r="A643" s="141" t="s">
        <v>1585</v>
      </c>
      <c r="B643" s="67" t="s">
        <v>1586</v>
      </c>
      <c r="C643" s="67">
        <v>70</v>
      </c>
      <c r="D643" s="67" t="s">
        <v>340</v>
      </c>
      <c r="E643" s="71">
        <v>0.64489800041363299</v>
      </c>
      <c r="F643" s="68">
        <v>67.413441955193505</v>
      </c>
      <c r="G643" s="71">
        <v>0.72572533929435601</v>
      </c>
      <c r="H643" s="68">
        <v>68.567549219280394</v>
      </c>
      <c r="I643" s="71">
        <v>0.80552633298991305</v>
      </c>
      <c r="J643" s="68">
        <v>82.281059063136496</v>
      </c>
      <c r="K643" s="71">
        <v>0.88194054551313905</v>
      </c>
      <c r="L643" s="68">
        <v>83.027834351663302</v>
      </c>
      <c r="M643" s="71">
        <v>0.81129778427075705</v>
      </c>
      <c r="N643" s="68">
        <v>73.794976238968104</v>
      </c>
      <c r="O643" s="71"/>
      <c r="P643" s="68"/>
      <c r="Q643" s="71">
        <v>0</v>
      </c>
      <c r="R643" s="68">
        <v>75.665680473372802</v>
      </c>
    </row>
    <row r="644" spans="1:18" x14ac:dyDescent="0.2">
      <c r="A644" s="141" t="s">
        <v>1587</v>
      </c>
      <c r="B644" s="67" t="s">
        <v>1588</v>
      </c>
      <c r="C644" s="67">
        <v>70</v>
      </c>
      <c r="D644" s="67" t="s">
        <v>340</v>
      </c>
      <c r="E644" s="71">
        <v>0.52967303098017104</v>
      </c>
      <c r="F644" s="68">
        <v>36.388323150033898</v>
      </c>
      <c r="G644" s="71">
        <v>0.607234269151395</v>
      </c>
      <c r="H644" s="68">
        <v>21.520706042091</v>
      </c>
      <c r="I644" s="71">
        <v>0.69207504045465296</v>
      </c>
      <c r="J644" s="68">
        <v>56.211812627291202</v>
      </c>
      <c r="K644" s="71">
        <v>0.66558859425998795</v>
      </c>
      <c r="L644" s="68">
        <v>10.9300746775289</v>
      </c>
      <c r="M644" s="71">
        <v>0.68346725103481898</v>
      </c>
      <c r="N644" s="68">
        <v>59.2668024439918</v>
      </c>
      <c r="O644" s="71"/>
      <c r="P644" s="68"/>
      <c r="Q644" s="71">
        <v>0</v>
      </c>
      <c r="R644" s="68">
        <v>75.665680473372802</v>
      </c>
    </row>
    <row r="645" spans="1:18" x14ac:dyDescent="0.2">
      <c r="A645" s="141" t="s">
        <v>1589</v>
      </c>
      <c r="B645" s="67" t="s">
        <v>1590</v>
      </c>
      <c r="C645" s="67">
        <v>61</v>
      </c>
      <c r="D645" s="67" t="s">
        <v>340</v>
      </c>
      <c r="E645" s="71">
        <v>0.54303193616358703</v>
      </c>
      <c r="F645" s="68">
        <v>41.955193482688401</v>
      </c>
      <c r="G645" s="71">
        <v>0.63795238723104597</v>
      </c>
      <c r="H645" s="68">
        <v>39.579090291921197</v>
      </c>
      <c r="I645" s="71">
        <v>0.67014919665579298</v>
      </c>
      <c r="J645" s="68">
        <v>49.966055668703298</v>
      </c>
      <c r="K645" s="71">
        <v>0.88185722037886605</v>
      </c>
      <c r="L645" s="68">
        <v>82.892057026476607</v>
      </c>
      <c r="M645" s="71">
        <v>0.52520087655222802</v>
      </c>
      <c r="N645" s="68">
        <v>19.891378139850602</v>
      </c>
      <c r="O645" s="71"/>
      <c r="P645" s="68"/>
      <c r="Q645" s="71">
        <v>0</v>
      </c>
      <c r="R645" s="68">
        <v>75.665680473372802</v>
      </c>
    </row>
    <row r="646" spans="1:18" x14ac:dyDescent="0.2">
      <c r="A646" s="141" t="s">
        <v>1591</v>
      </c>
      <c r="B646" s="67" t="s">
        <v>1592</v>
      </c>
      <c r="C646" s="67">
        <v>61</v>
      </c>
      <c r="D646" s="67" t="s">
        <v>340</v>
      </c>
      <c r="E646" s="71">
        <v>0.490459944327998</v>
      </c>
      <c r="F646" s="68">
        <v>18.6014935505771</v>
      </c>
      <c r="G646" s="71">
        <v>0.56754449241665095</v>
      </c>
      <c r="H646" s="68">
        <v>8.9613034623217906</v>
      </c>
      <c r="I646" s="71">
        <v>0.61299570589433505</v>
      </c>
      <c r="J646" s="68">
        <v>33.604887983706703</v>
      </c>
      <c r="K646" s="71">
        <v>0.83177900226740098</v>
      </c>
      <c r="L646" s="68">
        <v>63.340122199592699</v>
      </c>
      <c r="M646" s="71">
        <v>0.43998052106160201</v>
      </c>
      <c r="N646" s="68">
        <v>10.997963340122199</v>
      </c>
      <c r="O646" s="71"/>
      <c r="P646" s="68"/>
      <c r="Q646" s="71">
        <v>0</v>
      </c>
      <c r="R646" s="68">
        <v>75.665680473372802</v>
      </c>
    </row>
    <row r="647" spans="1:18" x14ac:dyDescent="0.2">
      <c r="A647" s="141" t="s">
        <v>1593</v>
      </c>
      <c r="B647" s="67" t="s">
        <v>1594</v>
      </c>
      <c r="C647" s="67">
        <v>61</v>
      </c>
      <c r="D647" s="67" t="s">
        <v>340</v>
      </c>
      <c r="E647" s="71">
        <v>0.375438370048569</v>
      </c>
      <c r="F647" s="68">
        <v>2.4439918533604899</v>
      </c>
      <c r="G647" s="71">
        <v>0.42849184301827298</v>
      </c>
      <c r="H647" s="68">
        <v>3.39443312966735</v>
      </c>
      <c r="I647" s="71">
        <v>0.52249377629773297</v>
      </c>
      <c r="J647" s="68">
        <v>10.115410726408699</v>
      </c>
      <c r="K647" s="71">
        <v>0.75101752871111105</v>
      </c>
      <c r="L647" s="68">
        <v>26.8839103869654</v>
      </c>
      <c r="M647" s="71">
        <v>0.17518870221572899</v>
      </c>
      <c r="N647" s="68">
        <v>3.2586558044806502</v>
      </c>
      <c r="O647" s="71"/>
      <c r="P647" s="68"/>
      <c r="Q647" s="71">
        <v>0</v>
      </c>
      <c r="R647" s="68">
        <v>75.665680473372802</v>
      </c>
    </row>
    <row r="648" spans="1:18" x14ac:dyDescent="0.2">
      <c r="A648" s="141" t="s">
        <v>1595</v>
      </c>
      <c r="B648" s="67" t="s">
        <v>1596</v>
      </c>
      <c r="C648" s="67">
        <v>61</v>
      </c>
      <c r="D648" s="67" t="s">
        <v>340</v>
      </c>
      <c r="E648" s="71">
        <v>0.44245871940903703</v>
      </c>
      <c r="F648" s="68">
        <v>7.87508486082824</v>
      </c>
      <c r="G648" s="71">
        <v>0.43803719817062098</v>
      </c>
      <c r="H648" s="68">
        <v>3.6659877800407301</v>
      </c>
      <c r="I648" s="71">
        <v>0.56028884239886401</v>
      </c>
      <c r="J648" s="68">
        <v>16.904276985743401</v>
      </c>
      <c r="K648" s="71">
        <v>0.82572796553340699</v>
      </c>
      <c r="L648" s="68">
        <v>59.945689069925301</v>
      </c>
      <c r="M648" s="71">
        <v>0.38823959094229399</v>
      </c>
      <c r="N648" s="68">
        <v>8.6218601493550597</v>
      </c>
      <c r="O648" s="71"/>
      <c r="P648" s="68"/>
      <c r="Q648" s="71">
        <v>0</v>
      </c>
      <c r="R648" s="68">
        <v>75.665680473372802</v>
      </c>
    </row>
    <row r="649" spans="1:18" x14ac:dyDescent="0.2">
      <c r="A649" s="141" t="s">
        <v>1597</v>
      </c>
      <c r="B649" s="67" t="s">
        <v>1598</v>
      </c>
      <c r="C649" s="67">
        <v>61</v>
      </c>
      <c r="D649" s="67" t="s">
        <v>340</v>
      </c>
      <c r="E649" s="71">
        <v>0.58747041607834105</v>
      </c>
      <c r="F649" s="68">
        <v>54.514596062457599</v>
      </c>
      <c r="G649" s="71">
        <v>0.54212052357332496</v>
      </c>
      <c r="H649" s="68">
        <v>6.6530889341480002</v>
      </c>
      <c r="I649" s="71">
        <v>0.60776045753361196</v>
      </c>
      <c r="J649" s="68">
        <v>32.382892057026503</v>
      </c>
      <c r="K649" s="71">
        <v>0.88401358771914995</v>
      </c>
      <c r="L649" s="68">
        <v>83.842498302783397</v>
      </c>
      <c r="M649" s="71">
        <v>0.40345751156561999</v>
      </c>
      <c r="N649" s="68">
        <v>9.0970807875084905</v>
      </c>
      <c r="O649" s="71"/>
      <c r="P649" s="68"/>
      <c r="Q649" s="71">
        <v>0.5</v>
      </c>
      <c r="R649" s="68">
        <v>89.2011834319527</v>
      </c>
    </row>
    <row r="650" spans="1:18" x14ac:dyDescent="0.2">
      <c r="A650" s="141" t="s">
        <v>1599</v>
      </c>
      <c r="B650" s="67" t="s">
        <v>1600</v>
      </c>
      <c r="C650" s="67">
        <v>70</v>
      </c>
      <c r="D650" s="67" t="s">
        <v>340</v>
      </c>
      <c r="E650" s="71">
        <v>0.60366080759658403</v>
      </c>
      <c r="F650" s="68">
        <v>57.976917854718302</v>
      </c>
      <c r="G650" s="71">
        <v>0.494857239695563</v>
      </c>
      <c r="H650" s="68">
        <v>5.0916496945010197</v>
      </c>
      <c r="I650" s="71">
        <v>0.76453182220749005</v>
      </c>
      <c r="J650" s="68">
        <v>73.794976238968104</v>
      </c>
      <c r="K650" s="71">
        <v>0.85326608394449099</v>
      </c>
      <c r="L650" s="68">
        <v>72.097759674134394</v>
      </c>
      <c r="M650" s="71">
        <v>0.90564889213537803</v>
      </c>
      <c r="N650" s="68">
        <v>88.934147997284498</v>
      </c>
      <c r="O650" s="71"/>
      <c r="P650" s="68"/>
      <c r="Q650" s="71">
        <v>0</v>
      </c>
      <c r="R650" s="68">
        <v>75.665680473372802</v>
      </c>
    </row>
    <row r="651" spans="1:18" x14ac:dyDescent="0.2">
      <c r="A651" s="141" t="s">
        <v>1601</v>
      </c>
      <c r="B651" s="67" t="s">
        <v>1602</v>
      </c>
      <c r="C651" s="67">
        <v>70</v>
      </c>
      <c r="D651" s="67" t="s">
        <v>340</v>
      </c>
      <c r="E651" s="71">
        <v>0.55760607117965399</v>
      </c>
      <c r="F651" s="68">
        <v>46.707399864222701</v>
      </c>
      <c r="G651" s="71">
        <v>0.65067926567059198</v>
      </c>
      <c r="H651" s="68">
        <v>46.096401900882498</v>
      </c>
      <c r="I651" s="71">
        <v>0.73143311408489897</v>
      </c>
      <c r="J651" s="68">
        <v>65.716225390359796</v>
      </c>
      <c r="K651" s="71">
        <v>0.71940714098329295</v>
      </c>
      <c r="L651" s="68">
        <v>19.076714188730499</v>
      </c>
      <c r="M651" s="71">
        <v>0.68651083515948397</v>
      </c>
      <c r="N651" s="68">
        <v>59.809911744738599</v>
      </c>
      <c r="O651" s="71"/>
      <c r="P651" s="68"/>
      <c r="Q651" s="71">
        <v>0</v>
      </c>
      <c r="R651" s="68">
        <v>75.665680473372802</v>
      </c>
    </row>
    <row r="652" spans="1:18" x14ac:dyDescent="0.2">
      <c r="A652" s="141" t="s">
        <v>1603</v>
      </c>
      <c r="B652" s="67" t="s">
        <v>1604</v>
      </c>
      <c r="C652" s="67">
        <v>70</v>
      </c>
      <c r="D652" s="67" t="s">
        <v>340</v>
      </c>
      <c r="E652" s="71">
        <v>0.64153169779453101</v>
      </c>
      <c r="F652" s="68">
        <v>66.6666666666667</v>
      </c>
      <c r="G652" s="71">
        <v>0.72469610554865005</v>
      </c>
      <c r="H652" s="68">
        <v>68.160217243720297</v>
      </c>
      <c r="I652" s="71">
        <v>0.82275598561647201</v>
      </c>
      <c r="J652" s="68">
        <v>85.539714867617107</v>
      </c>
      <c r="K652" s="71">
        <v>0.86717011828476798</v>
      </c>
      <c r="L652" s="68">
        <v>77.732518669382202</v>
      </c>
      <c r="M652" s="71">
        <v>0.79303627952276601</v>
      </c>
      <c r="N652" s="68">
        <v>71.011541072640895</v>
      </c>
      <c r="O652" s="71"/>
      <c r="P652" s="68"/>
      <c r="Q652" s="71">
        <v>0</v>
      </c>
      <c r="R652" s="68">
        <v>75.665680473372802</v>
      </c>
    </row>
    <row r="653" spans="1:18" x14ac:dyDescent="0.2">
      <c r="A653" s="141" t="s">
        <v>1605</v>
      </c>
      <c r="B653" s="67" t="s">
        <v>1606</v>
      </c>
      <c r="C653" s="67">
        <v>61</v>
      </c>
      <c r="D653" s="67" t="s">
        <v>340</v>
      </c>
      <c r="E653" s="71">
        <v>0.54535396629050303</v>
      </c>
      <c r="F653" s="68">
        <v>42.769857433808603</v>
      </c>
      <c r="G653" s="71">
        <v>0.61671337295984596</v>
      </c>
      <c r="H653" s="68">
        <v>27.494908350305501</v>
      </c>
      <c r="I653" s="71">
        <v>0.71161981558080101</v>
      </c>
      <c r="J653" s="68">
        <v>61.167684996605601</v>
      </c>
      <c r="K653" s="71">
        <v>0.830625588614326</v>
      </c>
      <c r="L653" s="68">
        <v>62.389680923285802</v>
      </c>
      <c r="M653" s="71">
        <v>0.56781105429754097</v>
      </c>
      <c r="N653" s="68">
        <v>33.061778682959897</v>
      </c>
      <c r="O653" s="71"/>
      <c r="P653" s="68"/>
      <c r="Q653" s="71">
        <v>0</v>
      </c>
      <c r="R653" s="68">
        <v>75.665680473372802</v>
      </c>
    </row>
    <row r="654" spans="1:18" x14ac:dyDescent="0.2">
      <c r="A654" s="141" t="s">
        <v>1607</v>
      </c>
      <c r="B654" s="67" t="s">
        <v>1608</v>
      </c>
      <c r="C654" s="67">
        <v>70</v>
      </c>
      <c r="D654" s="67" t="s">
        <v>340</v>
      </c>
      <c r="E654" s="71">
        <v>0.57281987993536199</v>
      </c>
      <c r="F654" s="68">
        <v>50.916496945010202</v>
      </c>
      <c r="G654" s="71">
        <v>0.61248058146077899</v>
      </c>
      <c r="H654" s="68">
        <v>24.236252545824801</v>
      </c>
      <c r="I654" s="71">
        <v>0.76937784626626005</v>
      </c>
      <c r="J654" s="68">
        <v>75.288526816021701</v>
      </c>
      <c r="K654" s="71">
        <v>0.77138146379296302</v>
      </c>
      <c r="L654" s="68">
        <v>34.962661235573698</v>
      </c>
      <c r="M654" s="71">
        <v>0.71085950815680499</v>
      </c>
      <c r="N654" s="68">
        <v>62.321792260692497</v>
      </c>
      <c r="O654" s="71"/>
      <c r="P654" s="68"/>
      <c r="Q654" s="71">
        <v>0</v>
      </c>
      <c r="R654" s="68">
        <v>75.665680473372802</v>
      </c>
    </row>
    <row r="655" spans="1:18" x14ac:dyDescent="0.2">
      <c r="A655" s="141" t="s">
        <v>1609</v>
      </c>
      <c r="B655" s="67" t="s">
        <v>1610</v>
      </c>
      <c r="C655" s="67">
        <v>70</v>
      </c>
      <c r="D655" s="67" t="s">
        <v>340</v>
      </c>
      <c r="E655" s="71">
        <v>0.60436171088463897</v>
      </c>
      <c r="F655" s="68">
        <v>58.180583842498301</v>
      </c>
      <c r="G655" s="71">
        <v>0.62159195274594703</v>
      </c>
      <c r="H655" s="68">
        <v>29.7352342158859</v>
      </c>
      <c r="I655" s="71">
        <v>0.794966013275068</v>
      </c>
      <c r="J655" s="68">
        <v>79.565512559402606</v>
      </c>
      <c r="K655" s="71">
        <v>0.77873488350809505</v>
      </c>
      <c r="L655" s="68">
        <v>37.7460964019009</v>
      </c>
      <c r="M655" s="71">
        <v>0.82651570489408299</v>
      </c>
      <c r="N655" s="68">
        <v>76.035302104548506</v>
      </c>
      <c r="O655" s="71"/>
      <c r="P655" s="68"/>
      <c r="Q655" s="71">
        <v>0</v>
      </c>
      <c r="R655" s="68">
        <v>75.665680473372802</v>
      </c>
    </row>
    <row r="656" spans="1:18" x14ac:dyDescent="0.2">
      <c r="A656" s="141" t="s">
        <v>1611</v>
      </c>
      <c r="B656" s="67" t="s">
        <v>1612</v>
      </c>
      <c r="C656" s="67">
        <v>70</v>
      </c>
      <c r="D656" s="67" t="s">
        <v>340</v>
      </c>
      <c r="E656" s="71">
        <v>0.63182619414114005</v>
      </c>
      <c r="F656" s="68">
        <v>64.222674813306199</v>
      </c>
      <c r="G656" s="71">
        <v>0.60814573493869295</v>
      </c>
      <c r="H656" s="68">
        <v>21.8601493550577</v>
      </c>
      <c r="I656" s="71">
        <v>0.832075812205189</v>
      </c>
      <c r="J656" s="68">
        <v>87.372708757637497</v>
      </c>
      <c r="K656" s="71">
        <v>0.89543730279239897</v>
      </c>
      <c r="L656" s="68">
        <v>87.847929395790899</v>
      </c>
      <c r="M656" s="71">
        <v>0.823472120769418</v>
      </c>
      <c r="N656" s="68">
        <v>75.899524779361897</v>
      </c>
      <c r="O656" s="71"/>
      <c r="P656" s="68"/>
      <c r="Q656" s="71">
        <v>0</v>
      </c>
      <c r="R656" s="68">
        <v>75.665680473372802</v>
      </c>
    </row>
    <row r="657" spans="1:18" x14ac:dyDescent="0.2">
      <c r="A657" s="141" t="s">
        <v>1613</v>
      </c>
      <c r="B657" s="67" t="s">
        <v>1614</v>
      </c>
      <c r="C657" s="67">
        <v>70</v>
      </c>
      <c r="D657" s="67" t="s">
        <v>340</v>
      </c>
      <c r="E657" s="71">
        <v>0.63710842446687199</v>
      </c>
      <c r="F657" s="68">
        <v>65.512559402579797</v>
      </c>
      <c r="G657" s="71">
        <v>0.60733384549298697</v>
      </c>
      <c r="H657" s="68">
        <v>21.656483367277701</v>
      </c>
      <c r="I657" s="71">
        <v>0.86302896170561105</v>
      </c>
      <c r="J657" s="68">
        <v>92.532247114731803</v>
      </c>
      <c r="K657" s="71">
        <v>0.85822776899502395</v>
      </c>
      <c r="L657" s="68">
        <v>74.473862864901605</v>
      </c>
      <c r="M657" s="71">
        <v>0.85695154614073499</v>
      </c>
      <c r="N657" s="68">
        <v>80.380176510522702</v>
      </c>
      <c r="O657" s="71"/>
      <c r="P657" s="68"/>
      <c r="Q657" s="71">
        <v>0</v>
      </c>
      <c r="R657" s="68">
        <v>75.665680473372802</v>
      </c>
    </row>
    <row r="658" spans="1:18" x14ac:dyDescent="0.2">
      <c r="A658" s="141" t="s">
        <v>1615</v>
      </c>
      <c r="B658" s="67" t="s">
        <v>1616</v>
      </c>
      <c r="C658" s="67">
        <v>70</v>
      </c>
      <c r="D658" s="67" t="s">
        <v>340</v>
      </c>
      <c r="E658" s="71">
        <v>0.73772511315668399</v>
      </c>
      <c r="F658" s="68">
        <v>87.847929395790899</v>
      </c>
      <c r="G658" s="71">
        <v>0.64252121534120898</v>
      </c>
      <c r="H658" s="68">
        <v>41.955193482688401</v>
      </c>
      <c r="I658" s="71">
        <v>0.76240110007661499</v>
      </c>
      <c r="J658" s="68">
        <v>73.251866938221298</v>
      </c>
      <c r="K658" s="71">
        <v>0.74076752118748301</v>
      </c>
      <c r="L658" s="68">
        <v>23.6252545824847</v>
      </c>
      <c r="M658" s="71">
        <v>0.80521061602142696</v>
      </c>
      <c r="N658" s="68">
        <v>72.233536999321103</v>
      </c>
      <c r="O658" s="71"/>
      <c r="P658" s="68"/>
      <c r="Q658" s="71"/>
      <c r="R658" s="68"/>
    </row>
    <row r="659" spans="1:18" x14ac:dyDescent="0.2">
      <c r="A659" s="141" t="s">
        <v>1617</v>
      </c>
      <c r="B659" s="67" t="s">
        <v>1618</v>
      </c>
      <c r="C659" s="67">
        <v>70</v>
      </c>
      <c r="D659" s="67" t="s">
        <v>340</v>
      </c>
      <c r="E659" s="71">
        <v>0.82444949014951696</v>
      </c>
      <c r="F659" s="68">
        <v>94.772572980312304</v>
      </c>
      <c r="G659" s="71">
        <v>0.74838987453208305</v>
      </c>
      <c r="H659" s="68">
        <v>73.387644263408006</v>
      </c>
      <c r="I659" s="71">
        <v>0.84899753829660696</v>
      </c>
      <c r="J659" s="68">
        <v>90.427698574338095</v>
      </c>
      <c r="K659" s="71">
        <v>0.90128709999728296</v>
      </c>
      <c r="L659" s="68">
        <v>89.477257298031205</v>
      </c>
      <c r="M659" s="71">
        <v>0.79912344777209599</v>
      </c>
      <c r="N659" s="68">
        <v>71.554650373387602</v>
      </c>
      <c r="O659" s="71"/>
      <c r="P659" s="68"/>
      <c r="Q659" s="71"/>
      <c r="R659" s="68"/>
    </row>
    <row r="660" spans="1:18" x14ac:dyDescent="0.2">
      <c r="A660" s="141" t="s">
        <v>1619</v>
      </c>
      <c r="B660" s="67" t="s">
        <v>1620</v>
      </c>
      <c r="C660" s="67">
        <v>70</v>
      </c>
      <c r="D660" s="67" t="s">
        <v>340</v>
      </c>
      <c r="E660" s="71">
        <v>0.80432327650815505</v>
      </c>
      <c r="F660" s="68">
        <v>92.9395790902919</v>
      </c>
      <c r="G660" s="71">
        <v>0.719530718132398</v>
      </c>
      <c r="H660" s="68">
        <v>66.598778004073296</v>
      </c>
      <c r="I660" s="71">
        <v>0.83677563984638403</v>
      </c>
      <c r="J660" s="68">
        <v>88.5268160217244</v>
      </c>
      <c r="K660" s="71">
        <v>0.88621197327906298</v>
      </c>
      <c r="L660" s="68">
        <v>84.657162253903607</v>
      </c>
      <c r="M660" s="71">
        <v>0.77477477477477497</v>
      </c>
      <c r="N660" s="68">
        <v>68.974881194840506</v>
      </c>
      <c r="O660" s="71"/>
      <c r="P660" s="68"/>
      <c r="Q660" s="71"/>
      <c r="R660" s="68"/>
    </row>
    <row r="661" spans="1:18" x14ac:dyDescent="0.2">
      <c r="A661" s="141" t="s">
        <v>1621</v>
      </c>
      <c r="B661" s="67" t="s">
        <v>1622</v>
      </c>
      <c r="C661" s="67">
        <v>70</v>
      </c>
      <c r="D661" s="67" t="s">
        <v>340</v>
      </c>
      <c r="E661" s="71">
        <v>0.76626187233537602</v>
      </c>
      <c r="F661" s="68">
        <v>89.545145960624595</v>
      </c>
      <c r="G661" s="71">
        <v>0.65873711885228103</v>
      </c>
      <c r="H661" s="68">
        <v>49.694501018329902</v>
      </c>
      <c r="I661" s="71">
        <v>0.80916177477333295</v>
      </c>
      <c r="J661" s="68">
        <v>83.027834351663302</v>
      </c>
      <c r="K661" s="71">
        <v>0.77672005907113895</v>
      </c>
      <c r="L661" s="68">
        <v>36.591989137813997</v>
      </c>
      <c r="M661" s="71">
        <v>0.82042853664475301</v>
      </c>
      <c r="N661" s="68">
        <v>75.288526816021701</v>
      </c>
      <c r="O661" s="71"/>
      <c r="P661" s="68"/>
      <c r="Q661" s="71"/>
      <c r="R661" s="68"/>
    </row>
    <row r="662" spans="1:18" x14ac:dyDescent="0.2">
      <c r="A662" s="141" t="s">
        <v>1623</v>
      </c>
      <c r="B662" s="67" t="s">
        <v>1624</v>
      </c>
      <c r="C662" s="67">
        <v>70</v>
      </c>
      <c r="D662" s="67" t="s">
        <v>340</v>
      </c>
      <c r="E662" s="71">
        <v>0.86297270207069898</v>
      </c>
      <c r="F662" s="68">
        <v>97.556008146639499</v>
      </c>
      <c r="G662" s="71">
        <v>0.77817660621300799</v>
      </c>
      <c r="H662" s="68">
        <v>81.873727087576398</v>
      </c>
      <c r="I662" s="71">
        <v>0.89195345925968905</v>
      </c>
      <c r="J662" s="68">
        <v>96.809232858112694</v>
      </c>
      <c r="K662" s="71">
        <v>0.93698353316802596</v>
      </c>
      <c r="L662" s="68">
        <v>97.216564833672805</v>
      </c>
      <c r="M662" s="71">
        <v>0.84477720964207403</v>
      </c>
      <c r="N662" s="68">
        <v>79.0224032586558</v>
      </c>
      <c r="O662" s="71"/>
      <c r="P662" s="68"/>
      <c r="Q662" s="71"/>
      <c r="R662" s="68"/>
    </row>
    <row r="663" spans="1:18" x14ac:dyDescent="0.2">
      <c r="A663" s="141" t="s">
        <v>1625</v>
      </c>
      <c r="B663" s="67" t="s">
        <v>1626</v>
      </c>
      <c r="C663" s="67">
        <v>70</v>
      </c>
      <c r="D663" s="67" t="s">
        <v>340</v>
      </c>
      <c r="E663" s="71">
        <v>0.72230588660178396</v>
      </c>
      <c r="F663" s="68">
        <v>86.558044806517302</v>
      </c>
      <c r="G663" s="71">
        <v>0.73094149727248803</v>
      </c>
      <c r="H663" s="68">
        <v>69.721656483367298</v>
      </c>
      <c r="I663" s="71">
        <v>0.69124472688856498</v>
      </c>
      <c r="J663" s="68">
        <v>55.872369314324501</v>
      </c>
      <c r="K663" s="71">
        <v>0.63443444910267</v>
      </c>
      <c r="L663" s="68">
        <v>8.1466395112016308</v>
      </c>
      <c r="M663" s="71">
        <v>0.83260287314341397</v>
      </c>
      <c r="N663" s="68">
        <v>77.121520706042105</v>
      </c>
      <c r="O663" s="71"/>
      <c r="P663" s="68"/>
      <c r="Q663" s="71"/>
      <c r="R663" s="68"/>
    </row>
    <row r="664" spans="1:18" x14ac:dyDescent="0.2">
      <c r="A664" s="141" t="s">
        <v>1627</v>
      </c>
      <c r="B664" s="67" t="s">
        <v>1628</v>
      </c>
      <c r="C664" s="67">
        <v>70</v>
      </c>
      <c r="D664" s="67" t="s">
        <v>340</v>
      </c>
      <c r="E664" s="71">
        <v>0.85007097029921497</v>
      </c>
      <c r="F664" s="68">
        <v>96.537678207739305</v>
      </c>
      <c r="G664" s="71">
        <v>0.76907059773808295</v>
      </c>
      <c r="H664" s="68">
        <v>79.090291921249204</v>
      </c>
      <c r="I664" s="71">
        <v>0.863168392231079</v>
      </c>
      <c r="J664" s="68">
        <v>92.600135777325207</v>
      </c>
      <c r="K664" s="71">
        <v>0.82587298959633804</v>
      </c>
      <c r="L664" s="68">
        <v>60.081466395112002</v>
      </c>
      <c r="M664" s="71">
        <v>0.942171901631361</v>
      </c>
      <c r="N664" s="68">
        <v>94.772572980312304</v>
      </c>
      <c r="O664" s="71"/>
      <c r="P664" s="68"/>
      <c r="Q664" s="71"/>
      <c r="R664" s="68"/>
    </row>
    <row r="665" spans="1:18" x14ac:dyDescent="0.2">
      <c r="A665" s="141" t="s">
        <v>1629</v>
      </c>
      <c r="B665" s="67" t="s">
        <v>1630</v>
      </c>
      <c r="C665" s="67">
        <v>70</v>
      </c>
      <c r="D665" s="67" t="s">
        <v>340</v>
      </c>
      <c r="E665" s="71">
        <v>0.79098538647974603</v>
      </c>
      <c r="F665" s="68">
        <v>91.853360488798401</v>
      </c>
      <c r="G665" s="71">
        <v>0.67995129015303601</v>
      </c>
      <c r="H665" s="68">
        <v>56.415478615071301</v>
      </c>
      <c r="I665" s="71">
        <v>0.83246093539909605</v>
      </c>
      <c r="J665" s="68">
        <v>87.440597420230802</v>
      </c>
      <c r="K665" s="71">
        <v>0.84936228847008899</v>
      </c>
      <c r="L665" s="68">
        <v>69.993211133740701</v>
      </c>
      <c r="M665" s="71">
        <v>0.80216703189676197</v>
      </c>
      <c r="N665" s="68">
        <v>71.894093686354395</v>
      </c>
      <c r="O665" s="71"/>
      <c r="P665" s="68"/>
      <c r="Q665" s="71"/>
      <c r="R665" s="68"/>
    </row>
    <row r="666" spans="1:18" x14ac:dyDescent="0.2">
      <c r="A666" s="141" t="s">
        <v>1631</v>
      </c>
      <c r="B666" s="67" t="s">
        <v>1632</v>
      </c>
      <c r="C666" s="67">
        <v>70</v>
      </c>
      <c r="D666" s="67" t="s">
        <v>340</v>
      </c>
      <c r="E666" s="71">
        <v>0.81467802113384502</v>
      </c>
      <c r="F666" s="68">
        <v>93.957909029192095</v>
      </c>
      <c r="G666" s="71">
        <v>0.71526457425171197</v>
      </c>
      <c r="H666" s="68">
        <v>65.308893414799698</v>
      </c>
      <c r="I666" s="71">
        <v>0.71441345039055604</v>
      </c>
      <c r="J666" s="68">
        <v>62.321792260692497</v>
      </c>
      <c r="K666" s="71">
        <v>0.82023996025753898</v>
      </c>
      <c r="L666" s="68">
        <v>57.569585879158197</v>
      </c>
      <c r="M666" s="71">
        <v>0.823472120769418</v>
      </c>
      <c r="N666" s="68">
        <v>75.899524779361897</v>
      </c>
      <c r="O666" s="71"/>
      <c r="P666" s="68"/>
      <c r="Q666" s="71">
        <v>1</v>
      </c>
      <c r="R666" s="68">
        <v>100</v>
      </c>
    </row>
    <row r="667" spans="1:18" x14ac:dyDescent="0.2">
      <c r="A667" s="141" t="s">
        <v>1633</v>
      </c>
      <c r="B667" s="67" t="s">
        <v>1634</v>
      </c>
      <c r="C667" s="67">
        <v>70</v>
      </c>
      <c r="D667" s="67" t="s">
        <v>340</v>
      </c>
      <c r="E667" s="71">
        <v>0.85746554264969299</v>
      </c>
      <c r="F667" s="68">
        <v>97.080787508486097</v>
      </c>
      <c r="G667" s="71">
        <v>0.76327924188574503</v>
      </c>
      <c r="H667" s="68">
        <v>77.393075356415494</v>
      </c>
      <c r="I667" s="71">
        <v>0.87148635128928997</v>
      </c>
      <c r="J667" s="68">
        <v>94.093686354378804</v>
      </c>
      <c r="K667" s="71">
        <v>0.86814259641570302</v>
      </c>
      <c r="L667" s="68">
        <v>78.343516632722299</v>
      </c>
      <c r="M667" s="71">
        <v>0.92695398100803506</v>
      </c>
      <c r="N667" s="68">
        <v>92.532247114731803</v>
      </c>
      <c r="O667" s="71"/>
      <c r="P667" s="68"/>
      <c r="Q667" s="71"/>
      <c r="R667" s="68"/>
    </row>
    <row r="668" spans="1:18" x14ac:dyDescent="0.2">
      <c r="A668" s="141" t="s">
        <v>1635</v>
      </c>
      <c r="B668" s="67" t="s">
        <v>1636</v>
      </c>
      <c r="C668" s="67">
        <v>70</v>
      </c>
      <c r="D668" s="67" t="s">
        <v>340</v>
      </c>
      <c r="E668" s="71">
        <v>0.84064412720443404</v>
      </c>
      <c r="F668" s="68">
        <v>95.926680244399193</v>
      </c>
      <c r="G668" s="71">
        <v>0.61416447264297602</v>
      </c>
      <c r="H668" s="68">
        <v>25.322471147318399</v>
      </c>
      <c r="I668" s="71">
        <v>0.89884442020481203</v>
      </c>
      <c r="J668" s="68">
        <v>97.827562797012902</v>
      </c>
      <c r="K668" s="71">
        <v>0.85760887003096897</v>
      </c>
      <c r="L668" s="68">
        <v>74.338085539714896</v>
      </c>
      <c r="M668" s="71">
        <v>0.83260287314341397</v>
      </c>
      <c r="N668" s="68">
        <v>77.121520706042105</v>
      </c>
      <c r="O668" s="71"/>
      <c r="P668" s="68"/>
      <c r="Q668" s="71">
        <v>1</v>
      </c>
      <c r="R668" s="68">
        <v>100</v>
      </c>
    </row>
    <row r="669" spans="1:18" x14ac:dyDescent="0.2">
      <c r="A669" s="141" t="s">
        <v>1637</v>
      </c>
      <c r="B669" s="67" t="s">
        <v>1638</v>
      </c>
      <c r="C669" s="67">
        <v>70</v>
      </c>
      <c r="D669" s="67" t="s">
        <v>340</v>
      </c>
      <c r="E669" s="71">
        <v>0.83988751055536903</v>
      </c>
      <c r="F669" s="68">
        <v>95.858791581805804</v>
      </c>
      <c r="G669" s="71">
        <v>0.729718524257153</v>
      </c>
      <c r="H669" s="68">
        <v>69.382213170400505</v>
      </c>
      <c r="I669" s="71">
        <v>0.84862069599459899</v>
      </c>
      <c r="J669" s="68">
        <v>90.2919212491514</v>
      </c>
      <c r="K669" s="71">
        <v>0.88773626633300695</v>
      </c>
      <c r="L669" s="68">
        <v>85.200271554650399</v>
      </c>
      <c r="M669" s="71">
        <v>0.89347455563671796</v>
      </c>
      <c r="N669" s="68">
        <v>86.422267481330607</v>
      </c>
      <c r="O669" s="71"/>
      <c r="P669" s="68"/>
      <c r="Q669" s="71"/>
      <c r="R669" s="68"/>
    </row>
    <row r="670" spans="1:18" x14ac:dyDescent="0.2">
      <c r="A670" s="141" t="s">
        <v>1639</v>
      </c>
      <c r="B670" s="67" t="s">
        <v>1640</v>
      </c>
      <c r="C670" s="67">
        <v>61</v>
      </c>
      <c r="D670" s="67" t="s">
        <v>340</v>
      </c>
      <c r="E670" s="71">
        <v>0.44612444929526202</v>
      </c>
      <c r="F670" s="68">
        <v>8.8934147997284505</v>
      </c>
      <c r="G670" s="71">
        <v>0.58682858314779396</v>
      </c>
      <c r="H670" s="68">
        <v>11.9484046164291</v>
      </c>
      <c r="I670" s="71">
        <v>0.59800333280492801</v>
      </c>
      <c r="J670" s="68">
        <v>29.327902240325901</v>
      </c>
      <c r="K670" s="71">
        <v>0.77016335219390697</v>
      </c>
      <c r="L670" s="68">
        <v>34.487440597420203</v>
      </c>
      <c r="M670" s="71">
        <v>0.27562697832968103</v>
      </c>
      <c r="N670" s="68">
        <v>5.4310930074677497</v>
      </c>
      <c r="O670" s="71"/>
      <c r="P670" s="68"/>
      <c r="Q670" s="71">
        <v>0</v>
      </c>
      <c r="R670" s="68">
        <v>75.665680473372802</v>
      </c>
    </row>
    <row r="671" spans="1:18" x14ac:dyDescent="0.2">
      <c r="A671" s="141" t="s">
        <v>1641</v>
      </c>
      <c r="B671" s="67" t="s">
        <v>1642</v>
      </c>
      <c r="C671" s="67">
        <v>61</v>
      </c>
      <c r="D671" s="67" t="s">
        <v>340</v>
      </c>
      <c r="E671" s="71">
        <v>0.43611346889826502</v>
      </c>
      <c r="F671" s="68">
        <v>6.4494229463679602</v>
      </c>
      <c r="G671" s="71">
        <v>0.58593708833140601</v>
      </c>
      <c r="H671" s="68">
        <v>11.8126272912424</v>
      </c>
      <c r="I671" s="71">
        <v>0.59846626816284398</v>
      </c>
      <c r="J671" s="68">
        <v>29.7352342158859</v>
      </c>
      <c r="K671" s="71">
        <v>0.78445227628536496</v>
      </c>
      <c r="L671" s="68">
        <v>40.529531568228101</v>
      </c>
      <c r="M671" s="71">
        <v>0.21171171171171199</v>
      </c>
      <c r="N671" s="68">
        <v>4.14120841819416</v>
      </c>
      <c r="O671" s="71"/>
      <c r="P671" s="68"/>
      <c r="Q671" s="71">
        <v>0</v>
      </c>
      <c r="R671" s="68">
        <v>75.665680473372802</v>
      </c>
    </row>
    <row r="672" spans="1:18" x14ac:dyDescent="0.2">
      <c r="A672" s="141" t="s">
        <v>1643</v>
      </c>
      <c r="B672" s="67" t="s">
        <v>1644</v>
      </c>
      <c r="C672" s="67">
        <v>61</v>
      </c>
      <c r="D672" s="67" t="s">
        <v>340</v>
      </c>
      <c r="E672" s="71">
        <v>0.44474062451958002</v>
      </c>
      <c r="F672" s="68">
        <v>8.5539714867617107</v>
      </c>
      <c r="G672" s="71">
        <v>0.56460960732544596</v>
      </c>
      <c r="H672" s="68">
        <v>8.4860828241683706</v>
      </c>
      <c r="I672" s="71">
        <v>0.62360457452657703</v>
      </c>
      <c r="J672" s="68">
        <v>37.4066530889341</v>
      </c>
      <c r="K672" s="71">
        <v>0.78116705128885</v>
      </c>
      <c r="L672" s="68">
        <v>38.900203665987803</v>
      </c>
      <c r="M672" s="71">
        <v>0.254321889457025</v>
      </c>
      <c r="N672" s="68">
        <v>4.7522063815342799</v>
      </c>
      <c r="O672" s="71"/>
      <c r="P672" s="68"/>
      <c r="Q672" s="71">
        <v>0</v>
      </c>
      <c r="R672" s="68">
        <v>75.665680473372802</v>
      </c>
    </row>
    <row r="673" spans="1:18" x14ac:dyDescent="0.2">
      <c r="A673" s="141" t="s">
        <v>1645</v>
      </c>
      <c r="B673" s="67" t="s">
        <v>1646</v>
      </c>
      <c r="C673" s="67">
        <v>61</v>
      </c>
      <c r="D673" s="67" t="s">
        <v>340</v>
      </c>
      <c r="E673" s="71">
        <v>0.51441139982895501</v>
      </c>
      <c r="F673" s="68">
        <v>28.581126951799099</v>
      </c>
      <c r="G673" s="71">
        <v>0.61239381022342099</v>
      </c>
      <c r="H673" s="68">
        <v>24.1683638832315</v>
      </c>
      <c r="I673" s="71">
        <v>0.667288379083957</v>
      </c>
      <c r="J673" s="68">
        <v>49.5587236931432</v>
      </c>
      <c r="K673" s="71">
        <v>0.81282769515514897</v>
      </c>
      <c r="L673" s="68">
        <v>53.496266123557398</v>
      </c>
      <c r="M673" s="71">
        <v>0.47954711468224998</v>
      </c>
      <c r="N673" s="68">
        <v>13.509843856075999</v>
      </c>
      <c r="O673" s="71"/>
      <c r="P673" s="68"/>
      <c r="Q673" s="71">
        <v>0</v>
      </c>
      <c r="R673" s="68">
        <v>75.665680473372802</v>
      </c>
    </row>
    <row r="674" spans="1:18" x14ac:dyDescent="0.2">
      <c r="A674" s="141" t="s">
        <v>1647</v>
      </c>
      <c r="B674" s="67" t="s">
        <v>1648</v>
      </c>
      <c r="C674" s="67">
        <v>70</v>
      </c>
      <c r="D674" s="67" t="s">
        <v>340</v>
      </c>
      <c r="E674" s="71">
        <v>0.46965833384581701</v>
      </c>
      <c r="F674" s="68">
        <v>12.763068567549199</v>
      </c>
      <c r="G674" s="71">
        <v>0.48168333211127901</v>
      </c>
      <c r="H674" s="68">
        <v>4.6164290563475898</v>
      </c>
      <c r="I674" s="71">
        <v>0.61166586666406197</v>
      </c>
      <c r="J674" s="68">
        <v>33.401221995926697</v>
      </c>
      <c r="K674" s="71">
        <v>0.76017743514816505</v>
      </c>
      <c r="L674" s="68">
        <v>30.210454854039401</v>
      </c>
      <c r="M674" s="71">
        <v>0.49476503530557597</v>
      </c>
      <c r="N674" s="68">
        <v>14.935505770536301</v>
      </c>
      <c r="O674" s="71"/>
      <c r="P674" s="68"/>
      <c r="Q674" s="71">
        <v>0</v>
      </c>
      <c r="R674" s="68">
        <v>75.665680473372802</v>
      </c>
    </row>
    <row r="675" spans="1:18" x14ac:dyDescent="0.2">
      <c r="A675" s="141" t="s">
        <v>1649</v>
      </c>
      <c r="B675" s="67" t="s">
        <v>1650</v>
      </c>
      <c r="C675" s="67">
        <v>70</v>
      </c>
      <c r="D675" s="67" t="s">
        <v>340</v>
      </c>
      <c r="E675" s="71">
        <v>0.541207860441838</v>
      </c>
      <c r="F675" s="68">
        <v>41.479972844534998</v>
      </c>
      <c r="G675" s="71">
        <v>0.59714804655856302</v>
      </c>
      <c r="H675" s="68">
        <v>15.3428377460964</v>
      </c>
      <c r="I675" s="71">
        <v>0.70220220863508898</v>
      </c>
      <c r="J675" s="68">
        <v>58.587915818058399</v>
      </c>
      <c r="K675" s="71">
        <v>0.753657637227372</v>
      </c>
      <c r="L675" s="68">
        <v>28.105906313645601</v>
      </c>
      <c r="M675" s="71">
        <v>0.65303140978816598</v>
      </c>
      <c r="N675" s="68">
        <v>54.446707399864202</v>
      </c>
      <c r="O675" s="71"/>
      <c r="P675" s="68"/>
      <c r="Q675" s="71">
        <v>0</v>
      </c>
      <c r="R675" s="68">
        <v>75.665680473372802</v>
      </c>
    </row>
    <row r="676" spans="1:18" x14ac:dyDescent="0.2">
      <c r="A676" s="141" t="s">
        <v>1651</v>
      </c>
      <c r="B676" s="67" t="s">
        <v>1652</v>
      </c>
      <c r="C676" s="67">
        <v>70</v>
      </c>
      <c r="D676" s="67" t="s">
        <v>340</v>
      </c>
      <c r="E676" s="71">
        <v>0.55467971168311503</v>
      </c>
      <c r="F676" s="68">
        <v>45.553292600135798</v>
      </c>
      <c r="G676" s="71">
        <v>0.55998188272098504</v>
      </c>
      <c r="H676" s="68">
        <v>7.87508486082824</v>
      </c>
      <c r="I676" s="71">
        <v>0.71653526571218595</v>
      </c>
      <c r="J676" s="68">
        <v>62.661235573659198</v>
      </c>
      <c r="K676" s="71">
        <v>0.86515508906689498</v>
      </c>
      <c r="L676" s="68">
        <v>76.849966055668702</v>
      </c>
      <c r="M676" s="71">
        <v>0.63172632091550995</v>
      </c>
      <c r="N676" s="68">
        <v>50.848608282416798</v>
      </c>
      <c r="O676" s="71"/>
      <c r="P676" s="68"/>
      <c r="Q676" s="71">
        <v>0</v>
      </c>
      <c r="R676" s="68">
        <v>75.665680473372802</v>
      </c>
    </row>
    <row r="677" spans="1:18" x14ac:dyDescent="0.2">
      <c r="A677" s="141" t="s">
        <v>1653</v>
      </c>
      <c r="B677" s="67" t="s">
        <v>1654</v>
      </c>
      <c r="C677" s="67">
        <v>70</v>
      </c>
      <c r="D677" s="67" t="s">
        <v>340</v>
      </c>
      <c r="E677" s="71">
        <v>0.487196411467545</v>
      </c>
      <c r="F677" s="68">
        <v>17.922606924643599</v>
      </c>
      <c r="G677" s="71">
        <v>0.51593417560847399</v>
      </c>
      <c r="H677" s="68">
        <v>5.7026476578411396</v>
      </c>
      <c r="I677" s="71">
        <v>0.67884703459078999</v>
      </c>
      <c r="J677" s="68">
        <v>51.866938221317</v>
      </c>
      <c r="K677" s="71">
        <v>0.77687165307953898</v>
      </c>
      <c r="L677" s="68">
        <v>36.659877800407301</v>
      </c>
      <c r="M677" s="71">
        <v>0.46432919405892398</v>
      </c>
      <c r="N677" s="68">
        <v>12.4236252545825</v>
      </c>
      <c r="O677" s="71"/>
      <c r="P677" s="68"/>
      <c r="Q677" s="71">
        <v>0</v>
      </c>
      <c r="R677" s="68">
        <v>75.665680473372802</v>
      </c>
    </row>
    <row r="678" spans="1:18" x14ac:dyDescent="0.2">
      <c r="A678" s="141" t="s">
        <v>1655</v>
      </c>
      <c r="B678" s="67" t="s">
        <v>1656</v>
      </c>
      <c r="C678" s="67">
        <v>70</v>
      </c>
      <c r="D678" s="67" t="s">
        <v>340</v>
      </c>
      <c r="E678" s="71">
        <v>0.64055034573550496</v>
      </c>
      <c r="F678" s="68">
        <v>66.463000678886601</v>
      </c>
      <c r="G678" s="71">
        <v>0.65464240756864001</v>
      </c>
      <c r="H678" s="68">
        <v>47.929395790902902</v>
      </c>
      <c r="I678" s="71">
        <v>0.77783943591331794</v>
      </c>
      <c r="J678" s="68">
        <v>76.985743380855396</v>
      </c>
      <c r="K678" s="71">
        <v>0.901144002556169</v>
      </c>
      <c r="L678" s="68">
        <v>89.341479972844496</v>
      </c>
      <c r="M678" s="71">
        <v>0.86912588263939605</v>
      </c>
      <c r="N678" s="68">
        <v>82.620502376103204</v>
      </c>
      <c r="O678" s="71"/>
      <c r="P678" s="68"/>
      <c r="Q678" s="71">
        <v>0</v>
      </c>
      <c r="R678" s="68">
        <v>75.665680473372802</v>
      </c>
    </row>
    <row r="679" spans="1:18" x14ac:dyDescent="0.2">
      <c r="A679" s="141" t="s">
        <v>1657</v>
      </c>
      <c r="B679" s="67" t="s">
        <v>1658</v>
      </c>
      <c r="C679" s="67">
        <v>61</v>
      </c>
      <c r="D679" s="67" t="s">
        <v>340</v>
      </c>
      <c r="E679" s="71">
        <v>0.466731487836065</v>
      </c>
      <c r="F679" s="68">
        <v>12.0841819416157</v>
      </c>
      <c r="G679" s="71">
        <v>0.55738272174051495</v>
      </c>
      <c r="H679" s="68">
        <v>7.6714188730482</v>
      </c>
      <c r="I679" s="71">
        <v>0.64025089864496998</v>
      </c>
      <c r="J679" s="68">
        <v>42.430414120841803</v>
      </c>
      <c r="K679" s="71">
        <v>0.81169949447051504</v>
      </c>
      <c r="L679" s="68">
        <v>53.224711473184001</v>
      </c>
      <c r="M679" s="71">
        <v>0.32432432432432401</v>
      </c>
      <c r="N679" s="68">
        <v>6.7888662593346902</v>
      </c>
      <c r="O679" s="71"/>
      <c r="P679" s="68"/>
      <c r="Q679" s="71">
        <v>0</v>
      </c>
      <c r="R679" s="68">
        <v>75.665680473372802</v>
      </c>
    </row>
    <row r="680" spans="1:18" x14ac:dyDescent="0.2">
      <c r="A680" s="141" t="s">
        <v>1659</v>
      </c>
      <c r="B680" s="67" t="s">
        <v>1660</v>
      </c>
      <c r="C680" s="67">
        <v>61</v>
      </c>
      <c r="D680" s="67" t="s">
        <v>340</v>
      </c>
      <c r="E680" s="71">
        <v>0.507835802684799</v>
      </c>
      <c r="F680" s="68">
        <v>25.322471147318399</v>
      </c>
      <c r="G680" s="71">
        <v>0.54748693141353999</v>
      </c>
      <c r="H680" s="68">
        <v>7.0604209097080801</v>
      </c>
      <c r="I680" s="71">
        <v>0.70532611980871196</v>
      </c>
      <c r="J680" s="68">
        <v>59.2668024439918</v>
      </c>
      <c r="K680" s="71">
        <v>0.852472609389473</v>
      </c>
      <c r="L680" s="68">
        <v>71.350984385607603</v>
      </c>
      <c r="M680" s="71">
        <v>0.43389335281227198</v>
      </c>
      <c r="N680" s="68">
        <v>10.5227427019688</v>
      </c>
      <c r="O680" s="71"/>
      <c r="P680" s="68"/>
      <c r="Q680" s="71">
        <v>0</v>
      </c>
      <c r="R680" s="68">
        <v>75.665680473372802</v>
      </c>
    </row>
    <row r="681" spans="1:18" x14ac:dyDescent="0.2">
      <c r="A681" s="141" t="s">
        <v>1661</v>
      </c>
      <c r="B681" s="67" t="s">
        <v>1662</v>
      </c>
      <c r="C681" s="67">
        <v>61</v>
      </c>
      <c r="D681" s="67" t="s">
        <v>340</v>
      </c>
      <c r="E681" s="71">
        <v>0.54903098266586203</v>
      </c>
      <c r="F681" s="68">
        <v>43.788187372708798</v>
      </c>
      <c r="G681" s="71">
        <v>0.65431337349320695</v>
      </c>
      <c r="H681" s="68">
        <v>47.725729803122903</v>
      </c>
      <c r="I681" s="71">
        <v>0.70920577250191197</v>
      </c>
      <c r="J681" s="68">
        <v>60.828241683638801</v>
      </c>
      <c r="K681" s="71">
        <v>0.80613112891198502</v>
      </c>
      <c r="L681" s="68">
        <v>50.7807196198235</v>
      </c>
      <c r="M681" s="71">
        <v>0.57085463842220596</v>
      </c>
      <c r="N681" s="68">
        <v>34.487440597420203</v>
      </c>
      <c r="O681" s="71"/>
      <c r="P681" s="68"/>
      <c r="Q681" s="71">
        <v>4.6499999999999996E-3</v>
      </c>
      <c r="R681" s="68">
        <v>80.177514792899402</v>
      </c>
    </row>
    <row r="682" spans="1:18" x14ac:dyDescent="0.2">
      <c r="A682" s="141" t="s">
        <v>1663</v>
      </c>
      <c r="B682" s="67" t="s">
        <v>1664</v>
      </c>
      <c r="C682" s="67">
        <v>70</v>
      </c>
      <c r="D682" s="67" t="s">
        <v>340</v>
      </c>
      <c r="E682" s="71">
        <v>0.56798908766183798</v>
      </c>
      <c r="F682" s="68">
        <v>49.355057705363201</v>
      </c>
      <c r="G682" s="71">
        <v>0.58210047486515304</v>
      </c>
      <c r="H682" s="68">
        <v>11.0658520027155</v>
      </c>
      <c r="I682" s="71">
        <v>0.74157256356776402</v>
      </c>
      <c r="J682" s="68">
        <v>68.499660556687004</v>
      </c>
      <c r="K682" s="71">
        <v>0.82976156471678797</v>
      </c>
      <c r="L682" s="68">
        <v>62.050237610319101</v>
      </c>
      <c r="M682" s="71">
        <v>0.68651083515948397</v>
      </c>
      <c r="N682" s="68">
        <v>59.809911744738599</v>
      </c>
      <c r="O682" s="71"/>
      <c r="P682" s="68"/>
      <c r="Q682" s="71">
        <v>0</v>
      </c>
      <c r="R682" s="68">
        <v>75.665680473372802</v>
      </c>
    </row>
    <row r="683" spans="1:18" x14ac:dyDescent="0.2">
      <c r="A683" s="141" t="s">
        <v>1665</v>
      </c>
      <c r="B683" s="67" t="s">
        <v>1666</v>
      </c>
      <c r="C683" s="67">
        <v>70</v>
      </c>
      <c r="D683" s="67" t="s">
        <v>340</v>
      </c>
      <c r="E683" s="71">
        <v>0.54940613122099402</v>
      </c>
      <c r="F683" s="68">
        <v>44.127630685675499</v>
      </c>
      <c r="G683" s="71">
        <v>0.56043070214260104</v>
      </c>
      <c r="H683" s="68">
        <v>8.0108621860149398</v>
      </c>
      <c r="I683" s="71">
        <v>0.68214547779954804</v>
      </c>
      <c r="J683" s="68">
        <v>53.021045485403903</v>
      </c>
      <c r="K683" s="71">
        <v>0.78142063150735497</v>
      </c>
      <c r="L683" s="68">
        <v>39.103869653767802</v>
      </c>
      <c r="M683" s="71">
        <v>0.72303384465546605</v>
      </c>
      <c r="N683" s="68">
        <v>63.4758995247794</v>
      </c>
      <c r="O683" s="71"/>
      <c r="P683" s="68"/>
      <c r="Q683" s="71">
        <v>0</v>
      </c>
      <c r="R683" s="68">
        <v>75.665680473372802</v>
      </c>
    </row>
    <row r="684" spans="1:18" x14ac:dyDescent="0.2">
      <c r="A684" s="141" t="s">
        <v>1667</v>
      </c>
      <c r="B684" s="67" t="s">
        <v>1668</v>
      </c>
      <c r="C684" s="67">
        <v>61</v>
      </c>
      <c r="D684" s="67" t="s">
        <v>340</v>
      </c>
      <c r="E684" s="71">
        <v>0.52359793753408101</v>
      </c>
      <c r="F684" s="68">
        <v>33.401221995926697</v>
      </c>
      <c r="G684" s="71">
        <v>0.63484532747098599</v>
      </c>
      <c r="H684" s="68">
        <v>37.542430414120801</v>
      </c>
      <c r="I684" s="71">
        <v>0.67443709193044898</v>
      </c>
      <c r="J684" s="68">
        <v>50.916496945010202</v>
      </c>
      <c r="K684" s="71">
        <v>0.83524732183605299</v>
      </c>
      <c r="L684" s="68">
        <v>64.765784114052906</v>
      </c>
      <c r="M684" s="71">
        <v>0.473459946432919</v>
      </c>
      <c r="N684" s="68">
        <v>13.034623217922601</v>
      </c>
      <c r="O684" s="71"/>
      <c r="P684" s="68"/>
      <c r="Q684" s="71">
        <v>0</v>
      </c>
      <c r="R684" s="68">
        <v>75.665680473372802</v>
      </c>
    </row>
    <row r="685" spans="1:18" x14ac:dyDescent="0.2">
      <c r="A685" s="141" t="s">
        <v>1669</v>
      </c>
      <c r="B685" s="67" t="s">
        <v>1670</v>
      </c>
      <c r="C685" s="67">
        <v>61</v>
      </c>
      <c r="D685" s="67" t="s">
        <v>340</v>
      </c>
      <c r="E685" s="71">
        <v>0.52391435244372597</v>
      </c>
      <c r="F685" s="68">
        <v>33.808553971486802</v>
      </c>
      <c r="G685" s="71">
        <v>0.54558956977870798</v>
      </c>
      <c r="H685" s="68">
        <v>6.9246435845213901</v>
      </c>
      <c r="I685" s="71">
        <v>0.61140675521350996</v>
      </c>
      <c r="J685" s="68">
        <v>33.265444670740003</v>
      </c>
      <c r="K685" s="71">
        <v>0.83084911631090297</v>
      </c>
      <c r="L685" s="68">
        <v>62.5933469110659</v>
      </c>
      <c r="M685" s="71">
        <v>0.63172632091550995</v>
      </c>
      <c r="N685" s="68">
        <v>50.848608282416798</v>
      </c>
      <c r="O685" s="71"/>
      <c r="P685" s="68"/>
      <c r="Q685" s="71">
        <v>0</v>
      </c>
      <c r="R685" s="68">
        <v>75.665680473372802</v>
      </c>
    </row>
    <row r="686" spans="1:18" x14ac:dyDescent="0.2">
      <c r="A686" s="141" t="s">
        <v>1671</v>
      </c>
      <c r="B686" s="67" t="s">
        <v>1672</v>
      </c>
      <c r="C686" s="67">
        <v>61</v>
      </c>
      <c r="D686" s="67" t="s">
        <v>340</v>
      </c>
      <c r="E686" s="71">
        <v>0.57492738206656702</v>
      </c>
      <c r="F686" s="68">
        <v>51.595383570943703</v>
      </c>
      <c r="G686" s="71">
        <v>0.62416686577939895</v>
      </c>
      <c r="H686" s="68">
        <v>31.160896130346199</v>
      </c>
      <c r="I686" s="71">
        <v>0.72582294617517995</v>
      </c>
      <c r="J686" s="68">
        <v>64.9015614392397</v>
      </c>
      <c r="K686" s="71">
        <v>0.85217852034075703</v>
      </c>
      <c r="L686" s="68">
        <v>71.147318397827604</v>
      </c>
      <c r="M686" s="71">
        <v>0.65911857803749696</v>
      </c>
      <c r="N686" s="68">
        <v>55.532926001357801</v>
      </c>
      <c r="O686" s="71"/>
      <c r="P686" s="68"/>
      <c r="Q686" s="71">
        <v>1.3350000000000001E-2</v>
      </c>
      <c r="R686" s="68">
        <v>81.582840236686394</v>
      </c>
    </row>
    <row r="687" spans="1:18" x14ac:dyDescent="0.2">
      <c r="A687" s="141" t="s">
        <v>1673</v>
      </c>
      <c r="B687" s="67" t="s">
        <v>1674</v>
      </c>
      <c r="C687" s="67">
        <v>70</v>
      </c>
      <c r="D687" s="67" t="s">
        <v>340</v>
      </c>
      <c r="E687" s="71">
        <v>0.60998987846136499</v>
      </c>
      <c r="F687" s="68">
        <v>58.859470468431802</v>
      </c>
      <c r="G687" s="71">
        <v>0.62399767524046701</v>
      </c>
      <c r="H687" s="68">
        <v>31.025118805159501</v>
      </c>
      <c r="I687" s="71">
        <v>0.78642704263743801</v>
      </c>
      <c r="J687" s="68">
        <v>78.275627970128994</v>
      </c>
      <c r="K687" s="71">
        <v>0.79744104891151202</v>
      </c>
      <c r="L687" s="68">
        <v>46.843177189409403</v>
      </c>
      <c r="M687" s="71">
        <v>0.84173362551740905</v>
      </c>
      <c r="N687" s="68">
        <v>78.479293957908993</v>
      </c>
      <c r="O687" s="71"/>
      <c r="P687" s="68"/>
      <c r="Q687" s="71">
        <v>3.5E-4</v>
      </c>
      <c r="R687" s="68">
        <v>77.144970414201197</v>
      </c>
    </row>
    <row r="688" spans="1:18" x14ac:dyDescent="0.2">
      <c r="A688" s="141" t="s">
        <v>1675</v>
      </c>
      <c r="B688" s="67" t="s">
        <v>1676</v>
      </c>
      <c r="C688" s="67">
        <v>70</v>
      </c>
      <c r="D688" s="67" t="s">
        <v>340</v>
      </c>
      <c r="E688" s="71">
        <v>0.70793246253172604</v>
      </c>
      <c r="F688" s="68">
        <v>84.453496266123594</v>
      </c>
      <c r="G688" s="71">
        <v>0.56743546084882601</v>
      </c>
      <c r="H688" s="68">
        <v>8.8934147997284505</v>
      </c>
      <c r="I688" s="71">
        <v>0.73688540027321003</v>
      </c>
      <c r="J688" s="68">
        <v>67.141887304820102</v>
      </c>
      <c r="K688" s="71">
        <v>0.83176740147138895</v>
      </c>
      <c r="L688" s="68">
        <v>63.272233536999302</v>
      </c>
      <c r="M688" s="71">
        <v>0.69564158753347904</v>
      </c>
      <c r="N688" s="68">
        <v>60.692464358452099</v>
      </c>
      <c r="O688" s="71"/>
      <c r="P688" s="68"/>
      <c r="Q688" s="71"/>
      <c r="R688" s="68"/>
    </row>
    <row r="689" spans="1:18" x14ac:dyDescent="0.2">
      <c r="A689" s="141" t="s">
        <v>1677</v>
      </c>
      <c r="B689" s="67" t="s">
        <v>1678</v>
      </c>
      <c r="C689" s="67">
        <v>70</v>
      </c>
      <c r="D689" s="67" t="s">
        <v>340</v>
      </c>
      <c r="E689" s="71">
        <v>0.73216634020302795</v>
      </c>
      <c r="F689" s="68">
        <v>87.372708757637497</v>
      </c>
      <c r="G689" s="71">
        <v>0.58133902174104102</v>
      </c>
      <c r="H689" s="68">
        <v>10.7942973523422</v>
      </c>
      <c r="I689" s="71">
        <v>0.76903462519300003</v>
      </c>
      <c r="J689" s="68">
        <v>74.949083503054993</v>
      </c>
      <c r="K689" s="71">
        <v>0.90699879934191396</v>
      </c>
      <c r="L689" s="68">
        <v>91.1744738628649</v>
      </c>
      <c r="M689" s="71">
        <v>0.67129291453615803</v>
      </c>
      <c r="N689" s="68">
        <v>57.5016972165648</v>
      </c>
      <c r="O689" s="71"/>
      <c r="P689" s="68"/>
      <c r="Q689" s="71"/>
      <c r="R689" s="68"/>
    </row>
    <row r="690" spans="1:18" x14ac:dyDescent="0.2">
      <c r="A690" s="141" t="s">
        <v>1679</v>
      </c>
      <c r="B690" s="67" t="s">
        <v>1680</v>
      </c>
      <c r="C690" s="67">
        <v>70</v>
      </c>
      <c r="D690" s="67" t="s">
        <v>340</v>
      </c>
      <c r="E690" s="71">
        <v>0.83399948511145205</v>
      </c>
      <c r="F690" s="68">
        <v>95.5872369314325</v>
      </c>
      <c r="G690" s="71">
        <v>0.77323934758949298</v>
      </c>
      <c r="H690" s="68">
        <v>80.448065173116106</v>
      </c>
      <c r="I690" s="71">
        <v>0.86653027321528497</v>
      </c>
      <c r="J690" s="68">
        <v>93.211133740665304</v>
      </c>
      <c r="K690" s="71">
        <v>0.81797168462763903</v>
      </c>
      <c r="L690" s="68">
        <v>56.076035302104501</v>
      </c>
      <c r="M690" s="71">
        <v>0.87825663501339202</v>
      </c>
      <c r="N690" s="68">
        <v>84.114052953156801</v>
      </c>
      <c r="O690" s="71"/>
      <c r="P690" s="68"/>
      <c r="Q690" s="71"/>
      <c r="R690" s="68"/>
    </row>
    <row r="691" spans="1:18" x14ac:dyDescent="0.2">
      <c r="A691" s="141" t="s">
        <v>1681</v>
      </c>
      <c r="B691" s="67" t="s">
        <v>1682</v>
      </c>
      <c r="C691" s="67">
        <v>70</v>
      </c>
      <c r="D691" s="67" t="s">
        <v>340</v>
      </c>
      <c r="E691" s="71">
        <v>0.77968837654287504</v>
      </c>
      <c r="F691" s="68">
        <v>90.563475899524803</v>
      </c>
      <c r="G691" s="71">
        <v>0.65194515433886102</v>
      </c>
      <c r="H691" s="68">
        <v>46.707399864222701</v>
      </c>
      <c r="I691" s="71">
        <v>0.77601549882860699</v>
      </c>
      <c r="J691" s="68">
        <v>76.510522742701994</v>
      </c>
      <c r="K691" s="71">
        <v>0.90080015760593002</v>
      </c>
      <c r="L691" s="68">
        <v>89.205702647657802</v>
      </c>
      <c r="M691" s="71">
        <v>0.78999269539810102</v>
      </c>
      <c r="N691" s="68">
        <v>70.604209097080798</v>
      </c>
      <c r="O691" s="71"/>
      <c r="P691" s="68"/>
      <c r="Q691" s="71"/>
      <c r="R691" s="68"/>
    </row>
    <row r="692" spans="1:18" x14ac:dyDescent="0.2">
      <c r="A692" s="141" t="s">
        <v>1683</v>
      </c>
      <c r="B692" s="67" t="s">
        <v>1684</v>
      </c>
      <c r="C692" s="67">
        <v>70</v>
      </c>
      <c r="D692" s="67" t="s">
        <v>340</v>
      </c>
      <c r="E692" s="71">
        <v>0.65737727197391904</v>
      </c>
      <c r="F692" s="68">
        <v>70.536320434487394</v>
      </c>
      <c r="G692" s="71">
        <v>0.72341814684926298</v>
      </c>
      <c r="H692" s="68">
        <v>67.684996605566894</v>
      </c>
      <c r="I692" s="71">
        <v>0.88917651942970999</v>
      </c>
      <c r="J692" s="68">
        <v>96.266123557365901</v>
      </c>
      <c r="K692" s="71">
        <v>0.826470899823885</v>
      </c>
      <c r="L692" s="68">
        <v>60.353021045485399</v>
      </c>
      <c r="M692" s="71">
        <v>0.84782079376674002</v>
      </c>
      <c r="N692" s="68">
        <v>79.226069246435898</v>
      </c>
      <c r="O692" s="71"/>
      <c r="P692" s="68"/>
      <c r="Q692" s="71">
        <v>0</v>
      </c>
      <c r="R692" s="68">
        <v>75.665680473372802</v>
      </c>
    </row>
    <row r="693" spans="1:18" x14ac:dyDescent="0.2">
      <c r="A693" s="141" t="s">
        <v>1685</v>
      </c>
      <c r="B693" s="67" t="s">
        <v>1686</v>
      </c>
      <c r="C693" s="67">
        <v>70</v>
      </c>
      <c r="D693" s="67" t="s">
        <v>340</v>
      </c>
      <c r="E693" s="71">
        <v>0.65767901737262802</v>
      </c>
      <c r="F693" s="68">
        <v>70.672097759674102</v>
      </c>
      <c r="G693" s="71">
        <v>0.76815228407303504</v>
      </c>
      <c r="H693" s="68">
        <v>78.954514596062495</v>
      </c>
      <c r="I693" s="71">
        <v>0.74427538532800397</v>
      </c>
      <c r="J693" s="68">
        <v>69.517990495587199</v>
      </c>
      <c r="K693" s="71">
        <v>0.90988511894737201</v>
      </c>
      <c r="L693" s="68">
        <v>91.853360488798401</v>
      </c>
      <c r="M693" s="71">
        <v>0.86608229851473095</v>
      </c>
      <c r="N693" s="68">
        <v>82.213170400543106</v>
      </c>
      <c r="O693" s="71"/>
      <c r="P693" s="68"/>
      <c r="Q693" s="71">
        <v>0</v>
      </c>
      <c r="R693" s="68">
        <v>75.665680473372802</v>
      </c>
    </row>
    <row r="694" spans="1:18" x14ac:dyDescent="0.2">
      <c r="A694" s="141" t="s">
        <v>1687</v>
      </c>
      <c r="B694" s="67" t="s">
        <v>1688</v>
      </c>
      <c r="C694" s="67">
        <v>70</v>
      </c>
      <c r="D694" s="67" t="s">
        <v>340</v>
      </c>
      <c r="E694" s="71">
        <v>0.70411817612465399</v>
      </c>
      <c r="F694" s="68">
        <v>83.706720977596703</v>
      </c>
      <c r="G694" s="71">
        <v>0.79087622918572598</v>
      </c>
      <c r="H694" s="68">
        <v>85.132382892056995</v>
      </c>
      <c r="I694" s="71">
        <v>0.89757420380688901</v>
      </c>
      <c r="J694" s="68">
        <v>97.556008146639499</v>
      </c>
      <c r="K694" s="71">
        <v>0.907430050747286</v>
      </c>
      <c r="L694" s="68">
        <v>91.242362525458205</v>
      </c>
      <c r="M694" s="71">
        <v>0.92391039688336996</v>
      </c>
      <c r="N694" s="68">
        <v>92.124915139171804</v>
      </c>
      <c r="O694" s="71"/>
      <c r="P694" s="68"/>
      <c r="Q694" s="71">
        <v>8.0000000000000004E-4</v>
      </c>
      <c r="R694" s="68">
        <v>77.958579881656803</v>
      </c>
    </row>
    <row r="695" spans="1:18" x14ac:dyDescent="0.2">
      <c r="A695" s="141" t="s">
        <v>1491</v>
      </c>
      <c r="B695" s="67" t="s">
        <v>1689</v>
      </c>
      <c r="C695" s="67">
        <v>70</v>
      </c>
      <c r="D695" s="67" t="s">
        <v>340</v>
      </c>
      <c r="E695" s="71">
        <v>0.66089273089026701</v>
      </c>
      <c r="F695" s="68">
        <v>71.486761710794298</v>
      </c>
      <c r="G695" s="71">
        <v>0.72011659221814694</v>
      </c>
      <c r="H695" s="68">
        <v>66.734555329260004</v>
      </c>
      <c r="I695" s="71">
        <v>0.89486854625812395</v>
      </c>
      <c r="J695" s="68">
        <v>97.284453496266096</v>
      </c>
      <c r="K695" s="71">
        <v>0.85383205870698498</v>
      </c>
      <c r="L695" s="68">
        <v>72.301425661914493</v>
      </c>
      <c r="M695" s="71">
        <v>0.83564645726807896</v>
      </c>
      <c r="N695" s="68">
        <v>77.528852681602203</v>
      </c>
      <c r="O695" s="71"/>
      <c r="P695" s="68"/>
      <c r="Q695" s="71">
        <v>0</v>
      </c>
      <c r="R695" s="68">
        <v>75.665680473372802</v>
      </c>
    </row>
    <row r="696" spans="1:18" x14ac:dyDescent="0.2">
      <c r="A696" s="141" t="s">
        <v>1690</v>
      </c>
      <c r="B696" s="67" t="s">
        <v>1691</v>
      </c>
      <c r="C696" s="67">
        <v>70</v>
      </c>
      <c r="D696" s="67" t="s">
        <v>340</v>
      </c>
      <c r="E696" s="71">
        <v>0.65377746274570303</v>
      </c>
      <c r="F696" s="68">
        <v>69.653767820773894</v>
      </c>
      <c r="G696" s="71">
        <v>0.68053042564572996</v>
      </c>
      <c r="H696" s="68">
        <v>56.6191446028513</v>
      </c>
      <c r="I696" s="71">
        <v>0.85460012554468101</v>
      </c>
      <c r="J696" s="68">
        <v>91.310251188051595</v>
      </c>
      <c r="K696" s="71">
        <v>0.87680521639736697</v>
      </c>
      <c r="L696" s="68">
        <v>80.923285811269494</v>
      </c>
      <c r="M696" s="71">
        <v>0.85695154614073499</v>
      </c>
      <c r="N696" s="68">
        <v>80.380176510522702</v>
      </c>
      <c r="O696" s="71"/>
      <c r="P696" s="68"/>
      <c r="Q696" s="71">
        <v>0</v>
      </c>
      <c r="R696" s="68">
        <v>75.665680473372802</v>
      </c>
    </row>
    <row r="697" spans="1:18" x14ac:dyDescent="0.2">
      <c r="A697" s="141" t="s">
        <v>1692</v>
      </c>
      <c r="B697" s="67" t="s">
        <v>1693</v>
      </c>
      <c r="C697" s="67">
        <v>70</v>
      </c>
      <c r="D697" s="67" t="s">
        <v>340</v>
      </c>
      <c r="E697" s="71">
        <v>0.69761374259668996</v>
      </c>
      <c r="F697" s="68">
        <v>81.6700610997963</v>
      </c>
      <c r="G697" s="71">
        <v>0.80173056990727298</v>
      </c>
      <c r="H697" s="68">
        <v>88.051595383570898</v>
      </c>
      <c r="I697" s="71">
        <v>0.92375284153793702</v>
      </c>
      <c r="J697" s="68">
        <v>99.456890699253194</v>
      </c>
      <c r="K697" s="71">
        <v>0.85389282527819599</v>
      </c>
      <c r="L697" s="68">
        <v>72.369314324507798</v>
      </c>
      <c r="M697" s="71">
        <v>0.90869247626004401</v>
      </c>
      <c r="N697" s="68">
        <v>89.748811948404594</v>
      </c>
      <c r="O697" s="71"/>
      <c r="P697" s="68"/>
      <c r="Q697" s="71">
        <v>0</v>
      </c>
      <c r="R697" s="68">
        <v>75.665680473372802</v>
      </c>
    </row>
    <row r="698" spans="1:18" x14ac:dyDescent="0.2">
      <c r="A698" s="141" t="s">
        <v>1694</v>
      </c>
      <c r="B698" s="67" t="s">
        <v>1695</v>
      </c>
      <c r="C698" s="67">
        <v>70</v>
      </c>
      <c r="D698" s="67" t="s">
        <v>340</v>
      </c>
      <c r="E698" s="71">
        <v>0.61137592404200503</v>
      </c>
      <c r="F698" s="68">
        <v>59.2668024439918</v>
      </c>
      <c r="G698" s="71">
        <v>0.68810773993873497</v>
      </c>
      <c r="H698" s="68">
        <v>58.3842498302783</v>
      </c>
      <c r="I698" s="71">
        <v>0.69854610533848105</v>
      </c>
      <c r="J698" s="68">
        <v>57.773251866938203</v>
      </c>
      <c r="K698" s="71">
        <v>0.80718706054274403</v>
      </c>
      <c r="L698" s="68">
        <v>51.188051595383598</v>
      </c>
      <c r="M698" s="71">
        <v>0.86303871439006596</v>
      </c>
      <c r="N698" s="68">
        <v>81.602172437202995</v>
      </c>
      <c r="O698" s="71"/>
      <c r="P698" s="68"/>
      <c r="Q698" s="71">
        <v>0</v>
      </c>
      <c r="R698" s="68">
        <v>75.665680473372802</v>
      </c>
    </row>
    <row r="699" spans="1:18" x14ac:dyDescent="0.2">
      <c r="A699" s="141" t="s">
        <v>1696</v>
      </c>
      <c r="B699" s="67" t="s">
        <v>1697</v>
      </c>
      <c r="C699" s="67">
        <v>70</v>
      </c>
      <c r="D699" s="67" t="s">
        <v>340</v>
      </c>
      <c r="E699" s="71">
        <v>0.64078906830182303</v>
      </c>
      <c r="F699" s="68">
        <v>66.598778004073296</v>
      </c>
      <c r="G699" s="71">
        <v>0.68429468526736503</v>
      </c>
      <c r="H699" s="68">
        <v>57.569585879158197</v>
      </c>
      <c r="I699" s="71">
        <v>0.83778293438267504</v>
      </c>
      <c r="J699" s="68">
        <v>88.594704684317705</v>
      </c>
      <c r="K699" s="71">
        <v>0.81578542334434601</v>
      </c>
      <c r="L699" s="68">
        <v>55.193482688391001</v>
      </c>
      <c r="M699" s="71">
        <v>0.86608229851473095</v>
      </c>
      <c r="N699" s="68">
        <v>82.213170400543106</v>
      </c>
      <c r="O699" s="71"/>
      <c r="P699" s="68"/>
      <c r="Q699" s="71">
        <v>0</v>
      </c>
      <c r="R699" s="68">
        <v>75.665680473372802</v>
      </c>
    </row>
    <row r="700" spans="1:18" x14ac:dyDescent="0.2">
      <c r="A700" s="141" t="s">
        <v>1698</v>
      </c>
      <c r="B700" s="67" t="s">
        <v>1699</v>
      </c>
      <c r="C700" s="67">
        <v>70</v>
      </c>
      <c r="D700" s="67" t="s">
        <v>340</v>
      </c>
      <c r="E700" s="71">
        <v>0.87692022349816701</v>
      </c>
      <c r="F700" s="68">
        <v>98.710115410726402</v>
      </c>
      <c r="G700" s="71">
        <v>0.81913328519143203</v>
      </c>
      <c r="H700" s="68">
        <v>91.785471826204997</v>
      </c>
      <c r="I700" s="71">
        <v>0.90474417766068205</v>
      </c>
      <c r="J700" s="68">
        <v>98.370672097759694</v>
      </c>
      <c r="K700" s="71">
        <v>0.90554679612716404</v>
      </c>
      <c r="L700" s="68">
        <v>90.767141887304803</v>
      </c>
      <c r="M700" s="71">
        <v>0.87825663501339202</v>
      </c>
      <c r="N700" s="68">
        <v>84.114052953156801</v>
      </c>
      <c r="O700" s="71"/>
      <c r="P700" s="68"/>
      <c r="Q700" s="71"/>
      <c r="R700" s="68"/>
    </row>
    <row r="701" spans="1:18" x14ac:dyDescent="0.2">
      <c r="A701" s="141" t="s">
        <v>1700</v>
      </c>
      <c r="B701" s="67" t="s">
        <v>1701</v>
      </c>
      <c r="C701" s="67">
        <v>70</v>
      </c>
      <c r="D701" s="67" t="s">
        <v>340</v>
      </c>
      <c r="E701" s="71">
        <v>0.808532749239254</v>
      </c>
      <c r="F701" s="68">
        <v>93.346911065851998</v>
      </c>
      <c r="G701" s="71">
        <v>0.66771922404129902</v>
      </c>
      <c r="H701" s="68">
        <v>52.681602172437202</v>
      </c>
      <c r="I701" s="71">
        <v>0.84555879297114001</v>
      </c>
      <c r="J701" s="68">
        <v>89.816700610997998</v>
      </c>
      <c r="K701" s="71">
        <v>0.86998860205317297</v>
      </c>
      <c r="L701" s="68">
        <v>78.818737270875801</v>
      </c>
      <c r="M701" s="71">
        <v>0.85086437789140501</v>
      </c>
      <c r="N701" s="68">
        <v>79.701289884589301</v>
      </c>
      <c r="O701" s="71"/>
      <c r="P701" s="68"/>
      <c r="Q701" s="71"/>
      <c r="R701" s="68"/>
    </row>
    <row r="702" spans="1:18" x14ac:dyDescent="0.2">
      <c r="A702" s="141" t="s">
        <v>1702</v>
      </c>
      <c r="B702" s="67" t="s">
        <v>1703</v>
      </c>
      <c r="C702" s="67">
        <v>70</v>
      </c>
      <c r="D702" s="67" t="s">
        <v>340</v>
      </c>
      <c r="E702" s="71">
        <v>0.87212871925912105</v>
      </c>
      <c r="F702" s="68">
        <v>98.234894772573</v>
      </c>
      <c r="G702" s="71">
        <v>0.79028521431771104</v>
      </c>
      <c r="H702" s="68">
        <v>84.928716904276996</v>
      </c>
      <c r="I702" s="71">
        <v>0.88553094304680402</v>
      </c>
      <c r="J702" s="68">
        <v>95.5872369314325</v>
      </c>
      <c r="K702" s="71">
        <v>0.86139606566661198</v>
      </c>
      <c r="L702" s="68">
        <v>75.560081466395104</v>
      </c>
      <c r="M702" s="71">
        <v>0.95130265400535696</v>
      </c>
      <c r="N702" s="68">
        <v>95.723014256619095</v>
      </c>
      <c r="O702" s="71"/>
      <c r="P702" s="68"/>
      <c r="Q702" s="71"/>
      <c r="R702" s="68"/>
    </row>
    <row r="703" spans="1:18" x14ac:dyDescent="0.2">
      <c r="A703" s="141" t="s">
        <v>1704</v>
      </c>
      <c r="B703" s="67" t="s">
        <v>1705</v>
      </c>
      <c r="C703" s="67">
        <v>70</v>
      </c>
      <c r="D703" s="67" t="s">
        <v>340</v>
      </c>
      <c r="E703" s="71">
        <v>0.80294519245358897</v>
      </c>
      <c r="F703" s="68">
        <v>92.803801765105206</v>
      </c>
      <c r="G703" s="71">
        <v>0.656350799566778</v>
      </c>
      <c r="H703" s="68">
        <v>48.6761710794297</v>
      </c>
      <c r="I703" s="71">
        <v>0.84399635575547305</v>
      </c>
      <c r="J703" s="68">
        <v>89.545145960624595</v>
      </c>
      <c r="K703" s="71">
        <v>0.817959058855387</v>
      </c>
      <c r="L703" s="68">
        <v>56.008146639511203</v>
      </c>
      <c r="M703" s="71">
        <v>0.89347455563671796</v>
      </c>
      <c r="N703" s="68">
        <v>86.422267481330607</v>
      </c>
      <c r="O703" s="71"/>
      <c r="P703" s="68"/>
      <c r="Q703" s="71"/>
      <c r="R703" s="68"/>
    </row>
    <row r="704" spans="1:18" x14ac:dyDescent="0.2">
      <c r="A704" s="141" t="s">
        <v>1706</v>
      </c>
      <c r="B704" s="67" t="s">
        <v>1707</v>
      </c>
      <c r="C704" s="67">
        <v>70</v>
      </c>
      <c r="D704" s="67" t="s">
        <v>340</v>
      </c>
      <c r="E704" s="71">
        <v>0.56134980271910095</v>
      </c>
      <c r="F704" s="68">
        <v>47.657841140529499</v>
      </c>
      <c r="G704" s="71">
        <v>0.576587027385283</v>
      </c>
      <c r="H704" s="68">
        <v>10.0475220638153</v>
      </c>
      <c r="I704" s="71">
        <v>0.79711806254291295</v>
      </c>
      <c r="J704" s="68">
        <v>80.244399185336107</v>
      </c>
      <c r="K704" s="71">
        <v>0.66739990126652904</v>
      </c>
      <c r="L704" s="68">
        <v>11.2016293279022</v>
      </c>
      <c r="M704" s="71">
        <v>0.765644022400779</v>
      </c>
      <c r="N704" s="68">
        <v>68.228105906313601</v>
      </c>
      <c r="O704" s="71"/>
      <c r="P704" s="68"/>
      <c r="Q704" s="71">
        <v>0</v>
      </c>
      <c r="R704" s="68">
        <v>75.665680473372802</v>
      </c>
    </row>
    <row r="705" spans="1:18" x14ac:dyDescent="0.2">
      <c r="A705" s="141" t="s">
        <v>1495</v>
      </c>
      <c r="B705" s="67" t="s">
        <v>1708</v>
      </c>
      <c r="C705" s="67">
        <v>70</v>
      </c>
      <c r="D705" s="67" t="s">
        <v>340</v>
      </c>
      <c r="E705" s="71">
        <v>0.61786371008032503</v>
      </c>
      <c r="F705" s="68">
        <v>61.031907671418899</v>
      </c>
      <c r="G705" s="71">
        <v>0.61558322964380796</v>
      </c>
      <c r="H705" s="68">
        <v>26.680244399185302</v>
      </c>
      <c r="I705" s="71">
        <v>0.85409473706642103</v>
      </c>
      <c r="J705" s="68">
        <v>91.1744738628649</v>
      </c>
      <c r="K705" s="71">
        <v>0.79312487879731497</v>
      </c>
      <c r="L705" s="68">
        <v>44.738628649015602</v>
      </c>
      <c r="M705" s="71">
        <v>0.82651570489408299</v>
      </c>
      <c r="N705" s="68">
        <v>76.035302104548506</v>
      </c>
      <c r="O705" s="71"/>
      <c r="P705" s="68"/>
      <c r="Q705" s="71">
        <v>0</v>
      </c>
      <c r="R705" s="68">
        <v>75.665680473372802</v>
      </c>
    </row>
    <row r="706" spans="1:18" x14ac:dyDescent="0.2">
      <c r="A706" s="141" t="s">
        <v>1709</v>
      </c>
      <c r="B706" s="67" t="s">
        <v>1710</v>
      </c>
      <c r="C706" s="67">
        <v>70</v>
      </c>
      <c r="D706" s="67" t="s">
        <v>340</v>
      </c>
      <c r="E706" s="71">
        <v>0.59339216955095198</v>
      </c>
      <c r="F706" s="68">
        <v>55.329260013577702</v>
      </c>
      <c r="G706" s="71">
        <v>0.65429915616958001</v>
      </c>
      <c r="H706" s="68">
        <v>47.657841140529499</v>
      </c>
      <c r="I706" s="71">
        <v>0.79774793515785702</v>
      </c>
      <c r="J706" s="68">
        <v>80.448065173116106</v>
      </c>
      <c r="K706" s="71">
        <v>0.76448765464986701</v>
      </c>
      <c r="L706" s="68">
        <v>32.518669382213197</v>
      </c>
      <c r="M706" s="71">
        <v>0.75042610177745295</v>
      </c>
      <c r="N706" s="68">
        <v>66.055668703326504</v>
      </c>
      <c r="O706" s="71"/>
      <c r="P706" s="68"/>
      <c r="Q706" s="71">
        <v>0</v>
      </c>
      <c r="R706" s="68">
        <v>75.665680473372802</v>
      </c>
    </row>
    <row r="707" spans="1:18" x14ac:dyDescent="0.2">
      <c r="A707" s="141" t="s">
        <v>1711</v>
      </c>
      <c r="B707" s="67" t="s">
        <v>1712</v>
      </c>
      <c r="C707" s="67">
        <v>70</v>
      </c>
      <c r="D707" s="67" t="s">
        <v>340</v>
      </c>
      <c r="E707" s="71">
        <v>0.56222559094982805</v>
      </c>
      <c r="F707" s="68">
        <v>47.861507128309597</v>
      </c>
      <c r="G707" s="71">
        <v>0.58585831839109903</v>
      </c>
      <c r="H707" s="68">
        <v>11.744738628648999</v>
      </c>
      <c r="I707" s="71">
        <v>0.74444282641032899</v>
      </c>
      <c r="J707" s="68">
        <v>69.653767820773894</v>
      </c>
      <c r="K707" s="71">
        <v>0.77301088591557399</v>
      </c>
      <c r="L707" s="68">
        <v>35.234215885947002</v>
      </c>
      <c r="M707" s="71">
        <v>0.70781592403214</v>
      </c>
      <c r="N707" s="68">
        <v>61.846571622539003</v>
      </c>
      <c r="O707" s="71"/>
      <c r="P707" s="68"/>
      <c r="Q707" s="71">
        <v>0</v>
      </c>
      <c r="R707" s="68">
        <v>75.665680473372802</v>
      </c>
    </row>
    <row r="708" spans="1:18" x14ac:dyDescent="0.2">
      <c r="A708" s="141" t="s">
        <v>1713</v>
      </c>
      <c r="B708" s="67" t="s">
        <v>1714</v>
      </c>
      <c r="C708" s="67">
        <v>70</v>
      </c>
      <c r="D708" s="67" t="s">
        <v>340</v>
      </c>
      <c r="E708" s="71">
        <v>0.69012837990957998</v>
      </c>
      <c r="F708" s="68">
        <v>79.361846571622493</v>
      </c>
      <c r="G708" s="71">
        <v>0.80535839545614496</v>
      </c>
      <c r="H708" s="68">
        <v>89.205702647657802</v>
      </c>
      <c r="I708" s="71">
        <v>0.87469588673987697</v>
      </c>
      <c r="J708" s="68">
        <v>94.568906992532206</v>
      </c>
      <c r="K708" s="71">
        <v>0.87711306171515901</v>
      </c>
      <c r="L708" s="68">
        <v>81.330617786829606</v>
      </c>
      <c r="M708" s="71">
        <v>0.89347455563671796</v>
      </c>
      <c r="N708" s="68">
        <v>86.422267481330607</v>
      </c>
      <c r="O708" s="71"/>
      <c r="P708" s="68"/>
      <c r="Q708" s="71">
        <v>0</v>
      </c>
      <c r="R708" s="68">
        <v>75.665680473372802</v>
      </c>
    </row>
    <row r="709" spans="1:18" x14ac:dyDescent="0.2">
      <c r="A709" s="141" t="s">
        <v>1715</v>
      </c>
      <c r="B709" s="67" t="s">
        <v>1716</v>
      </c>
      <c r="C709" s="67">
        <v>70</v>
      </c>
      <c r="D709" s="67" t="s">
        <v>340</v>
      </c>
      <c r="E709" s="71">
        <v>0.62714675775561102</v>
      </c>
      <c r="F709" s="68">
        <v>62.864901561439197</v>
      </c>
      <c r="G709" s="71">
        <v>0.59937595125185394</v>
      </c>
      <c r="H709" s="68">
        <v>16.4969450101833</v>
      </c>
      <c r="I709" s="71">
        <v>0.807286088478123</v>
      </c>
      <c r="J709" s="68">
        <v>82.5526137135098</v>
      </c>
      <c r="K709" s="71">
        <v>0.81124852041403905</v>
      </c>
      <c r="L709" s="68">
        <v>52.953156822810598</v>
      </c>
      <c r="M709" s="71">
        <v>0.91782322863403898</v>
      </c>
      <c r="N709" s="68">
        <v>91.106585200271596</v>
      </c>
      <c r="O709" s="71"/>
      <c r="P709" s="68"/>
      <c r="Q709" s="71">
        <v>0</v>
      </c>
      <c r="R709" s="68">
        <v>75.665680473372802</v>
      </c>
    </row>
    <row r="710" spans="1:18" x14ac:dyDescent="0.2">
      <c r="A710" s="141" t="s">
        <v>1717</v>
      </c>
      <c r="B710" s="67" t="s">
        <v>1718</v>
      </c>
      <c r="C710" s="67">
        <v>70</v>
      </c>
      <c r="D710" s="67" t="s">
        <v>340</v>
      </c>
      <c r="E710" s="71">
        <v>0.59593523265960302</v>
      </c>
      <c r="F710" s="68">
        <v>55.940257976917799</v>
      </c>
      <c r="G710" s="71">
        <v>0.65355090557038797</v>
      </c>
      <c r="H710" s="68">
        <v>47.2505091649695</v>
      </c>
      <c r="I710" s="71">
        <v>0.76411941668824501</v>
      </c>
      <c r="J710" s="68">
        <v>73.727087576374799</v>
      </c>
      <c r="K710" s="71">
        <v>0.75375164089329005</v>
      </c>
      <c r="L710" s="68">
        <v>28.173794976239002</v>
      </c>
      <c r="M710" s="71">
        <v>0.80825420014609195</v>
      </c>
      <c r="N710" s="68">
        <v>73.116089613034603</v>
      </c>
      <c r="O710" s="71"/>
      <c r="P710" s="68"/>
      <c r="Q710" s="71">
        <v>0</v>
      </c>
      <c r="R710" s="68">
        <v>75.665680473372802</v>
      </c>
    </row>
    <row r="711" spans="1:18" x14ac:dyDescent="0.2">
      <c r="A711" s="141" t="s">
        <v>1719</v>
      </c>
      <c r="B711" s="67" t="s">
        <v>1720</v>
      </c>
      <c r="C711" s="67">
        <v>70</v>
      </c>
      <c r="D711" s="67" t="s">
        <v>340</v>
      </c>
      <c r="E711" s="71">
        <v>0.615434286009373</v>
      </c>
      <c r="F711" s="68">
        <v>60.285132382892101</v>
      </c>
      <c r="G711" s="71">
        <v>0.63184168441034805</v>
      </c>
      <c r="H711" s="68">
        <v>36.048879837067197</v>
      </c>
      <c r="I711" s="71">
        <v>0.79336747187773704</v>
      </c>
      <c r="J711" s="68">
        <v>79.293957909029203</v>
      </c>
      <c r="K711" s="71">
        <v>0.81915940061536896</v>
      </c>
      <c r="L711" s="68">
        <v>56.6191446028513</v>
      </c>
      <c r="M711" s="71">
        <v>0.83260287314341397</v>
      </c>
      <c r="N711" s="68">
        <v>77.121520706042105</v>
      </c>
      <c r="O711" s="71"/>
      <c r="P711" s="68"/>
      <c r="Q711" s="71">
        <v>2.0000000000000001E-4</v>
      </c>
      <c r="R711" s="68">
        <v>76.7011834319527</v>
      </c>
    </row>
    <row r="712" spans="1:18" x14ac:dyDescent="0.2">
      <c r="A712" s="141" t="s">
        <v>1721</v>
      </c>
      <c r="B712" s="67" t="s">
        <v>1722</v>
      </c>
      <c r="C712" s="67">
        <v>70</v>
      </c>
      <c r="D712" s="67" t="s">
        <v>340</v>
      </c>
      <c r="E712" s="71">
        <v>0.58172708113570204</v>
      </c>
      <c r="F712" s="68">
        <v>53.021045485403903</v>
      </c>
      <c r="G712" s="71">
        <v>0.661778162972395</v>
      </c>
      <c r="H712" s="68">
        <v>51.120162932790201</v>
      </c>
      <c r="I712" s="71">
        <v>0.748699295535589</v>
      </c>
      <c r="J712" s="68">
        <v>70.264765784114104</v>
      </c>
      <c r="K712" s="71">
        <v>0.78729843901371999</v>
      </c>
      <c r="L712" s="68">
        <v>41.683638832314998</v>
      </c>
      <c r="M712" s="71">
        <v>0.71085950815680499</v>
      </c>
      <c r="N712" s="68">
        <v>62.321792260692497</v>
      </c>
      <c r="O712" s="71"/>
      <c r="P712" s="68"/>
      <c r="Q712" s="71">
        <v>0</v>
      </c>
      <c r="R712" s="68">
        <v>75.665680473372802</v>
      </c>
    </row>
    <row r="713" spans="1:18" x14ac:dyDescent="0.2">
      <c r="A713" s="141" t="s">
        <v>1723</v>
      </c>
      <c r="B713" s="67" t="s">
        <v>1724</v>
      </c>
      <c r="C713" s="67">
        <v>70</v>
      </c>
      <c r="D713" s="67" t="s">
        <v>340</v>
      </c>
      <c r="E713" s="71">
        <v>0.60086489376055296</v>
      </c>
      <c r="F713" s="68">
        <v>57.365919891378098</v>
      </c>
      <c r="G713" s="71">
        <v>0.70295038399263299</v>
      </c>
      <c r="H713" s="68">
        <v>62.729124236252503</v>
      </c>
      <c r="I713" s="71">
        <v>0.76199740843804697</v>
      </c>
      <c r="J713" s="68">
        <v>72.980312287847894</v>
      </c>
      <c r="K713" s="71">
        <v>0.82851716821527799</v>
      </c>
      <c r="L713" s="68">
        <v>61.167684996605601</v>
      </c>
      <c r="M713" s="71">
        <v>0.71085950815680499</v>
      </c>
      <c r="N713" s="68">
        <v>62.321792260692497</v>
      </c>
      <c r="O713" s="71"/>
      <c r="P713" s="68"/>
      <c r="Q713" s="71">
        <v>0</v>
      </c>
      <c r="R713" s="68">
        <v>75.665680473372802</v>
      </c>
    </row>
    <row r="714" spans="1:18" x14ac:dyDescent="0.2">
      <c r="A714" s="141" t="s">
        <v>1725</v>
      </c>
      <c r="B714" s="67" t="s">
        <v>1726</v>
      </c>
      <c r="C714" s="67">
        <v>70</v>
      </c>
      <c r="D714" s="67" t="s">
        <v>340</v>
      </c>
      <c r="E714" s="71">
        <v>0.60036577440122696</v>
      </c>
      <c r="F714" s="68">
        <v>57.162253903598099</v>
      </c>
      <c r="G714" s="71">
        <v>0.65833412104489197</v>
      </c>
      <c r="H714" s="68">
        <v>49.422946367956499</v>
      </c>
      <c r="I714" s="71">
        <v>0.74603990073357596</v>
      </c>
      <c r="J714" s="68">
        <v>69.925322471147297</v>
      </c>
      <c r="K714" s="71">
        <v>0.82876724370222099</v>
      </c>
      <c r="L714" s="68">
        <v>61.3713509843856</v>
      </c>
      <c r="M714" s="71">
        <v>0.76868760652544399</v>
      </c>
      <c r="N714" s="68">
        <v>68.499660556687004</v>
      </c>
      <c r="O714" s="71"/>
      <c r="P714" s="68"/>
      <c r="Q714" s="71">
        <v>0</v>
      </c>
      <c r="R714" s="68">
        <v>75.665680473372802</v>
      </c>
    </row>
    <row r="715" spans="1:18" x14ac:dyDescent="0.2">
      <c r="A715" s="141" t="s">
        <v>1727</v>
      </c>
      <c r="B715" s="67" t="s">
        <v>1728</v>
      </c>
      <c r="C715" s="67">
        <v>70</v>
      </c>
      <c r="D715" s="67" t="s">
        <v>340</v>
      </c>
      <c r="E715" s="71">
        <v>0.59560335730646796</v>
      </c>
      <c r="F715" s="68">
        <v>55.7365919891378</v>
      </c>
      <c r="G715" s="71">
        <v>0.63539991195919998</v>
      </c>
      <c r="H715" s="68">
        <v>37.949762389680899</v>
      </c>
      <c r="I715" s="71">
        <v>0.77042781985116304</v>
      </c>
      <c r="J715" s="68">
        <v>75.356415478615105</v>
      </c>
      <c r="K715" s="71">
        <v>0.805269368819858</v>
      </c>
      <c r="L715" s="68">
        <v>50.509164969450097</v>
      </c>
      <c r="M715" s="71">
        <v>0.75346968590211805</v>
      </c>
      <c r="N715" s="68">
        <v>66.598778004073296</v>
      </c>
      <c r="O715" s="71"/>
      <c r="P715" s="68"/>
      <c r="Q715" s="71">
        <v>1.345E-2</v>
      </c>
      <c r="R715" s="68">
        <v>81.656804733727796</v>
      </c>
    </row>
    <row r="716" spans="1:18" x14ac:dyDescent="0.2">
      <c r="A716" s="141" t="s">
        <v>916</v>
      </c>
      <c r="B716" s="67" t="s">
        <v>1729</v>
      </c>
      <c r="C716" s="67">
        <v>55</v>
      </c>
      <c r="D716" s="67" t="s">
        <v>340</v>
      </c>
      <c r="E716" s="71">
        <v>0.52432664097029902</v>
      </c>
      <c r="F716" s="68">
        <v>34.080108621860099</v>
      </c>
      <c r="G716" s="71">
        <v>0.62423233136080003</v>
      </c>
      <c r="H716" s="68">
        <v>31.228784792939599</v>
      </c>
      <c r="I716" s="71">
        <v>0.59618439433766501</v>
      </c>
      <c r="J716" s="68">
        <v>28.716904276985701</v>
      </c>
      <c r="K716" s="71">
        <v>0.80905675185816806</v>
      </c>
      <c r="L716" s="68">
        <v>51.866938221317</v>
      </c>
      <c r="M716" s="71">
        <v>0.59215972729486199</v>
      </c>
      <c r="N716" s="68">
        <v>40.868974881194802</v>
      </c>
      <c r="O716" s="71"/>
      <c r="P716" s="68"/>
      <c r="Q716" s="71">
        <v>0</v>
      </c>
      <c r="R716" s="68">
        <v>75.665680473372802</v>
      </c>
    </row>
    <row r="717" spans="1:18" x14ac:dyDescent="0.2">
      <c r="A717" s="141" t="s">
        <v>1730</v>
      </c>
      <c r="B717" s="67" t="s">
        <v>1731</v>
      </c>
      <c r="C717" s="67">
        <v>55</v>
      </c>
      <c r="D717" s="67" t="s">
        <v>340</v>
      </c>
      <c r="E717" s="71">
        <v>0.51709627605139696</v>
      </c>
      <c r="F717" s="68">
        <v>30.006788866259299</v>
      </c>
      <c r="G717" s="71">
        <v>0.63752773096813398</v>
      </c>
      <c r="H717" s="68">
        <v>39.171758316361199</v>
      </c>
      <c r="I717" s="71">
        <v>0.62246442849440597</v>
      </c>
      <c r="J717" s="68">
        <v>36.999321113374101</v>
      </c>
      <c r="K717" s="71">
        <v>0.79724476011755097</v>
      </c>
      <c r="L717" s="68">
        <v>46.639511201629297</v>
      </c>
      <c r="M717" s="71">
        <v>0.52824446067689301</v>
      </c>
      <c r="N717" s="68">
        <v>20.570264765784099</v>
      </c>
      <c r="O717" s="71"/>
      <c r="P717" s="68"/>
      <c r="Q717" s="71">
        <v>0</v>
      </c>
      <c r="R717" s="68">
        <v>75.665680473372802</v>
      </c>
    </row>
    <row r="718" spans="1:18" x14ac:dyDescent="0.2">
      <c r="A718" s="141" t="s">
        <v>1732</v>
      </c>
      <c r="B718" s="67" t="s">
        <v>1733</v>
      </c>
      <c r="C718" s="67">
        <v>61</v>
      </c>
      <c r="D718" s="67" t="s">
        <v>340</v>
      </c>
      <c r="E718" s="71">
        <v>0.51590861736278004</v>
      </c>
      <c r="F718" s="68">
        <v>29.463679565512599</v>
      </c>
      <c r="G718" s="71">
        <v>0.71192141195196001</v>
      </c>
      <c r="H718" s="68">
        <v>64.494229463679602</v>
      </c>
      <c r="I718" s="71">
        <v>0.69165674505160502</v>
      </c>
      <c r="J718" s="68">
        <v>56.008146639511203</v>
      </c>
      <c r="K718" s="71">
        <v>0.79076892299270796</v>
      </c>
      <c r="L718" s="68">
        <v>43.584521384928699</v>
      </c>
      <c r="M718" s="71">
        <v>0.385196006817628</v>
      </c>
      <c r="N718" s="68">
        <v>8.4860828241683706</v>
      </c>
      <c r="O718" s="71"/>
      <c r="P718" s="68"/>
      <c r="Q718" s="71">
        <v>0</v>
      </c>
      <c r="R718" s="68">
        <v>75.665680473372802</v>
      </c>
    </row>
    <row r="719" spans="1:18" x14ac:dyDescent="0.2">
      <c r="A719" s="141" t="s">
        <v>1734</v>
      </c>
      <c r="B719" s="67" t="s">
        <v>1735</v>
      </c>
      <c r="C719" s="67">
        <v>61</v>
      </c>
      <c r="D719" s="67" t="s">
        <v>340</v>
      </c>
      <c r="E719" s="71">
        <v>0.55980075584967204</v>
      </c>
      <c r="F719" s="68">
        <v>47.454175152749499</v>
      </c>
      <c r="G719" s="71">
        <v>0.69996666451815004</v>
      </c>
      <c r="H719" s="68">
        <v>61.575016972165699</v>
      </c>
      <c r="I719" s="71">
        <v>0.69047705981510099</v>
      </c>
      <c r="J719" s="68">
        <v>55.600814663951098</v>
      </c>
      <c r="K719" s="71">
        <v>0.85596692124089202</v>
      </c>
      <c r="L719" s="68">
        <v>73.659198913781395</v>
      </c>
      <c r="M719" s="71">
        <v>0.55259313367421503</v>
      </c>
      <c r="N719" s="68">
        <v>27.562797012898798</v>
      </c>
      <c r="O719" s="71"/>
      <c r="P719" s="68"/>
      <c r="Q719" s="71">
        <v>0</v>
      </c>
      <c r="R719" s="68">
        <v>75.665680473372802</v>
      </c>
    </row>
    <row r="720" spans="1:18" x14ac:dyDescent="0.2">
      <c r="A720" s="141" t="s">
        <v>1736</v>
      </c>
      <c r="B720" s="67" t="s">
        <v>1737</v>
      </c>
      <c r="C720" s="67">
        <v>61</v>
      </c>
      <c r="D720" s="67" t="s">
        <v>340</v>
      </c>
      <c r="E720" s="71">
        <v>0.551627332275055</v>
      </c>
      <c r="F720" s="68">
        <v>44.806517311608999</v>
      </c>
      <c r="G720" s="71">
        <v>0.70261289540503302</v>
      </c>
      <c r="H720" s="68">
        <v>62.5933469110659</v>
      </c>
      <c r="I720" s="71">
        <v>0.69684311860387504</v>
      </c>
      <c r="J720" s="68">
        <v>57.5016972165648</v>
      </c>
      <c r="K720" s="71">
        <v>0.84261052318813201</v>
      </c>
      <c r="L720" s="68">
        <v>67.5492192803802</v>
      </c>
      <c r="M720" s="71">
        <v>0.51607012417823195</v>
      </c>
      <c r="N720" s="68">
        <v>18.3299389002037</v>
      </c>
      <c r="O720" s="71"/>
      <c r="P720" s="68"/>
      <c r="Q720" s="71">
        <v>0</v>
      </c>
      <c r="R720" s="68">
        <v>75.665680473372802</v>
      </c>
    </row>
    <row r="721" spans="1:18" x14ac:dyDescent="0.2">
      <c r="A721" s="141" t="s">
        <v>1738</v>
      </c>
      <c r="B721" s="67" t="s">
        <v>1739</v>
      </c>
      <c r="C721" s="67">
        <v>61</v>
      </c>
      <c r="D721" s="67" t="s">
        <v>340</v>
      </c>
      <c r="E721" s="71">
        <v>0.59394534904919805</v>
      </c>
      <c r="F721" s="68">
        <v>55.600814663951098</v>
      </c>
      <c r="G721" s="71">
        <v>0.750889127622552</v>
      </c>
      <c r="H721" s="68">
        <v>74.202308214528202</v>
      </c>
      <c r="I721" s="71">
        <v>0.74180816541022399</v>
      </c>
      <c r="J721" s="68">
        <v>68.635437881873699</v>
      </c>
      <c r="K721" s="71">
        <v>0.85139029954703305</v>
      </c>
      <c r="L721" s="68">
        <v>70.604209097080798</v>
      </c>
      <c r="M721" s="71">
        <v>0.62563915266617998</v>
      </c>
      <c r="N721" s="68">
        <v>49.422946367956499</v>
      </c>
      <c r="O721" s="71"/>
      <c r="P721" s="68"/>
      <c r="Q721" s="71">
        <v>0</v>
      </c>
      <c r="R721" s="68">
        <v>75.665680473372802</v>
      </c>
    </row>
    <row r="722" spans="1:18" x14ac:dyDescent="0.2">
      <c r="A722" s="141" t="s">
        <v>1740</v>
      </c>
      <c r="B722" s="67" t="s">
        <v>1741</v>
      </c>
      <c r="C722" s="67">
        <v>61</v>
      </c>
      <c r="D722" s="67" t="s">
        <v>340</v>
      </c>
      <c r="E722" s="71">
        <v>0.62071320554676201</v>
      </c>
      <c r="F722" s="68">
        <v>61.507128309572302</v>
      </c>
      <c r="G722" s="71">
        <v>0.76710183634211104</v>
      </c>
      <c r="H722" s="68">
        <v>78.615071283095702</v>
      </c>
      <c r="I722" s="71">
        <v>0.79616416133175705</v>
      </c>
      <c r="J722" s="68">
        <v>79.9049558723693</v>
      </c>
      <c r="K722" s="71">
        <v>0.85378919490045602</v>
      </c>
      <c r="L722" s="68">
        <v>72.233536999321103</v>
      </c>
      <c r="M722" s="71">
        <v>0.68651083515948397</v>
      </c>
      <c r="N722" s="68">
        <v>59.809911744738599</v>
      </c>
      <c r="O722" s="71"/>
      <c r="P722" s="68"/>
      <c r="Q722" s="71">
        <v>0</v>
      </c>
      <c r="R722" s="68">
        <v>75.665680473372802</v>
      </c>
    </row>
    <row r="723" spans="1:18" x14ac:dyDescent="0.2">
      <c r="A723" s="141" t="s">
        <v>1742</v>
      </c>
      <c r="B723" s="67" t="s">
        <v>1743</v>
      </c>
      <c r="C723" s="67">
        <v>61</v>
      </c>
      <c r="D723" s="67" t="s">
        <v>340</v>
      </c>
      <c r="E723" s="71">
        <v>0.46819125737591399</v>
      </c>
      <c r="F723" s="68">
        <v>12.4236252545825</v>
      </c>
      <c r="G723" s="71">
        <v>0.618321371026606</v>
      </c>
      <c r="H723" s="68">
        <v>28.105906313645601</v>
      </c>
      <c r="I723" s="71">
        <v>0.57244372999357795</v>
      </c>
      <c r="J723" s="68">
        <v>20.298710115410699</v>
      </c>
      <c r="K723" s="71">
        <v>0.77716951554041902</v>
      </c>
      <c r="L723" s="68">
        <v>36.931432450780697</v>
      </c>
      <c r="M723" s="71">
        <v>0.37302167031896799</v>
      </c>
      <c r="N723" s="68">
        <v>7.8071961982348901</v>
      </c>
      <c r="O723" s="71"/>
      <c r="P723" s="68"/>
      <c r="Q723" s="71">
        <v>0</v>
      </c>
      <c r="R723" s="68">
        <v>75.665680473372802</v>
      </c>
    </row>
    <row r="724" spans="1:18" x14ac:dyDescent="0.2">
      <c r="A724" s="141" t="s">
        <v>1744</v>
      </c>
      <c r="B724" s="67" t="s">
        <v>1745</v>
      </c>
      <c r="C724" s="67">
        <v>61</v>
      </c>
      <c r="D724" s="67" t="s">
        <v>340</v>
      </c>
      <c r="E724" s="71">
        <v>0.54013944748418197</v>
      </c>
      <c r="F724" s="68">
        <v>40.936863543788199</v>
      </c>
      <c r="G724" s="71">
        <v>0.65433693014744099</v>
      </c>
      <c r="H724" s="68">
        <v>47.7936184657162</v>
      </c>
      <c r="I724" s="71">
        <v>0.68625558997353098</v>
      </c>
      <c r="J724" s="68">
        <v>53.903598099117403</v>
      </c>
      <c r="K724" s="71">
        <v>0.78920007887773103</v>
      </c>
      <c r="L724" s="68">
        <v>42.430414120841803</v>
      </c>
      <c r="M724" s="71">
        <v>0.57085463842220596</v>
      </c>
      <c r="N724" s="68">
        <v>34.487440597420203</v>
      </c>
      <c r="O724" s="71"/>
      <c r="P724" s="68"/>
      <c r="Q724" s="71">
        <v>5.0000000000000002E-5</v>
      </c>
      <c r="R724" s="68">
        <v>75.961538461538495</v>
      </c>
    </row>
    <row r="725" spans="1:18" x14ac:dyDescent="0.2">
      <c r="A725" s="141" t="s">
        <v>1746</v>
      </c>
      <c r="B725" s="67" t="s">
        <v>1747</v>
      </c>
      <c r="C725" s="67">
        <v>61</v>
      </c>
      <c r="D725" s="67" t="s">
        <v>340</v>
      </c>
      <c r="E725" s="71">
        <v>0.65589824019705401</v>
      </c>
      <c r="F725" s="68">
        <v>70.128988458927395</v>
      </c>
      <c r="G725" s="71">
        <v>0.79923342855632895</v>
      </c>
      <c r="H725" s="68">
        <v>87.236931432450803</v>
      </c>
      <c r="I725" s="71">
        <v>0.84934580501308199</v>
      </c>
      <c r="J725" s="68">
        <v>90.495587236931399</v>
      </c>
      <c r="K725" s="71">
        <v>0.75349891652713197</v>
      </c>
      <c r="L725" s="68">
        <v>28.0380176510523</v>
      </c>
      <c r="M725" s="71">
        <v>0.87521305088872703</v>
      </c>
      <c r="N725" s="68">
        <v>83.570943652410094</v>
      </c>
      <c r="O725" s="71"/>
      <c r="P725" s="68"/>
      <c r="Q725" s="71">
        <v>2.2000000000000001E-3</v>
      </c>
      <c r="R725" s="68">
        <v>79.289940828402393</v>
      </c>
    </row>
    <row r="726" spans="1:18" x14ac:dyDescent="0.2">
      <c r="A726" s="141" t="s">
        <v>1748</v>
      </c>
      <c r="B726" s="67" t="s">
        <v>1749</v>
      </c>
      <c r="C726" s="67">
        <v>61</v>
      </c>
      <c r="D726" s="67" t="s">
        <v>340</v>
      </c>
      <c r="E726" s="71">
        <v>0.59328139052616702</v>
      </c>
      <c r="F726" s="68">
        <v>55.193482688391001</v>
      </c>
      <c r="G726" s="71">
        <v>0.74477569142100697</v>
      </c>
      <c r="H726" s="68">
        <v>72.505091649694506</v>
      </c>
      <c r="I726" s="71">
        <v>0.78783870167845105</v>
      </c>
      <c r="J726" s="68">
        <v>78.411405295315703</v>
      </c>
      <c r="K726" s="71">
        <v>0.84467641636118096</v>
      </c>
      <c r="L726" s="68">
        <v>68.092328581126907</v>
      </c>
      <c r="M726" s="71">
        <v>0.589116143170197</v>
      </c>
      <c r="N726" s="68">
        <v>40.122199592667997</v>
      </c>
      <c r="O726" s="71"/>
      <c r="P726" s="68"/>
      <c r="Q726" s="71">
        <v>0</v>
      </c>
      <c r="R726" s="68">
        <v>75.665680473372802</v>
      </c>
    </row>
    <row r="727" spans="1:18" x14ac:dyDescent="0.2">
      <c r="A727" s="141" t="s">
        <v>1750</v>
      </c>
      <c r="B727" s="67" t="s">
        <v>1751</v>
      </c>
      <c r="C727" s="67">
        <v>61</v>
      </c>
      <c r="D727" s="67" t="s">
        <v>340</v>
      </c>
      <c r="E727" s="71">
        <v>0.53980194128677805</v>
      </c>
      <c r="F727" s="68">
        <v>40.801086218601498</v>
      </c>
      <c r="G727" s="71">
        <v>0.70768518342259701</v>
      </c>
      <c r="H727" s="68">
        <v>63.747454175152797</v>
      </c>
      <c r="I727" s="71">
        <v>0.70130251098114904</v>
      </c>
      <c r="J727" s="68">
        <v>58.3842498302783</v>
      </c>
      <c r="K727" s="71">
        <v>0.80129414497389695</v>
      </c>
      <c r="L727" s="68">
        <v>48.947725729803103</v>
      </c>
      <c r="M727" s="71">
        <v>0.488677867056245</v>
      </c>
      <c r="N727" s="68">
        <v>14.4602851323829</v>
      </c>
      <c r="O727" s="71"/>
      <c r="P727" s="68"/>
      <c r="Q727" s="71">
        <v>5.0000000000000002E-5</v>
      </c>
      <c r="R727" s="68">
        <v>75.961538461538495</v>
      </c>
    </row>
    <row r="728" spans="1:18" x14ac:dyDescent="0.2">
      <c r="A728" s="141" t="s">
        <v>1752</v>
      </c>
      <c r="B728" s="67" t="s">
        <v>1753</v>
      </c>
      <c r="C728" s="67">
        <v>61</v>
      </c>
      <c r="D728" s="67" t="s">
        <v>340</v>
      </c>
      <c r="E728" s="71">
        <v>0.58503260532593004</v>
      </c>
      <c r="F728" s="68">
        <v>54.039375424304097</v>
      </c>
      <c r="G728" s="71">
        <v>0.71924926555785096</v>
      </c>
      <c r="H728" s="68">
        <v>66.530889341480005</v>
      </c>
      <c r="I728" s="71">
        <v>0.70538102430688798</v>
      </c>
      <c r="J728" s="68">
        <v>59.402579769178502</v>
      </c>
      <c r="K728" s="71">
        <v>0.74386946673812804</v>
      </c>
      <c r="L728" s="68">
        <v>24.5078071961982</v>
      </c>
      <c r="M728" s="71">
        <v>0.75651327002678304</v>
      </c>
      <c r="N728" s="68">
        <v>67.006109979633393</v>
      </c>
      <c r="O728" s="71"/>
      <c r="P728" s="68"/>
      <c r="Q728" s="71">
        <v>1.4999999999999999E-4</v>
      </c>
      <c r="R728" s="68">
        <v>76.331360946745605</v>
      </c>
    </row>
    <row r="729" spans="1:18" x14ac:dyDescent="0.2">
      <c r="A729" s="141" t="s">
        <v>1754</v>
      </c>
      <c r="B729" s="67" t="s">
        <v>1755</v>
      </c>
      <c r="C729" s="67">
        <v>61</v>
      </c>
      <c r="D729" s="67" t="s">
        <v>340</v>
      </c>
      <c r="E729" s="71">
        <v>0.830738864380971</v>
      </c>
      <c r="F729" s="68">
        <v>95.247793618465707</v>
      </c>
      <c r="G729" s="71">
        <v>0.74427965152009801</v>
      </c>
      <c r="H729" s="68">
        <v>72.301425661914493</v>
      </c>
      <c r="I729" s="71">
        <v>0.78218610959808599</v>
      </c>
      <c r="J729" s="68">
        <v>77.596741344195493</v>
      </c>
      <c r="K729" s="71">
        <v>0.80680002414191698</v>
      </c>
      <c r="L729" s="68">
        <v>50.9843856076035</v>
      </c>
      <c r="M729" s="71">
        <v>0.82042853664475301</v>
      </c>
      <c r="N729" s="68">
        <v>75.288526816021701</v>
      </c>
      <c r="O729" s="71"/>
      <c r="P729" s="68"/>
      <c r="Q729" s="71">
        <v>1</v>
      </c>
      <c r="R729" s="68">
        <v>100</v>
      </c>
    </row>
    <row r="730" spans="1:18" x14ac:dyDescent="0.2">
      <c r="A730" s="141" t="s">
        <v>1756</v>
      </c>
      <c r="B730" s="67" t="s">
        <v>1757</v>
      </c>
      <c r="C730" s="67">
        <v>61</v>
      </c>
      <c r="D730" s="67" t="s">
        <v>340</v>
      </c>
      <c r="E730" s="71">
        <v>0.87650220405997503</v>
      </c>
      <c r="F730" s="68">
        <v>98.642226748133098</v>
      </c>
      <c r="G730" s="71">
        <v>0.79377321101767395</v>
      </c>
      <c r="H730" s="68">
        <v>85.811269517990496</v>
      </c>
      <c r="I730" s="71">
        <v>0.87554658021145304</v>
      </c>
      <c r="J730" s="68">
        <v>94.840461642905595</v>
      </c>
      <c r="K730" s="71">
        <v>0.82276025755869797</v>
      </c>
      <c r="L730" s="68">
        <v>58.3842498302783</v>
      </c>
      <c r="M730" s="71">
        <v>0.89043097151205297</v>
      </c>
      <c r="N730" s="68">
        <v>85.675492192803802</v>
      </c>
      <c r="O730" s="71"/>
      <c r="P730" s="68"/>
      <c r="Q730" s="71">
        <v>1</v>
      </c>
      <c r="R730" s="68">
        <v>100</v>
      </c>
    </row>
    <row r="731" spans="1:18" x14ac:dyDescent="0.2">
      <c r="A731" s="141" t="s">
        <v>1758</v>
      </c>
      <c r="B731" s="67" t="s">
        <v>1759</v>
      </c>
      <c r="C731" s="67">
        <v>61</v>
      </c>
      <c r="D731" s="67" t="s">
        <v>340</v>
      </c>
      <c r="E731" s="71">
        <v>0.84233404629381503</v>
      </c>
      <c r="F731" s="68">
        <v>96.062457569585902</v>
      </c>
      <c r="G731" s="71">
        <v>0.77072408896647704</v>
      </c>
      <c r="H731" s="68">
        <v>79.837067209775995</v>
      </c>
      <c r="I731" s="71">
        <v>0.82340026148822998</v>
      </c>
      <c r="J731" s="68">
        <v>85.675492192803802</v>
      </c>
      <c r="K731" s="71">
        <v>0.80016092849428</v>
      </c>
      <c r="L731" s="68">
        <v>48.404616429056297</v>
      </c>
      <c r="M731" s="71">
        <v>0.81738495252008703</v>
      </c>
      <c r="N731" s="68">
        <v>75.016972165648298</v>
      </c>
      <c r="O731" s="71"/>
      <c r="P731" s="68"/>
      <c r="Q731" s="71">
        <v>1</v>
      </c>
      <c r="R731" s="68">
        <v>100</v>
      </c>
    </row>
    <row r="732" spans="1:18" x14ac:dyDescent="0.2">
      <c r="A732" s="141" t="s">
        <v>1760</v>
      </c>
      <c r="B732" s="67" t="s">
        <v>1761</v>
      </c>
      <c r="C732" s="67">
        <v>61</v>
      </c>
      <c r="D732" s="67" t="s">
        <v>340</v>
      </c>
      <c r="E732" s="71">
        <v>0.853077240806699</v>
      </c>
      <c r="F732" s="68">
        <v>96.877121520705998</v>
      </c>
      <c r="G732" s="71">
        <v>0.79970738610738201</v>
      </c>
      <c r="H732" s="68">
        <v>87.440597420230802</v>
      </c>
      <c r="I732" s="71">
        <v>0.84232728464404605</v>
      </c>
      <c r="J732" s="68">
        <v>89.205702647657802</v>
      </c>
      <c r="K732" s="71">
        <v>0.83944600613329601</v>
      </c>
      <c r="L732" s="68">
        <v>66.055668703326504</v>
      </c>
      <c r="M732" s="71">
        <v>0.78390552714877004</v>
      </c>
      <c r="N732" s="68">
        <v>70.128988458927395</v>
      </c>
      <c r="O732" s="71"/>
      <c r="P732" s="68"/>
      <c r="Q732" s="71">
        <v>1</v>
      </c>
      <c r="R732" s="68">
        <v>100</v>
      </c>
    </row>
    <row r="733" spans="1:18" x14ac:dyDescent="0.2">
      <c r="A733" s="141" t="s">
        <v>1762</v>
      </c>
      <c r="B733" s="67" t="s">
        <v>1763</v>
      </c>
      <c r="C733" s="67">
        <v>61</v>
      </c>
      <c r="D733" s="67" t="s">
        <v>340</v>
      </c>
      <c r="E733" s="71">
        <v>0.83015272986892596</v>
      </c>
      <c r="F733" s="68">
        <v>95.044127630685693</v>
      </c>
      <c r="G733" s="71">
        <v>0.80295029954506703</v>
      </c>
      <c r="H733" s="68">
        <v>88.5268160217244</v>
      </c>
      <c r="I733" s="71">
        <v>0.80416973907692402</v>
      </c>
      <c r="J733" s="68">
        <v>81.941615750169703</v>
      </c>
      <c r="K733" s="71">
        <v>0.689735648706569</v>
      </c>
      <c r="L733" s="68">
        <v>13.645621181262699</v>
      </c>
      <c r="M733" s="71">
        <v>0.85390796201607</v>
      </c>
      <c r="N733" s="68">
        <v>79.837067209775995</v>
      </c>
      <c r="O733" s="71"/>
      <c r="P733" s="68"/>
      <c r="Q733" s="71">
        <v>1</v>
      </c>
      <c r="R733" s="68">
        <v>100</v>
      </c>
    </row>
    <row r="734" spans="1:18" x14ac:dyDescent="0.2">
      <c r="A734" s="141" t="s">
        <v>1764</v>
      </c>
      <c r="B734" s="67" t="s">
        <v>1765</v>
      </c>
      <c r="C734" s="67">
        <v>61</v>
      </c>
      <c r="D734" s="67" t="s">
        <v>340</v>
      </c>
      <c r="E734" s="71">
        <v>0.73880459633092099</v>
      </c>
      <c r="F734" s="68">
        <v>87.983706720977594</v>
      </c>
      <c r="G734" s="71">
        <v>0.71859944169657797</v>
      </c>
      <c r="H734" s="68">
        <v>66.395112016293297</v>
      </c>
      <c r="I734" s="71">
        <v>0.68112680852386898</v>
      </c>
      <c r="J734" s="68">
        <v>52.613713509843798</v>
      </c>
      <c r="K734" s="71">
        <v>0.76300868663260002</v>
      </c>
      <c r="L734" s="68">
        <v>31.975560081466401</v>
      </c>
      <c r="M734" s="71">
        <v>0.531288044801558</v>
      </c>
      <c r="N734" s="68">
        <v>21.181262729124199</v>
      </c>
      <c r="O734" s="71"/>
      <c r="P734" s="68"/>
      <c r="Q734" s="71">
        <v>1</v>
      </c>
      <c r="R734" s="68">
        <v>100</v>
      </c>
    </row>
    <row r="735" spans="1:18" x14ac:dyDescent="0.2">
      <c r="A735" s="141" t="s">
        <v>1766</v>
      </c>
      <c r="B735" s="67" t="s">
        <v>1767</v>
      </c>
      <c r="C735" s="67">
        <v>61</v>
      </c>
      <c r="D735" s="67" t="s">
        <v>340</v>
      </c>
      <c r="E735" s="71">
        <v>0.73359734175448299</v>
      </c>
      <c r="F735" s="68">
        <v>87.508486082824206</v>
      </c>
      <c r="G735" s="71">
        <v>0.71827347219664806</v>
      </c>
      <c r="H735" s="68">
        <v>66.259334691106602</v>
      </c>
      <c r="I735" s="71">
        <v>0.69964960639736296</v>
      </c>
      <c r="J735" s="68">
        <v>57.976917854718302</v>
      </c>
      <c r="K735" s="71">
        <v>0.79486518849347398</v>
      </c>
      <c r="L735" s="68">
        <v>45.689069925322499</v>
      </c>
      <c r="M735" s="71">
        <v>0.45519844168492801</v>
      </c>
      <c r="N735" s="68">
        <v>11.744738628648999</v>
      </c>
      <c r="O735" s="71"/>
      <c r="P735" s="68"/>
      <c r="Q735" s="71">
        <v>1</v>
      </c>
      <c r="R735" s="68">
        <v>100</v>
      </c>
    </row>
    <row r="736" spans="1:18" x14ac:dyDescent="0.2">
      <c r="A736" s="141" t="s">
        <v>1768</v>
      </c>
      <c r="B736" s="67" t="s">
        <v>1769</v>
      </c>
      <c r="C736" s="67">
        <v>61</v>
      </c>
      <c r="D736" s="67" t="s">
        <v>340</v>
      </c>
      <c r="E736" s="71">
        <v>0.72119526051869298</v>
      </c>
      <c r="F736" s="68">
        <v>86.422267481330607</v>
      </c>
      <c r="G736" s="71">
        <v>0.70017167331459595</v>
      </c>
      <c r="H736" s="68">
        <v>61.710794297352301</v>
      </c>
      <c r="I736" s="71">
        <v>0.68028094242642301</v>
      </c>
      <c r="J736" s="68">
        <v>52.342158859470501</v>
      </c>
      <c r="K736" s="71">
        <v>0.81293542291283305</v>
      </c>
      <c r="L736" s="68">
        <v>53.632043448744099</v>
      </c>
      <c r="M736" s="71">
        <v>0.41258826393961501</v>
      </c>
      <c r="N736" s="68">
        <v>9.5044127630685704</v>
      </c>
      <c r="O736" s="71"/>
      <c r="P736" s="68"/>
      <c r="Q736" s="71">
        <v>1</v>
      </c>
      <c r="R736" s="68">
        <v>100</v>
      </c>
    </row>
    <row r="737" spans="1:18" x14ac:dyDescent="0.2">
      <c r="A737" s="141" t="s">
        <v>1770</v>
      </c>
      <c r="B737" s="67" t="s">
        <v>1771</v>
      </c>
      <c r="C737" s="67">
        <v>61</v>
      </c>
      <c r="D737" s="67" t="s">
        <v>340</v>
      </c>
      <c r="E737" s="71">
        <v>0.47510347271216202</v>
      </c>
      <c r="F737" s="68">
        <v>14.4602851323829</v>
      </c>
      <c r="G737" s="71">
        <v>0.60088320110614202</v>
      </c>
      <c r="H737" s="68">
        <v>17.4473862864902</v>
      </c>
      <c r="I737" s="71">
        <v>0.58353764597573898</v>
      </c>
      <c r="J737" s="68">
        <v>24.032586558044802</v>
      </c>
      <c r="K737" s="71">
        <v>0.73077108428998605</v>
      </c>
      <c r="L737" s="68">
        <v>21.452817379497599</v>
      </c>
      <c r="M737" s="71">
        <v>0.41867543218894598</v>
      </c>
      <c r="N737" s="68">
        <v>9.7759674134419505</v>
      </c>
      <c r="O737" s="71"/>
      <c r="P737" s="68"/>
      <c r="Q737" s="71">
        <v>4.165E-2</v>
      </c>
      <c r="R737" s="68">
        <v>83.653846153846203</v>
      </c>
    </row>
    <row r="738" spans="1:18" x14ac:dyDescent="0.2">
      <c r="A738" s="141" t="s">
        <v>1772</v>
      </c>
      <c r="B738" s="67" t="s">
        <v>1773</v>
      </c>
      <c r="C738" s="67">
        <v>61</v>
      </c>
      <c r="D738" s="67" t="s">
        <v>340</v>
      </c>
      <c r="E738" s="71">
        <v>0.53647630802521895</v>
      </c>
      <c r="F738" s="68">
        <v>39.171758316361199</v>
      </c>
      <c r="G738" s="71">
        <v>0.72021089732149202</v>
      </c>
      <c r="H738" s="68">
        <v>66.870332654446699</v>
      </c>
      <c r="I738" s="71">
        <v>0.706471870432541</v>
      </c>
      <c r="J738" s="68">
        <v>59.809911744738599</v>
      </c>
      <c r="K738" s="71">
        <v>0.76397732119115402</v>
      </c>
      <c r="L738" s="68">
        <v>32.382892057026503</v>
      </c>
      <c r="M738" s="71">
        <v>0.49172145118091098</v>
      </c>
      <c r="N738" s="68">
        <v>14.663951120162899</v>
      </c>
      <c r="O738" s="71"/>
      <c r="P738" s="68"/>
      <c r="Q738" s="71">
        <v>0</v>
      </c>
      <c r="R738" s="68">
        <v>75.665680473372802</v>
      </c>
    </row>
    <row r="739" spans="1:18" x14ac:dyDescent="0.2">
      <c r="A739" s="141" t="s">
        <v>1774</v>
      </c>
      <c r="B739" s="67" t="s">
        <v>1775</v>
      </c>
      <c r="C739" s="67">
        <v>61</v>
      </c>
      <c r="D739" s="67" t="s">
        <v>340</v>
      </c>
      <c r="E739" s="71">
        <v>0.54349394369646997</v>
      </c>
      <c r="F739" s="68">
        <v>42.294636795655101</v>
      </c>
      <c r="G739" s="71">
        <v>0.71072229633059603</v>
      </c>
      <c r="H739" s="68">
        <v>64.290563475899503</v>
      </c>
      <c r="I739" s="71">
        <v>0.73642991173314398</v>
      </c>
      <c r="J739" s="68">
        <v>67.073998642226798</v>
      </c>
      <c r="K739" s="71">
        <v>0.83642415760633704</v>
      </c>
      <c r="L739" s="68">
        <v>64.969450101833004</v>
      </c>
      <c r="M739" s="71">
        <v>0.43389335281227198</v>
      </c>
      <c r="N739" s="68">
        <v>10.5227427019688</v>
      </c>
      <c r="O739" s="71"/>
      <c r="P739" s="68"/>
      <c r="Q739" s="71">
        <v>0</v>
      </c>
      <c r="R739" s="68">
        <v>75.665680473372802</v>
      </c>
    </row>
    <row r="740" spans="1:18" x14ac:dyDescent="0.2">
      <c r="A740" s="141" t="s">
        <v>1776</v>
      </c>
      <c r="B740" s="67" t="s">
        <v>1777</v>
      </c>
      <c r="C740" s="67">
        <v>61</v>
      </c>
      <c r="D740" s="67" t="s">
        <v>340</v>
      </c>
      <c r="E740" s="71">
        <v>0.49340624961470603</v>
      </c>
      <c r="F740" s="68">
        <v>19.959266802443999</v>
      </c>
      <c r="G740" s="71">
        <v>0.67411504687951296</v>
      </c>
      <c r="H740" s="68">
        <v>54.582484725050897</v>
      </c>
      <c r="I740" s="71">
        <v>0.65983256214750696</v>
      </c>
      <c r="J740" s="68">
        <v>47.997284453496299</v>
      </c>
      <c r="K740" s="71">
        <v>0.78745422584952995</v>
      </c>
      <c r="L740" s="68">
        <v>41.887304820094997</v>
      </c>
      <c r="M740" s="71">
        <v>0.34562941319698098</v>
      </c>
      <c r="N740" s="68">
        <v>7.1961982348947702</v>
      </c>
      <c r="O740" s="71"/>
      <c r="P740" s="68"/>
      <c r="Q740" s="71">
        <v>0</v>
      </c>
      <c r="R740" s="68">
        <v>75.665680473372802</v>
      </c>
    </row>
    <row r="741" spans="1:18" x14ac:dyDescent="0.2">
      <c r="A741" s="141" t="s">
        <v>1778</v>
      </c>
      <c r="B741" s="67" t="s">
        <v>1779</v>
      </c>
      <c r="C741" s="67">
        <v>61</v>
      </c>
      <c r="D741" s="67" t="s">
        <v>340</v>
      </c>
      <c r="E741" s="71">
        <v>0.50755542318260904</v>
      </c>
      <c r="F741" s="68">
        <v>25.186693822131701</v>
      </c>
      <c r="G741" s="71">
        <v>0.70262251551861998</v>
      </c>
      <c r="H741" s="68">
        <v>62.661235573659198</v>
      </c>
      <c r="I741" s="71">
        <v>0.68793483983355097</v>
      </c>
      <c r="J741" s="68">
        <v>54.446707399864202</v>
      </c>
      <c r="K741" s="71">
        <v>0.73158791249659505</v>
      </c>
      <c r="L741" s="68">
        <v>21.656483367277701</v>
      </c>
      <c r="M741" s="71">
        <v>0.41563184806428</v>
      </c>
      <c r="N741" s="68">
        <v>9.6401900882552596</v>
      </c>
      <c r="O741" s="71"/>
      <c r="P741" s="68"/>
      <c r="Q741" s="71">
        <v>0</v>
      </c>
      <c r="R741" s="68">
        <v>75.665680473372802</v>
      </c>
    </row>
    <row r="742" spans="1:18" x14ac:dyDescent="0.2">
      <c r="A742" s="141" t="s">
        <v>1780</v>
      </c>
      <c r="B742" s="67" t="s">
        <v>1781</v>
      </c>
      <c r="C742" s="67">
        <v>61</v>
      </c>
      <c r="D742" s="67" t="s">
        <v>340</v>
      </c>
      <c r="E742" s="71">
        <v>0.54963073576670196</v>
      </c>
      <c r="F742" s="68">
        <v>44.195519348268803</v>
      </c>
      <c r="G742" s="71">
        <v>0.717778548664324</v>
      </c>
      <c r="H742" s="68">
        <v>66.123557365919893</v>
      </c>
      <c r="I742" s="71">
        <v>0.70664819763897302</v>
      </c>
      <c r="J742" s="68">
        <v>59.877800407332003</v>
      </c>
      <c r="K742" s="71">
        <v>0.832649065473968</v>
      </c>
      <c r="L742" s="68">
        <v>63.883231500339399</v>
      </c>
      <c r="M742" s="71">
        <v>0.488677867056245</v>
      </c>
      <c r="N742" s="68">
        <v>14.4602851323829</v>
      </c>
      <c r="O742" s="71"/>
      <c r="P742" s="68"/>
      <c r="Q742" s="71">
        <v>2.3999999999999998E-3</v>
      </c>
      <c r="R742" s="68">
        <v>79.363905325443795</v>
      </c>
    </row>
    <row r="743" spans="1:18" x14ac:dyDescent="0.2">
      <c r="A743" s="141" t="s">
        <v>1782</v>
      </c>
      <c r="B743" s="67" t="s">
        <v>1783</v>
      </c>
      <c r="C743" s="67">
        <v>61</v>
      </c>
      <c r="D743" s="67" t="s">
        <v>340</v>
      </c>
      <c r="E743" s="71">
        <v>0.75628488874107103</v>
      </c>
      <c r="F743" s="68">
        <v>89.002036659877803</v>
      </c>
      <c r="G743" s="71">
        <v>0.69857284176907797</v>
      </c>
      <c r="H743" s="68">
        <v>61.167684996605601</v>
      </c>
      <c r="I743" s="71">
        <v>0.743245403674067</v>
      </c>
      <c r="J743" s="68">
        <v>69.178547182620505</v>
      </c>
      <c r="K743" s="71">
        <v>0.79005664871265902</v>
      </c>
      <c r="L743" s="68">
        <v>43.0414120841819</v>
      </c>
      <c r="M743" s="71">
        <v>0.54954954954954904</v>
      </c>
      <c r="N743" s="68">
        <v>26.612355736592001</v>
      </c>
      <c r="O743" s="71"/>
      <c r="P743" s="68"/>
      <c r="Q743" s="71">
        <v>1</v>
      </c>
      <c r="R743" s="68">
        <v>100</v>
      </c>
    </row>
    <row r="744" spans="1:18" x14ac:dyDescent="0.2">
      <c r="A744" s="141" t="s">
        <v>1784</v>
      </c>
      <c r="B744" s="67" t="s">
        <v>1785</v>
      </c>
      <c r="C744" s="67">
        <v>61</v>
      </c>
      <c r="D744" s="67" t="s">
        <v>340</v>
      </c>
      <c r="E744" s="71">
        <v>0.78822954386257704</v>
      </c>
      <c r="F744" s="68">
        <v>91.649694501018303</v>
      </c>
      <c r="G744" s="71">
        <v>0.727548660376517</v>
      </c>
      <c r="H744" s="68">
        <v>69.110658520027201</v>
      </c>
      <c r="I744" s="71">
        <v>0.77753642784513499</v>
      </c>
      <c r="J744" s="68">
        <v>76.917854718262006</v>
      </c>
      <c r="K744" s="71">
        <v>0.83172856729770805</v>
      </c>
      <c r="L744" s="68">
        <v>63.204344874405997</v>
      </c>
      <c r="M744" s="71">
        <v>0.60433406379352295</v>
      </c>
      <c r="N744" s="68">
        <v>44.467073998642199</v>
      </c>
      <c r="O744" s="71"/>
      <c r="P744" s="68"/>
      <c r="Q744" s="71">
        <v>1</v>
      </c>
      <c r="R744" s="68">
        <v>100</v>
      </c>
    </row>
    <row r="745" spans="1:18" x14ac:dyDescent="0.2">
      <c r="A745" s="141" t="s">
        <v>1786</v>
      </c>
      <c r="B745" s="67" t="s">
        <v>1787</v>
      </c>
      <c r="C745" s="67">
        <v>61</v>
      </c>
      <c r="D745" s="67" t="s">
        <v>340</v>
      </c>
      <c r="E745" s="71">
        <v>0.83053416867777696</v>
      </c>
      <c r="F745" s="68">
        <v>95.112016293278998</v>
      </c>
      <c r="G745" s="71">
        <v>0.74564847606697904</v>
      </c>
      <c r="H745" s="68">
        <v>72.708757637474505</v>
      </c>
      <c r="I745" s="71">
        <v>0.79588188897258805</v>
      </c>
      <c r="J745" s="68">
        <v>79.769178547182605</v>
      </c>
      <c r="K745" s="71">
        <v>0.85158362419787204</v>
      </c>
      <c r="L745" s="68">
        <v>70.739986422267506</v>
      </c>
      <c r="M745" s="71">
        <v>0.75955685415144902</v>
      </c>
      <c r="N745" s="68">
        <v>67.413441955193505</v>
      </c>
      <c r="O745" s="71"/>
      <c r="P745" s="68"/>
      <c r="Q745" s="71">
        <v>1</v>
      </c>
      <c r="R745" s="68">
        <v>100</v>
      </c>
    </row>
    <row r="746" spans="1:18" x14ac:dyDescent="0.2">
      <c r="A746" s="141" t="s">
        <v>1788</v>
      </c>
      <c r="B746" s="67" t="s">
        <v>1789</v>
      </c>
      <c r="C746" s="67">
        <v>61</v>
      </c>
      <c r="D746" s="67" t="s">
        <v>340</v>
      </c>
      <c r="E746" s="71">
        <v>0.81967633528321504</v>
      </c>
      <c r="F746" s="68">
        <v>94.433129667345597</v>
      </c>
      <c r="G746" s="71">
        <v>0.73684314883247604</v>
      </c>
      <c r="H746" s="68">
        <v>70.739986422267506</v>
      </c>
      <c r="I746" s="71">
        <v>0.82818413981843397</v>
      </c>
      <c r="J746" s="68">
        <v>86.286490156143898</v>
      </c>
      <c r="K746" s="71">
        <v>0.85293072085501298</v>
      </c>
      <c r="L746" s="68">
        <v>71.826205023761005</v>
      </c>
      <c r="M746" s="71">
        <v>0.68042366691015299</v>
      </c>
      <c r="N746" s="68">
        <v>58.995247793618503</v>
      </c>
      <c r="O746" s="71"/>
      <c r="P746" s="68"/>
      <c r="Q746" s="71">
        <v>1</v>
      </c>
      <c r="R746" s="68">
        <v>100</v>
      </c>
    </row>
    <row r="747" spans="1:18" x14ac:dyDescent="0.2">
      <c r="A747" s="141" t="s">
        <v>1790</v>
      </c>
      <c r="B747" s="67" t="s">
        <v>1791</v>
      </c>
      <c r="C747" s="67">
        <v>61</v>
      </c>
      <c r="D747" s="67" t="s">
        <v>340</v>
      </c>
      <c r="E747" s="71">
        <v>0.84922985823056396</v>
      </c>
      <c r="F747" s="68">
        <v>96.401900882552596</v>
      </c>
      <c r="G747" s="71">
        <v>0.76477507091358699</v>
      </c>
      <c r="H747" s="68">
        <v>77.800407331975606</v>
      </c>
      <c r="I747" s="71">
        <v>0.819055505854832</v>
      </c>
      <c r="J747" s="68">
        <v>84.725050916496897</v>
      </c>
      <c r="K747" s="71">
        <v>0.847977345988978</v>
      </c>
      <c r="L747" s="68">
        <v>69.450101832993894</v>
      </c>
      <c r="M747" s="71">
        <v>0.81434136839542204</v>
      </c>
      <c r="N747" s="68">
        <v>74.405974202308201</v>
      </c>
      <c r="O747" s="71"/>
      <c r="P747" s="68"/>
      <c r="Q747" s="71">
        <v>1</v>
      </c>
      <c r="R747" s="68">
        <v>100</v>
      </c>
    </row>
    <row r="748" spans="1:18" x14ac:dyDescent="0.2">
      <c r="A748" s="141" t="s">
        <v>1792</v>
      </c>
      <c r="B748" s="67" t="s">
        <v>1793</v>
      </c>
      <c r="C748" s="67">
        <v>61</v>
      </c>
      <c r="D748" s="67" t="s">
        <v>340</v>
      </c>
      <c r="E748" s="71">
        <v>0.76302373985445604</v>
      </c>
      <c r="F748" s="68">
        <v>89.341479972844496</v>
      </c>
      <c r="G748" s="71">
        <v>0.69440839777004504</v>
      </c>
      <c r="H748" s="68">
        <v>59.742023082145302</v>
      </c>
      <c r="I748" s="71">
        <v>0.73842328454800898</v>
      </c>
      <c r="J748" s="68">
        <v>67.5492192803802</v>
      </c>
      <c r="K748" s="71">
        <v>0.75664786428804398</v>
      </c>
      <c r="L748" s="68">
        <v>29.124236252545799</v>
      </c>
      <c r="M748" s="71">
        <v>0.62563915266617998</v>
      </c>
      <c r="N748" s="68">
        <v>49.422946367956499</v>
      </c>
      <c r="O748" s="71"/>
      <c r="P748" s="68"/>
      <c r="Q748" s="71">
        <v>1</v>
      </c>
      <c r="R748" s="68">
        <v>100</v>
      </c>
    </row>
    <row r="749" spans="1:18" x14ac:dyDescent="0.2">
      <c r="A749" s="141" t="s">
        <v>1794</v>
      </c>
      <c r="B749" s="67" t="s">
        <v>1795</v>
      </c>
      <c r="C749" s="67">
        <v>70</v>
      </c>
      <c r="D749" s="67" t="s">
        <v>340</v>
      </c>
      <c r="E749" s="71">
        <v>0.89660689481817002</v>
      </c>
      <c r="F749" s="68">
        <v>99.660556687033306</v>
      </c>
      <c r="G749" s="71">
        <v>0.81843711363234195</v>
      </c>
      <c r="H749" s="68">
        <v>91.649694501018303</v>
      </c>
      <c r="I749" s="71">
        <v>0.90867826237322202</v>
      </c>
      <c r="J749" s="68">
        <v>98.778004073319806</v>
      </c>
      <c r="K749" s="71">
        <v>0.82287794882792198</v>
      </c>
      <c r="L749" s="68">
        <v>58.520027155465002</v>
      </c>
      <c r="M749" s="71">
        <v>0.93304114925736503</v>
      </c>
      <c r="N749" s="68">
        <v>93.618465716225401</v>
      </c>
      <c r="O749" s="71"/>
      <c r="P749" s="68"/>
      <c r="Q749" s="71">
        <v>1</v>
      </c>
      <c r="R749" s="68">
        <v>100</v>
      </c>
    </row>
    <row r="750" spans="1:18" x14ac:dyDescent="0.2">
      <c r="A750" s="141" t="s">
        <v>1796</v>
      </c>
      <c r="B750" s="67" t="s">
        <v>1797</v>
      </c>
      <c r="C750" s="67">
        <v>70</v>
      </c>
      <c r="D750" s="67" t="s">
        <v>340</v>
      </c>
      <c r="E750" s="71">
        <v>0.86681710504675402</v>
      </c>
      <c r="F750" s="68">
        <v>98.099117447386305</v>
      </c>
      <c r="G750" s="71">
        <v>0.809819143905674</v>
      </c>
      <c r="H750" s="68">
        <v>90.156143923964706</v>
      </c>
      <c r="I750" s="71">
        <v>0.85764613348653596</v>
      </c>
      <c r="J750" s="68">
        <v>91.649694501018303</v>
      </c>
      <c r="K750" s="71">
        <v>0.82793020644881699</v>
      </c>
      <c r="L750" s="68">
        <v>60.964019008825503</v>
      </c>
      <c r="M750" s="71">
        <v>0.83869004139274395</v>
      </c>
      <c r="N750" s="68">
        <v>78.004073319755605</v>
      </c>
      <c r="O750" s="71"/>
      <c r="P750" s="68"/>
      <c r="Q750" s="71">
        <v>1</v>
      </c>
      <c r="R750" s="68">
        <v>100</v>
      </c>
    </row>
    <row r="751" spans="1:18" x14ac:dyDescent="0.2">
      <c r="A751" s="141" t="s">
        <v>1798</v>
      </c>
      <c r="B751" s="67" t="s">
        <v>1799</v>
      </c>
      <c r="C751" s="67">
        <v>70</v>
      </c>
      <c r="D751" s="67" t="s">
        <v>340</v>
      </c>
      <c r="E751" s="71">
        <v>0.86387858742597501</v>
      </c>
      <c r="F751" s="68">
        <v>97.827562797012902</v>
      </c>
      <c r="G751" s="71">
        <v>0.79348616097612201</v>
      </c>
      <c r="H751" s="68">
        <v>85.675492192803802</v>
      </c>
      <c r="I751" s="71">
        <v>0.79657995840527895</v>
      </c>
      <c r="J751" s="68">
        <v>80.040733197555994</v>
      </c>
      <c r="K751" s="71">
        <v>0.82722150973775799</v>
      </c>
      <c r="L751" s="68">
        <v>60.692464358452099</v>
      </c>
      <c r="M751" s="71">
        <v>0.90260530801071304</v>
      </c>
      <c r="N751" s="68">
        <v>88.458927359130996</v>
      </c>
      <c r="O751" s="71"/>
      <c r="P751" s="68"/>
      <c r="Q751" s="71">
        <v>0.99950000000000006</v>
      </c>
      <c r="R751" s="68">
        <v>93.860946745562103</v>
      </c>
    </row>
    <row r="752" spans="1:18" x14ac:dyDescent="0.2">
      <c r="A752" s="141" t="s">
        <v>1800</v>
      </c>
      <c r="B752" s="67" t="s">
        <v>1801</v>
      </c>
      <c r="C752" s="67">
        <v>61</v>
      </c>
      <c r="D752" s="67" t="s">
        <v>340</v>
      </c>
      <c r="E752" s="71">
        <v>0.73199030419965805</v>
      </c>
      <c r="F752" s="68">
        <v>87.304820095044093</v>
      </c>
      <c r="G752" s="71">
        <v>0.71964931716021696</v>
      </c>
      <c r="H752" s="68">
        <v>66.6666666666667</v>
      </c>
      <c r="I752" s="71">
        <v>0.70888100587552605</v>
      </c>
      <c r="J752" s="68">
        <v>60.760353021045503</v>
      </c>
      <c r="K752" s="71">
        <v>0.79752784515027597</v>
      </c>
      <c r="L752" s="68">
        <v>46.9110658520027</v>
      </c>
      <c r="M752" s="71">
        <v>0.43389335281227198</v>
      </c>
      <c r="N752" s="68">
        <v>10.5227427019688</v>
      </c>
      <c r="O752" s="71"/>
      <c r="P752" s="68"/>
      <c r="Q752" s="71">
        <v>1</v>
      </c>
      <c r="R752" s="68">
        <v>100</v>
      </c>
    </row>
    <row r="753" spans="1:18" x14ac:dyDescent="0.2">
      <c r="A753" s="141" t="s">
        <v>1802</v>
      </c>
      <c r="B753" s="67" t="s">
        <v>1803</v>
      </c>
      <c r="C753" s="67">
        <v>61</v>
      </c>
      <c r="D753" s="67" t="s">
        <v>340</v>
      </c>
      <c r="E753" s="71">
        <v>0.74011384559850402</v>
      </c>
      <c r="F753" s="68">
        <v>88.119484046164303</v>
      </c>
      <c r="G753" s="71">
        <v>0.69566671816898396</v>
      </c>
      <c r="H753" s="68">
        <v>60.149355057705399</v>
      </c>
      <c r="I753" s="71">
        <v>0.69620041750024397</v>
      </c>
      <c r="J753" s="68">
        <v>57.365919891378098</v>
      </c>
      <c r="K753" s="71">
        <v>0.80480630464372005</v>
      </c>
      <c r="L753" s="68">
        <v>50.237610319076701</v>
      </c>
      <c r="M753" s="71">
        <v>0.50389578767957099</v>
      </c>
      <c r="N753" s="68">
        <v>15.9538357094365</v>
      </c>
      <c r="O753" s="71"/>
      <c r="P753" s="68"/>
      <c r="Q753" s="71">
        <v>1</v>
      </c>
      <c r="R753" s="68">
        <v>100</v>
      </c>
    </row>
    <row r="754" spans="1:18" x14ac:dyDescent="0.2">
      <c r="A754" s="141" t="s">
        <v>1804</v>
      </c>
      <c r="B754" s="67" t="s">
        <v>1805</v>
      </c>
      <c r="C754" s="67">
        <v>61</v>
      </c>
      <c r="D754" s="67" t="s">
        <v>340</v>
      </c>
      <c r="E754" s="71">
        <v>0.74037004496689396</v>
      </c>
      <c r="F754" s="68">
        <v>88.187372708757593</v>
      </c>
      <c r="G754" s="71">
        <v>0.64893699697251905</v>
      </c>
      <c r="H754" s="68">
        <v>45.078071961982303</v>
      </c>
      <c r="I754" s="71">
        <v>0.666589646865547</v>
      </c>
      <c r="J754" s="68">
        <v>49.422946367956499</v>
      </c>
      <c r="K754" s="71">
        <v>0.815468942574199</v>
      </c>
      <c r="L754" s="68">
        <v>54.921928038017697</v>
      </c>
      <c r="M754" s="71">
        <v>0.57085463842220596</v>
      </c>
      <c r="N754" s="68">
        <v>34.487440597420203</v>
      </c>
      <c r="O754" s="71"/>
      <c r="P754" s="68"/>
      <c r="Q754" s="71">
        <v>1</v>
      </c>
      <c r="R754" s="68">
        <v>100</v>
      </c>
    </row>
    <row r="755" spans="1:18" x14ac:dyDescent="0.2">
      <c r="A755" s="141" t="s">
        <v>1806</v>
      </c>
      <c r="B755" s="67" t="s">
        <v>1807</v>
      </c>
      <c r="C755" s="67">
        <v>61</v>
      </c>
      <c r="D755" s="67" t="s">
        <v>340</v>
      </c>
      <c r="E755" s="71">
        <v>0.72723158938036903</v>
      </c>
      <c r="F755" s="68">
        <v>86.965376782077399</v>
      </c>
      <c r="G755" s="71">
        <v>0.71593843603259599</v>
      </c>
      <c r="H755" s="68">
        <v>65.512559402579797</v>
      </c>
      <c r="I755" s="71">
        <v>0.69718006111995501</v>
      </c>
      <c r="J755" s="68">
        <v>57.637474541751502</v>
      </c>
      <c r="K755" s="71">
        <v>0.81045118580967701</v>
      </c>
      <c r="L755" s="68">
        <v>52.477936184657203</v>
      </c>
      <c r="M755" s="71">
        <v>0.41258826393961501</v>
      </c>
      <c r="N755" s="68">
        <v>9.5044127630685704</v>
      </c>
      <c r="O755" s="71"/>
      <c r="P755" s="68"/>
      <c r="Q755" s="71">
        <v>1</v>
      </c>
      <c r="R755" s="68">
        <v>100</v>
      </c>
    </row>
    <row r="756" spans="1:18" x14ac:dyDescent="0.2">
      <c r="A756" s="141" t="s">
        <v>1808</v>
      </c>
      <c r="B756" s="67" t="s">
        <v>1809</v>
      </c>
      <c r="C756" s="67">
        <v>61</v>
      </c>
      <c r="D756" s="67" t="s">
        <v>340</v>
      </c>
      <c r="E756" s="71">
        <v>0.74249053518125296</v>
      </c>
      <c r="F756" s="68">
        <v>88.458927359130996</v>
      </c>
      <c r="G756" s="71">
        <v>0.73822207746928703</v>
      </c>
      <c r="H756" s="68">
        <v>71.147318397827604</v>
      </c>
      <c r="I756" s="71">
        <v>0.71339372921405098</v>
      </c>
      <c r="J756" s="68">
        <v>61.9144602851324</v>
      </c>
      <c r="K756" s="71">
        <v>0.78737692279000904</v>
      </c>
      <c r="L756" s="68">
        <v>41.751527494908402</v>
      </c>
      <c r="M756" s="71">
        <v>0.473459946432919</v>
      </c>
      <c r="N756" s="68">
        <v>13.034623217922601</v>
      </c>
      <c r="O756" s="71"/>
      <c r="P756" s="68"/>
      <c r="Q756" s="71">
        <v>1</v>
      </c>
      <c r="R756" s="68">
        <v>100</v>
      </c>
    </row>
    <row r="757" spans="1:18" x14ac:dyDescent="0.2">
      <c r="A757" s="141" t="s">
        <v>1810</v>
      </c>
      <c r="B757" s="67" t="s">
        <v>1811</v>
      </c>
      <c r="C757" s="67">
        <v>61</v>
      </c>
      <c r="D757" s="67" t="s">
        <v>340</v>
      </c>
      <c r="E757" s="71">
        <v>0.75811523513116597</v>
      </c>
      <c r="F757" s="68">
        <v>89.205702647657802</v>
      </c>
      <c r="G757" s="71">
        <v>0.69670678638133798</v>
      </c>
      <c r="H757" s="68">
        <v>60.624575695858802</v>
      </c>
      <c r="I757" s="71">
        <v>0.70248647799646202</v>
      </c>
      <c r="J757" s="68">
        <v>58.655804480651703</v>
      </c>
      <c r="K757" s="71">
        <v>0.84532694585314505</v>
      </c>
      <c r="L757" s="68">
        <v>68.499660556687004</v>
      </c>
      <c r="M757" s="71">
        <v>0.54650596542488405</v>
      </c>
      <c r="N757" s="68">
        <v>25.6619144602851</v>
      </c>
      <c r="O757" s="71"/>
      <c r="P757" s="68"/>
      <c r="Q757" s="71">
        <v>0.99955000000000005</v>
      </c>
      <c r="R757" s="68">
        <v>93.934911242603505</v>
      </c>
    </row>
    <row r="758" spans="1:18" x14ac:dyDescent="0.2">
      <c r="A758" s="141" t="s">
        <v>1812</v>
      </c>
      <c r="B758" s="67" t="s">
        <v>1813</v>
      </c>
      <c r="C758" s="67">
        <v>61</v>
      </c>
      <c r="D758" s="67" t="s">
        <v>340</v>
      </c>
      <c r="E758" s="71">
        <v>0.58426934835780298</v>
      </c>
      <c r="F758" s="68">
        <v>53.903598099117403</v>
      </c>
      <c r="G758" s="71">
        <v>0.751342130370108</v>
      </c>
      <c r="H758" s="68">
        <v>74.270196877121506</v>
      </c>
      <c r="I758" s="71">
        <v>0.71833527911202999</v>
      </c>
      <c r="J758" s="68">
        <v>63.204344874405997</v>
      </c>
      <c r="K758" s="71">
        <v>0.82907376376536401</v>
      </c>
      <c r="L758" s="68">
        <v>61.642905634759003</v>
      </c>
      <c r="M758" s="71">
        <v>0.62259556854151399</v>
      </c>
      <c r="N758" s="68">
        <v>48.744059742023097</v>
      </c>
      <c r="O758" s="71"/>
      <c r="P758" s="68"/>
      <c r="Q758" s="71">
        <v>0</v>
      </c>
      <c r="R758" s="68">
        <v>75.665680473372802</v>
      </c>
    </row>
    <row r="759" spans="1:18" x14ac:dyDescent="0.2">
      <c r="A759" s="141" t="s">
        <v>1814</v>
      </c>
      <c r="B759" s="67" t="s">
        <v>1815</v>
      </c>
      <c r="C759" s="67">
        <v>61</v>
      </c>
      <c r="D759" s="67" t="s">
        <v>340</v>
      </c>
      <c r="E759" s="71">
        <v>0.56410406245988098</v>
      </c>
      <c r="F759" s="68">
        <v>48.608282416836403</v>
      </c>
      <c r="G759" s="71">
        <v>0.71079947024700796</v>
      </c>
      <c r="H759" s="68">
        <v>64.358452138492893</v>
      </c>
      <c r="I759" s="71">
        <v>0.69107304745732401</v>
      </c>
      <c r="J759" s="68">
        <v>55.804480651731197</v>
      </c>
      <c r="K759" s="71">
        <v>0.76865996893157396</v>
      </c>
      <c r="L759" s="68">
        <v>34.080108621860099</v>
      </c>
      <c r="M759" s="71">
        <v>0.649987825663501</v>
      </c>
      <c r="N759" s="68">
        <v>53.9714867617108</v>
      </c>
      <c r="O759" s="71"/>
      <c r="P759" s="68"/>
      <c r="Q759" s="71">
        <v>0</v>
      </c>
      <c r="R759" s="68">
        <v>75.665680473372802</v>
      </c>
    </row>
    <row r="760" spans="1:18" x14ac:dyDescent="0.2">
      <c r="A760" s="141" t="s">
        <v>1816</v>
      </c>
      <c r="B760" s="67" t="s">
        <v>1817</v>
      </c>
      <c r="C760" s="67">
        <v>61</v>
      </c>
      <c r="D760" s="67" t="s">
        <v>340</v>
      </c>
      <c r="E760" s="71">
        <v>0.536315068714462</v>
      </c>
      <c r="F760" s="68">
        <v>39.103869653767802</v>
      </c>
      <c r="G760" s="71">
        <v>0.68786024480054897</v>
      </c>
      <c r="H760" s="68">
        <v>58.180583842498301</v>
      </c>
      <c r="I760" s="71">
        <v>0.69615485040285496</v>
      </c>
      <c r="J760" s="68">
        <v>57.298031228784801</v>
      </c>
      <c r="K760" s="71">
        <v>0.82714388606065303</v>
      </c>
      <c r="L760" s="68">
        <v>60.556687033265398</v>
      </c>
      <c r="M760" s="71">
        <v>0.47041636230825401</v>
      </c>
      <c r="N760" s="68">
        <v>12.8309572301426</v>
      </c>
      <c r="O760" s="71"/>
      <c r="P760" s="68"/>
      <c r="Q760" s="71">
        <v>0</v>
      </c>
      <c r="R760" s="68">
        <v>75.665680473372802</v>
      </c>
    </row>
    <row r="761" spans="1:18" x14ac:dyDescent="0.2">
      <c r="A761" s="141" t="s">
        <v>1818</v>
      </c>
      <c r="B761" s="67" t="s">
        <v>1819</v>
      </c>
      <c r="C761" s="67">
        <v>61</v>
      </c>
      <c r="D761" s="67" t="s">
        <v>340</v>
      </c>
      <c r="E761" s="71">
        <v>0.52688524245298396</v>
      </c>
      <c r="F761" s="68">
        <v>35.234215885947002</v>
      </c>
      <c r="G761" s="71">
        <v>0.66585495610385403</v>
      </c>
      <c r="H761" s="68">
        <v>52.138492871690403</v>
      </c>
      <c r="I761" s="71">
        <v>0.66578879491716303</v>
      </c>
      <c r="J761" s="68">
        <v>49.287169042769897</v>
      </c>
      <c r="K761" s="71">
        <v>0.74714574344502505</v>
      </c>
      <c r="L761" s="68">
        <v>25.458248472505101</v>
      </c>
      <c r="M761" s="71">
        <v>0.55563671779888002</v>
      </c>
      <c r="N761" s="68">
        <v>28.988458927359101</v>
      </c>
      <c r="O761" s="71"/>
      <c r="P761" s="68"/>
      <c r="Q761" s="71">
        <v>0</v>
      </c>
      <c r="R761" s="68">
        <v>75.665680473372802</v>
      </c>
    </row>
    <row r="762" spans="1:18" x14ac:dyDescent="0.2">
      <c r="A762" s="141" t="s">
        <v>1820</v>
      </c>
      <c r="B762" s="67" t="s">
        <v>1821</v>
      </c>
      <c r="C762" s="67">
        <v>61</v>
      </c>
      <c r="D762" s="67" t="s">
        <v>340</v>
      </c>
      <c r="E762" s="71">
        <v>0.54315806814190304</v>
      </c>
      <c r="F762" s="68">
        <v>42.023082145281698</v>
      </c>
      <c r="G762" s="71">
        <v>0.70050453823652703</v>
      </c>
      <c r="H762" s="68">
        <v>61.778682959945698</v>
      </c>
      <c r="I762" s="71">
        <v>0.73502683726320805</v>
      </c>
      <c r="J762" s="68">
        <v>66.327223353699907</v>
      </c>
      <c r="K762" s="71">
        <v>0.78245034577953998</v>
      </c>
      <c r="L762" s="68">
        <v>39.714867617107899</v>
      </c>
      <c r="M762" s="71">
        <v>0.49780861943024102</v>
      </c>
      <c r="N762" s="68">
        <v>15.274949083503101</v>
      </c>
      <c r="O762" s="71"/>
      <c r="P762" s="68"/>
      <c r="Q762" s="71">
        <v>0</v>
      </c>
      <c r="R762" s="68">
        <v>75.665680473372802</v>
      </c>
    </row>
    <row r="763" spans="1:18" x14ac:dyDescent="0.2">
      <c r="A763" s="141" t="s">
        <v>1822</v>
      </c>
      <c r="B763" s="67" t="s">
        <v>1823</v>
      </c>
      <c r="C763" s="67">
        <v>61</v>
      </c>
      <c r="D763" s="67" t="s">
        <v>340</v>
      </c>
      <c r="E763" s="71">
        <v>0.59574388158733405</v>
      </c>
      <c r="F763" s="68">
        <v>55.804480651731197</v>
      </c>
      <c r="G763" s="71">
        <v>0.72051662671970296</v>
      </c>
      <c r="H763" s="68">
        <v>67.006109979633393</v>
      </c>
      <c r="I763" s="71">
        <v>0.750037002891347</v>
      </c>
      <c r="J763" s="68">
        <v>70.400543109300799</v>
      </c>
      <c r="K763" s="71">
        <v>0.83687286378946402</v>
      </c>
      <c r="L763" s="68">
        <v>65.037338764426394</v>
      </c>
      <c r="M763" s="71">
        <v>0.67129291453615803</v>
      </c>
      <c r="N763" s="68">
        <v>57.5016972165648</v>
      </c>
      <c r="O763" s="71"/>
      <c r="P763" s="68"/>
      <c r="Q763" s="71">
        <v>0</v>
      </c>
      <c r="R763" s="68">
        <v>75.665680473372802</v>
      </c>
    </row>
    <row r="764" spans="1:18" x14ac:dyDescent="0.2">
      <c r="A764" s="141" t="s">
        <v>1824</v>
      </c>
      <c r="B764" s="67" t="s">
        <v>1825</v>
      </c>
      <c r="C764" s="67">
        <v>61</v>
      </c>
      <c r="D764" s="67" t="s">
        <v>340</v>
      </c>
      <c r="E764" s="71">
        <v>0.54683785686638398</v>
      </c>
      <c r="F764" s="68">
        <v>43.177189409368602</v>
      </c>
      <c r="G764" s="71">
        <v>0.69193422052980003</v>
      </c>
      <c r="H764" s="68">
        <v>59.131025118805198</v>
      </c>
      <c r="I764" s="71">
        <v>0.73360073131408499</v>
      </c>
      <c r="J764" s="68">
        <v>66.055668703326504</v>
      </c>
      <c r="K764" s="71">
        <v>0.78954062418513804</v>
      </c>
      <c r="L764" s="68">
        <v>42.634080108621902</v>
      </c>
      <c r="M764" s="71">
        <v>0.51911370830289705</v>
      </c>
      <c r="N764" s="68">
        <v>18.6014935505771</v>
      </c>
      <c r="O764" s="71"/>
      <c r="P764" s="68"/>
      <c r="Q764" s="71">
        <v>0</v>
      </c>
      <c r="R764" s="68">
        <v>75.665680473372802</v>
      </c>
    </row>
    <row r="765" spans="1:18" x14ac:dyDescent="0.2">
      <c r="A765" s="141" t="s">
        <v>1826</v>
      </c>
      <c r="B765" s="67" t="s">
        <v>1827</v>
      </c>
      <c r="C765" s="67">
        <v>61</v>
      </c>
      <c r="D765" s="67" t="s">
        <v>340</v>
      </c>
      <c r="E765" s="71">
        <v>0.51882272428696896</v>
      </c>
      <c r="F765" s="68">
        <v>31.093007467752901</v>
      </c>
      <c r="G765" s="71">
        <v>0.65200649961517498</v>
      </c>
      <c r="H765" s="68">
        <v>46.775288526815999</v>
      </c>
      <c r="I765" s="71">
        <v>0.61937819673106898</v>
      </c>
      <c r="J765" s="68">
        <v>35.709436524100497</v>
      </c>
      <c r="K765" s="71">
        <v>0.65447959467710703</v>
      </c>
      <c r="L765" s="68">
        <v>9.6401900882552596</v>
      </c>
      <c r="M765" s="71">
        <v>0.66824933041149204</v>
      </c>
      <c r="N765" s="68">
        <v>56.754921928038002</v>
      </c>
      <c r="O765" s="71"/>
      <c r="P765" s="68"/>
      <c r="Q765" s="71">
        <v>0</v>
      </c>
      <c r="R765" s="68">
        <v>75.665680473372802</v>
      </c>
    </row>
    <row r="766" spans="1:18" x14ac:dyDescent="0.2">
      <c r="A766" s="141" t="s">
        <v>1828</v>
      </c>
      <c r="B766" s="67" t="s">
        <v>1829</v>
      </c>
      <c r="C766" s="67">
        <v>61</v>
      </c>
      <c r="D766" s="67" t="s">
        <v>340</v>
      </c>
      <c r="E766" s="71">
        <v>0.57321909069240995</v>
      </c>
      <c r="F766" s="68">
        <v>51.052274270196897</v>
      </c>
      <c r="G766" s="71">
        <v>0.70841565761541303</v>
      </c>
      <c r="H766" s="68">
        <v>63.883231500339399</v>
      </c>
      <c r="I766" s="71">
        <v>0.74860116970046298</v>
      </c>
      <c r="J766" s="68">
        <v>70.128988458927395</v>
      </c>
      <c r="K766" s="71">
        <v>0.79865739410331904</v>
      </c>
      <c r="L766" s="68">
        <v>47.318397827562798</v>
      </c>
      <c r="M766" s="71">
        <v>0.61042123204285403</v>
      </c>
      <c r="N766" s="68">
        <v>45.756958587915797</v>
      </c>
      <c r="O766" s="71"/>
      <c r="P766" s="68"/>
      <c r="Q766" s="71">
        <v>0</v>
      </c>
      <c r="R766" s="68">
        <v>75.665680473372802</v>
      </c>
    </row>
    <row r="767" spans="1:18" x14ac:dyDescent="0.2">
      <c r="A767" s="141" t="s">
        <v>1830</v>
      </c>
      <c r="B767" s="67" t="s">
        <v>1831</v>
      </c>
      <c r="C767" s="67">
        <v>61</v>
      </c>
      <c r="D767" s="67" t="s">
        <v>340</v>
      </c>
      <c r="E767" s="71">
        <v>0.65157691799618001</v>
      </c>
      <c r="F767" s="68">
        <v>68.906992532247102</v>
      </c>
      <c r="G767" s="71">
        <v>0.76698927866670097</v>
      </c>
      <c r="H767" s="68">
        <v>78.547182620502397</v>
      </c>
      <c r="I767" s="71">
        <v>0.83353820026218695</v>
      </c>
      <c r="J767" s="68">
        <v>87.712152070604205</v>
      </c>
      <c r="K767" s="71">
        <v>0.81562348553460096</v>
      </c>
      <c r="L767" s="68">
        <v>54.989816700611001</v>
      </c>
      <c r="M767" s="71">
        <v>0.84173362551740905</v>
      </c>
      <c r="N767" s="68">
        <v>78.479293957908993</v>
      </c>
      <c r="O767" s="71"/>
      <c r="P767" s="68"/>
      <c r="Q767" s="71">
        <v>0</v>
      </c>
      <c r="R767" s="68">
        <v>75.665680473372802</v>
      </c>
    </row>
    <row r="768" spans="1:18" x14ac:dyDescent="0.2">
      <c r="A768" s="141" t="s">
        <v>1832</v>
      </c>
      <c r="B768" s="67" t="s">
        <v>1833</v>
      </c>
      <c r="C768" s="67">
        <v>61</v>
      </c>
      <c r="D768" s="67" t="s">
        <v>340</v>
      </c>
      <c r="E768" s="71">
        <v>0.52737407616141896</v>
      </c>
      <c r="F768" s="68">
        <v>35.6415478615071</v>
      </c>
      <c r="G768" s="71">
        <v>0.67958090478586197</v>
      </c>
      <c r="H768" s="68">
        <v>56.211812627291202</v>
      </c>
      <c r="I768" s="71">
        <v>0.69196286331155499</v>
      </c>
      <c r="J768" s="68">
        <v>56.076035302104501</v>
      </c>
      <c r="K768" s="71">
        <v>0.78577949802742897</v>
      </c>
      <c r="L768" s="68">
        <v>41.004752206381497</v>
      </c>
      <c r="M768" s="71">
        <v>0.47954711468224998</v>
      </c>
      <c r="N768" s="68">
        <v>13.509843856075999</v>
      </c>
      <c r="O768" s="71"/>
      <c r="P768" s="68"/>
      <c r="Q768" s="71">
        <v>0</v>
      </c>
      <c r="R768" s="68">
        <v>75.665680473372802</v>
      </c>
    </row>
    <row r="769" spans="1:18" x14ac:dyDescent="0.2">
      <c r="A769" s="141" t="s">
        <v>1834</v>
      </c>
      <c r="B769" s="67" t="s">
        <v>1835</v>
      </c>
      <c r="C769" s="67">
        <v>61</v>
      </c>
      <c r="D769" s="67" t="s">
        <v>340</v>
      </c>
      <c r="E769" s="71">
        <v>0.59325258989268803</v>
      </c>
      <c r="F769" s="68">
        <v>55.125594025797703</v>
      </c>
      <c r="G769" s="71">
        <v>0.74123094384677202</v>
      </c>
      <c r="H769" s="68">
        <v>71.894093686354395</v>
      </c>
      <c r="I769" s="71">
        <v>0.74860977698070097</v>
      </c>
      <c r="J769" s="68">
        <v>70.1968771215207</v>
      </c>
      <c r="K769" s="71">
        <v>0.83556515534646003</v>
      </c>
      <c r="L769" s="68">
        <v>64.833672776646296</v>
      </c>
      <c r="M769" s="71">
        <v>0.64085707328950603</v>
      </c>
      <c r="N769" s="68">
        <v>52.681602172437202</v>
      </c>
      <c r="O769" s="71"/>
      <c r="P769" s="68"/>
      <c r="Q769" s="71">
        <v>0</v>
      </c>
      <c r="R769" s="68">
        <v>75.665680473372802</v>
      </c>
    </row>
    <row r="770" spans="1:18" x14ac:dyDescent="0.2">
      <c r="A770" s="141" t="s">
        <v>1836</v>
      </c>
      <c r="B770" s="67" t="s">
        <v>1837</v>
      </c>
      <c r="C770" s="67">
        <v>61</v>
      </c>
      <c r="D770" s="67" t="s">
        <v>340</v>
      </c>
      <c r="E770" s="71">
        <v>0.52485429770900305</v>
      </c>
      <c r="F770" s="68">
        <v>34.419551934826899</v>
      </c>
      <c r="G770" s="71">
        <v>0.69871398350262504</v>
      </c>
      <c r="H770" s="68">
        <v>61.303462321792303</v>
      </c>
      <c r="I770" s="71">
        <v>0.74399466101078104</v>
      </c>
      <c r="J770" s="68">
        <v>69.450101832993894</v>
      </c>
      <c r="K770" s="71">
        <v>0.838977014959291</v>
      </c>
      <c r="L770" s="68">
        <v>65.7841140529532</v>
      </c>
      <c r="M770" s="71">
        <v>0.34258582907231599</v>
      </c>
      <c r="N770" s="68">
        <v>7.0604209097080801</v>
      </c>
      <c r="O770" s="71"/>
      <c r="P770" s="68"/>
      <c r="Q770" s="71">
        <v>0</v>
      </c>
      <c r="R770" s="68">
        <v>75.665680473372802</v>
      </c>
    </row>
    <row r="771" spans="1:18" x14ac:dyDescent="0.2">
      <c r="A771" s="141" t="s">
        <v>1838</v>
      </c>
      <c r="B771" s="67" t="s">
        <v>1839</v>
      </c>
      <c r="C771" s="67">
        <v>61</v>
      </c>
      <c r="D771" s="67" t="s">
        <v>340</v>
      </c>
      <c r="E771" s="71">
        <v>0.571278610106561</v>
      </c>
      <c r="F771" s="68">
        <v>50.10183299389</v>
      </c>
      <c r="G771" s="71">
        <v>0.73700888889151905</v>
      </c>
      <c r="H771" s="68">
        <v>70.807875084860797</v>
      </c>
      <c r="I771" s="71">
        <v>0.74182827590835299</v>
      </c>
      <c r="J771" s="68">
        <v>68.703326544467103</v>
      </c>
      <c r="K771" s="71">
        <v>0.79148332668739996</v>
      </c>
      <c r="L771" s="68">
        <v>44.059742023082102</v>
      </c>
      <c r="M771" s="71">
        <v>0.58607255904553202</v>
      </c>
      <c r="N771" s="68">
        <v>39.239646978954497</v>
      </c>
      <c r="O771" s="71"/>
      <c r="P771" s="68"/>
      <c r="Q771" s="71">
        <v>0</v>
      </c>
      <c r="R771" s="68">
        <v>75.665680473372802</v>
      </c>
    </row>
    <row r="772" spans="1:18" x14ac:dyDescent="0.2">
      <c r="A772" s="141" t="s">
        <v>1840</v>
      </c>
      <c r="B772" s="67" t="s">
        <v>1841</v>
      </c>
      <c r="C772" s="67">
        <v>61</v>
      </c>
      <c r="D772" s="67" t="s">
        <v>340</v>
      </c>
      <c r="E772" s="71">
        <v>0.47025845412172601</v>
      </c>
      <c r="F772" s="68">
        <v>12.9667345553293</v>
      </c>
      <c r="G772" s="71">
        <v>0.61684603868469101</v>
      </c>
      <c r="H772" s="68">
        <v>27.630685675492199</v>
      </c>
      <c r="I772" s="71">
        <v>0.58270308793944803</v>
      </c>
      <c r="J772" s="68">
        <v>23.761031907671398</v>
      </c>
      <c r="K772" s="71">
        <v>0.71176262292288595</v>
      </c>
      <c r="L772" s="68">
        <v>17.786829599456901</v>
      </c>
      <c r="M772" s="71">
        <v>0.43998052106160201</v>
      </c>
      <c r="N772" s="68">
        <v>10.997963340122199</v>
      </c>
      <c r="O772" s="71"/>
      <c r="P772" s="68"/>
      <c r="Q772" s="71">
        <v>0</v>
      </c>
      <c r="R772" s="68">
        <v>75.665680473372802</v>
      </c>
    </row>
    <row r="773" spans="1:18" x14ac:dyDescent="0.2">
      <c r="A773" s="141" t="s">
        <v>1842</v>
      </c>
      <c r="B773" s="67" t="s">
        <v>1843</v>
      </c>
      <c r="C773" s="67">
        <v>61</v>
      </c>
      <c r="D773" s="67" t="s">
        <v>340</v>
      </c>
      <c r="E773" s="71">
        <v>0.472961014503052</v>
      </c>
      <c r="F773" s="68">
        <v>13.781398506449399</v>
      </c>
      <c r="G773" s="71">
        <v>0.56094734774724198</v>
      </c>
      <c r="H773" s="68">
        <v>8.1466395112016308</v>
      </c>
      <c r="I773" s="71">
        <v>0.56857632149237702</v>
      </c>
      <c r="J773" s="68">
        <v>19.076714188730499</v>
      </c>
      <c r="K773" s="71">
        <v>0.77095220921671603</v>
      </c>
      <c r="L773" s="68">
        <v>34.7589952477936</v>
      </c>
      <c r="M773" s="71">
        <v>0.46432919405892398</v>
      </c>
      <c r="N773" s="68">
        <v>12.4236252545825</v>
      </c>
      <c r="O773" s="71"/>
      <c r="P773" s="68"/>
      <c r="Q773" s="71">
        <v>0</v>
      </c>
      <c r="R773" s="68">
        <v>75.665680473372802</v>
      </c>
    </row>
    <row r="774" spans="1:18" x14ac:dyDescent="0.2">
      <c r="A774" s="141" t="s">
        <v>1844</v>
      </c>
      <c r="B774" s="67" t="s">
        <v>1845</v>
      </c>
      <c r="C774" s="67">
        <v>61</v>
      </c>
      <c r="D774" s="67" t="s">
        <v>340</v>
      </c>
      <c r="E774" s="71">
        <v>0.46697061691959701</v>
      </c>
      <c r="F774" s="68">
        <v>12.2199592668024</v>
      </c>
      <c r="G774" s="71">
        <v>0.61041353349465399</v>
      </c>
      <c r="H774" s="68">
        <v>22.674813306177899</v>
      </c>
      <c r="I774" s="71">
        <v>0.61568988020400095</v>
      </c>
      <c r="J774" s="68">
        <v>34.283774609640197</v>
      </c>
      <c r="K774" s="71">
        <v>0.802686851322999</v>
      </c>
      <c r="L774" s="68">
        <v>49.355057705363201</v>
      </c>
      <c r="M774" s="71">
        <v>0.30606281957633302</v>
      </c>
      <c r="N774" s="68">
        <v>6.5852002715546503</v>
      </c>
      <c r="O774" s="71"/>
      <c r="P774" s="68"/>
      <c r="Q774" s="71">
        <v>0</v>
      </c>
      <c r="R774" s="68">
        <v>75.665680473372802</v>
      </c>
    </row>
    <row r="775" spans="1:18" x14ac:dyDescent="0.2">
      <c r="A775" s="141" t="s">
        <v>1846</v>
      </c>
      <c r="B775" s="67" t="s">
        <v>1847</v>
      </c>
      <c r="C775" s="67">
        <v>61</v>
      </c>
      <c r="D775" s="67" t="s">
        <v>340</v>
      </c>
      <c r="E775" s="71">
        <v>0.57244394652661701</v>
      </c>
      <c r="F775" s="68">
        <v>50.577053632043402</v>
      </c>
      <c r="G775" s="71">
        <v>0.716692268766562</v>
      </c>
      <c r="H775" s="68">
        <v>65.716225390359796</v>
      </c>
      <c r="I775" s="71">
        <v>0.71877536840029899</v>
      </c>
      <c r="J775" s="68">
        <v>63.272233536999302</v>
      </c>
      <c r="K775" s="71">
        <v>0.80111294280004697</v>
      </c>
      <c r="L775" s="68">
        <v>48.744059742023097</v>
      </c>
      <c r="M775" s="71">
        <v>0.62563915266617998</v>
      </c>
      <c r="N775" s="68">
        <v>49.422946367956499</v>
      </c>
      <c r="O775" s="71"/>
      <c r="P775" s="68"/>
      <c r="Q775" s="71">
        <v>0</v>
      </c>
      <c r="R775" s="68">
        <v>75.665680473372802</v>
      </c>
    </row>
    <row r="776" spans="1:18" x14ac:dyDescent="0.2">
      <c r="A776" s="141" t="s">
        <v>1848</v>
      </c>
      <c r="B776" s="67" t="s">
        <v>1849</v>
      </c>
      <c r="C776" s="67">
        <v>61</v>
      </c>
      <c r="D776" s="67" t="s">
        <v>340</v>
      </c>
      <c r="E776" s="71">
        <v>0.57497171311728601</v>
      </c>
      <c r="F776" s="68">
        <v>51.663272233537</v>
      </c>
      <c r="G776" s="71">
        <v>0.71008197183882005</v>
      </c>
      <c r="H776" s="68">
        <v>64.086897488119504</v>
      </c>
      <c r="I776" s="71">
        <v>0.71224169257769798</v>
      </c>
      <c r="J776" s="68">
        <v>61.303462321792303</v>
      </c>
      <c r="K776" s="71">
        <v>0.85428800562571905</v>
      </c>
      <c r="L776" s="68">
        <v>72.572980312287896</v>
      </c>
      <c r="M776" s="71">
        <v>0.59824689554419297</v>
      </c>
      <c r="N776" s="68">
        <v>42.973523421588602</v>
      </c>
      <c r="O776" s="71"/>
      <c r="P776" s="68"/>
      <c r="Q776" s="71">
        <v>0</v>
      </c>
      <c r="R776" s="68">
        <v>75.665680473372802</v>
      </c>
    </row>
    <row r="777" spans="1:18" x14ac:dyDescent="0.2">
      <c r="A777" s="141" t="s">
        <v>1850</v>
      </c>
      <c r="B777" s="67" t="s">
        <v>1851</v>
      </c>
      <c r="C777" s="67">
        <v>61</v>
      </c>
      <c r="D777" s="67" t="s">
        <v>340</v>
      </c>
      <c r="E777" s="71">
        <v>0.454997858619754</v>
      </c>
      <c r="F777" s="68">
        <v>10.0475220638153</v>
      </c>
      <c r="G777" s="71">
        <v>0.58765448966119205</v>
      </c>
      <c r="H777" s="68">
        <v>12.0841819416157</v>
      </c>
      <c r="I777" s="71">
        <v>0.61809602962410104</v>
      </c>
      <c r="J777" s="68">
        <v>35.166327223353697</v>
      </c>
      <c r="K777" s="71">
        <v>0.79361179548379301</v>
      </c>
      <c r="L777" s="68">
        <v>45.1459606245757</v>
      </c>
      <c r="M777" s="71">
        <v>0.27562697832968103</v>
      </c>
      <c r="N777" s="68">
        <v>5.4310930074677497</v>
      </c>
      <c r="O777" s="71"/>
      <c r="P777" s="68"/>
      <c r="Q777" s="71">
        <v>0</v>
      </c>
      <c r="R777" s="68">
        <v>75.665680473372802</v>
      </c>
    </row>
    <row r="778" spans="1:18" x14ac:dyDescent="0.2">
      <c r="A778" s="141" t="s">
        <v>1852</v>
      </c>
      <c r="B778" s="67" t="s">
        <v>1853</v>
      </c>
      <c r="C778" s="67">
        <v>61</v>
      </c>
      <c r="D778" s="67" t="s">
        <v>340</v>
      </c>
      <c r="E778" s="71">
        <v>0.44668036851778098</v>
      </c>
      <c r="F778" s="68">
        <v>9.0970807875084905</v>
      </c>
      <c r="G778" s="71">
        <v>0.56813223715201899</v>
      </c>
      <c r="H778" s="68">
        <v>9.0970807875084905</v>
      </c>
      <c r="I778" s="71">
        <v>0.63179345054484803</v>
      </c>
      <c r="J778" s="68">
        <v>39.714867617107899</v>
      </c>
      <c r="K778" s="71">
        <v>0.79132860193367405</v>
      </c>
      <c r="L778" s="68">
        <v>43.991853360488797</v>
      </c>
      <c r="M778" s="71">
        <v>0.24214755295836399</v>
      </c>
      <c r="N778" s="68">
        <v>4.4806517311608998</v>
      </c>
      <c r="O778" s="71"/>
      <c r="P778" s="68"/>
      <c r="Q778" s="71">
        <v>0</v>
      </c>
      <c r="R778" s="68">
        <v>75.665680473372802</v>
      </c>
    </row>
    <row r="779" spans="1:18" x14ac:dyDescent="0.2">
      <c r="A779" s="141" t="s">
        <v>1854</v>
      </c>
      <c r="B779" s="67" t="s">
        <v>1855</v>
      </c>
      <c r="C779" s="67">
        <v>61</v>
      </c>
      <c r="D779" s="67" t="s">
        <v>340</v>
      </c>
      <c r="E779" s="71">
        <v>0.61057686111162601</v>
      </c>
      <c r="F779" s="68">
        <v>58.995247793618503</v>
      </c>
      <c r="G779" s="71">
        <v>0.70187024175096902</v>
      </c>
      <c r="H779" s="68">
        <v>62.186014935505803</v>
      </c>
      <c r="I779" s="71">
        <v>0.76220646424979599</v>
      </c>
      <c r="J779" s="68">
        <v>73.116089613034603</v>
      </c>
      <c r="K779" s="71">
        <v>0.89012242789922202</v>
      </c>
      <c r="L779" s="68">
        <v>86.286490156143898</v>
      </c>
      <c r="M779" s="71">
        <v>0.69868517165814503</v>
      </c>
      <c r="N779" s="68">
        <v>61.099796334012197</v>
      </c>
      <c r="O779" s="71"/>
      <c r="P779" s="68"/>
      <c r="Q779" s="71">
        <v>0</v>
      </c>
      <c r="R779" s="68">
        <v>75.665680473372802</v>
      </c>
    </row>
    <row r="780" spans="1:18" x14ac:dyDescent="0.2">
      <c r="A780" s="141" t="s">
        <v>1856</v>
      </c>
      <c r="B780" s="67" t="s">
        <v>1857</v>
      </c>
      <c r="C780" s="67">
        <v>61</v>
      </c>
      <c r="D780" s="67" t="s">
        <v>340</v>
      </c>
      <c r="E780" s="71">
        <v>0.59984774420772102</v>
      </c>
      <c r="F780" s="68">
        <v>56.9585879158181</v>
      </c>
      <c r="G780" s="71">
        <v>0.70095623346292402</v>
      </c>
      <c r="H780" s="68">
        <v>61.9144602851324</v>
      </c>
      <c r="I780" s="71">
        <v>0.78385843780640296</v>
      </c>
      <c r="J780" s="68">
        <v>77.868295994568896</v>
      </c>
      <c r="K780" s="71">
        <v>0.87356697647977199</v>
      </c>
      <c r="L780" s="68">
        <v>80.108621860149398</v>
      </c>
      <c r="M780" s="71">
        <v>0.64085707328950603</v>
      </c>
      <c r="N780" s="68">
        <v>52.681602172437202</v>
      </c>
      <c r="O780" s="71"/>
      <c r="P780" s="68"/>
      <c r="Q780" s="71">
        <v>0</v>
      </c>
      <c r="R780" s="68">
        <v>75.665680473372802</v>
      </c>
    </row>
    <row r="781" spans="1:18" x14ac:dyDescent="0.2">
      <c r="A781" s="141" t="s">
        <v>1858</v>
      </c>
      <c r="B781" s="67" t="s">
        <v>1859</v>
      </c>
      <c r="C781" s="67">
        <v>61</v>
      </c>
      <c r="D781" s="67" t="s">
        <v>340</v>
      </c>
      <c r="E781" s="71">
        <v>0.48517426384984202</v>
      </c>
      <c r="F781" s="68">
        <v>17.243720298710102</v>
      </c>
      <c r="G781" s="71">
        <v>0.58203579299515296</v>
      </c>
      <c r="H781" s="68">
        <v>10.997963340122199</v>
      </c>
      <c r="I781" s="71">
        <v>0.638501688480825</v>
      </c>
      <c r="J781" s="68">
        <v>41.683638832314998</v>
      </c>
      <c r="K781" s="71">
        <v>0.82926858332959896</v>
      </c>
      <c r="L781" s="68">
        <v>61.846571622539003</v>
      </c>
      <c r="M781" s="71">
        <v>0.37606525444363298</v>
      </c>
      <c r="N781" s="68">
        <v>7.9429735234215899</v>
      </c>
      <c r="O781" s="71"/>
      <c r="P781" s="68"/>
      <c r="Q781" s="71">
        <v>0</v>
      </c>
      <c r="R781" s="68">
        <v>75.665680473372802</v>
      </c>
    </row>
    <row r="782" spans="1:18" x14ac:dyDescent="0.2">
      <c r="A782" s="141" t="s">
        <v>1860</v>
      </c>
      <c r="B782" s="67" t="s">
        <v>1861</v>
      </c>
      <c r="C782" s="67">
        <v>61</v>
      </c>
      <c r="D782" s="67" t="s">
        <v>340</v>
      </c>
      <c r="E782" s="71">
        <v>0.55443256337754099</v>
      </c>
      <c r="F782" s="68">
        <v>45.417515274949103</v>
      </c>
      <c r="G782" s="71">
        <v>0.65538718244246197</v>
      </c>
      <c r="H782" s="68">
        <v>48.268839103869702</v>
      </c>
      <c r="I782" s="71">
        <v>0.71127134346515897</v>
      </c>
      <c r="J782" s="68">
        <v>61.099796334012197</v>
      </c>
      <c r="K782" s="71">
        <v>0.84073682080720802</v>
      </c>
      <c r="L782" s="68">
        <v>66.802443991853394</v>
      </c>
      <c r="M782" s="71">
        <v>0.56476747017287598</v>
      </c>
      <c r="N782" s="68">
        <v>31.8397827562797</v>
      </c>
      <c r="O782" s="71"/>
      <c r="P782" s="68"/>
      <c r="Q782" s="71">
        <v>0</v>
      </c>
      <c r="R782" s="68">
        <v>75.665680473372802</v>
      </c>
    </row>
    <row r="783" spans="1:18" x14ac:dyDescent="0.2">
      <c r="A783" s="141" t="s">
        <v>401</v>
      </c>
      <c r="B783" s="67" t="s">
        <v>1862</v>
      </c>
      <c r="C783" s="67">
        <v>70</v>
      </c>
      <c r="D783" s="67" t="s">
        <v>340</v>
      </c>
      <c r="E783" s="71">
        <v>0.66675380918497795</v>
      </c>
      <c r="F783" s="68">
        <v>72.980312287847894</v>
      </c>
      <c r="G783" s="71">
        <v>0.76314117820905403</v>
      </c>
      <c r="H783" s="68">
        <v>77.121520706042105</v>
      </c>
      <c r="I783" s="71">
        <v>0.891661095500074</v>
      </c>
      <c r="J783" s="68">
        <v>96.741344195519304</v>
      </c>
      <c r="K783" s="71">
        <v>0.84027673082301901</v>
      </c>
      <c r="L783" s="68">
        <v>66.463000678886601</v>
      </c>
      <c r="M783" s="71">
        <v>0.83869004139274395</v>
      </c>
      <c r="N783" s="68">
        <v>78.004073319755605</v>
      </c>
      <c r="O783" s="71"/>
      <c r="P783" s="68"/>
      <c r="Q783" s="71">
        <v>0</v>
      </c>
      <c r="R783" s="68">
        <v>75.665680473372802</v>
      </c>
    </row>
    <row r="784" spans="1:18" x14ac:dyDescent="0.2">
      <c r="A784" s="141" t="s">
        <v>1863</v>
      </c>
      <c r="B784" s="67" t="s">
        <v>1864</v>
      </c>
      <c r="C784" s="67">
        <v>61</v>
      </c>
      <c r="D784" s="67" t="s">
        <v>340</v>
      </c>
      <c r="E784" s="71">
        <v>0.62035385947301902</v>
      </c>
      <c r="F784" s="68">
        <v>61.3713509843856</v>
      </c>
      <c r="G784" s="71">
        <v>0.67637541232363696</v>
      </c>
      <c r="H784" s="68">
        <v>55.397148676171099</v>
      </c>
      <c r="I784" s="71">
        <v>0.80234571690988798</v>
      </c>
      <c r="J784" s="68">
        <v>81.6700610997963</v>
      </c>
      <c r="K784" s="71">
        <v>0.81479396798548098</v>
      </c>
      <c r="L784" s="68">
        <v>54.514596062457599</v>
      </c>
      <c r="M784" s="71">
        <v>0.80825420014609195</v>
      </c>
      <c r="N784" s="68">
        <v>73.116089613034603</v>
      </c>
      <c r="O784" s="71"/>
      <c r="P784" s="68"/>
      <c r="Q784" s="71">
        <v>0</v>
      </c>
      <c r="R784" s="68">
        <v>75.665680473372802</v>
      </c>
    </row>
    <row r="785" spans="1:18" x14ac:dyDescent="0.2">
      <c r="A785" s="141" t="s">
        <v>701</v>
      </c>
      <c r="B785" s="67" t="s">
        <v>1865</v>
      </c>
      <c r="C785" s="67">
        <v>70</v>
      </c>
      <c r="D785" s="67" t="s">
        <v>340</v>
      </c>
      <c r="E785" s="71">
        <v>0.68062266642164004</v>
      </c>
      <c r="F785" s="68">
        <v>77.189409368635395</v>
      </c>
      <c r="G785" s="71">
        <v>0.78305937295801598</v>
      </c>
      <c r="H785" s="68">
        <v>83.231500339443301</v>
      </c>
      <c r="I785" s="71">
        <v>0.89872521933816596</v>
      </c>
      <c r="J785" s="68">
        <v>97.759674134419598</v>
      </c>
      <c r="K785" s="71">
        <v>0.84915927304795702</v>
      </c>
      <c r="L785" s="68">
        <v>69.857433808554006</v>
      </c>
      <c r="M785" s="71">
        <v>0.87216946676406104</v>
      </c>
      <c r="N785" s="68">
        <v>83.163611676849996</v>
      </c>
      <c r="O785" s="71"/>
      <c r="P785" s="68"/>
      <c r="Q785" s="71">
        <v>0</v>
      </c>
      <c r="R785" s="68">
        <v>75.665680473372802</v>
      </c>
    </row>
    <row r="786" spans="1:18" x14ac:dyDescent="0.2">
      <c r="A786" s="141" t="s">
        <v>1866</v>
      </c>
      <c r="B786" s="67" t="s">
        <v>1867</v>
      </c>
      <c r="C786" s="67">
        <v>70</v>
      </c>
      <c r="D786" s="67" t="s">
        <v>340</v>
      </c>
      <c r="E786" s="71">
        <v>0.51092422846567598</v>
      </c>
      <c r="F786" s="68">
        <v>26.340801086218601</v>
      </c>
      <c r="G786" s="71">
        <v>0.52603328183184705</v>
      </c>
      <c r="H786" s="68">
        <v>6.1099796334012204</v>
      </c>
      <c r="I786" s="71">
        <v>0.63021856408163901</v>
      </c>
      <c r="J786" s="68">
        <v>39.375424304141198</v>
      </c>
      <c r="K786" s="71">
        <v>0.80316598499536795</v>
      </c>
      <c r="L786" s="68">
        <v>49.5587236931432</v>
      </c>
      <c r="M786" s="71">
        <v>0.59520331141952798</v>
      </c>
      <c r="N786" s="68">
        <v>42.090970807875102</v>
      </c>
      <c r="O786" s="71"/>
      <c r="P786" s="68"/>
      <c r="Q786" s="71">
        <v>0</v>
      </c>
      <c r="R786" s="68">
        <v>75.665680473372802</v>
      </c>
    </row>
    <row r="787" spans="1:18" x14ac:dyDescent="0.2">
      <c r="A787" s="141" t="s">
        <v>1868</v>
      </c>
      <c r="B787" s="67" t="s">
        <v>1869</v>
      </c>
      <c r="C787" s="67">
        <v>70</v>
      </c>
      <c r="D787" s="67" t="s">
        <v>340</v>
      </c>
      <c r="E787" s="71">
        <v>0.62084588452352296</v>
      </c>
      <c r="F787" s="68">
        <v>61.642905634759003</v>
      </c>
      <c r="G787" s="71">
        <v>0.67670875067198799</v>
      </c>
      <c r="H787" s="68">
        <v>55.600814663951098</v>
      </c>
      <c r="I787" s="71">
        <v>0.765094421321041</v>
      </c>
      <c r="J787" s="68">
        <v>74.066530889341493</v>
      </c>
      <c r="K787" s="71">
        <v>0.79634395210985698</v>
      </c>
      <c r="L787" s="68">
        <v>46.300067888662603</v>
      </c>
      <c r="M787" s="71">
        <v>0.86608229851473095</v>
      </c>
      <c r="N787" s="68">
        <v>82.213170400543106</v>
      </c>
      <c r="O787" s="71"/>
      <c r="P787" s="68"/>
      <c r="Q787" s="71">
        <v>0</v>
      </c>
      <c r="R787" s="68">
        <v>75.665680473372802</v>
      </c>
    </row>
    <row r="788" spans="1:18" x14ac:dyDescent="0.2">
      <c r="A788" s="141" t="s">
        <v>1870</v>
      </c>
      <c r="B788" s="67" t="s">
        <v>1871</v>
      </c>
      <c r="C788" s="67">
        <v>70</v>
      </c>
      <c r="D788" s="67" t="s">
        <v>340</v>
      </c>
      <c r="E788" s="71">
        <v>0.685329892140629</v>
      </c>
      <c r="F788" s="68">
        <v>78.682959945689106</v>
      </c>
      <c r="G788" s="71">
        <v>0.75405724272837205</v>
      </c>
      <c r="H788" s="68">
        <v>74.949083503054993</v>
      </c>
      <c r="I788" s="71">
        <v>0.89347213675429504</v>
      </c>
      <c r="J788" s="68">
        <v>97.012898845892707</v>
      </c>
      <c r="K788" s="71">
        <v>0.85825326846177596</v>
      </c>
      <c r="L788" s="68">
        <v>74.541751527494895</v>
      </c>
      <c r="M788" s="71">
        <v>0.92086681275870497</v>
      </c>
      <c r="N788" s="68">
        <v>91.649694501018303</v>
      </c>
      <c r="O788" s="71"/>
      <c r="P788" s="68"/>
      <c r="Q788" s="71">
        <v>0</v>
      </c>
      <c r="R788" s="68">
        <v>75.665680473372802</v>
      </c>
    </row>
    <row r="789" spans="1:18" x14ac:dyDescent="0.2">
      <c r="A789" s="141" t="s">
        <v>1872</v>
      </c>
      <c r="B789" s="67" t="s">
        <v>1873</v>
      </c>
      <c r="C789" s="67">
        <v>70</v>
      </c>
      <c r="D789" s="67" t="s">
        <v>340</v>
      </c>
      <c r="E789" s="71">
        <v>0.68043858644779098</v>
      </c>
      <c r="F789" s="68">
        <v>77.121520706042105</v>
      </c>
      <c r="G789" s="71">
        <v>0.748851790500768</v>
      </c>
      <c r="H789" s="68">
        <v>73.523421588594701</v>
      </c>
      <c r="I789" s="71">
        <v>0.82743304178025201</v>
      </c>
      <c r="J789" s="68">
        <v>86.082824168363899</v>
      </c>
      <c r="K789" s="71">
        <v>0.86243110945391899</v>
      </c>
      <c r="L789" s="68">
        <v>75.967413441955202</v>
      </c>
      <c r="M789" s="71">
        <v>0.96347699050401703</v>
      </c>
      <c r="N789" s="68">
        <v>97.012898845892707</v>
      </c>
      <c r="O789" s="71"/>
      <c r="P789" s="68"/>
      <c r="Q789" s="71">
        <v>0</v>
      </c>
      <c r="R789" s="68">
        <v>75.665680473372802</v>
      </c>
    </row>
    <row r="790" spans="1:18" x14ac:dyDescent="0.2">
      <c r="A790" s="141" t="s">
        <v>1874</v>
      </c>
      <c r="B790" s="67" t="s">
        <v>1875</v>
      </c>
      <c r="C790" s="67">
        <v>70</v>
      </c>
      <c r="D790" s="67" t="s">
        <v>340</v>
      </c>
      <c r="E790" s="71">
        <v>0.67554812758050897</v>
      </c>
      <c r="F790" s="68">
        <v>75.695858791581799</v>
      </c>
      <c r="G790" s="71">
        <v>0.73394517592656205</v>
      </c>
      <c r="H790" s="68">
        <v>70.264765784114104</v>
      </c>
      <c r="I790" s="71">
        <v>0.89615333743202297</v>
      </c>
      <c r="J790" s="68">
        <v>97.420230821452805</v>
      </c>
      <c r="K790" s="71">
        <v>0.88460341015389299</v>
      </c>
      <c r="L790" s="68">
        <v>84.114052953156801</v>
      </c>
      <c r="M790" s="71">
        <v>0.86303871439006596</v>
      </c>
      <c r="N790" s="68">
        <v>81.602172437202995</v>
      </c>
      <c r="O790" s="71"/>
      <c r="P790" s="68"/>
      <c r="Q790" s="71">
        <v>0</v>
      </c>
      <c r="R790" s="68">
        <v>75.665680473372802</v>
      </c>
    </row>
    <row r="791" spans="1:18" x14ac:dyDescent="0.2">
      <c r="A791" s="141" t="s">
        <v>1876</v>
      </c>
      <c r="B791" s="67" t="s">
        <v>1877</v>
      </c>
      <c r="C791" s="67">
        <v>70</v>
      </c>
      <c r="D791" s="67" t="s">
        <v>340</v>
      </c>
      <c r="E791" s="71">
        <v>0.68180317735460905</v>
      </c>
      <c r="F791" s="68">
        <v>77.596741344195493</v>
      </c>
      <c r="G791" s="71">
        <v>0.80397736378128604</v>
      </c>
      <c r="H791" s="68">
        <v>88.798370672097803</v>
      </c>
      <c r="I791" s="71">
        <v>0.86151622254777904</v>
      </c>
      <c r="J791" s="68">
        <v>92.260692464358499</v>
      </c>
      <c r="K791" s="71">
        <v>0.74352230044398004</v>
      </c>
      <c r="L791" s="68">
        <v>24.372029871011499</v>
      </c>
      <c r="M791" s="71">
        <v>1</v>
      </c>
      <c r="N791" s="68">
        <v>100</v>
      </c>
      <c r="O791" s="71"/>
      <c r="P791" s="68"/>
      <c r="Q791" s="71">
        <v>0</v>
      </c>
      <c r="R791" s="68">
        <v>75.665680473372802</v>
      </c>
    </row>
    <row r="792" spans="1:18" x14ac:dyDescent="0.2">
      <c r="A792" s="141" t="s">
        <v>1878</v>
      </c>
      <c r="B792" s="67" t="s">
        <v>1879</v>
      </c>
      <c r="C792" s="67">
        <v>70</v>
      </c>
      <c r="D792" s="67" t="s">
        <v>340</v>
      </c>
      <c r="E792" s="71">
        <v>0.68881157396370496</v>
      </c>
      <c r="F792" s="68">
        <v>79.0224032586558</v>
      </c>
      <c r="G792" s="71">
        <v>0.77525183607246395</v>
      </c>
      <c r="H792" s="68">
        <v>81.194840461642897</v>
      </c>
      <c r="I792" s="71">
        <v>0.90833313497444401</v>
      </c>
      <c r="J792" s="68">
        <v>98.574338085539694</v>
      </c>
      <c r="K792" s="71">
        <v>0.87917267963355805</v>
      </c>
      <c r="L792" s="68">
        <v>82.281059063136496</v>
      </c>
      <c r="M792" s="71">
        <v>0.88130021913805701</v>
      </c>
      <c r="N792" s="68">
        <v>84.317718940936899</v>
      </c>
      <c r="O792" s="71"/>
      <c r="P792" s="68"/>
      <c r="Q792" s="71">
        <v>0</v>
      </c>
      <c r="R792" s="68">
        <v>75.665680473372802</v>
      </c>
    </row>
    <row r="793" spans="1:18" x14ac:dyDescent="0.2">
      <c r="A793" s="141" t="s">
        <v>1880</v>
      </c>
      <c r="B793" s="67" t="s">
        <v>1881</v>
      </c>
      <c r="C793" s="67">
        <v>70</v>
      </c>
      <c r="D793" s="67" t="s">
        <v>340</v>
      </c>
      <c r="E793" s="71">
        <v>0.62766644218755896</v>
      </c>
      <c r="F793" s="68">
        <v>63.068567549219303</v>
      </c>
      <c r="G793" s="71">
        <v>0.65360698931288996</v>
      </c>
      <c r="H793" s="68">
        <v>47.318397827562798</v>
      </c>
      <c r="I793" s="71">
        <v>0.88569395903692905</v>
      </c>
      <c r="J793" s="68">
        <v>95.723014256619095</v>
      </c>
      <c r="K793" s="71">
        <v>0.81816931956387196</v>
      </c>
      <c r="L793" s="68">
        <v>56.143923964697898</v>
      </c>
      <c r="M793" s="71">
        <v>0.78086194302410505</v>
      </c>
      <c r="N793" s="68">
        <v>69.585879158180603</v>
      </c>
      <c r="O793" s="71"/>
      <c r="P793" s="68"/>
      <c r="Q793" s="71">
        <v>0</v>
      </c>
      <c r="R793" s="68">
        <v>75.665680473372802</v>
      </c>
    </row>
    <row r="794" spans="1:18" x14ac:dyDescent="0.2">
      <c r="A794" s="141" t="s">
        <v>1882</v>
      </c>
      <c r="B794" s="67" t="s">
        <v>1883</v>
      </c>
      <c r="C794" s="67">
        <v>70</v>
      </c>
      <c r="D794" s="67" t="s">
        <v>340</v>
      </c>
      <c r="E794" s="71">
        <v>0.66513462291702496</v>
      </c>
      <c r="F794" s="68">
        <v>72.640868974881201</v>
      </c>
      <c r="G794" s="71">
        <v>0.74831358316360697</v>
      </c>
      <c r="H794" s="68">
        <v>73.319755600814702</v>
      </c>
      <c r="I794" s="71">
        <v>0.81446580104287103</v>
      </c>
      <c r="J794" s="68">
        <v>83.774609640190107</v>
      </c>
      <c r="K794" s="71">
        <v>0.79332957162529705</v>
      </c>
      <c r="L794" s="68">
        <v>44.806517311608999</v>
      </c>
      <c r="M794" s="71">
        <v>0.969564158753348</v>
      </c>
      <c r="N794" s="68">
        <v>97.284453496266096</v>
      </c>
      <c r="O794" s="71"/>
      <c r="P794" s="68"/>
      <c r="Q794" s="71">
        <v>0</v>
      </c>
      <c r="R794" s="68">
        <v>75.665680473372802</v>
      </c>
    </row>
    <row r="795" spans="1:18" x14ac:dyDescent="0.2">
      <c r="A795" s="141" t="s">
        <v>1286</v>
      </c>
      <c r="B795" s="67" t="s">
        <v>1884</v>
      </c>
      <c r="C795" s="67">
        <v>70</v>
      </c>
      <c r="D795" s="67" t="s">
        <v>340</v>
      </c>
      <c r="E795" s="71">
        <v>0.60848585571360403</v>
      </c>
      <c r="F795" s="68">
        <v>58.7236931432451</v>
      </c>
      <c r="G795" s="71">
        <v>0.65009499964147799</v>
      </c>
      <c r="H795" s="68">
        <v>45.621181262729102</v>
      </c>
      <c r="I795" s="71">
        <v>0.78514642376337196</v>
      </c>
      <c r="J795" s="68">
        <v>78.1398506449423</v>
      </c>
      <c r="K795" s="71">
        <v>0.86284892163504801</v>
      </c>
      <c r="L795" s="68">
        <v>76.306856754921895</v>
      </c>
      <c r="M795" s="71">
        <v>0.74433893352812297</v>
      </c>
      <c r="N795" s="68">
        <v>65.241004752206393</v>
      </c>
      <c r="O795" s="71"/>
      <c r="P795" s="68"/>
      <c r="Q795" s="71">
        <v>0</v>
      </c>
      <c r="R795" s="68">
        <v>75.665680473372802</v>
      </c>
    </row>
    <row r="796" spans="1:18" x14ac:dyDescent="0.2">
      <c r="A796" s="141" t="s">
        <v>1885</v>
      </c>
      <c r="B796" s="67" t="s">
        <v>1886</v>
      </c>
      <c r="C796" s="67">
        <v>70</v>
      </c>
      <c r="D796" s="67" t="s">
        <v>340</v>
      </c>
      <c r="E796" s="71">
        <v>0.61232971632145705</v>
      </c>
      <c r="F796" s="68">
        <v>59.470468431771899</v>
      </c>
      <c r="G796" s="71">
        <v>0.68379256415175704</v>
      </c>
      <c r="H796" s="68">
        <v>57.365919891378098</v>
      </c>
      <c r="I796" s="71">
        <v>0.75273011807207602</v>
      </c>
      <c r="J796" s="68">
        <v>71.418873048200993</v>
      </c>
      <c r="K796" s="71">
        <v>0.82600245161135599</v>
      </c>
      <c r="L796" s="68">
        <v>60.149355057705399</v>
      </c>
      <c r="M796" s="71">
        <v>0.79912344777209599</v>
      </c>
      <c r="N796" s="68">
        <v>71.554650373387602</v>
      </c>
      <c r="O796" s="71"/>
      <c r="P796" s="68"/>
      <c r="Q796" s="71">
        <v>0</v>
      </c>
      <c r="R796" s="68">
        <v>75.665680473372802</v>
      </c>
    </row>
    <row r="797" spans="1:18" x14ac:dyDescent="0.2">
      <c r="A797" s="141" t="s">
        <v>1887</v>
      </c>
      <c r="B797" s="67" t="s">
        <v>1888</v>
      </c>
      <c r="C797" s="67">
        <v>70</v>
      </c>
      <c r="D797" s="67" t="s">
        <v>340</v>
      </c>
      <c r="E797" s="71">
        <v>0.68430024464544903</v>
      </c>
      <c r="F797" s="68">
        <v>78.071961982348995</v>
      </c>
      <c r="G797" s="71">
        <v>0.72933183546260905</v>
      </c>
      <c r="H797" s="68">
        <v>69.3143245078072</v>
      </c>
      <c r="I797" s="71">
        <v>0.83189259001594396</v>
      </c>
      <c r="J797" s="68">
        <v>87.304820095044093</v>
      </c>
      <c r="K797" s="71">
        <v>0.83089339136934004</v>
      </c>
      <c r="L797" s="68">
        <v>62.661235573659198</v>
      </c>
      <c r="M797" s="71">
        <v>0.96043340637935204</v>
      </c>
      <c r="N797" s="68">
        <v>96.741344195519304</v>
      </c>
      <c r="O797" s="71"/>
      <c r="P797" s="68"/>
      <c r="Q797" s="71">
        <v>6.8949999999999997E-2</v>
      </c>
      <c r="R797" s="68">
        <v>84.763313609467502</v>
      </c>
    </row>
    <row r="798" spans="1:18" x14ac:dyDescent="0.2">
      <c r="A798" s="141" t="s">
        <v>1889</v>
      </c>
      <c r="B798" s="67" t="s">
        <v>1890</v>
      </c>
      <c r="C798" s="67">
        <v>61</v>
      </c>
      <c r="D798" s="67" t="s">
        <v>340</v>
      </c>
      <c r="E798" s="71">
        <v>0.58238366870271197</v>
      </c>
      <c r="F798" s="68">
        <v>53.224711473184001</v>
      </c>
      <c r="G798" s="71">
        <v>0.70562896426424104</v>
      </c>
      <c r="H798" s="68">
        <v>63.408010862186003</v>
      </c>
      <c r="I798" s="71">
        <v>0.76198660788565797</v>
      </c>
      <c r="J798" s="68">
        <v>72.912423625254604</v>
      </c>
      <c r="K798" s="71">
        <v>0.85214304406879604</v>
      </c>
      <c r="L798" s="68">
        <v>71.0794297352342</v>
      </c>
      <c r="M798" s="71">
        <v>0.59215972729486199</v>
      </c>
      <c r="N798" s="68">
        <v>40.868974881194802</v>
      </c>
      <c r="O798" s="71"/>
      <c r="P798" s="68"/>
      <c r="Q798" s="71">
        <v>0</v>
      </c>
      <c r="R798" s="68">
        <v>75.665680473372802</v>
      </c>
    </row>
    <row r="799" spans="1:18" x14ac:dyDescent="0.2">
      <c r="A799" s="141" t="s">
        <v>1891</v>
      </c>
      <c r="B799" s="67" t="s">
        <v>1892</v>
      </c>
      <c r="C799" s="67">
        <v>70</v>
      </c>
      <c r="D799" s="67" t="s">
        <v>340</v>
      </c>
      <c r="E799" s="71">
        <v>0.66359239379164103</v>
      </c>
      <c r="F799" s="68">
        <v>72.437202987101202</v>
      </c>
      <c r="G799" s="71">
        <v>0.78346536542102596</v>
      </c>
      <c r="H799" s="68">
        <v>83.435166327223399</v>
      </c>
      <c r="I799" s="71">
        <v>0.84322096295770499</v>
      </c>
      <c r="J799" s="68">
        <v>89.341479972844496</v>
      </c>
      <c r="K799" s="71">
        <v>0.87693427218405196</v>
      </c>
      <c r="L799" s="68">
        <v>81.126951799049607</v>
      </c>
      <c r="M799" s="71">
        <v>0.81434136839542204</v>
      </c>
      <c r="N799" s="68">
        <v>74.405974202308201</v>
      </c>
      <c r="O799" s="71"/>
      <c r="P799" s="68"/>
      <c r="Q799" s="71">
        <v>0</v>
      </c>
      <c r="R799" s="68">
        <v>75.665680473372802</v>
      </c>
    </row>
    <row r="800" spans="1:18" x14ac:dyDescent="0.2">
      <c r="A800" s="141" t="s">
        <v>1685</v>
      </c>
      <c r="B800" s="67" t="s">
        <v>1893</v>
      </c>
      <c r="C800" s="67">
        <v>70</v>
      </c>
      <c r="D800" s="67" t="s">
        <v>340</v>
      </c>
      <c r="E800" s="71">
        <v>0.63300635670839001</v>
      </c>
      <c r="F800" s="68">
        <v>64.765784114052906</v>
      </c>
      <c r="G800" s="71">
        <v>0.76214816019857101</v>
      </c>
      <c r="H800" s="68">
        <v>76.849966055668702</v>
      </c>
      <c r="I800" s="71">
        <v>0.78727625612438101</v>
      </c>
      <c r="J800" s="68">
        <v>78.343516632722299</v>
      </c>
      <c r="K800" s="71">
        <v>0.81344033532223403</v>
      </c>
      <c r="L800" s="68">
        <v>54.107264086897501</v>
      </c>
      <c r="M800" s="71">
        <v>0.80216703189676197</v>
      </c>
      <c r="N800" s="68">
        <v>71.894093686354395</v>
      </c>
      <c r="O800" s="71"/>
      <c r="P800" s="68"/>
      <c r="Q800" s="71">
        <v>0</v>
      </c>
      <c r="R800" s="68">
        <v>75.665680473372802</v>
      </c>
    </row>
    <row r="801" spans="1:18" x14ac:dyDescent="0.2">
      <c r="A801" s="141" t="s">
        <v>1894</v>
      </c>
      <c r="B801" s="67" t="s">
        <v>1895</v>
      </c>
      <c r="C801" s="67">
        <v>70</v>
      </c>
      <c r="D801" s="67" t="s">
        <v>340</v>
      </c>
      <c r="E801" s="71">
        <v>0.67902529334400996</v>
      </c>
      <c r="F801" s="68">
        <v>76.510522742701994</v>
      </c>
      <c r="G801" s="71">
        <v>0.81554085219845296</v>
      </c>
      <c r="H801" s="68">
        <v>91.242362525458205</v>
      </c>
      <c r="I801" s="71">
        <v>0.86242026767420599</v>
      </c>
      <c r="J801" s="68">
        <v>92.464358452138498</v>
      </c>
      <c r="K801" s="71">
        <v>0.81760362296134204</v>
      </c>
      <c r="L801" s="68">
        <v>55.872369314324501</v>
      </c>
      <c r="M801" s="71">
        <v>0.89956172388604805</v>
      </c>
      <c r="N801" s="68">
        <v>87.915818058384303</v>
      </c>
      <c r="O801" s="71"/>
      <c r="P801" s="68"/>
      <c r="Q801" s="71">
        <v>0</v>
      </c>
      <c r="R801" s="68">
        <v>75.665680473372802</v>
      </c>
    </row>
    <row r="802" spans="1:18" x14ac:dyDescent="0.2">
      <c r="A802" s="141" t="s">
        <v>1896</v>
      </c>
      <c r="B802" s="67" t="s">
        <v>1897</v>
      </c>
      <c r="C802" s="67">
        <v>70</v>
      </c>
      <c r="D802" s="67" t="s">
        <v>340</v>
      </c>
      <c r="E802" s="71">
        <v>0.64577549110756205</v>
      </c>
      <c r="F802" s="68">
        <v>67.684996605566894</v>
      </c>
      <c r="G802" s="71">
        <v>0.73931389655747304</v>
      </c>
      <c r="H802" s="68">
        <v>71.554650373387602</v>
      </c>
      <c r="I802" s="71">
        <v>0.80520027648486603</v>
      </c>
      <c r="J802" s="68">
        <v>82.145281737949801</v>
      </c>
      <c r="K802" s="71">
        <v>0.87610908234938101</v>
      </c>
      <c r="L802" s="68">
        <v>80.7875084860828</v>
      </c>
      <c r="M802" s="71">
        <v>0.80825420014609195</v>
      </c>
      <c r="N802" s="68">
        <v>73.116089613034603</v>
      </c>
      <c r="O802" s="71"/>
      <c r="P802" s="68"/>
      <c r="Q802" s="71">
        <v>0</v>
      </c>
      <c r="R802" s="68">
        <v>75.665680473372802</v>
      </c>
    </row>
    <row r="803" spans="1:18" x14ac:dyDescent="0.2">
      <c r="A803" s="141" t="s">
        <v>1898</v>
      </c>
      <c r="B803" s="67" t="s">
        <v>1899</v>
      </c>
      <c r="C803" s="67">
        <v>70</v>
      </c>
      <c r="D803" s="67" t="s">
        <v>340</v>
      </c>
      <c r="E803" s="71">
        <v>0.67575148205834701</v>
      </c>
      <c r="F803" s="68">
        <v>75.763747454175203</v>
      </c>
      <c r="G803" s="71">
        <v>0.82875323538826495</v>
      </c>
      <c r="H803" s="68">
        <v>93.279022403258693</v>
      </c>
      <c r="I803" s="71">
        <v>0.89011630711849499</v>
      </c>
      <c r="J803" s="68">
        <v>96.469789545146</v>
      </c>
      <c r="K803" s="71">
        <v>0.77826840102091399</v>
      </c>
      <c r="L803" s="68">
        <v>37.542430414120801</v>
      </c>
      <c r="M803" s="71">
        <v>0.87216946676406104</v>
      </c>
      <c r="N803" s="68">
        <v>83.163611676849996</v>
      </c>
      <c r="O803" s="71"/>
      <c r="P803" s="68"/>
      <c r="Q803" s="71">
        <v>9.4500000000000001E-3</v>
      </c>
      <c r="R803" s="68">
        <v>81.139053254437897</v>
      </c>
    </row>
    <row r="804" spans="1:18" x14ac:dyDescent="0.2">
      <c r="A804" s="141" t="s">
        <v>1900</v>
      </c>
      <c r="B804" s="67" t="s">
        <v>1901</v>
      </c>
      <c r="C804" s="67">
        <v>70</v>
      </c>
      <c r="D804" s="67" t="s">
        <v>340</v>
      </c>
      <c r="E804" s="71">
        <v>0.66143514744189502</v>
      </c>
      <c r="F804" s="68">
        <v>71.622539035981006</v>
      </c>
      <c r="G804" s="71">
        <v>0.72480019467024104</v>
      </c>
      <c r="H804" s="68">
        <v>68.295994568907005</v>
      </c>
      <c r="I804" s="71">
        <v>0.85324087610732302</v>
      </c>
      <c r="J804" s="68">
        <v>90.970807875084901</v>
      </c>
      <c r="K804" s="71">
        <v>0.86609595204184497</v>
      </c>
      <c r="L804" s="68">
        <v>77.189409368635395</v>
      </c>
      <c r="M804" s="71">
        <v>0.86303871439006596</v>
      </c>
      <c r="N804" s="68">
        <v>81.602172437202995</v>
      </c>
      <c r="O804" s="71"/>
      <c r="P804" s="68"/>
      <c r="Q804" s="71">
        <v>0</v>
      </c>
      <c r="R804" s="68">
        <v>75.665680473372802</v>
      </c>
    </row>
    <row r="805" spans="1:18" x14ac:dyDescent="0.2">
      <c r="A805" s="141" t="s">
        <v>1902</v>
      </c>
      <c r="B805" s="67" t="s">
        <v>1903</v>
      </c>
      <c r="C805" s="67">
        <v>70</v>
      </c>
      <c r="D805" s="67" t="s">
        <v>340</v>
      </c>
      <c r="E805" s="71">
        <v>0.62876058933771595</v>
      </c>
      <c r="F805" s="68">
        <v>63.408010862186003</v>
      </c>
      <c r="G805" s="71">
        <v>0.64924105161880197</v>
      </c>
      <c r="H805" s="68">
        <v>45.1459606245757</v>
      </c>
      <c r="I805" s="71">
        <v>0.74576660767363301</v>
      </c>
      <c r="J805" s="68">
        <v>69.857433808554006</v>
      </c>
      <c r="K805" s="71">
        <v>0.87966940475674804</v>
      </c>
      <c r="L805" s="68">
        <v>82.620502376103204</v>
      </c>
      <c r="M805" s="71">
        <v>0.86912588263939605</v>
      </c>
      <c r="N805" s="68">
        <v>82.620502376103204</v>
      </c>
      <c r="O805" s="71"/>
      <c r="P805" s="68"/>
      <c r="Q805" s="71">
        <v>0</v>
      </c>
      <c r="R805" s="68">
        <v>75.665680473372802</v>
      </c>
    </row>
    <row r="806" spans="1:18" x14ac:dyDescent="0.2">
      <c r="A806" s="141" t="s">
        <v>1904</v>
      </c>
      <c r="B806" s="67" t="s">
        <v>1905</v>
      </c>
      <c r="C806" s="67">
        <v>70</v>
      </c>
      <c r="D806" s="67" t="s">
        <v>340</v>
      </c>
      <c r="E806" s="71">
        <v>0.800573327037157</v>
      </c>
      <c r="F806" s="68">
        <v>92.532247114731803</v>
      </c>
      <c r="G806" s="71">
        <v>0.69540512003620403</v>
      </c>
      <c r="H806" s="68">
        <v>60.013577732518698</v>
      </c>
      <c r="I806" s="71">
        <v>0.79661530154337701</v>
      </c>
      <c r="J806" s="68">
        <v>80.108621860149398</v>
      </c>
      <c r="K806" s="71">
        <v>0.86854201346011095</v>
      </c>
      <c r="L806" s="68">
        <v>78.411405295315703</v>
      </c>
      <c r="M806" s="71">
        <v>0.80825420014609195</v>
      </c>
      <c r="N806" s="68">
        <v>73.116089613034603</v>
      </c>
      <c r="O806" s="71"/>
      <c r="P806" s="68"/>
      <c r="Q806" s="71">
        <v>0.83404999999999996</v>
      </c>
      <c r="R806" s="68">
        <v>91.050295857988203</v>
      </c>
    </row>
    <row r="807" spans="1:18" x14ac:dyDescent="0.2">
      <c r="A807" s="141" t="s">
        <v>1906</v>
      </c>
      <c r="B807" s="67" t="s">
        <v>1907</v>
      </c>
      <c r="C807" s="67">
        <v>70</v>
      </c>
      <c r="D807" s="67" t="s">
        <v>340</v>
      </c>
      <c r="E807" s="71">
        <v>0.65139741373854099</v>
      </c>
      <c r="F807" s="68">
        <v>68.771215207060393</v>
      </c>
      <c r="G807" s="71">
        <v>0.70145543698293999</v>
      </c>
      <c r="H807" s="68">
        <v>62.118126272912399</v>
      </c>
      <c r="I807" s="71">
        <v>0.77415695851480104</v>
      </c>
      <c r="J807" s="68">
        <v>76.171079429735201</v>
      </c>
      <c r="K807" s="71">
        <v>0.85253086993224003</v>
      </c>
      <c r="L807" s="68">
        <v>71.486761710794298</v>
      </c>
      <c r="M807" s="71">
        <v>0.88434380326272199</v>
      </c>
      <c r="N807" s="68">
        <v>84.928716904276996</v>
      </c>
      <c r="O807" s="71"/>
      <c r="P807" s="68"/>
      <c r="Q807" s="71">
        <v>4.4499999999999998E-2</v>
      </c>
      <c r="R807" s="68">
        <v>83.801775147929007</v>
      </c>
    </row>
    <row r="808" spans="1:18" x14ac:dyDescent="0.2">
      <c r="A808" s="141" t="s">
        <v>1908</v>
      </c>
      <c r="B808" s="67" t="s">
        <v>1909</v>
      </c>
      <c r="C808" s="67">
        <v>70</v>
      </c>
      <c r="D808" s="67" t="s">
        <v>340</v>
      </c>
      <c r="E808" s="71">
        <v>0.79402546399769303</v>
      </c>
      <c r="F808" s="68">
        <v>92.124915139171804</v>
      </c>
      <c r="G808" s="71">
        <v>0.69635294660937797</v>
      </c>
      <c r="H808" s="68">
        <v>60.353021045485399</v>
      </c>
      <c r="I808" s="71">
        <v>0.79442560936675999</v>
      </c>
      <c r="J808" s="68">
        <v>79.429735234215897</v>
      </c>
      <c r="K808" s="71">
        <v>0.92576644586318602</v>
      </c>
      <c r="L808" s="68">
        <v>95.5872369314325</v>
      </c>
      <c r="M808" s="71">
        <v>0.75955685415144902</v>
      </c>
      <c r="N808" s="68">
        <v>67.413441955193505</v>
      </c>
      <c r="O808" s="71"/>
      <c r="P808" s="68"/>
      <c r="Q808" s="71"/>
      <c r="R808" s="68"/>
    </row>
    <row r="809" spans="1:18" x14ac:dyDescent="0.2">
      <c r="A809" s="141" t="s">
        <v>1910</v>
      </c>
      <c r="B809" s="67" t="s">
        <v>1911</v>
      </c>
      <c r="C809" s="67">
        <v>70</v>
      </c>
      <c r="D809" s="67" t="s">
        <v>340</v>
      </c>
      <c r="E809" s="71">
        <v>0.81719603869610302</v>
      </c>
      <c r="F809" s="68">
        <v>94.229463679565498</v>
      </c>
      <c r="G809" s="71">
        <v>0.69903461363362995</v>
      </c>
      <c r="H809" s="68">
        <v>61.3713509843856</v>
      </c>
      <c r="I809" s="71">
        <v>0.86712232219603402</v>
      </c>
      <c r="J809" s="68">
        <v>93.279022403258693</v>
      </c>
      <c r="K809" s="71">
        <v>0.936983196553969</v>
      </c>
      <c r="L809" s="68">
        <v>97.148676171079401</v>
      </c>
      <c r="M809" s="71">
        <v>0.765644022400779</v>
      </c>
      <c r="N809" s="68">
        <v>68.228105906313601</v>
      </c>
      <c r="O809" s="71"/>
      <c r="P809" s="68"/>
      <c r="Q809" s="71"/>
      <c r="R809" s="68"/>
    </row>
    <row r="810" spans="1:18" x14ac:dyDescent="0.2">
      <c r="A810" s="141" t="s">
        <v>1912</v>
      </c>
      <c r="B810" s="67" t="s">
        <v>1913</v>
      </c>
      <c r="C810" s="67">
        <v>70</v>
      </c>
      <c r="D810" s="67" t="s">
        <v>340</v>
      </c>
      <c r="E810" s="71">
        <v>0.79224909709796798</v>
      </c>
      <c r="F810" s="68">
        <v>91.989137813985096</v>
      </c>
      <c r="G810" s="71">
        <v>0.65814131559539202</v>
      </c>
      <c r="H810" s="68">
        <v>49.287169042769897</v>
      </c>
      <c r="I810" s="71">
        <v>0.79612632537010397</v>
      </c>
      <c r="J810" s="68">
        <v>79.837067209775995</v>
      </c>
      <c r="K810" s="71">
        <v>0.80266346663293797</v>
      </c>
      <c r="L810" s="68">
        <v>49.287169042769897</v>
      </c>
      <c r="M810" s="71">
        <v>0.85086437789140501</v>
      </c>
      <c r="N810" s="68">
        <v>79.701289884589301</v>
      </c>
      <c r="O810" s="71"/>
      <c r="P810" s="68"/>
      <c r="Q810" s="71">
        <v>0.85345000000000004</v>
      </c>
      <c r="R810" s="68">
        <v>91.420118343195298</v>
      </c>
    </row>
    <row r="811" spans="1:18" x14ac:dyDescent="0.2">
      <c r="A811" s="141" t="s">
        <v>1914</v>
      </c>
      <c r="B811" s="67" t="s">
        <v>1915</v>
      </c>
      <c r="C811" s="67">
        <v>61</v>
      </c>
      <c r="D811" s="67" t="s">
        <v>340</v>
      </c>
      <c r="E811" s="71">
        <v>0.81606732999703901</v>
      </c>
      <c r="F811" s="68">
        <v>94.093686354378804</v>
      </c>
      <c r="G811" s="71">
        <v>0.69302142677296097</v>
      </c>
      <c r="H811" s="68">
        <v>59.334691106585197</v>
      </c>
      <c r="I811" s="71">
        <v>0.79287552579795695</v>
      </c>
      <c r="J811" s="68">
        <v>79.226069246435898</v>
      </c>
      <c r="K811" s="71">
        <v>0.86227510038481503</v>
      </c>
      <c r="L811" s="68">
        <v>75.899524779361897</v>
      </c>
      <c r="M811" s="71">
        <v>0.73216459702946202</v>
      </c>
      <c r="N811" s="68">
        <v>64.358452138492893</v>
      </c>
      <c r="O811" s="71"/>
      <c r="P811" s="68"/>
      <c r="Q811" s="71">
        <v>1</v>
      </c>
      <c r="R811" s="68">
        <v>100</v>
      </c>
    </row>
    <row r="812" spans="1:18" x14ac:dyDescent="0.2">
      <c r="A812" s="141" t="s">
        <v>1916</v>
      </c>
      <c r="B812" s="67" t="s">
        <v>1917</v>
      </c>
      <c r="C812" s="67">
        <v>61</v>
      </c>
      <c r="D812" s="67" t="s">
        <v>340</v>
      </c>
      <c r="E812" s="71">
        <v>0.763084163244238</v>
      </c>
      <c r="F812" s="68">
        <v>89.4093686354379</v>
      </c>
      <c r="G812" s="71">
        <v>0.67360036873449403</v>
      </c>
      <c r="H812" s="68">
        <v>54.378818737270898</v>
      </c>
      <c r="I812" s="71">
        <v>0.70065649139084096</v>
      </c>
      <c r="J812" s="68">
        <v>58.180583842498301</v>
      </c>
      <c r="K812" s="71">
        <v>0.78508896218302604</v>
      </c>
      <c r="L812" s="68">
        <v>40.665308893414803</v>
      </c>
      <c r="M812" s="71">
        <v>0.65607499391283197</v>
      </c>
      <c r="N812" s="68">
        <v>54.921928038017697</v>
      </c>
      <c r="O812" s="71"/>
      <c r="P812" s="68"/>
      <c r="Q812" s="71">
        <v>1</v>
      </c>
      <c r="R812" s="68">
        <v>100</v>
      </c>
    </row>
    <row r="813" spans="1:18" x14ac:dyDescent="0.2">
      <c r="A813" s="141" t="s">
        <v>1918</v>
      </c>
      <c r="B813" s="67" t="s">
        <v>1919</v>
      </c>
      <c r="C813" s="67">
        <v>61</v>
      </c>
      <c r="D813" s="67" t="s">
        <v>340</v>
      </c>
      <c r="E813" s="71">
        <v>0.85161387384250098</v>
      </c>
      <c r="F813" s="68">
        <v>96.741344195519304</v>
      </c>
      <c r="G813" s="71">
        <v>0.69749131435779099</v>
      </c>
      <c r="H813" s="68">
        <v>60.896130346232198</v>
      </c>
      <c r="I813" s="71">
        <v>0.89421229238029598</v>
      </c>
      <c r="J813" s="68">
        <v>97.148676171079401</v>
      </c>
      <c r="K813" s="71">
        <v>0.93420116544495502</v>
      </c>
      <c r="L813" s="68">
        <v>96.809232858112694</v>
      </c>
      <c r="M813" s="71">
        <v>0.73216459702946202</v>
      </c>
      <c r="N813" s="68">
        <v>64.358452138492893</v>
      </c>
      <c r="O813" s="71"/>
      <c r="P813" s="68"/>
      <c r="Q813" s="71">
        <v>1</v>
      </c>
      <c r="R813" s="68">
        <v>100</v>
      </c>
    </row>
    <row r="814" spans="1:18" x14ac:dyDescent="0.2">
      <c r="A814" s="141" t="s">
        <v>1920</v>
      </c>
      <c r="B814" s="67" t="s">
        <v>1921</v>
      </c>
      <c r="C814" s="67">
        <v>70</v>
      </c>
      <c r="D814" s="67" t="s">
        <v>340</v>
      </c>
      <c r="E814" s="71">
        <v>0.86421876178341706</v>
      </c>
      <c r="F814" s="68">
        <v>97.895451459606207</v>
      </c>
      <c r="G814" s="71">
        <v>0.63069952684175501</v>
      </c>
      <c r="H814" s="68">
        <v>35.369993211133703</v>
      </c>
      <c r="I814" s="71">
        <v>0.925544367547529</v>
      </c>
      <c r="J814" s="68">
        <v>99.592668024439902</v>
      </c>
      <c r="K814" s="71">
        <v>0.90231120013773702</v>
      </c>
      <c r="L814" s="68">
        <v>89.748811948404594</v>
      </c>
      <c r="M814" s="71">
        <v>0.86303871439006596</v>
      </c>
      <c r="N814" s="68">
        <v>81.602172437202995</v>
      </c>
      <c r="O814" s="71"/>
      <c r="P814" s="68"/>
      <c r="Q814" s="71">
        <v>0.99950000000000006</v>
      </c>
      <c r="R814" s="68">
        <v>93.860946745562103</v>
      </c>
    </row>
    <row r="815" spans="1:18" x14ac:dyDescent="0.2">
      <c r="A815" s="141" t="s">
        <v>1922</v>
      </c>
      <c r="B815" s="67" t="s">
        <v>1923</v>
      </c>
      <c r="C815" s="67">
        <v>70</v>
      </c>
      <c r="D815" s="67" t="s">
        <v>340</v>
      </c>
      <c r="E815" s="71">
        <v>0.83066303955393095</v>
      </c>
      <c r="F815" s="68">
        <v>95.179904955872402</v>
      </c>
      <c r="G815" s="71">
        <v>0.683289199685294</v>
      </c>
      <c r="H815" s="68">
        <v>57.298031228784801</v>
      </c>
      <c r="I815" s="71">
        <v>0.83157331022008496</v>
      </c>
      <c r="J815" s="68">
        <v>87.101154107264094</v>
      </c>
      <c r="K815" s="71">
        <v>0.88498300196215796</v>
      </c>
      <c r="L815" s="68">
        <v>84.317718940936899</v>
      </c>
      <c r="M815" s="71">
        <v>0.75346968590211805</v>
      </c>
      <c r="N815" s="68">
        <v>66.598778004073296</v>
      </c>
      <c r="O815" s="71"/>
      <c r="P815" s="68"/>
      <c r="Q815" s="71">
        <v>1</v>
      </c>
      <c r="R815" s="68">
        <v>100</v>
      </c>
    </row>
    <row r="816" spans="1:18" x14ac:dyDescent="0.2">
      <c r="A816" s="141" t="s">
        <v>1924</v>
      </c>
      <c r="B816" s="67" t="s">
        <v>1925</v>
      </c>
      <c r="C816" s="67">
        <v>70</v>
      </c>
      <c r="D816" s="67" t="s">
        <v>340</v>
      </c>
      <c r="E816" s="71">
        <v>0.83165846532849796</v>
      </c>
      <c r="F816" s="68">
        <v>95.315682281059097</v>
      </c>
      <c r="G816" s="71">
        <v>0.68907847483252305</v>
      </c>
      <c r="H816" s="68">
        <v>58.587915818058399</v>
      </c>
      <c r="I816" s="71">
        <v>0.82231961010348598</v>
      </c>
      <c r="J816" s="68">
        <v>85.471826205023802</v>
      </c>
      <c r="K816" s="71">
        <v>0.84168362568505495</v>
      </c>
      <c r="L816" s="68">
        <v>67.209775967413407</v>
      </c>
      <c r="M816" s="71">
        <v>0.80521061602142696</v>
      </c>
      <c r="N816" s="68">
        <v>72.233536999321103</v>
      </c>
      <c r="O816" s="71"/>
      <c r="P816" s="68"/>
      <c r="Q816" s="71">
        <v>1</v>
      </c>
      <c r="R816" s="68">
        <v>100</v>
      </c>
    </row>
    <row r="817" spans="1:18" x14ac:dyDescent="0.2">
      <c r="A817" s="141" t="s">
        <v>1926</v>
      </c>
      <c r="B817" s="67" t="s">
        <v>1927</v>
      </c>
      <c r="C817" s="67">
        <v>61</v>
      </c>
      <c r="D817" s="67" t="s">
        <v>340</v>
      </c>
      <c r="E817" s="71">
        <v>0.83430739163933798</v>
      </c>
      <c r="F817" s="68">
        <v>95.655125594025805</v>
      </c>
      <c r="G817" s="71">
        <v>0.701359731115483</v>
      </c>
      <c r="H817" s="68">
        <v>62.050237610319101</v>
      </c>
      <c r="I817" s="71">
        <v>0.81866410751020202</v>
      </c>
      <c r="J817" s="68">
        <v>84.657162253903607</v>
      </c>
      <c r="K817" s="71">
        <v>0.855433255923571</v>
      </c>
      <c r="L817" s="68">
        <v>73.387644263408006</v>
      </c>
      <c r="M817" s="71">
        <v>0.796079863647431</v>
      </c>
      <c r="N817" s="68">
        <v>71.350984385607603</v>
      </c>
      <c r="O817" s="71"/>
      <c r="P817" s="68"/>
      <c r="Q817" s="71">
        <v>1</v>
      </c>
      <c r="R817" s="68">
        <v>100</v>
      </c>
    </row>
    <row r="818" spans="1:18" x14ac:dyDescent="0.2">
      <c r="A818" s="141" t="s">
        <v>1928</v>
      </c>
      <c r="B818" s="67" t="s">
        <v>1929</v>
      </c>
      <c r="C818" s="67">
        <v>70</v>
      </c>
      <c r="D818" s="67" t="s">
        <v>340</v>
      </c>
      <c r="E818" s="71">
        <v>0.63435831132091602</v>
      </c>
      <c r="F818" s="68">
        <v>65.037338764426394</v>
      </c>
      <c r="G818" s="71">
        <v>0.73071793477977598</v>
      </c>
      <c r="H818" s="68">
        <v>69.585879158180603</v>
      </c>
      <c r="I818" s="71">
        <v>0.80847139984532701</v>
      </c>
      <c r="J818" s="68">
        <v>82.756279701289898</v>
      </c>
      <c r="K818" s="71">
        <v>0.81826085358405298</v>
      </c>
      <c r="L818" s="68">
        <v>56.211812627291202</v>
      </c>
      <c r="M818" s="71">
        <v>0.81434136839542204</v>
      </c>
      <c r="N818" s="68">
        <v>74.405974202308201</v>
      </c>
      <c r="O818" s="71"/>
      <c r="P818" s="68"/>
      <c r="Q818" s="71">
        <v>0</v>
      </c>
      <c r="R818" s="68">
        <v>75.665680473372802</v>
      </c>
    </row>
    <row r="819" spans="1:18" x14ac:dyDescent="0.2">
      <c r="A819" s="141" t="s">
        <v>1930</v>
      </c>
      <c r="B819" s="67" t="s">
        <v>1931</v>
      </c>
      <c r="C819" s="67">
        <v>70</v>
      </c>
      <c r="D819" s="67" t="s">
        <v>340</v>
      </c>
      <c r="E819" s="71">
        <v>0.697580713331445</v>
      </c>
      <c r="F819" s="68">
        <v>81.602172437202995</v>
      </c>
      <c r="G819" s="71">
        <v>0.77531486255098303</v>
      </c>
      <c r="H819" s="68">
        <v>81.262729124236301</v>
      </c>
      <c r="I819" s="71">
        <v>0.89514174359095</v>
      </c>
      <c r="J819" s="68">
        <v>97.3523421588595</v>
      </c>
      <c r="K819" s="71">
        <v>0.94223390962656595</v>
      </c>
      <c r="L819" s="68">
        <v>97.895451459606207</v>
      </c>
      <c r="M819" s="71">
        <v>0.87521305088872703</v>
      </c>
      <c r="N819" s="68">
        <v>83.570943652410094</v>
      </c>
      <c r="O819" s="71"/>
      <c r="P819" s="68"/>
      <c r="Q819" s="71">
        <v>0</v>
      </c>
      <c r="R819" s="68">
        <v>75.665680473372802</v>
      </c>
    </row>
    <row r="820" spans="1:18" x14ac:dyDescent="0.2">
      <c r="A820" s="141" t="s">
        <v>1932</v>
      </c>
      <c r="B820" s="67" t="s">
        <v>1933</v>
      </c>
      <c r="C820" s="67">
        <v>70</v>
      </c>
      <c r="D820" s="67" t="s">
        <v>340</v>
      </c>
      <c r="E820" s="71">
        <v>0.65790084237143098</v>
      </c>
      <c r="F820" s="68">
        <v>70.739986422267506</v>
      </c>
      <c r="G820" s="71">
        <v>0.67222186493437197</v>
      </c>
      <c r="H820" s="68">
        <v>53.9714867617108</v>
      </c>
      <c r="I820" s="71">
        <v>0.85346792011818196</v>
      </c>
      <c r="J820" s="68">
        <v>91.106585200271596</v>
      </c>
      <c r="K820" s="71">
        <v>0.87947062354187999</v>
      </c>
      <c r="L820" s="68">
        <v>82.484725050916495</v>
      </c>
      <c r="M820" s="71">
        <v>0.88434380326272199</v>
      </c>
      <c r="N820" s="68">
        <v>84.928716904276996</v>
      </c>
      <c r="O820" s="71"/>
      <c r="P820" s="68"/>
      <c r="Q820" s="71">
        <v>0</v>
      </c>
      <c r="R820" s="68">
        <v>75.665680473372802</v>
      </c>
    </row>
    <row r="821" spans="1:18" x14ac:dyDescent="0.2">
      <c r="A821" s="141" t="s">
        <v>1934</v>
      </c>
      <c r="B821" s="67" t="s">
        <v>1935</v>
      </c>
      <c r="C821" s="67">
        <v>70</v>
      </c>
      <c r="D821" s="67" t="s">
        <v>340</v>
      </c>
      <c r="E821" s="71">
        <v>0.66443368065446096</v>
      </c>
      <c r="F821" s="68">
        <v>72.572980312287896</v>
      </c>
      <c r="G821" s="71">
        <v>0.688294248740005</v>
      </c>
      <c r="H821" s="68">
        <v>58.452138492871697</v>
      </c>
      <c r="I821" s="71">
        <v>0.83845217570182495</v>
      </c>
      <c r="J821" s="68">
        <v>88.798370672097803</v>
      </c>
      <c r="K821" s="71">
        <v>0.88822552156239398</v>
      </c>
      <c r="L821" s="68">
        <v>85.539714867617107</v>
      </c>
      <c r="M821" s="71">
        <v>0.83564645726807896</v>
      </c>
      <c r="N821" s="68">
        <v>77.528852681602203</v>
      </c>
      <c r="O821" s="71"/>
      <c r="P821" s="68"/>
      <c r="Q821" s="71">
        <v>7.1550000000000002E-2</v>
      </c>
      <c r="R821" s="68">
        <v>84.911242603550306</v>
      </c>
    </row>
    <row r="822" spans="1:18" x14ac:dyDescent="0.2">
      <c r="A822" s="141" t="s">
        <v>1936</v>
      </c>
      <c r="B822" s="67" t="s">
        <v>1937</v>
      </c>
      <c r="C822" s="67">
        <v>70</v>
      </c>
      <c r="D822" s="67" t="s">
        <v>340</v>
      </c>
      <c r="E822" s="71">
        <v>0.60220685300560794</v>
      </c>
      <c r="F822" s="68">
        <v>57.637474541751502</v>
      </c>
      <c r="G822" s="71">
        <v>0.63331009657316795</v>
      </c>
      <c r="H822" s="68">
        <v>36.727766463000698</v>
      </c>
      <c r="I822" s="71">
        <v>0.75249629579695498</v>
      </c>
      <c r="J822" s="68">
        <v>71.147318397827604</v>
      </c>
      <c r="K822" s="71">
        <v>0.93871703749843405</v>
      </c>
      <c r="L822" s="68">
        <v>97.623896809232903</v>
      </c>
      <c r="M822" s="71">
        <v>0.68651083515948397</v>
      </c>
      <c r="N822" s="68">
        <v>59.809911744738599</v>
      </c>
      <c r="O822" s="71"/>
      <c r="P822" s="68"/>
      <c r="Q822" s="71">
        <v>0</v>
      </c>
      <c r="R822" s="68">
        <v>75.665680473372802</v>
      </c>
    </row>
    <row r="823" spans="1:18" x14ac:dyDescent="0.2">
      <c r="A823" s="141" t="s">
        <v>1938</v>
      </c>
      <c r="B823" s="67" t="s">
        <v>1939</v>
      </c>
      <c r="C823" s="67">
        <v>70</v>
      </c>
      <c r="D823" s="67" t="s">
        <v>340</v>
      </c>
      <c r="E823" s="71">
        <v>0.65141461161122405</v>
      </c>
      <c r="F823" s="68">
        <v>68.839103869653798</v>
      </c>
      <c r="G823" s="71">
        <v>0.71922780449127899</v>
      </c>
      <c r="H823" s="68">
        <v>66.463000678886601</v>
      </c>
      <c r="I823" s="71">
        <v>0.81772144863309804</v>
      </c>
      <c r="J823" s="68">
        <v>84.521384928716898</v>
      </c>
      <c r="K823" s="71">
        <v>0.93317469365830796</v>
      </c>
      <c r="L823" s="68">
        <v>96.673455532925999</v>
      </c>
      <c r="M823" s="71">
        <v>0.78694911127343603</v>
      </c>
      <c r="N823" s="68">
        <v>70.400543109300799</v>
      </c>
      <c r="O823" s="71"/>
      <c r="P823" s="68"/>
      <c r="Q823" s="71">
        <v>0</v>
      </c>
      <c r="R823" s="68">
        <v>75.665680473372802</v>
      </c>
    </row>
    <row r="824" spans="1:18" x14ac:dyDescent="0.2">
      <c r="A824" s="141" t="s">
        <v>1940</v>
      </c>
      <c r="B824" s="67" t="s">
        <v>1941</v>
      </c>
      <c r="C824" s="67">
        <v>70</v>
      </c>
      <c r="D824" s="67" t="s">
        <v>340</v>
      </c>
      <c r="E824" s="71">
        <v>0.69255624764792101</v>
      </c>
      <c r="F824" s="68">
        <v>80.108621860149398</v>
      </c>
      <c r="G824" s="71">
        <v>0.773318380494464</v>
      </c>
      <c r="H824" s="68">
        <v>80.651731160896105</v>
      </c>
      <c r="I824" s="71">
        <v>0.86054874996274899</v>
      </c>
      <c r="J824" s="68">
        <v>92.0570264765784</v>
      </c>
      <c r="K824" s="71">
        <v>0.93848313627033897</v>
      </c>
      <c r="L824" s="68">
        <v>97.556008146639499</v>
      </c>
      <c r="M824" s="71">
        <v>0.89043097151205297</v>
      </c>
      <c r="N824" s="68">
        <v>85.675492192803802</v>
      </c>
      <c r="O824" s="71"/>
      <c r="P824" s="68"/>
      <c r="Q824" s="71">
        <v>0</v>
      </c>
      <c r="R824" s="68">
        <v>75.665680473372802</v>
      </c>
    </row>
    <row r="825" spans="1:18" x14ac:dyDescent="0.2">
      <c r="A825" s="141" t="s">
        <v>1942</v>
      </c>
      <c r="B825" s="67" t="s">
        <v>1943</v>
      </c>
      <c r="C825" s="67">
        <v>70</v>
      </c>
      <c r="D825" s="67" t="s">
        <v>340</v>
      </c>
      <c r="E825" s="71">
        <v>0.60642407754870997</v>
      </c>
      <c r="F825" s="68">
        <v>58.452138492871697</v>
      </c>
      <c r="G825" s="71">
        <v>0.67466549899545403</v>
      </c>
      <c r="H825" s="68">
        <v>54.8540393754243</v>
      </c>
      <c r="I825" s="71">
        <v>0.77837526915171196</v>
      </c>
      <c r="J825" s="68">
        <v>77.121520706042105</v>
      </c>
      <c r="K825" s="71">
        <v>0.83169710194359503</v>
      </c>
      <c r="L825" s="68">
        <v>63.1364562118126</v>
      </c>
      <c r="M825" s="71">
        <v>0.74738251765278796</v>
      </c>
      <c r="N825" s="68">
        <v>65.580448065173101</v>
      </c>
      <c r="O825" s="71"/>
      <c r="P825" s="68"/>
      <c r="Q825" s="71">
        <v>0</v>
      </c>
      <c r="R825" s="68">
        <v>75.665680473372802</v>
      </c>
    </row>
    <row r="826" spans="1:18" x14ac:dyDescent="0.2">
      <c r="A826" s="141" t="s">
        <v>1944</v>
      </c>
      <c r="B826" s="67" t="s">
        <v>1945</v>
      </c>
      <c r="C826" s="67">
        <v>70</v>
      </c>
      <c r="D826" s="67" t="s">
        <v>340</v>
      </c>
      <c r="E826" s="71">
        <v>0.69027781376624997</v>
      </c>
      <c r="F826" s="68">
        <v>79.429735234215897</v>
      </c>
      <c r="G826" s="71">
        <v>0.80100774848990697</v>
      </c>
      <c r="H826" s="68">
        <v>87.915818058384303</v>
      </c>
      <c r="I826" s="71">
        <v>0.87250333451399997</v>
      </c>
      <c r="J826" s="68">
        <v>94.297352342158902</v>
      </c>
      <c r="K826" s="71">
        <v>0.86309834131796603</v>
      </c>
      <c r="L826" s="68">
        <v>76.3747454175153</v>
      </c>
      <c r="M826" s="71">
        <v>0.91477964450937399</v>
      </c>
      <c r="N826" s="68">
        <v>90.563475899524803</v>
      </c>
      <c r="O826" s="71"/>
      <c r="P826" s="68"/>
      <c r="Q826" s="71">
        <v>0</v>
      </c>
      <c r="R826" s="68">
        <v>75.665680473372802</v>
      </c>
    </row>
    <row r="827" spans="1:18" x14ac:dyDescent="0.2">
      <c r="A827" s="141" t="s">
        <v>1946</v>
      </c>
      <c r="B827" s="67" t="s">
        <v>1947</v>
      </c>
      <c r="C827" s="67">
        <v>70</v>
      </c>
      <c r="D827" s="67" t="s">
        <v>340</v>
      </c>
      <c r="E827" s="71">
        <v>0.71315263186329003</v>
      </c>
      <c r="F827" s="68">
        <v>85.403937542430398</v>
      </c>
      <c r="G827" s="71">
        <v>0.80276827837283704</v>
      </c>
      <c r="H827" s="68">
        <v>88.391038696537706</v>
      </c>
      <c r="I827" s="71">
        <v>0.86470902214283496</v>
      </c>
      <c r="J827" s="68">
        <v>93.007467752885304</v>
      </c>
      <c r="K827" s="71">
        <v>0.96524470954341401</v>
      </c>
      <c r="L827" s="68">
        <v>99.253224711473194</v>
      </c>
      <c r="M827" s="71">
        <v>0.93304114925736503</v>
      </c>
      <c r="N827" s="68">
        <v>93.618465716225401</v>
      </c>
      <c r="O827" s="71"/>
      <c r="P827" s="68"/>
      <c r="Q827" s="71">
        <v>0</v>
      </c>
      <c r="R827" s="68">
        <v>75.665680473372802</v>
      </c>
    </row>
    <row r="828" spans="1:18" x14ac:dyDescent="0.2">
      <c r="A828" s="141" t="s">
        <v>1948</v>
      </c>
      <c r="B828" s="67" t="s">
        <v>1949</v>
      </c>
      <c r="C828" s="67">
        <v>70</v>
      </c>
      <c r="D828" s="67" t="s">
        <v>340</v>
      </c>
      <c r="E828" s="71">
        <v>0.71799193112864801</v>
      </c>
      <c r="F828" s="68">
        <v>86.082824168363899</v>
      </c>
      <c r="G828" s="71">
        <v>0.822862606519707</v>
      </c>
      <c r="H828" s="68">
        <v>92.260692464358499</v>
      </c>
      <c r="I828" s="71">
        <v>0.87575761847014599</v>
      </c>
      <c r="J828" s="68">
        <v>94.908350305498999</v>
      </c>
      <c r="K828" s="71">
        <v>0.964385449645352</v>
      </c>
      <c r="L828" s="68">
        <v>99.185336048879805</v>
      </c>
      <c r="M828" s="71">
        <v>0.92695398100803506</v>
      </c>
      <c r="N828" s="68">
        <v>92.532247114731803</v>
      </c>
      <c r="O828" s="71"/>
      <c r="P828" s="68"/>
      <c r="Q828" s="71">
        <v>0</v>
      </c>
      <c r="R828" s="68">
        <v>75.665680473372802</v>
      </c>
    </row>
    <row r="829" spans="1:18" x14ac:dyDescent="0.2">
      <c r="A829" s="141" t="s">
        <v>1950</v>
      </c>
      <c r="B829" s="67" t="s">
        <v>1951</v>
      </c>
      <c r="C829" s="67">
        <v>70</v>
      </c>
      <c r="D829" s="67" t="s">
        <v>340</v>
      </c>
      <c r="E829" s="71">
        <v>0.73957280242194701</v>
      </c>
      <c r="F829" s="68">
        <v>88.051595383570898</v>
      </c>
      <c r="G829" s="71">
        <v>0.85181843346000796</v>
      </c>
      <c r="H829" s="68">
        <v>95.655125594025805</v>
      </c>
      <c r="I829" s="71">
        <v>0.90005207247799701</v>
      </c>
      <c r="J829" s="68">
        <v>97.963340122199597</v>
      </c>
      <c r="K829" s="71">
        <v>0.97321009979237805</v>
      </c>
      <c r="L829" s="68">
        <v>99.864222674813306</v>
      </c>
      <c r="M829" s="71">
        <v>0.96043340637935204</v>
      </c>
      <c r="N829" s="68">
        <v>96.741344195519304</v>
      </c>
      <c r="O829" s="71"/>
      <c r="P829" s="68"/>
      <c r="Q829" s="71">
        <v>1.235E-2</v>
      </c>
      <c r="R829" s="68">
        <v>81.434911242603505</v>
      </c>
    </row>
    <row r="830" spans="1:18" x14ac:dyDescent="0.2">
      <c r="A830" s="141" t="s">
        <v>1952</v>
      </c>
      <c r="B830" s="67" t="s">
        <v>1953</v>
      </c>
      <c r="C830" s="67">
        <v>70</v>
      </c>
      <c r="D830" s="67" t="s">
        <v>340</v>
      </c>
      <c r="E830" s="71">
        <v>0.67010148980984197</v>
      </c>
      <c r="F830" s="68">
        <v>73.862864901561395</v>
      </c>
      <c r="G830" s="71">
        <v>0.81005913711637401</v>
      </c>
      <c r="H830" s="68">
        <v>90.359809911744705</v>
      </c>
      <c r="I830" s="71">
        <v>0.89769141514240502</v>
      </c>
      <c r="J830" s="68">
        <v>97.691785471826194</v>
      </c>
      <c r="K830" s="71">
        <v>0.67623632216174701</v>
      </c>
      <c r="L830" s="68">
        <v>12.016293279022401</v>
      </c>
      <c r="M830" s="71">
        <v>0.96652057462868302</v>
      </c>
      <c r="N830" s="68">
        <v>97.080787508486097</v>
      </c>
      <c r="O830" s="71"/>
      <c r="P830" s="68"/>
      <c r="Q830" s="71">
        <v>0</v>
      </c>
      <c r="R830" s="68">
        <v>75.665680473372802</v>
      </c>
    </row>
    <row r="831" spans="1:18" x14ac:dyDescent="0.2">
      <c r="A831" s="141" t="s">
        <v>1954</v>
      </c>
      <c r="B831" s="67" t="s">
        <v>1955</v>
      </c>
      <c r="C831" s="67">
        <v>70</v>
      </c>
      <c r="D831" s="67" t="s">
        <v>340</v>
      </c>
      <c r="E831" s="71">
        <v>0.70126028829799103</v>
      </c>
      <c r="F831" s="68">
        <v>82.959945689069897</v>
      </c>
      <c r="G831" s="71">
        <v>0.78238438389801401</v>
      </c>
      <c r="H831" s="68">
        <v>83.095723014256606</v>
      </c>
      <c r="I831" s="71">
        <v>0.83040479735865502</v>
      </c>
      <c r="J831" s="68">
        <v>86.558044806517302</v>
      </c>
      <c r="K831" s="71">
        <v>0.95134035860192401</v>
      </c>
      <c r="L831" s="68">
        <v>98.574338085539694</v>
      </c>
      <c r="M831" s="71">
        <v>0.942171901631361</v>
      </c>
      <c r="N831" s="68">
        <v>94.772572980312304</v>
      </c>
      <c r="O831" s="71"/>
      <c r="P831" s="68"/>
      <c r="Q831" s="71">
        <v>0</v>
      </c>
      <c r="R831" s="68">
        <v>75.665680473372802</v>
      </c>
    </row>
    <row r="832" spans="1:18" x14ac:dyDescent="0.2">
      <c r="A832" s="141" t="s">
        <v>449</v>
      </c>
      <c r="B832" s="67" t="s">
        <v>1956</v>
      </c>
      <c r="C832" s="67">
        <v>70</v>
      </c>
      <c r="D832" s="67" t="s">
        <v>340</v>
      </c>
      <c r="E832" s="71">
        <v>0.895957892522942</v>
      </c>
      <c r="F832" s="68">
        <v>99.524779361846598</v>
      </c>
      <c r="G832" s="71">
        <v>0.77332682359357297</v>
      </c>
      <c r="H832" s="68">
        <v>80.719619823489495</v>
      </c>
      <c r="I832" s="71">
        <v>0.87392029760372802</v>
      </c>
      <c r="J832" s="68">
        <v>94.501018329938901</v>
      </c>
      <c r="K832" s="71">
        <v>0.90558836040937496</v>
      </c>
      <c r="L832" s="68">
        <v>90.835030549898207</v>
      </c>
      <c r="M832" s="71">
        <v>0.92695398100803506</v>
      </c>
      <c r="N832" s="68">
        <v>92.532247114731803</v>
      </c>
      <c r="O832" s="71"/>
      <c r="P832" s="68"/>
      <c r="Q832" s="71">
        <v>1</v>
      </c>
      <c r="R832" s="68">
        <v>100</v>
      </c>
    </row>
    <row r="833" spans="1:18" x14ac:dyDescent="0.2">
      <c r="A833" s="141" t="s">
        <v>1957</v>
      </c>
      <c r="B833" s="67" t="s">
        <v>1958</v>
      </c>
      <c r="C833" s="67">
        <v>70</v>
      </c>
      <c r="D833" s="67" t="s">
        <v>340</v>
      </c>
      <c r="E833" s="71">
        <v>0.76618228198725702</v>
      </c>
      <c r="F833" s="68">
        <v>89.477257298031205</v>
      </c>
      <c r="G833" s="71">
        <v>0.61548163714396598</v>
      </c>
      <c r="H833" s="68">
        <v>26.408689748811899</v>
      </c>
      <c r="I833" s="71">
        <v>0.75125428272362504</v>
      </c>
      <c r="J833" s="68">
        <v>70.739986422267506</v>
      </c>
      <c r="K833" s="71">
        <v>0.80520845817193099</v>
      </c>
      <c r="L833" s="68">
        <v>50.4412763068568</v>
      </c>
      <c r="M833" s="71">
        <v>0.80216703189676197</v>
      </c>
      <c r="N833" s="68">
        <v>71.894093686354395</v>
      </c>
      <c r="O833" s="71"/>
      <c r="P833" s="68"/>
      <c r="Q833" s="71">
        <v>0.85680000000000001</v>
      </c>
      <c r="R833" s="68">
        <v>91.4940828402367</v>
      </c>
    </row>
    <row r="834" spans="1:18" x14ac:dyDescent="0.2">
      <c r="A834" s="141" t="s">
        <v>1959</v>
      </c>
      <c r="B834" s="67" t="s">
        <v>1960</v>
      </c>
      <c r="C834" s="67">
        <v>70</v>
      </c>
      <c r="D834" s="67" t="s">
        <v>340</v>
      </c>
      <c r="E834" s="71">
        <v>0.865657444170158</v>
      </c>
      <c r="F834" s="68">
        <v>97.963340122199597</v>
      </c>
      <c r="G834" s="71">
        <v>0.76965717909359499</v>
      </c>
      <c r="H834" s="68">
        <v>79.497623896809202</v>
      </c>
      <c r="I834" s="71">
        <v>0.87100500278038695</v>
      </c>
      <c r="J834" s="68">
        <v>93.890020366598804</v>
      </c>
      <c r="K834" s="71">
        <v>0.87714804847278705</v>
      </c>
      <c r="L834" s="68">
        <v>81.398506449422996</v>
      </c>
      <c r="M834" s="71">
        <v>0.96347699050401703</v>
      </c>
      <c r="N834" s="68">
        <v>97.012898845892707</v>
      </c>
      <c r="O834" s="71"/>
      <c r="P834" s="68"/>
      <c r="Q834" s="71">
        <v>0.84699999999999998</v>
      </c>
      <c r="R834" s="68">
        <v>91.272189349112395</v>
      </c>
    </row>
    <row r="835" spans="1:18" x14ac:dyDescent="0.2">
      <c r="A835" s="141" t="s">
        <v>1961</v>
      </c>
      <c r="B835" s="67" t="s">
        <v>1962</v>
      </c>
      <c r="C835" s="67">
        <v>70</v>
      </c>
      <c r="D835" s="67" t="s">
        <v>340</v>
      </c>
      <c r="E835" s="71">
        <v>0.93063784598293597</v>
      </c>
      <c r="F835" s="68">
        <v>100</v>
      </c>
      <c r="G835" s="71">
        <v>0.84036199634542497</v>
      </c>
      <c r="H835" s="68">
        <v>94.568906992532206</v>
      </c>
      <c r="I835" s="71">
        <v>0.90486645278945099</v>
      </c>
      <c r="J835" s="68">
        <v>98.438560760352999</v>
      </c>
      <c r="K835" s="71">
        <v>0.96274529502377604</v>
      </c>
      <c r="L835" s="68">
        <v>99.1174473862865</v>
      </c>
      <c r="M835" s="71">
        <v>0.94521548575602599</v>
      </c>
      <c r="N835" s="68">
        <v>95.112016293278998</v>
      </c>
      <c r="O835" s="71"/>
      <c r="P835" s="68"/>
      <c r="Q835" s="71">
        <v>1</v>
      </c>
      <c r="R835" s="68">
        <v>100</v>
      </c>
    </row>
    <row r="836" spans="1:18" x14ac:dyDescent="0.2">
      <c r="A836" s="141" t="s">
        <v>1963</v>
      </c>
      <c r="B836" s="67" t="s">
        <v>1964</v>
      </c>
      <c r="C836" s="67">
        <v>70</v>
      </c>
      <c r="D836" s="67" t="s">
        <v>340</v>
      </c>
      <c r="E836" s="71">
        <v>0.88386936515595105</v>
      </c>
      <c r="F836" s="68">
        <v>99.185336048879805</v>
      </c>
      <c r="G836" s="71">
        <v>0.76925632661829701</v>
      </c>
      <c r="H836" s="68">
        <v>79.158180583842494</v>
      </c>
      <c r="I836" s="71">
        <v>0.87046266209601597</v>
      </c>
      <c r="J836" s="68">
        <v>93.686354378818706</v>
      </c>
      <c r="K836" s="71">
        <v>0.88242009418742695</v>
      </c>
      <c r="L836" s="68">
        <v>83.435166327223399</v>
      </c>
      <c r="M836" s="71">
        <v>0.97260774287801299</v>
      </c>
      <c r="N836" s="68">
        <v>97.488119484046194</v>
      </c>
      <c r="O836" s="71"/>
      <c r="P836" s="68"/>
      <c r="Q836" s="71">
        <v>0.92459999999999998</v>
      </c>
      <c r="R836" s="68">
        <v>92.529585798816598</v>
      </c>
    </row>
    <row r="837" spans="1:18" x14ac:dyDescent="0.2">
      <c r="A837" s="141" t="s">
        <v>1965</v>
      </c>
      <c r="B837" s="67" t="s">
        <v>1966</v>
      </c>
      <c r="C837" s="67">
        <v>70</v>
      </c>
      <c r="D837" s="67" t="s">
        <v>340</v>
      </c>
      <c r="E837" s="71">
        <v>0.70839282449439001</v>
      </c>
      <c r="F837" s="68">
        <v>84.521384928716898</v>
      </c>
      <c r="G837" s="71">
        <v>0.76511481010038096</v>
      </c>
      <c r="H837" s="68">
        <v>78.004073319755605</v>
      </c>
      <c r="I837" s="71">
        <v>0.89330072980444497</v>
      </c>
      <c r="J837" s="68">
        <v>96.945010183299402</v>
      </c>
      <c r="K837" s="71">
        <v>0.92615876031243705</v>
      </c>
      <c r="L837" s="68">
        <v>95.790902919212499</v>
      </c>
      <c r="M837" s="71">
        <v>0.95738982225468705</v>
      </c>
      <c r="N837" s="68">
        <v>96.401900882552596</v>
      </c>
      <c r="O837" s="71"/>
      <c r="P837" s="68"/>
      <c r="Q837" s="71">
        <v>0</v>
      </c>
      <c r="R837" s="68">
        <v>75.665680473372802</v>
      </c>
    </row>
    <row r="838" spans="1:18" x14ac:dyDescent="0.2">
      <c r="A838" s="141" t="s">
        <v>1967</v>
      </c>
      <c r="B838" s="67" t="s">
        <v>1968</v>
      </c>
      <c r="C838" s="67">
        <v>70</v>
      </c>
      <c r="D838" s="67" t="s">
        <v>340</v>
      </c>
      <c r="E838" s="71">
        <v>0.85548024592849603</v>
      </c>
      <c r="F838" s="68">
        <v>96.945010183299402</v>
      </c>
      <c r="G838" s="71">
        <v>0.81662806254850995</v>
      </c>
      <c r="H838" s="68">
        <v>91.513917175831594</v>
      </c>
      <c r="I838" s="71">
        <v>0.79080520991908898</v>
      </c>
      <c r="J838" s="68">
        <v>79.0224032586558</v>
      </c>
      <c r="K838" s="71">
        <v>0.93014390798366198</v>
      </c>
      <c r="L838" s="68">
        <v>96.198234894772597</v>
      </c>
      <c r="M838" s="71">
        <v>0.88434380326272199</v>
      </c>
      <c r="N838" s="68">
        <v>84.928716904276996</v>
      </c>
      <c r="O838" s="71"/>
      <c r="P838" s="68"/>
      <c r="Q838" s="71"/>
      <c r="R838" s="68"/>
    </row>
    <row r="839" spans="1:18" x14ac:dyDescent="0.2">
      <c r="A839" s="141" t="s">
        <v>1969</v>
      </c>
      <c r="B839" s="67" t="s">
        <v>1970</v>
      </c>
      <c r="C839" s="67">
        <v>70</v>
      </c>
      <c r="D839" s="67" t="s">
        <v>340</v>
      </c>
      <c r="E839" s="71">
        <v>0.84554392996889405</v>
      </c>
      <c r="F839" s="68">
        <v>96.130346232179207</v>
      </c>
      <c r="G839" s="71">
        <v>0.76317186462013997</v>
      </c>
      <c r="H839" s="68">
        <v>77.2572980312288</v>
      </c>
      <c r="I839" s="71">
        <v>0.80139997449729194</v>
      </c>
      <c r="J839" s="68">
        <v>81.398506449422996</v>
      </c>
      <c r="K839" s="71">
        <v>0.852005334466996</v>
      </c>
      <c r="L839" s="68">
        <v>71.011541072640895</v>
      </c>
      <c r="M839" s="71">
        <v>0.90869247626004401</v>
      </c>
      <c r="N839" s="68">
        <v>89.748811948404594</v>
      </c>
      <c r="O839" s="71"/>
      <c r="P839" s="68"/>
      <c r="Q839" s="71">
        <v>0.90244999999999997</v>
      </c>
      <c r="R839" s="68">
        <v>92.233727810650905</v>
      </c>
    </row>
    <row r="840" spans="1:18" x14ac:dyDescent="0.2">
      <c r="A840" s="141" t="s">
        <v>1971</v>
      </c>
      <c r="B840" s="67" t="s">
        <v>1972</v>
      </c>
      <c r="C840" s="67">
        <v>70</v>
      </c>
      <c r="D840" s="67" t="s">
        <v>340</v>
      </c>
      <c r="E840" s="71">
        <v>0.83169898981945001</v>
      </c>
      <c r="F840" s="68">
        <v>95.383570943652401</v>
      </c>
      <c r="G840" s="71">
        <v>0.74667389510002102</v>
      </c>
      <c r="H840" s="68">
        <v>72.912423625254604</v>
      </c>
      <c r="I840" s="71">
        <v>0.81625807508257497</v>
      </c>
      <c r="J840" s="68">
        <v>84.181941615750205</v>
      </c>
      <c r="K840" s="71">
        <v>0.76264882016130797</v>
      </c>
      <c r="L840" s="68">
        <v>31.5682281059063</v>
      </c>
      <c r="M840" s="71">
        <v>0.969564158753348</v>
      </c>
      <c r="N840" s="68">
        <v>97.284453496266096</v>
      </c>
      <c r="O840" s="71"/>
      <c r="P840" s="68"/>
      <c r="Q840" s="71">
        <v>0.86334999999999995</v>
      </c>
      <c r="R840" s="68">
        <v>91.642011834319504</v>
      </c>
    </row>
    <row r="841" spans="1:18" x14ac:dyDescent="0.2">
      <c r="A841" s="141" t="s">
        <v>1973</v>
      </c>
      <c r="B841" s="67" t="s">
        <v>1974</v>
      </c>
      <c r="C841" s="67">
        <v>70</v>
      </c>
      <c r="D841" s="67" t="s">
        <v>340</v>
      </c>
      <c r="E841" s="71">
        <v>0.63075281427255803</v>
      </c>
      <c r="F841" s="68">
        <v>63.951120162932803</v>
      </c>
      <c r="G841" s="71">
        <v>0.73891061229883603</v>
      </c>
      <c r="H841" s="68">
        <v>71.418873048200993</v>
      </c>
      <c r="I841" s="71">
        <v>0.79830071917507495</v>
      </c>
      <c r="J841" s="68">
        <v>80.651731160896105</v>
      </c>
      <c r="K841" s="71">
        <v>0.87525739048542295</v>
      </c>
      <c r="L841" s="68">
        <v>80.448065173116106</v>
      </c>
      <c r="M841" s="71">
        <v>0.74129534940345698</v>
      </c>
      <c r="N841" s="68">
        <v>65.037338764426394</v>
      </c>
      <c r="O841" s="71"/>
      <c r="P841" s="68"/>
      <c r="Q841" s="71">
        <v>0</v>
      </c>
      <c r="R841" s="68">
        <v>75.665680473372802</v>
      </c>
    </row>
    <row r="842" spans="1:18" x14ac:dyDescent="0.2">
      <c r="A842" s="141" t="s">
        <v>1975</v>
      </c>
      <c r="B842" s="67" t="s">
        <v>1976</v>
      </c>
      <c r="C842" s="67">
        <v>70</v>
      </c>
      <c r="D842" s="67" t="s">
        <v>340</v>
      </c>
      <c r="E842" s="71">
        <v>0.65904821635770605</v>
      </c>
      <c r="F842" s="68">
        <v>71.0794297352342</v>
      </c>
      <c r="G842" s="71">
        <v>0.75792366856160098</v>
      </c>
      <c r="H842" s="68">
        <v>75.763747454175203</v>
      </c>
      <c r="I842" s="71">
        <v>0.80666948780008796</v>
      </c>
      <c r="J842" s="68">
        <v>82.416836388323105</v>
      </c>
      <c r="K842" s="71">
        <v>0.91326297290675396</v>
      </c>
      <c r="L842" s="68">
        <v>92.735913102511901</v>
      </c>
      <c r="M842" s="71">
        <v>0.81738495252008703</v>
      </c>
      <c r="N842" s="68">
        <v>75.016972165648298</v>
      </c>
      <c r="O842" s="71"/>
      <c r="P842" s="68"/>
      <c r="Q842" s="71">
        <v>0</v>
      </c>
      <c r="R842" s="68">
        <v>75.665680473372802</v>
      </c>
    </row>
    <row r="843" spans="1:18" x14ac:dyDescent="0.2">
      <c r="A843" s="141" t="s">
        <v>1977</v>
      </c>
      <c r="B843" s="67" t="s">
        <v>1978</v>
      </c>
      <c r="C843" s="67">
        <v>70</v>
      </c>
      <c r="D843" s="67" t="s">
        <v>340</v>
      </c>
      <c r="E843" s="71">
        <v>0.64067197227530603</v>
      </c>
      <c r="F843" s="68">
        <v>66.530889341480005</v>
      </c>
      <c r="G843" s="71">
        <v>0.72660720551046498</v>
      </c>
      <c r="H843" s="68">
        <v>68.771215207060393</v>
      </c>
      <c r="I843" s="71">
        <v>0.74093345731839599</v>
      </c>
      <c r="J843" s="68">
        <v>68.363883231500296</v>
      </c>
      <c r="K843" s="71">
        <v>0.88799840478093195</v>
      </c>
      <c r="L843" s="68">
        <v>85.403937542430398</v>
      </c>
      <c r="M843" s="71">
        <v>0.84782079376674002</v>
      </c>
      <c r="N843" s="68">
        <v>79.226069246435898</v>
      </c>
      <c r="O843" s="71"/>
      <c r="P843" s="68"/>
      <c r="Q843" s="71">
        <v>0</v>
      </c>
      <c r="R843" s="68">
        <v>75.665680473372802</v>
      </c>
    </row>
    <row r="844" spans="1:18" x14ac:dyDescent="0.2">
      <c r="A844" s="141" t="s">
        <v>1979</v>
      </c>
      <c r="B844" s="67" t="s">
        <v>1980</v>
      </c>
      <c r="C844" s="67">
        <v>70</v>
      </c>
      <c r="D844" s="67" t="s">
        <v>340</v>
      </c>
      <c r="E844" s="71">
        <v>0.66151493450089105</v>
      </c>
      <c r="F844" s="68">
        <v>71.690427698574297</v>
      </c>
      <c r="G844" s="71">
        <v>0.75930767432221402</v>
      </c>
      <c r="H844" s="68">
        <v>76.238968092328605</v>
      </c>
      <c r="I844" s="71">
        <v>0.78057029502043196</v>
      </c>
      <c r="J844" s="68">
        <v>77.393075356415494</v>
      </c>
      <c r="K844" s="71">
        <v>0.92291949351973701</v>
      </c>
      <c r="L844" s="68">
        <v>95.044127630685693</v>
      </c>
      <c r="M844" s="71">
        <v>0.84477720964207403</v>
      </c>
      <c r="N844" s="68">
        <v>79.0224032586558</v>
      </c>
      <c r="O844" s="71"/>
      <c r="P844" s="68"/>
      <c r="Q844" s="71">
        <v>0</v>
      </c>
      <c r="R844" s="68">
        <v>75.665680473372802</v>
      </c>
    </row>
    <row r="845" spans="1:18" x14ac:dyDescent="0.2">
      <c r="A845" s="141" t="s">
        <v>1981</v>
      </c>
      <c r="B845" s="67" t="s">
        <v>1982</v>
      </c>
      <c r="C845" s="67">
        <v>70</v>
      </c>
      <c r="D845" s="67" t="s">
        <v>340</v>
      </c>
      <c r="E845" s="71">
        <v>0.69330107820679399</v>
      </c>
      <c r="F845" s="68">
        <v>80.312287847929397</v>
      </c>
      <c r="G845" s="71">
        <v>0.79590378301353903</v>
      </c>
      <c r="H845" s="68">
        <v>86.218601493550594</v>
      </c>
      <c r="I845" s="71">
        <v>0.81726742601015701</v>
      </c>
      <c r="J845" s="68">
        <v>84.385607603530204</v>
      </c>
      <c r="K845" s="71">
        <v>0.941598121625565</v>
      </c>
      <c r="L845" s="68">
        <v>97.827562797012902</v>
      </c>
      <c r="M845" s="71">
        <v>0.911736060384709</v>
      </c>
      <c r="N845" s="68">
        <v>90.224032586557996</v>
      </c>
      <c r="O845" s="71"/>
      <c r="P845" s="68"/>
      <c r="Q845" s="71">
        <v>0</v>
      </c>
      <c r="R845" s="68">
        <v>75.665680473372802</v>
      </c>
    </row>
    <row r="846" spans="1:18" x14ac:dyDescent="0.2">
      <c r="A846" s="141" t="s">
        <v>1983</v>
      </c>
      <c r="B846" s="67" t="s">
        <v>1984</v>
      </c>
      <c r="C846" s="67">
        <v>70</v>
      </c>
      <c r="D846" s="67" t="s">
        <v>340</v>
      </c>
      <c r="E846" s="71">
        <v>0.712508679609832</v>
      </c>
      <c r="F846" s="68">
        <v>85.064494229463705</v>
      </c>
      <c r="G846" s="71">
        <v>0.81016152072428804</v>
      </c>
      <c r="H846" s="68">
        <v>90.427698574338095</v>
      </c>
      <c r="I846" s="71">
        <v>0.868385356116535</v>
      </c>
      <c r="J846" s="68">
        <v>93.482688391038707</v>
      </c>
      <c r="K846" s="71">
        <v>0.98443479732229</v>
      </c>
      <c r="L846" s="68">
        <v>100</v>
      </c>
      <c r="M846" s="71">
        <v>0.89956172388604805</v>
      </c>
      <c r="N846" s="68">
        <v>87.915818058384303</v>
      </c>
      <c r="O846" s="71"/>
      <c r="P846" s="68"/>
      <c r="Q846" s="71">
        <v>0</v>
      </c>
      <c r="R846" s="68">
        <v>75.665680473372802</v>
      </c>
    </row>
    <row r="847" spans="1:18" x14ac:dyDescent="0.2">
      <c r="A847" s="141" t="s">
        <v>1985</v>
      </c>
      <c r="B847" s="67" t="s">
        <v>1986</v>
      </c>
      <c r="C847" s="67">
        <v>70</v>
      </c>
      <c r="D847" s="67" t="s">
        <v>340</v>
      </c>
      <c r="E847" s="71">
        <v>0.69253334331998795</v>
      </c>
      <c r="F847" s="68">
        <v>80.040733197555994</v>
      </c>
      <c r="G847" s="71">
        <v>0.78654157561923499</v>
      </c>
      <c r="H847" s="68">
        <v>83.774609640190107</v>
      </c>
      <c r="I847" s="71">
        <v>0.83443991127559702</v>
      </c>
      <c r="J847" s="68">
        <v>87.915818058384303</v>
      </c>
      <c r="K847" s="71">
        <v>0.93179275344506496</v>
      </c>
      <c r="L847" s="68">
        <v>96.401900882552596</v>
      </c>
      <c r="M847" s="71">
        <v>0.90869247626004401</v>
      </c>
      <c r="N847" s="68">
        <v>89.748811948404594</v>
      </c>
      <c r="O847" s="71"/>
      <c r="P847" s="68"/>
      <c r="Q847" s="71">
        <v>1.1999999999999999E-3</v>
      </c>
      <c r="R847" s="68">
        <v>78.624260355029605</v>
      </c>
    </row>
    <row r="848" spans="1:18" x14ac:dyDescent="0.2">
      <c r="A848" s="141" t="s">
        <v>1987</v>
      </c>
      <c r="B848" s="67" t="s">
        <v>1988</v>
      </c>
      <c r="C848" s="67">
        <v>70</v>
      </c>
      <c r="D848" s="67" t="s">
        <v>340</v>
      </c>
      <c r="E848" s="71">
        <v>0.882609202780268</v>
      </c>
      <c r="F848" s="68">
        <v>99.049558723693096</v>
      </c>
      <c r="G848" s="71">
        <v>0.81086664105741801</v>
      </c>
      <c r="H848" s="68">
        <v>90.495587236931399</v>
      </c>
      <c r="I848" s="71">
        <v>0.86989652061578804</v>
      </c>
      <c r="J848" s="68">
        <v>93.618465716225401</v>
      </c>
      <c r="K848" s="71">
        <v>0.91054533194117104</v>
      </c>
      <c r="L848" s="68">
        <v>91.989137813985096</v>
      </c>
      <c r="M848" s="71">
        <v>0.93912831750669601</v>
      </c>
      <c r="N848" s="68">
        <v>94.365241004752207</v>
      </c>
      <c r="O848" s="71"/>
      <c r="P848" s="68"/>
      <c r="Q848" s="71"/>
      <c r="R848" s="68"/>
    </row>
    <row r="849" spans="1:18" x14ac:dyDescent="0.2">
      <c r="A849" s="141" t="s">
        <v>1989</v>
      </c>
      <c r="B849" s="67" t="s">
        <v>1990</v>
      </c>
      <c r="C849" s="67">
        <v>70</v>
      </c>
      <c r="D849" s="67" t="s">
        <v>340</v>
      </c>
      <c r="E849" s="71">
        <v>0.87750271637328403</v>
      </c>
      <c r="F849" s="68">
        <v>98.778004073319806</v>
      </c>
      <c r="G849" s="71">
        <v>0.81991877442962202</v>
      </c>
      <c r="H849" s="68">
        <v>91.853360488798401</v>
      </c>
      <c r="I849" s="71">
        <v>0.90146937334480803</v>
      </c>
      <c r="J849" s="68">
        <v>98.099117447386305</v>
      </c>
      <c r="K849" s="71">
        <v>0.87688665733399596</v>
      </c>
      <c r="L849" s="68">
        <v>80.991174473862898</v>
      </c>
      <c r="M849" s="71">
        <v>0.911736060384709</v>
      </c>
      <c r="N849" s="68">
        <v>90.224032586557996</v>
      </c>
      <c r="O849" s="71"/>
      <c r="P849" s="68"/>
      <c r="Q849" s="71"/>
      <c r="R849" s="68"/>
    </row>
    <row r="850" spans="1:18" x14ac:dyDescent="0.2">
      <c r="A850" s="141" t="s">
        <v>1991</v>
      </c>
      <c r="B850" s="67" t="s">
        <v>1992</v>
      </c>
      <c r="C850" s="67">
        <v>70</v>
      </c>
      <c r="D850" s="67" t="s">
        <v>340</v>
      </c>
      <c r="E850" s="71">
        <v>0.89037674568465996</v>
      </c>
      <c r="F850" s="68">
        <v>99.456890699253194</v>
      </c>
      <c r="G850" s="71">
        <v>0.83720869160071199</v>
      </c>
      <c r="H850" s="68">
        <v>94.297352342158902</v>
      </c>
      <c r="I850" s="71">
        <v>0.87537308243036205</v>
      </c>
      <c r="J850" s="68">
        <v>94.772572980312304</v>
      </c>
      <c r="K850" s="71">
        <v>0.93718914832285805</v>
      </c>
      <c r="L850" s="68">
        <v>97.3523421588595</v>
      </c>
      <c r="M850" s="71">
        <v>0.911736060384709</v>
      </c>
      <c r="N850" s="68">
        <v>90.224032586557996</v>
      </c>
      <c r="O850" s="71"/>
      <c r="P850" s="68"/>
      <c r="Q850" s="71"/>
      <c r="R850" s="68"/>
    </row>
    <row r="851" spans="1:18" x14ac:dyDescent="0.2">
      <c r="A851" s="141" t="s">
        <v>1993</v>
      </c>
      <c r="B851" s="67" t="s">
        <v>1994</v>
      </c>
      <c r="C851" s="67">
        <v>70</v>
      </c>
      <c r="D851" s="67" t="s">
        <v>340</v>
      </c>
      <c r="E851" s="71">
        <v>0.89999820918281703</v>
      </c>
      <c r="F851" s="68">
        <v>99.728445349626597</v>
      </c>
      <c r="G851" s="71">
        <v>0.78898178058800805</v>
      </c>
      <c r="H851" s="68">
        <v>84.589273591310302</v>
      </c>
      <c r="I851" s="71">
        <v>0.84381357635615495</v>
      </c>
      <c r="J851" s="68">
        <v>89.477257298031205</v>
      </c>
      <c r="K851" s="71">
        <v>0.91589303496456398</v>
      </c>
      <c r="L851" s="68">
        <v>93.279022403258693</v>
      </c>
      <c r="M851" s="71">
        <v>0.95130265400535696</v>
      </c>
      <c r="N851" s="68">
        <v>95.723014256619095</v>
      </c>
      <c r="O851" s="71"/>
      <c r="P851" s="68"/>
      <c r="Q851" s="71">
        <v>1</v>
      </c>
      <c r="R851" s="68">
        <v>100</v>
      </c>
    </row>
    <row r="852" spans="1:18" x14ac:dyDescent="0.2">
      <c r="A852" s="141" t="s">
        <v>1995</v>
      </c>
      <c r="B852" s="67" t="s">
        <v>1996</v>
      </c>
      <c r="C852" s="67">
        <v>70</v>
      </c>
      <c r="D852" s="67" t="s">
        <v>340</v>
      </c>
      <c r="E852" s="71">
        <v>0.80176569756382798</v>
      </c>
      <c r="F852" s="68">
        <v>92.600135777325207</v>
      </c>
      <c r="G852" s="71">
        <v>0.69312069523890396</v>
      </c>
      <c r="H852" s="68">
        <v>59.402579769178502</v>
      </c>
      <c r="I852" s="71">
        <v>0.80545767401003798</v>
      </c>
      <c r="J852" s="68">
        <v>82.213170400543106</v>
      </c>
      <c r="K852" s="71">
        <v>0.75035896931283397</v>
      </c>
      <c r="L852" s="68">
        <v>26.680244399185302</v>
      </c>
      <c r="M852" s="71">
        <v>0.93304114925736503</v>
      </c>
      <c r="N852" s="68">
        <v>93.618465716225401</v>
      </c>
      <c r="O852" s="71"/>
      <c r="P852" s="68"/>
      <c r="Q852" s="71">
        <v>0.82684999999999997</v>
      </c>
      <c r="R852" s="68">
        <v>90.9023668639053</v>
      </c>
    </row>
    <row r="853" spans="1:18" x14ac:dyDescent="0.2">
      <c r="A853" s="141" t="s">
        <v>1816</v>
      </c>
      <c r="B853" s="67" t="s">
        <v>1997</v>
      </c>
      <c r="C853" s="67">
        <v>70</v>
      </c>
      <c r="D853" s="67" t="s">
        <v>340</v>
      </c>
      <c r="E853" s="71">
        <v>0.85827087866854801</v>
      </c>
      <c r="F853" s="68">
        <v>97.148676171079401</v>
      </c>
      <c r="G853" s="71">
        <v>0.78787202504765796</v>
      </c>
      <c r="H853" s="68">
        <v>84.181941615750205</v>
      </c>
      <c r="I853" s="71">
        <v>0.86178676048830005</v>
      </c>
      <c r="J853" s="68">
        <v>92.328581126951804</v>
      </c>
      <c r="K853" s="71">
        <v>0.88386300525218398</v>
      </c>
      <c r="L853" s="68">
        <v>83.774609640190107</v>
      </c>
      <c r="M853" s="71">
        <v>0.89956172388604805</v>
      </c>
      <c r="N853" s="68">
        <v>87.915818058384303</v>
      </c>
      <c r="O853" s="71"/>
      <c r="P853" s="68"/>
      <c r="Q853" s="71"/>
      <c r="R853" s="68"/>
    </row>
    <row r="854" spans="1:18" x14ac:dyDescent="0.2">
      <c r="A854" s="141" t="s">
        <v>1998</v>
      </c>
      <c r="B854" s="67" t="s">
        <v>1999</v>
      </c>
      <c r="C854" s="67">
        <v>70</v>
      </c>
      <c r="D854" s="67" t="s">
        <v>340</v>
      </c>
      <c r="E854" s="71">
        <v>0.81138433777519103</v>
      </c>
      <c r="F854" s="68">
        <v>93.618465716225401</v>
      </c>
      <c r="G854" s="71">
        <v>0.73291565328595798</v>
      </c>
      <c r="H854" s="68">
        <v>70.1968771215207</v>
      </c>
      <c r="I854" s="71">
        <v>0.81365680799673001</v>
      </c>
      <c r="J854" s="68">
        <v>83.570943652410094</v>
      </c>
      <c r="K854" s="71">
        <v>0.90897219441997501</v>
      </c>
      <c r="L854" s="68">
        <v>91.446028513238304</v>
      </c>
      <c r="M854" s="71">
        <v>0.78999269539810102</v>
      </c>
      <c r="N854" s="68">
        <v>70.604209097080798</v>
      </c>
      <c r="O854" s="71"/>
      <c r="P854" s="68"/>
      <c r="Q854" s="71"/>
      <c r="R854" s="68"/>
    </row>
    <row r="855" spans="1:18" x14ac:dyDescent="0.2">
      <c r="A855" s="141" t="s">
        <v>2000</v>
      </c>
      <c r="B855" s="67" t="s">
        <v>2001</v>
      </c>
      <c r="C855" s="67">
        <v>70</v>
      </c>
      <c r="D855" s="67" t="s">
        <v>340</v>
      </c>
      <c r="E855" s="71">
        <v>0.81700068315300101</v>
      </c>
      <c r="F855" s="68">
        <v>94.161575016972193</v>
      </c>
      <c r="G855" s="71">
        <v>0.717741852444851</v>
      </c>
      <c r="H855" s="68">
        <v>66.055668703326504</v>
      </c>
      <c r="I855" s="71">
        <v>0.78786520732606802</v>
      </c>
      <c r="J855" s="68">
        <v>78.479293957908993</v>
      </c>
      <c r="K855" s="71">
        <v>0.832734632108037</v>
      </c>
      <c r="L855" s="68">
        <v>63.951120162932803</v>
      </c>
      <c r="M855" s="71">
        <v>0.89956172388604805</v>
      </c>
      <c r="N855" s="68">
        <v>87.915818058384303</v>
      </c>
      <c r="O855" s="71"/>
      <c r="P855" s="68"/>
      <c r="Q855" s="71">
        <v>0.84709999999999996</v>
      </c>
      <c r="R855" s="68">
        <v>91.346153846153797</v>
      </c>
    </row>
    <row r="856" spans="1:18" x14ac:dyDescent="0.2">
      <c r="A856" s="141" t="s">
        <v>2002</v>
      </c>
      <c r="B856" s="67" t="s">
        <v>2003</v>
      </c>
      <c r="C856" s="67">
        <v>70</v>
      </c>
      <c r="D856" s="67" t="s">
        <v>340</v>
      </c>
      <c r="E856" s="71">
        <v>0.77761777258120202</v>
      </c>
      <c r="F856" s="68">
        <v>90.2919212491514</v>
      </c>
      <c r="G856" s="71">
        <v>0.70370276714879398</v>
      </c>
      <c r="H856" s="68">
        <v>63.068567549219303</v>
      </c>
      <c r="I856" s="71">
        <v>0.81740474484207803</v>
      </c>
      <c r="J856" s="68">
        <v>84.453496266123594</v>
      </c>
      <c r="K856" s="71">
        <v>0.78986808088835503</v>
      </c>
      <c r="L856" s="68">
        <v>42.973523421588602</v>
      </c>
      <c r="M856" s="71">
        <v>0.75651327002678304</v>
      </c>
      <c r="N856" s="68">
        <v>67.006109979633393</v>
      </c>
      <c r="O856" s="71"/>
      <c r="P856" s="68"/>
      <c r="Q856" s="71">
        <v>0.8206</v>
      </c>
      <c r="R856" s="68">
        <v>90.606508875739607</v>
      </c>
    </row>
    <row r="857" spans="1:18" x14ac:dyDescent="0.2">
      <c r="A857" s="141" t="s">
        <v>2004</v>
      </c>
      <c r="B857" s="67" t="s">
        <v>2005</v>
      </c>
      <c r="C857" s="67">
        <v>70</v>
      </c>
      <c r="D857" s="67" t="s">
        <v>340</v>
      </c>
      <c r="E857" s="71">
        <v>0.83216763334644195</v>
      </c>
      <c r="F857" s="68">
        <v>95.451459606245805</v>
      </c>
      <c r="G857" s="71">
        <v>0.73658681337096699</v>
      </c>
      <c r="H857" s="68">
        <v>70.672097759674102</v>
      </c>
      <c r="I857" s="71">
        <v>0.82288211584476401</v>
      </c>
      <c r="J857" s="68">
        <v>85.607603530210497</v>
      </c>
      <c r="K857" s="71">
        <v>0.90616288977997295</v>
      </c>
      <c r="L857" s="68">
        <v>91.038696537678206</v>
      </c>
      <c r="M857" s="71">
        <v>0.86303871439006596</v>
      </c>
      <c r="N857" s="68">
        <v>81.602172437202995</v>
      </c>
      <c r="O857" s="71"/>
      <c r="P857" s="68"/>
      <c r="Q857" s="71"/>
      <c r="R857" s="68"/>
    </row>
    <row r="858" spans="1:18" x14ac:dyDescent="0.2">
      <c r="A858" s="141" t="s">
        <v>447</v>
      </c>
      <c r="B858" s="67" t="s">
        <v>2006</v>
      </c>
      <c r="C858" s="67">
        <v>70</v>
      </c>
      <c r="D858" s="67" t="s">
        <v>340</v>
      </c>
      <c r="E858" s="71">
        <v>0.78363224780846497</v>
      </c>
      <c r="F858" s="68">
        <v>91.242362525458205</v>
      </c>
      <c r="G858" s="71">
        <v>0.66985601155345798</v>
      </c>
      <c r="H858" s="68">
        <v>53.360488798370703</v>
      </c>
      <c r="I858" s="71">
        <v>0.79072289242284199</v>
      </c>
      <c r="J858" s="68">
        <v>78.954514596062495</v>
      </c>
      <c r="K858" s="71">
        <v>0.86265230298680196</v>
      </c>
      <c r="L858" s="68">
        <v>76.238968092328605</v>
      </c>
      <c r="M858" s="71">
        <v>0.81129778427075705</v>
      </c>
      <c r="N858" s="68">
        <v>73.794976238968104</v>
      </c>
      <c r="O858" s="71"/>
      <c r="P858" s="68"/>
      <c r="Q858" s="71"/>
      <c r="R858" s="68"/>
    </row>
    <row r="859" spans="1:18" x14ac:dyDescent="0.2">
      <c r="A859" s="141" t="s">
        <v>2007</v>
      </c>
      <c r="B859" s="67" t="s">
        <v>2008</v>
      </c>
      <c r="C859" s="67">
        <v>70</v>
      </c>
      <c r="D859" s="67" t="s">
        <v>340</v>
      </c>
      <c r="E859" s="71">
        <v>0.82427439447267803</v>
      </c>
      <c r="F859" s="68">
        <v>94.7046843177189</v>
      </c>
      <c r="G859" s="71">
        <v>0.75976953802320102</v>
      </c>
      <c r="H859" s="68">
        <v>76.306856754921895</v>
      </c>
      <c r="I859" s="71">
        <v>0.80784878872060795</v>
      </c>
      <c r="J859" s="68">
        <v>82.620502376103204</v>
      </c>
      <c r="K859" s="71">
        <v>0.857309784382839</v>
      </c>
      <c r="L859" s="68">
        <v>74.202308214528202</v>
      </c>
      <c r="M859" s="71">
        <v>0.87216946676406104</v>
      </c>
      <c r="N859" s="68">
        <v>83.163611676849996</v>
      </c>
      <c r="O859" s="71"/>
      <c r="P859" s="68"/>
      <c r="Q859" s="71"/>
      <c r="R859" s="68"/>
    </row>
    <row r="860" spans="1:18" x14ac:dyDescent="0.2">
      <c r="A860" s="141" t="s">
        <v>2009</v>
      </c>
      <c r="B860" s="67" t="s">
        <v>2010</v>
      </c>
      <c r="C860" s="67">
        <v>70</v>
      </c>
      <c r="D860" s="67" t="s">
        <v>340</v>
      </c>
      <c r="E860" s="71">
        <v>0.872785316150541</v>
      </c>
      <c r="F860" s="68">
        <v>98.370672097759694</v>
      </c>
      <c r="G860" s="71">
        <v>0.78178904943087202</v>
      </c>
      <c r="H860" s="68">
        <v>82.892057026476607</v>
      </c>
      <c r="I860" s="71">
        <v>0.92445447831515604</v>
      </c>
      <c r="J860" s="68">
        <v>99.524779361846598</v>
      </c>
      <c r="K860" s="71">
        <v>0.918815438341404</v>
      </c>
      <c r="L860" s="68">
        <v>94.025797691785499</v>
      </c>
      <c r="M860" s="71">
        <v>0.86608229851473095</v>
      </c>
      <c r="N860" s="68">
        <v>82.213170400543106</v>
      </c>
      <c r="O860" s="71"/>
      <c r="P860" s="68"/>
      <c r="Q860" s="71"/>
      <c r="R860" s="68"/>
    </row>
    <row r="861" spans="1:18" x14ac:dyDescent="0.2">
      <c r="A861" s="141" t="s">
        <v>2011</v>
      </c>
      <c r="B861" s="67" t="s">
        <v>2012</v>
      </c>
      <c r="C861" s="67">
        <v>70</v>
      </c>
      <c r="D861" s="67" t="s">
        <v>340</v>
      </c>
      <c r="E861" s="71">
        <v>0.78083610274336701</v>
      </c>
      <c r="F861" s="68">
        <v>90.631364562118094</v>
      </c>
      <c r="G861" s="71">
        <v>0.77391304918223902</v>
      </c>
      <c r="H861" s="68">
        <v>80.991174473862898</v>
      </c>
      <c r="I861" s="71">
        <v>0.68093721763826598</v>
      </c>
      <c r="J861" s="68">
        <v>52.477936184657203</v>
      </c>
      <c r="K861" s="71">
        <v>0.79936826151356799</v>
      </c>
      <c r="L861" s="68">
        <v>47.861507128309597</v>
      </c>
      <c r="M861" s="71">
        <v>0.86912588263939605</v>
      </c>
      <c r="N861" s="68">
        <v>82.620502376103204</v>
      </c>
      <c r="O861" s="71"/>
      <c r="P861" s="68"/>
      <c r="Q861" s="71"/>
      <c r="R861" s="68"/>
    </row>
    <row r="862" spans="1:18" x14ac:dyDescent="0.2">
      <c r="A862" s="141" t="s">
        <v>2013</v>
      </c>
      <c r="B862" s="67" t="s">
        <v>2014</v>
      </c>
      <c r="C862" s="67">
        <v>70</v>
      </c>
      <c r="D862" s="67" t="s">
        <v>340</v>
      </c>
      <c r="E862" s="71">
        <v>0.66069777471219104</v>
      </c>
      <c r="F862" s="68">
        <v>71.418873048200993</v>
      </c>
      <c r="G862" s="71">
        <v>0.76643149779666397</v>
      </c>
      <c r="H862" s="68">
        <v>78.207739307535604</v>
      </c>
      <c r="I862" s="71">
        <v>0.81932578139661805</v>
      </c>
      <c r="J862" s="68">
        <v>84.792939579090302</v>
      </c>
      <c r="K862" s="71">
        <v>0.87295438472559905</v>
      </c>
      <c r="L862" s="68">
        <v>79.9049558723693</v>
      </c>
      <c r="M862" s="71">
        <v>0.84477720964207403</v>
      </c>
      <c r="N862" s="68">
        <v>79.0224032586558</v>
      </c>
      <c r="O862" s="71"/>
      <c r="P862" s="68"/>
      <c r="Q862" s="71">
        <v>0</v>
      </c>
      <c r="R862" s="68">
        <v>75.665680473372802</v>
      </c>
    </row>
    <row r="863" spans="1:18" x14ac:dyDescent="0.2">
      <c r="A863" s="141" t="s">
        <v>2015</v>
      </c>
      <c r="B863" s="67" t="s">
        <v>2016</v>
      </c>
      <c r="C863" s="67">
        <v>70</v>
      </c>
      <c r="D863" s="67" t="s">
        <v>340</v>
      </c>
      <c r="E863" s="71">
        <v>0.68106521626382399</v>
      </c>
      <c r="F863" s="68">
        <v>77.325186693822104</v>
      </c>
      <c r="G863" s="71">
        <v>0.78716771040832001</v>
      </c>
      <c r="H863" s="68">
        <v>83.978275627970106</v>
      </c>
      <c r="I863" s="71">
        <v>0.86394544009502305</v>
      </c>
      <c r="J863" s="68">
        <v>92.803801765105206</v>
      </c>
      <c r="K863" s="71">
        <v>0.86682554342838902</v>
      </c>
      <c r="L863" s="68">
        <v>77.664630006788897</v>
      </c>
      <c r="M863" s="71">
        <v>0.88738738738738698</v>
      </c>
      <c r="N863" s="68">
        <v>85.336048879837094</v>
      </c>
      <c r="O863" s="71"/>
      <c r="P863" s="68"/>
      <c r="Q863" s="71">
        <v>0</v>
      </c>
      <c r="R863" s="68">
        <v>75.665680473372802</v>
      </c>
    </row>
    <row r="864" spans="1:18" x14ac:dyDescent="0.2">
      <c r="A864" s="141" t="s">
        <v>2017</v>
      </c>
      <c r="B864" s="67" t="s">
        <v>2018</v>
      </c>
      <c r="C864" s="67">
        <v>70</v>
      </c>
      <c r="D864" s="67" t="s">
        <v>340</v>
      </c>
      <c r="E864" s="71">
        <v>0.66912058180590095</v>
      </c>
      <c r="F864" s="68">
        <v>73.523421588594701</v>
      </c>
      <c r="G864" s="71">
        <v>0.76478470232822704</v>
      </c>
      <c r="H864" s="68">
        <v>77.868295994568896</v>
      </c>
      <c r="I864" s="71">
        <v>0.86030476012759605</v>
      </c>
      <c r="J864" s="68">
        <v>91.921249151391706</v>
      </c>
      <c r="K864" s="71">
        <v>0.85443114805895204</v>
      </c>
      <c r="L864" s="68">
        <v>72.640868974881201</v>
      </c>
      <c r="M864" s="71">
        <v>0.86608229851473095</v>
      </c>
      <c r="N864" s="68">
        <v>82.213170400543106</v>
      </c>
      <c r="O864" s="71"/>
      <c r="P864" s="68"/>
      <c r="Q864" s="71">
        <v>0</v>
      </c>
      <c r="R864" s="68">
        <v>75.665680473372802</v>
      </c>
    </row>
    <row r="865" spans="1:18" x14ac:dyDescent="0.2">
      <c r="A865" s="141" t="s">
        <v>2019</v>
      </c>
      <c r="B865" s="67" t="s">
        <v>2020</v>
      </c>
      <c r="C865" s="67">
        <v>70</v>
      </c>
      <c r="D865" s="67" t="s">
        <v>340</v>
      </c>
      <c r="E865" s="71">
        <v>0.68470938836084105</v>
      </c>
      <c r="F865" s="68">
        <v>78.207739307535604</v>
      </c>
      <c r="G865" s="71">
        <v>0.79642773953153601</v>
      </c>
      <c r="H865" s="68">
        <v>86.422267481330607</v>
      </c>
      <c r="I865" s="71">
        <v>0.849977582964071</v>
      </c>
      <c r="J865" s="68">
        <v>90.699253224711498</v>
      </c>
      <c r="K865" s="71">
        <v>0.89279781604587405</v>
      </c>
      <c r="L865" s="68">
        <v>87.169042769857398</v>
      </c>
      <c r="M865" s="71">
        <v>0.88434380326272199</v>
      </c>
      <c r="N865" s="68">
        <v>84.928716904276996</v>
      </c>
      <c r="O865" s="71"/>
      <c r="P865" s="68"/>
      <c r="Q865" s="71">
        <v>0</v>
      </c>
      <c r="R865" s="68">
        <v>75.665680473372802</v>
      </c>
    </row>
    <row r="866" spans="1:18" x14ac:dyDescent="0.2">
      <c r="A866" s="141" t="s">
        <v>2021</v>
      </c>
      <c r="B866" s="67" t="s">
        <v>2022</v>
      </c>
      <c r="C866" s="67">
        <v>70</v>
      </c>
      <c r="D866" s="67" t="s">
        <v>340</v>
      </c>
      <c r="E866" s="71">
        <v>0.69462126167336402</v>
      </c>
      <c r="F866" s="68">
        <v>80.7875084860828</v>
      </c>
      <c r="G866" s="71">
        <v>0.81495850335264897</v>
      </c>
      <c r="H866" s="68">
        <v>91.038696537678206</v>
      </c>
      <c r="I866" s="71">
        <v>0.83810808937437697</v>
      </c>
      <c r="J866" s="68">
        <v>88.730482009504399</v>
      </c>
      <c r="K866" s="71">
        <v>0.89004215050709601</v>
      </c>
      <c r="L866" s="68">
        <v>86.150712830957204</v>
      </c>
      <c r="M866" s="71">
        <v>0.92999756513270004</v>
      </c>
      <c r="N866" s="68">
        <v>93.007467752885304</v>
      </c>
      <c r="O866" s="71"/>
      <c r="P866" s="68"/>
      <c r="Q866" s="71">
        <v>0</v>
      </c>
      <c r="R866" s="68">
        <v>75.665680473372802</v>
      </c>
    </row>
    <row r="867" spans="1:18" x14ac:dyDescent="0.2">
      <c r="A867" s="141" t="s">
        <v>2023</v>
      </c>
      <c r="B867" s="67" t="s">
        <v>2024</v>
      </c>
      <c r="C867" s="67">
        <v>70</v>
      </c>
      <c r="D867" s="67" t="s">
        <v>340</v>
      </c>
      <c r="E867" s="71">
        <v>0.631162090634109</v>
      </c>
      <c r="F867" s="68">
        <v>64.0190088255261</v>
      </c>
      <c r="G867" s="71">
        <v>0.73154458061462602</v>
      </c>
      <c r="H867" s="68">
        <v>69.925322471147297</v>
      </c>
      <c r="I867" s="71">
        <v>0.76567219350015803</v>
      </c>
      <c r="J867" s="68">
        <v>74.270196877121506</v>
      </c>
      <c r="K867" s="71">
        <v>0.85033947890966799</v>
      </c>
      <c r="L867" s="68">
        <v>70.332654446707394</v>
      </c>
      <c r="M867" s="71">
        <v>0.80825420014609195</v>
      </c>
      <c r="N867" s="68">
        <v>73.116089613034603</v>
      </c>
      <c r="O867" s="71"/>
      <c r="P867" s="68"/>
      <c r="Q867" s="71">
        <v>0</v>
      </c>
      <c r="R867" s="68">
        <v>75.665680473372802</v>
      </c>
    </row>
    <row r="868" spans="1:18" x14ac:dyDescent="0.2">
      <c r="A868" s="141" t="s">
        <v>2025</v>
      </c>
      <c r="B868" s="67" t="s">
        <v>2026</v>
      </c>
      <c r="C868" s="67">
        <v>70</v>
      </c>
      <c r="D868" s="67" t="s">
        <v>340</v>
      </c>
      <c r="E868" s="71">
        <v>0.60064023704719705</v>
      </c>
      <c r="F868" s="68">
        <v>57.298031228784801</v>
      </c>
      <c r="G868" s="71">
        <v>0.688350446178561</v>
      </c>
      <c r="H868" s="68">
        <v>58.520027155465002</v>
      </c>
      <c r="I868" s="71">
        <v>0.74186077157983099</v>
      </c>
      <c r="J868" s="68">
        <v>68.771215207060393</v>
      </c>
      <c r="K868" s="71">
        <v>0.74038067845884303</v>
      </c>
      <c r="L868" s="68">
        <v>23.353699932111301</v>
      </c>
      <c r="M868" s="71">
        <v>0.82955928901874798</v>
      </c>
      <c r="N868" s="68">
        <v>76.578411405295299</v>
      </c>
      <c r="O868" s="71"/>
      <c r="P868" s="68"/>
      <c r="Q868" s="71">
        <v>3.0500000000000002E-3</v>
      </c>
      <c r="R868" s="68">
        <v>79.659763313609503</v>
      </c>
    </row>
    <row r="869" spans="1:18" x14ac:dyDescent="0.2">
      <c r="A869" s="141" t="s">
        <v>2027</v>
      </c>
      <c r="B869" s="67" t="s">
        <v>2028</v>
      </c>
      <c r="C869" s="67">
        <v>70</v>
      </c>
      <c r="D869" s="67" t="s">
        <v>340</v>
      </c>
      <c r="E869" s="71">
        <v>0.80810708003866105</v>
      </c>
      <c r="F869" s="68">
        <v>93.279022403258693</v>
      </c>
      <c r="G869" s="71">
        <v>0.65038201059849399</v>
      </c>
      <c r="H869" s="68">
        <v>45.824847250509201</v>
      </c>
      <c r="I869" s="71">
        <v>0.87174762144860196</v>
      </c>
      <c r="J869" s="68">
        <v>94.161575016972193</v>
      </c>
      <c r="K869" s="71">
        <v>0.88987015146279702</v>
      </c>
      <c r="L869" s="68">
        <v>86.014935505770495</v>
      </c>
      <c r="M869" s="71">
        <v>0.82042853664475301</v>
      </c>
      <c r="N869" s="68">
        <v>75.288526816021701</v>
      </c>
      <c r="O869" s="71"/>
      <c r="P869" s="68"/>
      <c r="Q869" s="71"/>
      <c r="R869" s="68"/>
    </row>
    <row r="870" spans="1:18" x14ac:dyDescent="0.2">
      <c r="A870" s="141" t="s">
        <v>2029</v>
      </c>
      <c r="B870" s="67" t="s">
        <v>2030</v>
      </c>
      <c r="C870" s="67">
        <v>70</v>
      </c>
      <c r="D870" s="67" t="s">
        <v>340</v>
      </c>
      <c r="E870" s="71">
        <v>0.81426334492664698</v>
      </c>
      <c r="F870" s="68">
        <v>93.8221317040054</v>
      </c>
      <c r="G870" s="71">
        <v>0.77373774530856598</v>
      </c>
      <c r="H870" s="68">
        <v>80.855397148676204</v>
      </c>
      <c r="I870" s="71">
        <v>0.81048800649113295</v>
      </c>
      <c r="J870" s="68">
        <v>83.231500339443301</v>
      </c>
      <c r="K870" s="71">
        <v>0.83413758651414505</v>
      </c>
      <c r="L870" s="68">
        <v>64.358452138492893</v>
      </c>
      <c r="M870" s="71">
        <v>0.83869004139274395</v>
      </c>
      <c r="N870" s="68">
        <v>78.004073319755605</v>
      </c>
      <c r="O870" s="71"/>
      <c r="P870" s="68"/>
      <c r="Q870" s="71"/>
      <c r="R870" s="68"/>
    </row>
    <row r="871" spans="1:18" x14ac:dyDescent="0.2">
      <c r="A871" s="141" t="s">
        <v>1685</v>
      </c>
      <c r="B871" s="67" t="s">
        <v>2031</v>
      </c>
      <c r="C871" s="67">
        <v>70</v>
      </c>
      <c r="D871" s="67" t="s">
        <v>340</v>
      </c>
      <c r="E871" s="71">
        <v>0.63682426947154802</v>
      </c>
      <c r="F871" s="68">
        <v>65.444670739986407</v>
      </c>
      <c r="G871" s="71">
        <v>0.76779507365547395</v>
      </c>
      <c r="H871" s="68">
        <v>78.818737270875801</v>
      </c>
      <c r="I871" s="71">
        <v>0.81504979942568301</v>
      </c>
      <c r="J871" s="68">
        <v>84.046164290563496</v>
      </c>
      <c r="K871" s="71">
        <v>0.85389395662379397</v>
      </c>
      <c r="L871" s="68">
        <v>72.437202987101202</v>
      </c>
      <c r="M871" s="71">
        <v>0.74738251765278796</v>
      </c>
      <c r="N871" s="68">
        <v>65.580448065173101</v>
      </c>
      <c r="O871" s="71"/>
      <c r="P871" s="68"/>
      <c r="Q871" s="71">
        <v>0</v>
      </c>
      <c r="R871" s="68">
        <v>75.665680473372802</v>
      </c>
    </row>
    <row r="872" spans="1:18" x14ac:dyDescent="0.2">
      <c r="A872" s="141" t="s">
        <v>2032</v>
      </c>
      <c r="B872" s="67" t="s">
        <v>2033</v>
      </c>
      <c r="C872" s="67">
        <v>70</v>
      </c>
      <c r="D872" s="67" t="s">
        <v>340</v>
      </c>
      <c r="E872" s="71">
        <v>0.68553660244371595</v>
      </c>
      <c r="F872" s="68">
        <v>78.750848608282396</v>
      </c>
      <c r="G872" s="71">
        <v>0.76755103435583105</v>
      </c>
      <c r="H872" s="68">
        <v>78.750848608282396</v>
      </c>
      <c r="I872" s="71">
        <v>0.887471528471378</v>
      </c>
      <c r="J872" s="68">
        <v>95.858791581805804</v>
      </c>
      <c r="K872" s="71">
        <v>0.90657815087663896</v>
      </c>
      <c r="L872" s="68">
        <v>91.106585200271596</v>
      </c>
      <c r="M872" s="71">
        <v>0.86608229851473095</v>
      </c>
      <c r="N872" s="68">
        <v>82.213170400543106</v>
      </c>
      <c r="O872" s="71"/>
      <c r="P872" s="68"/>
      <c r="Q872" s="71">
        <v>0</v>
      </c>
      <c r="R872" s="68">
        <v>75.665680473372802</v>
      </c>
    </row>
    <row r="873" spans="1:18" x14ac:dyDescent="0.2">
      <c r="A873" s="141" t="s">
        <v>1491</v>
      </c>
      <c r="B873" s="67" t="s">
        <v>2034</v>
      </c>
      <c r="C873" s="67">
        <v>70</v>
      </c>
      <c r="D873" s="67" t="s">
        <v>340</v>
      </c>
      <c r="E873" s="71">
        <v>0.68502208150701605</v>
      </c>
      <c r="F873" s="68">
        <v>78.547182620502397</v>
      </c>
      <c r="G873" s="71">
        <v>0.79597649366323098</v>
      </c>
      <c r="H873" s="68">
        <v>86.286490156143898</v>
      </c>
      <c r="I873" s="71">
        <v>0.88281796654991596</v>
      </c>
      <c r="J873" s="68">
        <v>95.315682281059097</v>
      </c>
      <c r="K873" s="71">
        <v>0.92588741067718305</v>
      </c>
      <c r="L873" s="68">
        <v>95.655125594025805</v>
      </c>
      <c r="M873" s="71">
        <v>0.82042853664475301</v>
      </c>
      <c r="N873" s="68">
        <v>75.288526816021701</v>
      </c>
      <c r="O873" s="71"/>
      <c r="P873" s="68"/>
      <c r="Q873" s="71">
        <v>0</v>
      </c>
      <c r="R873" s="68">
        <v>75.665680473372802</v>
      </c>
    </row>
    <row r="874" spans="1:18" x14ac:dyDescent="0.2">
      <c r="A874" s="141" t="s">
        <v>2035</v>
      </c>
      <c r="B874" s="67" t="s">
        <v>2036</v>
      </c>
      <c r="C874" s="67">
        <v>70</v>
      </c>
      <c r="D874" s="67" t="s">
        <v>340</v>
      </c>
      <c r="E874" s="71">
        <v>0.69037605288693904</v>
      </c>
      <c r="F874" s="68">
        <v>79.497623896809202</v>
      </c>
      <c r="G874" s="71">
        <v>0.77965715779439904</v>
      </c>
      <c r="H874" s="68">
        <v>82.5526137135098</v>
      </c>
      <c r="I874" s="71">
        <v>0.91398990241077105</v>
      </c>
      <c r="J874" s="68">
        <v>99.185336048879805</v>
      </c>
      <c r="K874" s="71">
        <v>0.91345599458745197</v>
      </c>
      <c r="L874" s="68">
        <v>92.871690427698596</v>
      </c>
      <c r="M874" s="71">
        <v>0.84477720964207403</v>
      </c>
      <c r="N874" s="68">
        <v>79.0224032586558</v>
      </c>
      <c r="O874" s="71"/>
      <c r="P874" s="68"/>
      <c r="Q874" s="71">
        <v>0</v>
      </c>
      <c r="R874" s="68">
        <v>75.665680473372802</v>
      </c>
    </row>
    <row r="875" spans="1:18" x14ac:dyDescent="0.2">
      <c r="A875" s="141" t="s">
        <v>2037</v>
      </c>
      <c r="B875" s="67" t="s">
        <v>2038</v>
      </c>
      <c r="C875" s="67">
        <v>70</v>
      </c>
      <c r="D875" s="67" t="s">
        <v>340</v>
      </c>
      <c r="E875" s="71">
        <v>0.67371363043362098</v>
      </c>
      <c r="F875" s="68">
        <v>75.084860828241702</v>
      </c>
      <c r="G875" s="71">
        <v>0.80094458632606103</v>
      </c>
      <c r="H875" s="68">
        <v>87.847929395790899</v>
      </c>
      <c r="I875" s="71">
        <v>0.89105084326004702</v>
      </c>
      <c r="J875" s="68">
        <v>96.605566870332694</v>
      </c>
      <c r="K875" s="71">
        <v>0.85310060181257796</v>
      </c>
      <c r="L875" s="68">
        <v>72.029871011541104</v>
      </c>
      <c r="M875" s="71">
        <v>0.823472120769418</v>
      </c>
      <c r="N875" s="68">
        <v>75.899524779361897</v>
      </c>
      <c r="O875" s="71"/>
      <c r="P875" s="68"/>
      <c r="Q875" s="71">
        <v>0</v>
      </c>
      <c r="R875" s="68">
        <v>75.665680473372802</v>
      </c>
    </row>
    <row r="876" spans="1:18" x14ac:dyDescent="0.2">
      <c r="A876" s="141" t="s">
        <v>2039</v>
      </c>
      <c r="B876" s="67" t="s">
        <v>2040</v>
      </c>
      <c r="C876" s="67">
        <v>70</v>
      </c>
      <c r="D876" s="67" t="s">
        <v>340</v>
      </c>
      <c r="E876" s="71">
        <v>0.68348242185463703</v>
      </c>
      <c r="F876" s="68">
        <v>77.9361846571623</v>
      </c>
      <c r="G876" s="71">
        <v>0.79916151928935697</v>
      </c>
      <c r="H876" s="68">
        <v>87.169042769857398</v>
      </c>
      <c r="I876" s="71">
        <v>0.84205323857380698</v>
      </c>
      <c r="J876" s="68">
        <v>89.069925322471093</v>
      </c>
      <c r="K876" s="71">
        <v>0.84315620215265696</v>
      </c>
      <c r="L876" s="68">
        <v>67.684996605566894</v>
      </c>
      <c r="M876" s="71">
        <v>0.93304114925736503</v>
      </c>
      <c r="N876" s="68">
        <v>93.618465716225401</v>
      </c>
      <c r="O876" s="71"/>
      <c r="P876" s="68"/>
      <c r="Q876" s="71">
        <v>0</v>
      </c>
      <c r="R876" s="68">
        <v>75.665680473372802</v>
      </c>
    </row>
    <row r="877" spans="1:18" x14ac:dyDescent="0.2">
      <c r="A877" s="141" t="s">
        <v>2041</v>
      </c>
      <c r="B877" s="67" t="s">
        <v>2042</v>
      </c>
      <c r="C877" s="67">
        <v>70</v>
      </c>
      <c r="D877" s="67" t="s">
        <v>340</v>
      </c>
      <c r="E877" s="71">
        <v>0.77753138505233199</v>
      </c>
      <c r="F877" s="68">
        <v>90.224032586557996</v>
      </c>
      <c r="G877" s="71">
        <v>0.71806114922877895</v>
      </c>
      <c r="H877" s="68">
        <v>66.191446028513198</v>
      </c>
      <c r="I877" s="71">
        <v>0.75699867386160502</v>
      </c>
      <c r="J877" s="68">
        <v>72.097759674134394</v>
      </c>
      <c r="K877" s="71">
        <v>0.84202943759617699</v>
      </c>
      <c r="L877" s="68">
        <v>67.277664630006797</v>
      </c>
      <c r="M877" s="71">
        <v>0.79303627952276601</v>
      </c>
      <c r="N877" s="68">
        <v>71.011541072640895</v>
      </c>
      <c r="O877" s="71"/>
      <c r="P877" s="68"/>
      <c r="Q877" s="71"/>
      <c r="R877" s="68"/>
    </row>
    <row r="878" spans="1:18" x14ac:dyDescent="0.2">
      <c r="A878" s="141" t="s">
        <v>2043</v>
      </c>
      <c r="B878" s="67" t="s">
        <v>2044</v>
      </c>
      <c r="C878" s="67">
        <v>70</v>
      </c>
      <c r="D878" s="67" t="s">
        <v>340</v>
      </c>
      <c r="E878" s="71">
        <v>0.781309061514179</v>
      </c>
      <c r="F878" s="68">
        <v>90.902919212491497</v>
      </c>
      <c r="G878" s="71">
        <v>0.639167427235521</v>
      </c>
      <c r="H878" s="68">
        <v>40.190088255261401</v>
      </c>
      <c r="I878" s="71">
        <v>0.76509337954078405</v>
      </c>
      <c r="J878" s="68">
        <v>73.998642226748103</v>
      </c>
      <c r="K878" s="71">
        <v>0.95533141687963097</v>
      </c>
      <c r="L878" s="68">
        <v>98.778004073319806</v>
      </c>
      <c r="M878" s="71">
        <v>0.765644022400779</v>
      </c>
      <c r="N878" s="68">
        <v>68.228105906313601</v>
      </c>
      <c r="O878" s="71"/>
      <c r="P878" s="68"/>
      <c r="Q878" s="71"/>
      <c r="R878" s="68"/>
    </row>
    <row r="879" spans="1:18" x14ac:dyDescent="0.2">
      <c r="A879" s="141" t="s">
        <v>2045</v>
      </c>
      <c r="B879" s="67" t="s">
        <v>2046</v>
      </c>
      <c r="C879" s="67">
        <v>70</v>
      </c>
      <c r="D879" s="67" t="s">
        <v>340</v>
      </c>
      <c r="E879" s="71">
        <v>0.81940030213218296</v>
      </c>
      <c r="F879" s="68">
        <v>94.365241004752207</v>
      </c>
      <c r="G879" s="71">
        <v>0.78143306639191701</v>
      </c>
      <c r="H879" s="68">
        <v>82.824168363883203</v>
      </c>
      <c r="I879" s="71">
        <v>0.79055727334203096</v>
      </c>
      <c r="J879" s="68">
        <v>78.886625933469105</v>
      </c>
      <c r="K879" s="71">
        <v>0.79996197665940305</v>
      </c>
      <c r="L879" s="68">
        <v>48.200950441276298</v>
      </c>
      <c r="M879" s="71">
        <v>0.90564889213537803</v>
      </c>
      <c r="N879" s="68">
        <v>88.934147997284498</v>
      </c>
      <c r="O879" s="71"/>
      <c r="P879" s="68"/>
      <c r="Q879" s="71"/>
      <c r="R879" s="68"/>
    </row>
    <row r="880" spans="1:18" x14ac:dyDescent="0.2">
      <c r="A880" s="141" t="s">
        <v>2047</v>
      </c>
      <c r="B880" s="67" t="s">
        <v>2048</v>
      </c>
      <c r="C880" s="67">
        <v>70</v>
      </c>
      <c r="D880" s="67" t="s">
        <v>340</v>
      </c>
      <c r="E880" s="71">
        <v>0.64247211185668596</v>
      </c>
      <c r="F880" s="68">
        <v>67.141887304820102</v>
      </c>
      <c r="G880" s="71">
        <v>0.72678734145933399</v>
      </c>
      <c r="H880" s="68">
        <v>68.906992532247102</v>
      </c>
      <c r="I880" s="71">
        <v>0.79992253700390004</v>
      </c>
      <c r="J880" s="68">
        <v>81.126951799049607</v>
      </c>
      <c r="K880" s="71">
        <v>0.856091391801445</v>
      </c>
      <c r="L880" s="68">
        <v>73.862864901561395</v>
      </c>
      <c r="M880" s="71">
        <v>0.82955928901874798</v>
      </c>
      <c r="N880" s="68">
        <v>76.578411405295299</v>
      </c>
      <c r="O880" s="71"/>
      <c r="P880" s="68"/>
      <c r="Q880" s="71">
        <v>0</v>
      </c>
      <c r="R880" s="68">
        <v>75.665680473372802</v>
      </c>
    </row>
    <row r="881" spans="1:18" x14ac:dyDescent="0.2">
      <c r="A881" s="141" t="s">
        <v>2049</v>
      </c>
      <c r="B881" s="67" t="s">
        <v>2050</v>
      </c>
      <c r="C881" s="67">
        <v>70</v>
      </c>
      <c r="D881" s="67" t="s">
        <v>340</v>
      </c>
      <c r="E881" s="71">
        <v>0.911915926592194</v>
      </c>
      <c r="F881" s="68">
        <v>99.864222674813306</v>
      </c>
      <c r="G881" s="71">
        <v>0.82990677006160696</v>
      </c>
      <c r="H881" s="68">
        <v>93.414799728445402</v>
      </c>
      <c r="I881" s="71">
        <v>0.94161549694840396</v>
      </c>
      <c r="J881" s="68">
        <v>99.796334012220001</v>
      </c>
      <c r="K881" s="71">
        <v>0.93701312185206898</v>
      </c>
      <c r="L881" s="68">
        <v>97.284453496266096</v>
      </c>
      <c r="M881" s="71">
        <v>0.93912831750669601</v>
      </c>
      <c r="N881" s="68">
        <v>94.365241004752207</v>
      </c>
      <c r="O881" s="71"/>
      <c r="P881" s="68"/>
      <c r="Q881" s="71"/>
      <c r="R881" s="68"/>
    </row>
    <row r="882" spans="1:18" x14ac:dyDescent="0.2">
      <c r="A882" s="141" t="s">
        <v>2051</v>
      </c>
      <c r="B882" s="67" t="s">
        <v>2052</v>
      </c>
      <c r="C882" s="67">
        <v>70</v>
      </c>
      <c r="D882" s="67" t="s">
        <v>340</v>
      </c>
      <c r="E882" s="71">
        <v>0.86281904805365395</v>
      </c>
      <c r="F882" s="68">
        <v>97.488119484046194</v>
      </c>
      <c r="G882" s="71">
        <v>0.78885452269074996</v>
      </c>
      <c r="H882" s="68">
        <v>84.521384928716898</v>
      </c>
      <c r="I882" s="71">
        <v>0.87078871349936904</v>
      </c>
      <c r="J882" s="68">
        <v>93.754243041412096</v>
      </c>
      <c r="K882" s="71">
        <v>0.88902764801378198</v>
      </c>
      <c r="L882" s="68">
        <v>85.811269517990496</v>
      </c>
      <c r="M882" s="71">
        <v>0.90260530801071304</v>
      </c>
      <c r="N882" s="68">
        <v>88.458927359130996</v>
      </c>
      <c r="O882" s="71"/>
      <c r="P882" s="68"/>
      <c r="Q882" s="71"/>
      <c r="R882" s="68"/>
    </row>
    <row r="883" spans="1:18" x14ac:dyDescent="0.2">
      <c r="A883" s="141" t="s">
        <v>2053</v>
      </c>
      <c r="B883" s="67" t="s">
        <v>2054</v>
      </c>
      <c r="C883" s="67">
        <v>70</v>
      </c>
      <c r="D883" s="67" t="s">
        <v>340</v>
      </c>
      <c r="E883" s="71">
        <v>0.86000962035477801</v>
      </c>
      <c r="F883" s="68">
        <v>97.284453496266096</v>
      </c>
      <c r="G883" s="71">
        <v>0.78328424112587802</v>
      </c>
      <c r="H883" s="68">
        <v>83.299389002036705</v>
      </c>
      <c r="I883" s="71">
        <v>0.87249486590534198</v>
      </c>
      <c r="J883" s="68">
        <v>94.229463679565498</v>
      </c>
      <c r="K883" s="71">
        <v>0.88469765050184201</v>
      </c>
      <c r="L883" s="68">
        <v>84.249830278343495</v>
      </c>
      <c r="M883" s="71">
        <v>0.89956172388604805</v>
      </c>
      <c r="N883" s="68">
        <v>87.915818058384303</v>
      </c>
      <c r="O883" s="71"/>
      <c r="P883" s="68"/>
      <c r="Q883" s="71"/>
      <c r="R883" s="68"/>
    </row>
    <row r="884" spans="1:18" x14ac:dyDescent="0.2">
      <c r="A884" s="141" t="s">
        <v>2055</v>
      </c>
      <c r="B884" s="67" t="s">
        <v>2056</v>
      </c>
      <c r="C884" s="67">
        <v>70</v>
      </c>
      <c r="D884" s="67" t="s">
        <v>340</v>
      </c>
      <c r="E884" s="71">
        <v>0.69709028209163904</v>
      </c>
      <c r="F884" s="68">
        <v>81.194840461642897</v>
      </c>
      <c r="G884" s="71">
        <v>0.78072778129929399</v>
      </c>
      <c r="H884" s="68">
        <v>82.688391038696494</v>
      </c>
      <c r="I884" s="71">
        <v>0.86441161049033399</v>
      </c>
      <c r="J884" s="68">
        <v>92.871690427698596</v>
      </c>
      <c r="K884" s="71">
        <v>0.84031201866856897</v>
      </c>
      <c r="L884" s="68">
        <v>66.530889341480005</v>
      </c>
      <c r="M884" s="71">
        <v>1</v>
      </c>
      <c r="N884" s="68">
        <v>100</v>
      </c>
      <c r="O884" s="71"/>
      <c r="P884" s="68"/>
      <c r="Q884" s="71">
        <v>0</v>
      </c>
      <c r="R884" s="68">
        <v>75.665680473372802</v>
      </c>
    </row>
    <row r="885" spans="1:18" x14ac:dyDescent="0.2">
      <c r="A885" s="141" t="s">
        <v>2057</v>
      </c>
      <c r="B885" s="67" t="s">
        <v>2058</v>
      </c>
      <c r="C885" s="67">
        <v>70</v>
      </c>
      <c r="D885" s="67" t="s">
        <v>340</v>
      </c>
      <c r="E885" s="71">
        <v>0.788844492434288</v>
      </c>
      <c r="F885" s="68">
        <v>91.785471826204997</v>
      </c>
      <c r="G885" s="71">
        <v>0.63031236377732802</v>
      </c>
      <c r="H885" s="68">
        <v>35.0984385607603</v>
      </c>
      <c r="I885" s="71">
        <v>0.81658008745299504</v>
      </c>
      <c r="J885" s="68">
        <v>84.317718940936899</v>
      </c>
      <c r="K885" s="71">
        <v>0.86256010590094001</v>
      </c>
      <c r="L885" s="68">
        <v>76.103190767141896</v>
      </c>
      <c r="M885" s="71">
        <v>0.63476990504017505</v>
      </c>
      <c r="N885" s="68">
        <v>51.799049558723702</v>
      </c>
      <c r="O885" s="71"/>
      <c r="P885" s="68"/>
      <c r="Q885" s="71">
        <v>1</v>
      </c>
      <c r="R885" s="68">
        <v>100</v>
      </c>
    </row>
    <row r="886" spans="1:18" x14ac:dyDescent="0.2">
      <c r="A886" s="141" t="s">
        <v>2059</v>
      </c>
      <c r="B886" s="67" t="s">
        <v>2060</v>
      </c>
      <c r="C886" s="67">
        <v>70</v>
      </c>
      <c r="D886" s="67" t="s">
        <v>340</v>
      </c>
      <c r="E886" s="71">
        <v>0.74301770564212799</v>
      </c>
      <c r="F886" s="68">
        <v>88.5268160217244</v>
      </c>
      <c r="G886" s="71">
        <v>0.62580680507082698</v>
      </c>
      <c r="H886" s="68">
        <v>31.975560081466401</v>
      </c>
      <c r="I886" s="71">
        <v>0.80913812134723995</v>
      </c>
      <c r="J886" s="68">
        <v>82.892057026476607</v>
      </c>
      <c r="K886" s="71">
        <v>0.76307148102315403</v>
      </c>
      <c r="L886" s="68">
        <v>32.043448744059702</v>
      </c>
      <c r="M886" s="71">
        <v>0.823472120769418</v>
      </c>
      <c r="N886" s="68">
        <v>75.899524779361897</v>
      </c>
      <c r="O886" s="71"/>
      <c r="P886" s="68"/>
      <c r="Q886" s="71">
        <v>0.69359999999999999</v>
      </c>
      <c r="R886" s="68">
        <v>89.940828402366904</v>
      </c>
    </row>
    <row r="887" spans="1:18" x14ac:dyDescent="0.2">
      <c r="A887" s="141" t="s">
        <v>1725</v>
      </c>
      <c r="B887" s="67" t="s">
        <v>2061</v>
      </c>
      <c r="C887" s="67">
        <v>70</v>
      </c>
      <c r="D887" s="67" t="s">
        <v>340</v>
      </c>
      <c r="E887" s="71">
        <v>0.88087358067823696</v>
      </c>
      <c r="F887" s="68">
        <v>98.981670061099805</v>
      </c>
      <c r="G887" s="71">
        <v>0.774195718527385</v>
      </c>
      <c r="H887" s="68">
        <v>81.059063136456203</v>
      </c>
      <c r="I887" s="71">
        <v>0.861873226798197</v>
      </c>
      <c r="J887" s="68">
        <v>92.396469789545094</v>
      </c>
      <c r="K887" s="71">
        <v>0.87178081830421905</v>
      </c>
      <c r="L887" s="68">
        <v>79.429735234215897</v>
      </c>
      <c r="M887" s="71">
        <v>0.89651813976138295</v>
      </c>
      <c r="N887" s="68">
        <v>87.236931432450803</v>
      </c>
      <c r="O887" s="71"/>
      <c r="P887" s="68"/>
      <c r="Q887" s="71">
        <v>1</v>
      </c>
      <c r="R887" s="68">
        <v>100</v>
      </c>
    </row>
    <row r="888" spans="1:18" x14ac:dyDescent="0.2">
      <c r="A888" s="141" t="s">
        <v>2062</v>
      </c>
      <c r="B888" s="67" t="s">
        <v>2063</v>
      </c>
      <c r="C888" s="67">
        <v>70</v>
      </c>
      <c r="D888" s="67" t="s">
        <v>340</v>
      </c>
      <c r="E888" s="71">
        <v>0.78148113443729195</v>
      </c>
      <c r="F888" s="68">
        <v>91.038696537678206</v>
      </c>
      <c r="G888" s="71">
        <v>0.79751047007878895</v>
      </c>
      <c r="H888" s="68">
        <v>86.693822131703996</v>
      </c>
      <c r="I888" s="71">
        <v>0.94484209245153405</v>
      </c>
      <c r="J888" s="68">
        <v>99.864222674813306</v>
      </c>
      <c r="K888" s="71">
        <v>0.76043120802477504</v>
      </c>
      <c r="L888" s="68">
        <v>30.278343516632699</v>
      </c>
      <c r="M888" s="71">
        <v>0.942171901631361</v>
      </c>
      <c r="N888" s="68">
        <v>94.772572980312304</v>
      </c>
      <c r="O888" s="71"/>
      <c r="P888" s="68"/>
      <c r="Q888" s="71">
        <v>0.46245000000000003</v>
      </c>
      <c r="R888" s="68">
        <v>88.831360946745605</v>
      </c>
    </row>
    <row r="889" spans="1:18" x14ac:dyDescent="0.2">
      <c r="A889" s="141" t="s">
        <v>2064</v>
      </c>
      <c r="B889" s="67" t="s">
        <v>2065</v>
      </c>
      <c r="C889" s="67">
        <v>70</v>
      </c>
      <c r="D889" s="67" t="s">
        <v>340</v>
      </c>
      <c r="E889" s="71">
        <v>0.86304724287478196</v>
      </c>
      <c r="F889" s="68">
        <v>97.623896809232903</v>
      </c>
      <c r="G889" s="71">
        <v>0.82529399273232196</v>
      </c>
      <c r="H889" s="68">
        <v>92.871690427698596</v>
      </c>
      <c r="I889" s="71">
        <v>0.93005609360015795</v>
      </c>
      <c r="J889" s="68">
        <v>99.660556687033306</v>
      </c>
      <c r="K889" s="71">
        <v>0.91023612804142795</v>
      </c>
      <c r="L889" s="68">
        <v>91.921249151391706</v>
      </c>
      <c r="M889" s="71">
        <v>1</v>
      </c>
      <c r="N889" s="68">
        <v>100</v>
      </c>
      <c r="O889" s="71"/>
      <c r="P889" s="68"/>
      <c r="Q889" s="71">
        <v>0.64964999999999995</v>
      </c>
      <c r="R889" s="68">
        <v>89.644970414201197</v>
      </c>
    </row>
    <row r="890" spans="1:18" x14ac:dyDescent="0.2">
      <c r="A890" s="141" t="s">
        <v>2066</v>
      </c>
      <c r="B890" s="67" t="s">
        <v>2067</v>
      </c>
      <c r="C890" s="67">
        <v>61</v>
      </c>
      <c r="D890" s="67" t="s">
        <v>340</v>
      </c>
      <c r="E890" s="71">
        <v>0.45159348664432403</v>
      </c>
      <c r="F890" s="68">
        <v>9.6401900882552596</v>
      </c>
      <c r="G890" s="71">
        <v>0.66212333687788805</v>
      </c>
      <c r="H890" s="68">
        <v>51.255940257976903</v>
      </c>
      <c r="I890" s="71">
        <v>0.636602550166112</v>
      </c>
      <c r="J890" s="68">
        <v>41.140529531568198</v>
      </c>
      <c r="K890" s="71">
        <v>0.82361943758253997</v>
      </c>
      <c r="L890" s="68">
        <v>58.995247793618503</v>
      </c>
      <c r="M890" s="71">
        <v>0.135622108595082</v>
      </c>
      <c r="N890" s="68">
        <v>2.8513238289205698</v>
      </c>
      <c r="O890" s="71"/>
      <c r="P890" s="68"/>
      <c r="Q890" s="71">
        <v>0</v>
      </c>
      <c r="R890" s="68">
        <v>75.665680473372802</v>
      </c>
    </row>
    <row r="891" spans="1:18" x14ac:dyDescent="0.2">
      <c r="A891" s="141" t="s">
        <v>2068</v>
      </c>
      <c r="B891" s="67" t="s">
        <v>2069</v>
      </c>
      <c r="C891" s="67">
        <v>61</v>
      </c>
      <c r="D891" s="67" t="s">
        <v>340</v>
      </c>
      <c r="E891" s="71">
        <v>0.473360967842895</v>
      </c>
      <c r="F891" s="68">
        <v>13.8492871690428</v>
      </c>
      <c r="G891" s="71">
        <v>0.67591689746110195</v>
      </c>
      <c r="H891" s="68">
        <v>55.193482688391001</v>
      </c>
      <c r="I891" s="71">
        <v>0.637842552990732</v>
      </c>
      <c r="J891" s="68">
        <v>41.412084181941601</v>
      </c>
      <c r="K891" s="71">
        <v>0.74905425167961004</v>
      </c>
      <c r="L891" s="68">
        <v>26.205023761031899</v>
      </c>
      <c r="M891" s="71">
        <v>0.245191137083029</v>
      </c>
      <c r="N891" s="68">
        <v>4.5485403937542399</v>
      </c>
      <c r="O891" s="71"/>
      <c r="P891" s="68"/>
      <c r="Q891" s="71">
        <v>5.8799999999999998E-2</v>
      </c>
      <c r="R891" s="68">
        <v>84.245562130177504</v>
      </c>
    </row>
    <row r="892" spans="1:18" x14ac:dyDescent="0.2">
      <c r="A892" s="141" t="s">
        <v>2070</v>
      </c>
      <c r="B892" s="67" t="s">
        <v>2071</v>
      </c>
      <c r="C892" s="67">
        <v>61</v>
      </c>
      <c r="D892" s="67" t="s">
        <v>340</v>
      </c>
      <c r="E892" s="71">
        <v>0.46667205026424802</v>
      </c>
      <c r="F892" s="68">
        <v>12.016293279022401</v>
      </c>
      <c r="G892" s="71">
        <v>0.67942835286437098</v>
      </c>
      <c r="H892" s="68">
        <v>56.076035302104501</v>
      </c>
      <c r="I892" s="71">
        <v>0.63990353097548003</v>
      </c>
      <c r="J892" s="68">
        <v>42.294636795655101</v>
      </c>
      <c r="K892" s="71">
        <v>0.75057572565037001</v>
      </c>
      <c r="L892" s="68">
        <v>26.748133061778699</v>
      </c>
      <c r="M892" s="71">
        <v>0.26345264183102002</v>
      </c>
      <c r="N892" s="68">
        <v>4.9558723693143198</v>
      </c>
      <c r="O892" s="71"/>
      <c r="P892" s="68"/>
      <c r="Q892" s="71">
        <v>0</v>
      </c>
      <c r="R892" s="68">
        <v>75.665680473372802</v>
      </c>
    </row>
    <row r="893" spans="1:18" x14ac:dyDescent="0.2">
      <c r="A893" s="141" t="s">
        <v>2072</v>
      </c>
      <c r="B893" s="67" t="s">
        <v>2073</v>
      </c>
      <c r="C893" s="67">
        <v>61</v>
      </c>
      <c r="D893" s="67" t="s">
        <v>340</v>
      </c>
      <c r="E893" s="71">
        <v>0.47587424245988902</v>
      </c>
      <c r="F893" s="68">
        <v>14.935505770536301</v>
      </c>
      <c r="G893" s="71">
        <v>0.686762099894342</v>
      </c>
      <c r="H893" s="68">
        <v>57.8411405295316</v>
      </c>
      <c r="I893" s="71">
        <v>0.633506460101945</v>
      </c>
      <c r="J893" s="68">
        <v>40.461642905634797</v>
      </c>
      <c r="K893" s="71">
        <v>0.75273983272682499</v>
      </c>
      <c r="L893" s="68">
        <v>27.6985743380855</v>
      </c>
      <c r="M893" s="71">
        <v>0.30606281957633302</v>
      </c>
      <c r="N893" s="68">
        <v>6.5852002715546503</v>
      </c>
      <c r="O893" s="71"/>
      <c r="P893" s="68"/>
      <c r="Q893" s="71">
        <v>2.9999999999999997E-4</v>
      </c>
      <c r="R893" s="68">
        <v>76.997041420118293</v>
      </c>
    </row>
    <row r="894" spans="1:18" x14ac:dyDescent="0.2">
      <c r="A894" s="141" t="s">
        <v>2074</v>
      </c>
      <c r="B894" s="67" t="s">
        <v>2075</v>
      </c>
      <c r="C894" s="67">
        <v>61</v>
      </c>
      <c r="D894" s="67" t="s">
        <v>340</v>
      </c>
      <c r="E894" s="71">
        <v>0.71257415130002499</v>
      </c>
      <c r="F894" s="68">
        <v>85.200271554650399</v>
      </c>
      <c r="G894" s="71">
        <v>0.70862765820270501</v>
      </c>
      <c r="H894" s="68">
        <v>63.951120162932803</v>
      </c>
      <c r="I894" s="71">
        <v>0.67886297408465901</v>
      </c>
      <c r="J894" s="68">
        <v>51.934826883910397</v>
      </c>
      <c r="K894" s="71">
        <v>0.81130203801845902</v>
      </c>
      <c r="L894" s="68">
        <v>53.021045485403903</v>
      </c>
      <c r="M894" s="71">
        <v>0.369978086194302</v>
      </c>
      <c r="N894" s="68">
        <v>7.6035302104548501</v>
      </c>
      <c r="O894" s="71"/>
      <c r="P894" s="68"/>
      <c r="Q894" s="71">
        <v>0.99409999999999998</v>
      </c>
      <c r="R894" s="68">
        <v>93.565088757396495</v>
      </c>
    </row>
    <row r="895" spans="1:18" x14ac:dyDescent="0.2">
      <c r="A895" s="141" t="s">
        <v>2076</v>
      </c>
      <c r="B895" s="67" t="s">
        <v>2077</v>
      </c>
      <c r="C895" s="67">
        <v>61</v>
      </c>
      <c r="D895" s="67" t="s">
        <v>340</v>
      </c>
      <c r="E895" s="71">
        <v>0.76720706569373798</v>
      </c>
      <c r="F895" s="68">
        <v>89.680923285811303</v>
      </c>
      <c r="G895" s="71">
        <v>0.72641197589259698</v>
      </c>
      <c r="H895" s="68">
        <v>68.703326544467103</v>
      </c>
      <c r="I895" s="71">
        <v>0.72513588853192001</v>
      </c>
      <c r="J895" s="68">
        <v>64.697895451459601</v>
      </c>
      <c r="K895" s="71">
        <v>0.82580716212062699</v>
      </c>
      <c r="L895" s="68">
        <v>60.013577732518698</v>
      </c>
      <c r="M895" s="71">
        <v>0.55868030192354501</v>
      </c>
      <c r="N895" s="68">
        <v>30.006788866259299</v>
      </c>
      <c r="O895" s="71"/>
      <c r="P895" s="68"/>
      <c r="Q895" s="71">
        <v>1</v>
      </c>
      <c r="R895" s="68">
        <v>100</v>
      </c>
    </row>
    <row r="896" spans="1:18" x14ac:dyDescent="0.2">
      <c r="A896" s="141" t="s">
        <v>2078</v>
      </c>
      <c r="B896" s="67" t="s">
        <v>2079</v>
      </c>
      <c r="C896" s="67">
        <v>61</v>
      </c>
      <c r="D896" s="67" t="s">
        <v>340</v>
      </c>
      <c r="E896" s="71">
        <v>0.80520897840166294</v>
      </c>
      <c r="F896" s="68">
        <v>93.007467752885304</v>
      </c>
      <c r="G896" s="71">
        <v>0.71174214446392003</v>
      </c>
      <c r="H896" s="68">
        <v>64.426340801086198</v>
      </c>
      <c r="I896" s="71">
        <v>0.73092316403581803</v>
      </c>
      <c r="J896" s="68">
        <v>65.648336727766505</v>
      </c>
      <c r="K896" s="71">
        <v>0.83599706585579003</v>
      </c>
      <c r="L896" s="68">
        <v>64.9015614392397</v>
      </c>
      <c r="M896" s="71">
        <v>0.74738251765278796</v>
      </c>
      <c r="N896" s="68">
        <v>65.580448065173101</v>
      </c>
      <c r="O896" s="71"/>
      <c r="P896" s="68"/>
      <c r="Q896" s="71">
        <v>1</v>
      </c>
      <c r="R896" s="68">
        <v>100</v>
      </c>
    </row>
    <row r="897" spans="1:18" x14ac:dyDescent="0.2">
      <c r="A897" s="141" t="s">
        <v>1812</v>
      </c>
      <c r="B897" s="67" t="s">
        <v>2080</v>
      </c>
      <c r="C897" s="67">
        <v>61</v>
      </c>
      <c r="D897" s="67" t="s">
        <v>340</v>
      </c>
      <c r="E897" s="71">
        <v>0.78335977809970603</v>
      </c>
      <c r="F897" s="68">
        <v>91.1744738628649</v>
      </c>
      <c r="G897" s="71">
        <v>0.73130546732472601</v>
      </c>
      <c r="H897" s="68">
        <v>69.857433808554006</v>
      </c>
      <c r="I897" s="71">
        <v>0.69969624641832295</v>
      </c>
      <c r="J897" s="68">
        <v>58.044806517311599</v>
      </c>
      <c r="K897" s="71">
        <v>0.82059143046865501</v>
      </c>
      <c r="L897" s="68">
        <v>57.637474541751502</v>
      </c>
      <c r="M897" s="71">
        <v>0.66520574628682705</v>
      </c>
      <c r="N897" s="68">
        <v>56.211812627291202</v>
      </c>
      <c r="O897" s="71"/>
      <c r="P897" s="68"/>
      <c r="Q897" s="71">
        <v>1</v>
      </c>
      <c r="R897" s="68">
        <v>100</v>
      </c>
    </row>
    <row r="898" spans="1:18" x14ac:dyDescent="0.2">
      <c r="A898" s="141" t="s">
        <v>2081</v>
      </c>
      <c r="B898" s="67" t="s">
        <v>2082</v>
      </c>
      <c r="C898" s="67">
        <v>61</v>
      </c>
      <c r="D898" s="67" t="s">
        <v>340</v>
      </c>
      <c r="E898" s="71">
        <v>0.717514321164336</v>
      </c>
      <c r="F898" s="68">
        <v>86.014935505770495</v>
      </c>
      <c r="G898" s="71">
        <v>0.57812106797664797</v>
      </c>
      <c r="H898" s="68">
        <v>10.3190767141887</v>
      </c>
      <c r="I898" s="71">
        <v>0.61347224242018406</v>
      </c>
      <c r="J898" s="68">
        <v>33.808553971486802</v>
      </c>
      <c r="K898" s="71">
        <v>0.709467460265363</v>
      </c>
      <c r="L898" s="68">
        <v>16.972165648336698</v>
      </c>
      <c r="M898" s="71">
        <v>0.68651083515948397</v>
      </c>
      <c r="N898" s="68">
        <v>59.809911744738599</v>
      </c>
      <c r="O898" s="71"/>
      <c r="P898" s="68"/>
      <c r="Q898" s="71">
        <v>1</v>
      </c>
      <c r="R898" s="68">
        <v>100</v>
      </c>
    </row>
    <row r="899" spans="1:18" x14ac:dyDescent="0.2">
      <c r="A899" s="141" t="s">
        <v>2083</v>
      </c>
      <c r="B899" s="67" t="s">
        <v>2084</v>
      </c>
      <c r="C899" s="67">
        <v>61</v>
      </c>
      <c r="D899" s="67" t="s">
        <v>340</v>
      </c>
      <c r="E899" s="71">
        <v>0.50347762842714106</v>
      </c>
      <c r="F899" s="68">
        <v>23.489477257297999</v>
      </c>
      <c r="G899" s="71">
        <v>0.64821908374247805</v>
      </c>
      <c r="H899" s="68">
        <v>44.806517311608999</v>
      </c>
      <c r="I899" s="71">
        <v>0.649967386332298</v>
      </c>
      <c r="J899" s="68">
        <v>45.417515274949103</v>
      </c>
      <c r="K899" s="71">
        <v>0.83704924936796499</v>
      </c>
      <c r="L899" s="68">
        <v>65.173116089613004</v>
      </c>
      <c r="M899" s="71">
        <v>0.38215242269296301</v>
      </c>
      <c r="N899" s="68">
        <v>8.2824168363883199</v>
      </c>
      <c r="O899" s="71"/>
      <c r="P899" s="68"/>
      <c r="Q899" s="71">
        <v>0</v>
      </c>
      <c r="R899" s="68">
        <v>75.665680473372802</v>
      </c>
    </row>
    <row r="900" spans="1:18" x14ac:dyDescent="0.2">
      <c r="A900" s="141" t="s">
        <v>2085</v>
      </c>
      <c r="B900" s="67" t="s">
        <v>2086</v>
      </c>
      <c r="C900" s="67">
        <v>61</v>
      </c>
      <c r="D900" s="67" t="s">
        <v>340</v>
      </c>
      <c r="E900" s="71">
        <v>0.52844985657505195</v>
      </c>
      <c r="F900" s="68">
        <v>35.913102511880503</v>
      </c>
      <c r="G900" s="71">
        <v>0.69615779959368695</v>
      </c>
      <c r="H900" s="68">
        <v>60.285132382892101</v>
      </c>
      <c r="I900" s="71">
        <v>0.66587336549224596</v>
      </c>
      <c r="J900" s="68">
        <v>49.355057705363201</v>
      </c>
      <c r="K900" s="71">
        <v>0.86762985384971103</v>
      </c>
      <c r="L900" s="68">
        <v>78.004073319755605</v>
      </c>
      <c r="M900" s="71">
        <v>0.41258826393961501</v>
      </c>
      <c r="N900" s="68">
        <v>9.5044127630685704</v>
      </c>
      <c r="O900" s="71"/>
      <c r="P900" s="68"/>
      <c r="Q900" s="71">
        <v>0</v>
      </c>
      <c r="R900" s="68">
        <v>75.665680473372802</v>
      </c>
    </row>
    <row r="901" spans="1:18" x14ac:dyDescent="0.2">
      <c r="A901" s="141" t="s">
        <v>2087</v>
      </c>
      <c r="B901" s="67" t="s">
        <v>2088</v>
      </c>
      <c r="C901" s="67">
        <v>61</v>
      </c>
      <c r="D901" s="67" t="s">
        <v>340</v>
      </c>
      <c r="E901" s="71">
        <v>0.51575281072295198</v>
      </c>
      <c r="F901" s="68">
        <v>29.260013577732501</v>
      </c>
      <c r="G901" s="71">
        <v>0.71499666369322501</v>
      </c>
      <c r="H901" s="68">
        <v>65.241004752206393</v>
      </c>
      <c r="I901" s="71">
        <v>0.63917696891701503</v>
      </c>
      <c r="J901" s="68">
        <v>41.887304820094997</v>
      </c>
      <c r="K901" s="71">
        <v>0.72982538569894295</v>
      </c>
      <c r="L901" s="68">
        <v>21.113374066530898</v>
      </c>
      <c r="M901" s="71">
        <v>0.49476503530557597</v>
      </c>
      <c r="N901" s="68">
        <v>14.935505770536301</v>
      </c>
      <c r="O901" s="71"/>
      <c r="P901" s="68"/>
      <c r="Q901" s="71">
        <v>0</v>
      </c>
      <c r="R901" s="68">
        <v>75.665680473372802</v>
      </c>
    </row>
    <row r="902" spans="1:18" x14ac:dyDescent="0.2">
      <c r="A902" s="141" t="s">
        <v>2089</v>
      </c>
      <c r="B902" s="67" t="s">
        <v>2090</v>
      </c>
      <c r="C902" s="67">
        <v>61</v>
      </c>
      <c r="D902" s="67" t="s">
        <v>340</v>
      </c>
      <c r="E902" s="71">
        <v>0.56370609540585304</v>
      </c>
      <c r="F902" s="68">
        <v>48.472505091649701</v>
      </c>
      <c r="G902" s="71">
        <v>0.66033687941416797</v>
      </c>
      <c r="H902" s="68">
        <v>50.509164969450097</v>
      </c>
      <c r="I902" s="71">
        <v>0.67252155812409797</v>
      </c>
      <c r="J902" s="68">
        <v>50.712830957230103</v>
      </c>
      <c r="K902" s="71">
        <v>0.76568177896019696</v>
      </c>
      <c r="L902" s="68">
        <v>32.858112695179898</v>
      </c>
      <c r="M902" s="71">
        <v>0.71999026053080095</v>
      </c>
      <c r="N902" s="68">
        <v>63.204344874405997</v>
      </c>
      <c r="O902" s="71"/>
      <c r="P902" s="68"/>
      <c r="Q902" s="71">
        <v>0</v>
      </c>
      <c r="R902" s="68">
        <v>75.665680473372802</v>
      </c>
    </row>
    <row r="903" spans="1:18" x14ac:dyDescent="0.2">
      <c r="A903" s="141" t="s">
        <v>1583</v>
      </c>
      <c r="B903" s="67" t="s">
        <v>2091</v>
      </c>
      <c r="C903" s="67">
        <v>55</v>
      </c>
      <c r="D903" s="67" t="s">
        <v>340</v>
      </c>
      <c r="E903" s="71">
        <v>0.53152496168606</v>
      </c>
      <c r="F903" s="68">
        <v>37.338764426340802</v>
      </c>
      <c r="G903" s="71">
        <v>0.65796765610699104</v>
      </c>
      <c r="H903" s="68">
        <v>49.2192803801765</v>
      </c>
      <c r="I903" s="71">
        <v>0.59445868569249305</v>
      </c>
      <c r="J903" s="68">
        <v>27.834351663272201</v>
      </c>
      <c r="K903" s="71">
        <v>0.77042856159064299</v>
      </c>
      <c r="L903" s="68">
        <v>34.5553292600136</v>
      </c>
      <c r="M903" s="71">
        <v>0.63476990504017505</v>
      </c>
      <c r="N903" s="68">
        <v>51.799049558723702</v>
      </c>
      <c r="O903" s="71"/>
      <c r="P903" s="68"/>
      <c r="Q903" s="71">
        <v>0</v>
      </c>
      <c r="R903" s="68">
        <v>75.665680473372802</v>
      </c>
    </row>
    <row r="904" spans="1:18" x14ac:dyDescent="0.2">
      <c r="A904" s="141" t="s">
        <v>2092</v>
      </c>
      <c r="B904" s="67" t="s">
        <v>2093</v>
      </c>
      <c r="C904" s="67">
        <v>55</v>
      </c>
      <c r="D904" s="67" t="s">
        <v>340</v>
      </c>
      <c r="E904" s="71">
        <v>0.51565263984001797</v>
      </c>
      <c r="F904" s="68">
        <v>29.124236252545799</v>
      </c>
      <c r="G904" s="71">
        <v>0.64570169141098099</v>
      </c>
      <c r="H904" s="68">
        <v>43.584521384928699</v>
      </c>
      <c r="I904" s="71">
        <v>0.61056567144750995</v>
      </c>
      <c r="J904" s="68">
        <v>32.993890020366599</v>
      </c>
      <c r="K904" s="71">
        <v>0.64157216943144602</v>
      </c>
      <c r="L904" s="68">
        <v>8.4860828241683706</v>
      </c>
      <c r="M904" s="71">
        <v>0.68042366691015299</v>
      </c>
      <c r="N904" s="68">
        <v>58.995247793618503</v>
      </c>
      <c r="O904" s="71"/>
      <c r="P904" s="68"/>
      <c r="Q904" s="71">
        <v>0</v>
      </c>
      <c r="R904" s="68">
        <v>75.665680473372802</v>
      </c>
    </row>
    <row r="905" spans="1:18" x14ac:dyDescent="0.2">
      <c r="A905" s="141" t="s">
        <v>2094</v>
      </c>
      <c r="B905" s="67" t="s">
        <v>2095</v>
      </c>
      <c r="C905" s="67">
        <v>55</v>
      </c>
      <c r="D905" s="67" t="s">
        <v>340</v>
      </c>
      <c r="E905" s="71">
        <v>0.53764949103931003</v>
      </c>
      <c r="F905" s="68">
        <v>39.850644942294601</v>
      </c>
      <c r="G905" s="71">
        <v>0.575837481468368</v>
      </c>
      <c r="H905" s="68">
        <v>9.9796334012219994</v>
      </c>
      <c r="I905" s="71">
        <v>0.657587786251839</v>
      </c>
      <c r="J905" s="68">
        <v>47.386286490156103</v>
      </c>
      <c r="K905" s="71">
        <v>0.823095866560834</v>
      </c>
      <c r="L905" s="68">
        <v>58.655804480651703</v>
      </c>
      <c r="M905" s="71">
        <v>0.63172632091550995</v>
      </c>
      <c r="N905" s="68">
        <v>50.848608282416798</v>
      </c>
      <c r="O905" s="71"/>
      <c r="P905" s="68"/>
      <c r="Q905" s="71">
        <v>0</v>
      </c>
      <c r="R905" s="68">
        <v>75.665680473372802</v>
      </c>
    </row>
    <row r="906" spans="1:18" x14ac:dyDescent="0.2">
      <c r="A906" s="141" t="s">
        <v>2096</v>
      </c>
      <c r="B906" s="67" t="s">
        <v>2097</v>
      </c>
      <c r="C906" s="67">
        <v>55</v>
      </c>
      <c r="D906" s="67" t="s">
        <v>340</v>
      </c>
      <c r="E906" s="71">
        <v>0.495437026743691</v>
      </c>
      <c r="F906" s="68">
        <v>20.773930753564201</v>
      </c>
      <c r="G906" s="71">
        <v>0.65041608781963101</v>
      </c>
      <c r="H906" s="68">
        <v>45.960624575695903</v>
      </c>
      <c r="I906" s="71">
        <v>0.51637576947855102</v>
      </c>
      <c r="J906" s="68">
        <v>9.0291921249151397</v>
      </c>
      <c r="K906" s="71">
        <v>0.699972044377418</v>
      </c>
      <c r="L906" s="68">
        <v>15.410726408689699</v>
      </c>
      <c r="M906" s="71">
        <v>0.61042123204285403</v>
      </c>
      <c r="N906" s="68">
        <v>45.756958587915797</v>
      </c>
      <c r="O906" s="71"/>
      <c r="P906" s="68"/>
      <c r="Q906" s="71">
        <v>0</v>
      </c>
      <c r="R906" s="68">
        <v>75.665680473372802</v>
      </c>
    </row>
    <row r="907" spans="1:18" x14ac:dyDescent="0.2">
      <c r="A907" s="141" t="s">
        <v>2098</v>
      </c>
      <c r="B907" s="67" t="s">
        <v>2099</v>
      </c>
      <c r="C907" s="67">
        <v>55</v>
      </c>
      <c r="D907" s="67" t="s">
        <v>340</v>
      </c>
      <c r="E907" s="71">
        <v>0.53539461817013001</v>
      </c>
      <c r="F907" s="68">
        <v>38.6286490156144</v>
      </c>
      <c r="G907" s="71">
        <v>0.62240833777905602</v>
      </c>
      <c r="H907" s="68">
        <v>30.4141208418194</v>
      </c>
      <c r="I907" s="71">
        <v>0.61118908967675301</v>
      </c>
      <c r="J907" s="68">
        <v>33.197556008146599</v>
      </c>
      <c r="K907" s="71">
        <v>0.76903916473401601</v>
      </c>
      <c r="L907" s="68">
        <v>34.2158859470468</v>
      </c>
      <c r="M907" s="71">
        <v>0.67433649866082301</v>
      </c>
      <c r="N907" s="68">
        <v>57.909029192124898</v>
      </c>
      <c r="O907" s="71"/>
      <c r="P907" s="68"/>
      <c r="Q907" s="71">
        <v>0</v>
      </c>
      <c r="R907" s="68">
        <v>75.665680473372802</v>
      </c>
    </row>
    <row r="908" spans="1:18" x14ac:dyDescent="0.2">
      <c r="A908" s="141" t="s">
        <v>2100</v>
      </c>
      <c r="B908" s="67" t="s">
        <v>2101</v>
      </c>
      <c r="C908" s="67">
        <v>55</v>
      </c>
      <c r="D908" s="67" t="s">
        <v>340</v>
      </c>
      <c r="E908" s="71">
        <v>0.59959933527618703</v>
      </c>
      <c r="F908" s="68">
        <v>56.822810590631398</v>
      </c>
      <c r="G908" s="71">
        <v>0.64519377504998099</v>
      </c>
      <c r="H908" s="68">
        <v>43.448744059741998</v>
      </c>
      <c r="I908" s="71">
        <v>0.50791362521912797</v>
      </c>
      <c r="J908" s="68">
        <v>8.2145281737949798</v>
      </c>
      <c r="K908" s="71">
        <v>0.72533729169497696</v>
      </c>
      <c r="L908" s="68">
        <v>20.230821452817398</v>
      </c>
      <c r="M908" s="71">
        <v>0.619551984416849</v>
      </c>
      <c r="N908" s="68">
        <v>48.133061778683</v>
      </c>
      <c r="O908" s="71"/>
      <c r="P908" s="68"/>
      <c r="Q908" s="71">
        <v>0.5</v>
      </c>
      <c r="R908" s="68">
        <v>89.2011834319527</v>
      </c>
    </row>
    <row r="909" spans="1:18" x14ac:dyDescent="0.2">
      <c r="A909" s="141" t="s">
        <v>2102</v>
      </c>
      <c r="B909" s="67" t="s">
        <v>2103</v>
      </c>
      <c r="C909" s="67">
        <v>61</v>
      </c>
      <c r="D909" s="67" t="s">
        <v>340</v>
      </c>
      <c r="E909" s="71">
        <v>0.534708904450098</v>
      </c>
      <c r="F909" s="68">
        <v>38.357094365240997</v>
      </c>
      <c r="G909" s="71">
        <v>0.69467642169899502</v>
      </c>
      <c r="H909" s="68">
        <v>59.877800407332003</v>
      </c>
      <c r="I909" s="71">
        <v>0.66409917732754398</v>
      </c>
      <c r="J909" s="68">
        <v>49.0156143923965</v>
      </c>
      <c r="K909" s="71">
        <v>0.76217578954973697</v>
      </c>
      <c r="L909" s="68">
        <v>31.364562118126301</v>
      </c>
      <c r="M909" s="71">
        <v>0.55259313367421503</v>
      </c>
      <c r="N909" s="68">
        <v>27.562797012898798</v>
      </c>
      <c r="O909" s="71"/>
      <c r="P909" s="68"/>
      <c r="Q909" s="71">
        <v>0</v>
      </c>
      <c r="R909" s="68">
        <v>75.665680473372802</v>
      </c>
    </row>
    <row r="910" spans="1:18" x14ac:dyDescent="0.2">
      <c r="A910" s="141" t="s">
        <v>2104</v>
      </c>
      <c r="B910" s="67" t="s">
        <v>2105</v>
      </c>
      <c r="C910" s="67">
        <v>61</v>
      </c>
      <c r="D910" s="67" t="s">
        <v>340</v>
      </c>
      <c r="E910" s="71">
        <v>0.55635966389263303</v>
      </c>
      <c r="F910" s="68">
        <v>46.232179226069199</v>
      </c>
      <c r="G910" s="71">
        <v>0.70229853701666101</v>
      </c>
      <c r="H910" s="68">
        <v>62.389680923285802</v>
      </c>
      <c r="I910" s="71">
        <v>0.68627555690824005</v>
      </c>
      <c r="J910" s="68">
        <v>53.9714867617108</v>
      </c>
      <c r="K910" s="71">
        <v>0.84063109186404905</v>
      </c>
      <c r="L910" s="68">
        <v>66.734555329260004</v>
      </c>
      <c r="M910" s="71">
        <v>0.55259313367421503</v>
      </c>
      <c r="N910" s="68">
        <v>27.562797012898798</v>
      </c>
      <c r="O910" s="71"/>
      <c r="P910" s="68"/>
      <c r="Q910" s="71">
        <v>0</v>
      </c>
      <c r="R910" s="68">
        <v>75.665680473372802</v>
      </c>
    </row>
    <row r="911" spans="1:18" x14ac:dyDescent="0.2">
      <c r="A911" s="141" t="s">
        <v>2106</v>
      </c>
      <c r="B911" s="67" t="s">
        <v>2107</v>
      </c>
      <c r="C911" s="67">
        <v>61</v>
      </c>
      <c r="D911" s="67" t="s">
        <v>340</v>
      </c>
      <c r="E911" s="71">
        <v>0.52705992836688198</v>
      </c>
      <c r="F911" s="68">
        <v>35.369993211133703</v>
      </c>
      <c r="G911" s="71">
        <v>0.62411890783791102</v>
      </c>
      <c r="H911" s="68">
        <v>31.093007467752901</v>
      </c>
      <c r="I911" s="71">
        <v>0.62156186821019299</v>
      </c>
      <c r="J911" s="68">
        <v>36.591989137813997</v>
      </c>
      <c r="K911" s="71">
        <v>0.81567064323943295</v>
      </c>
      <c r="L911" s="68">
        <v>55.057705363204299</v>
      </c>
      <c r="M911" s="71">
        <v>0.57389822254687095</v>
      </c>
      <c r="N911" s="68">
        <v>35.302104548540399</v>
      </c>
      <c r="O911" s="71"/>
      <c r="P911" s="68"/>
      <c r="Q911" s="71">
        <v>5.0000000000000002E-5</v>
      </c>
      <c r="R911" s="68">
        <v>75.961538461538495</v>
      </c>
    </row>
    <row r="912" spans="1:18" x14ac:dyDescent="0.2">
      <c r="A912" s="141" t="s">
        <v>2108</v>
      </c>
      <c r="B912" s="67" t="s">
        <v>2109</v>
      </c>
      <c r="C912" s="67">
        <v>70</v>
      </c>
      <c r="D912" s="67" t="s">
        <v>340</v>
      </c>
      <c r="E912" s="71">
        <v>0.65392140273490196</v>
      </c>
      <c r="F912" s="68">
        <v>69.721656483367298</v>
      </c>
      <c r="G912" s="71">
        <v>0.75770442915385405</v>
      </c>
      <c r="H912" s="68">
        <v>75.627970128988494</v>
      </c>
      <c r="I912" s="71">
        <v>0.82052345273500704</v>
      </c>
      <c r="J912" s="68">
        <v>85.200271554650399</v>
      </c>
      <c r="K912" s="71">
        <v>0.81920966502158599</v>
      </c>
      <c r="L912" s="68">
        <v>56.754921928038002</v>
      </c>
      <c r="M912" s="71">
        <v>0.87216946676406104</v>
      </c>
      <c r="N912" s="68">
        <v>83.163611676849996</v>
      </c>
      <c r="O912" s="71"/>
      <c r="P912" s="68"/>
      <c r="Q912" s="71">
        <v>0</v>
      </c>
      <c r="R912" s="68">
        <v>75.665680473372802</v>
      </c>
    </row>
    <row r="913" spans="1:18" x14ac:dyDescent="0.2">
      <c r="A913" s="141" t="s">
        <v>2110</v>
      </c>
      <c r="B913" s="67" t="s">
        <v>2111</v>
      </c>
      <c r="C913" s="67">
        <v>70</v>
      </c>
      <c r="D913" s="67" t="s">
        <v>340</v>
      </c>
      <c r="E913" s="71">
        <v>0.63117928197181306</v>
      </c>
      <c r="F913" s="68">
        <v>64.086897488119504</v>
      </c>
      <c r="G913" s="71">
        <v>0.73113491132590402</v>
      </c>
      <c r="H913" s="68">
        <v>69.789545145960602</v>
      </c>
      <c r="I913" s="71">
        <v>0.776307968787604</v>
      </c>
      <c r="J913" s="68">
        <v>76.646300067888703</v>
      </c>
      <c r="K913" s="71">
        <v>0.84324291372412796</v>
      </c>
      <c r="L913" s="68">
        <v>67.752885268160199</v>
      </c>
      <c r="M913" s="71">
        <v>0.80521061602142696</v>
      </c>
      <c r="N913" s="68">
        <v>72.233536999321103</v>
      </c>
      <c r="O913" s="71"/>
      <c r="P913" s="68"/>
      <c r="Q913" s="71">
        <v>0</v>
      </c>
      <c r="R913" s="68">
        <v>75.665680473372802</v>
      </c>
    </row>
    <row r="914" spans="1:18" x14ac:dyDescent="0.2">
      <c r="A914" s="141" t="s">
        <v>2035</v>
      </c>
      <c r="B914" s="67" t="s">
        <v>2112</v>
      </c>
      <c r="C914" s="67">
        <v>70</v>
      </c>
      <c r="D914" s="67" t="s">
        <v>340</v>
      </c>
      <c r="E914" s="71">
        <v>0.62321427471291901</v>
      </c>
      <c r="F914" s="68">
        <v>62.186014935505803</v>
      </c>
      <c r="G914" s="71">
        <v>0.74722953485759502</v>
      </c>
      <c r="H914" s="68">
        <v>73.116089613034603</v>
      </c>
      <c r="I914" s="71">
        <v>0.79959171969670295</v>
      </c>
      <c r="J914" s="68">
        <v>81.059063136456203</v>
      </c>
      <c r="K914" s="71">
        <v>0.81882401723284504</v>
      </c>
      <c r="L914" s="68">
        <v>56.415478615071301</v>
      </c>
      <c r="M914" s="71">
        <v>0.75042610177745295</v>
      </c>
      <c r="N914" s="68">
        <v>66.055668703326504</v>
      </c>
      <c r="O914" s="71"/>
      <c r="P914" s="68"/>
      <c r="Q914" s="71">
        <v>0</v>
      </c>
      <c r="R914" s="68">
        <v>75.665680473372802</v>
      </c>
    </row>
    <row r="915" spans="1:18" x14ac:dyDescent="0.2">
      <c r="A915" s="141" t="s">
        <v>2113</v>
      </c>
      <c r="B915" s="67" t="s">
        <v>2114</v>
      </c>
      <c r="C915" s="67">
        <v>61</v>
      </c>
      <c r="D915" s="67" t="s">
        <v>340</v>
      </c>
      <c r="E915" s="71">
        <v>0.63824595628009295</v>
      </c>
      <c r="F915" s="68">
        <v>65.7841140529532</v>
      </c>
      <c r="G915" s="71">
        <v>0.73263984717817399</v>
      </c>
      <c r="H915" s="68">
        <v>70.128988458927395</v>
      </c>
      <c r="I915" s="71">
        <v>0.78269038989321604</v>
      </c>
      <c r="J915" s="68">
        <v>77.664630006788897</v>
      </c>
      <c r="K915" s="71">
        <v>0.84634025531032397</v>
      </c>
      <c r="L915" s="68">
        <v>68.974881194840506</v>
      </c>
      <c r="M915" s="71">
        <v>0.82955928901874798</v>
      </c>
      <c r="N915" s="68">
        <v>76.578411405295299</v>
      </c>
      <c r="O915" s="71"/>
      <c r="P915" s="68"/>
      <c r="Q915" s="71">
        <v>0</v>
      </c>
      <c r="R915" s="68">
        <v>75.665680473372802</v>
      </c>
    </row>
    <row r="916" spans="1:18" x14ac:dyDescent="0.2">
      <c r="A916" s="141" t="s">
        <v>1685</v>
      </c>
      <c r="B916" s="67" t="s">
        <v>2115</v>
      </c>
      <c r="C916" s="67">
        <v>70</v>
      </c>
      <c r="D916" s="67" t="s">
        <v>340</v>
      </c>
      <c r="E916" s="71">
        <v>0.70866842330281898</v>
      </c>
      <c r="F916" s="68">
        <v>84.657162253903607</v>
      </c>
      <c r="G916" s="71">
        <v>0.79352455924831899</v>
      </c>
      <c r="H916" s="68">
        <v>85.743380855397106</v>
      </c>
      <c r="I916" s="71">
        <v>0.92144102126551897</v>
      </c>
      <c r="J916" s="68">
        <v>99.321113374066499</v>
      </c>
      <c r="K916" s="71">
        <v>0.90750972324154899</v>
      </c>
      <c r="L916" s="68">
        <v>91.310251188051595</v>
      </c>
      <c r="M916" s="71">
        <v>0.92086681275870497</v>
      </c>
      <c r="N916" s="68">
        <v>91.649694501018303</v>
      </c>
      <c r="O916" s="71"/>
      <c r="P916" s="68"/>
      <c r="Q916" s="71">
        <v>0</v>
      </c>
      <c r="R916" s="68">
        <v>75.665680473372802</v>
      </c>
    </row>
    <row r="917" spans="1:18" x14ac:dyDescent="0.2">
      <c r="A917" s="141" t="s">
        <v>1816</v>
      </c>
      <c r="B917" s="67" t="s">
        <v>2116</v>
      </c>
      <c r="C917" s="67">
        <v>70</v>
      </c>
      <c r="D917" s="67" t="s">
        <v>340</v>
      </c>
      <c r="E917" s="71">
        <v>0.63408932164912901</v>
      </c>
      <c r="F917" s="68">
        <v>64.9015614392397</v>
      </c>
      <c r="G917" s="71">
        <v>0.70133315395118101</v>
      </c>
      <c r="H917" s="68">
        <v>61.982348947725697</v>
      </c>
      <c r="I917" s="71">
        <v>0.81453005233230402</v>
      </c>
      <c r="J917" s="68">
        <v>83.842498302783397</v>
      </c>
      <c r="K917" s="71">
        <v>0.87067787481339098</v>
      </c>
      <c r="L917" s="68">
        <v>79.0224032586558</v>
      </c>
      <c r="M917" s="71">
        <v>0.78390552714877004</v>
      </c>
      <c r="N917" s="68">
        <v>70.128988458927395</v>
      </c>
      <c r="O917" s="71"/>
      <c r="P917" s="68"/>
      <c r="Q917" s="71">
        <v>0</v>
      </c>
      <c r="R917" s="68">
        <v>75.665680473372802</v>
      </c>
    </row>
    <row r="918" spans="1:18" x14ac:dyDescent="0.2">
      <c r="A918" s="141" t="s">
        <v>2117</v>
      </c>
      <c r="B918" s="67" t="s">
        <v>2118</v>
      </c>
      <c r="C918" s="67">
        <v>70</v>
      </c>
      <c r="D918" s="67" t="s">
        <v>340</v>
      </c>
      <c r="E918" s="71">
        <v>0.67753147369054401</v>
      </c>
      <c r="F918" s="68">
        <v>76.103190767141896</v>
      </c>
      <c r="G918" s="71">
        <v>0.74461350486949796</v>
      </c>
      <c r="H918" s="68">
        <v>72.437202987101202</v>
      </c>
      <c r="I918" s="71">
        <v>0.88333592078834999</v>
      </c>
      <c r="J918" s="68">
        <v>95.383570943652401</v>
      </c>
      <c r="K918" s="71">
        <v>0.89058206015547603</v>
      </c>
      <c r="L918" s="68">
        <v>86.422267481330607</v>
      </c>
      <c r="M918" s="71">
        <v>0.86912588263939605</v>
      </c>
      <c r="N918" s="68">
        <v>82.620502376103204</v>
      </c>
      <c r="O918" s="71"/>
      <c r="P918" s="68"/>
      <c r="Q918" s="71">
        <v>0</v>
      </c>
      <c r="R918" s="68">
        <v>75.665680473372802</v>
      </c>
    </row>
    <row r="919" spans="1:18" x14ac:dyDescent="0.2">
      <c r="A919" s="141" t="s">
        <v>2119</v>
      </c>
      <c r="B919" s="67" t="s">
        <v>2120</v>
      </c>
      <c r="C919" s="67">
        <v>70</v>
      </c>
      <c r="D919" s="67" t="s">
        <v>340</v>
      </c>
      <c r="E919" s="71">
        <v>0.56276499181576001</v>
      </c>
      <c r="F919" s="68">
        <v>48.336727766463</v>
      </c>
      <c r="G919" s="71">
        <v>0.580291822446665</v>
      </c>
      <c r="H919" s="68">
        <v>10.5906313645621</v>
      </c>
      <c r="I919" s="71">
        <v>0.69905945749699105</v>
      </c>
      <c r="J919" s="68">
        <v>57.909029192124898</v>
      </c>
      <c r="K919" s="71">
        <v>0.82825377409496703</v>
      </c>
      <c r="L919" s="68">
        <v>61.099796334012197</v>
      </c>
      <c r="M919" s="71">
        <v>0.63476990504017505</v>
      </c>
      <c r="N919" s="68">
        <v>51.799049558723702</v>
      </c>
      <c r="O919" s="71"/>
      <c r="P919" s="68"/>
      <c r="Q919" s="71">
        <v>7.145E-2</v>
      </c>
      <c r="R919" s="68">
        <v>84.837278106508904</v>
      </c>
    </row>
    <row r="920" spans="1:18" x14ac:dyDescent="0.2">
      <c r="A920" s="141" t="s">
        <v>2121</v>
      </c>
      <c r="B920" s="67" t="s">
        <v>2122</v>
      </c>
      <c r="C920" s="67">
        <v>55</v>
      </c>
      <c r="D920" s="67" t="s">
        <v>340</v>
      </c>
      <c r="E920" s="71">
        <v>0.50605047343273601</v>
      </c>
      <c r="F920" s="68">
        <v>24.372029871011499</v>
      </c>
      <c r="G920" s="71">
        <v>0.60383944952519097</v>
      </c>
      <c r="H920" s="68">
        <v>18.940936863543801</v>
      </c>
      <c r="I920" s="71">
        <v>0.54142614849073301</v>
      </c>
      <c r="J920" s="68">
        <v>13.102511880515999</v>
      </c>
      <c r="K920" s="71">
        <v>0.81717571485021701</v>
      </c>
      <c r="L920" s="68">
        <v>55.7365919891378</v>
      </c>
      <c r="M920" s="71">
        <v>0.56781105429754097</v>
      </c>
      <c r="N920" s="68">
        <v>33.061778682959897</v>
      </c>
      <c r="O920" s="71"/>
      <c r="P920" s="68"/>
      <c r="Q920" s="71">
        <v>0</v>
      </c>
      <c r="R920" s="68">
        <v>75.665680473372802</v>
      </c>
    </row>
    <row r="921" spans="1:18" x14ac:dyDescent="0.2">
      <c r="A921" s="141" t="s">
        <v>2123</v>
      </c>
      <c r="B921" s="67" t="s">
        <v>2124</v>
      </c>
      <c r="C921" s="67">
        <v>55</v>
      </c>
      <c r="D921" s="67" t="s">
        <v>340</v>
      </c>
      <c r="E921" s="71">
        <v>0.51977153216008798</v>
      </c>
      <c r="F921" s="68">
        <v>31.704005431093002</v>
      </c>
      <c r="G921" s="71">
        <v>0.61624884958708304</v>
      </c>
      <c r="H921" s="68">
        <v>27.087576374745399</v>
      </c>
      <c r="I921" s="71">
        <v>0.55647841582878899</v>
      </c>
      <c r="J921" s="68">
        <v>15.6143923964698</v>
      </c>
      <c r="K921" s="71">
        <v>0.82483991571570903</v>
      </c>
      <c r="L921" s="68">
        <v>59.538357094365203</v>
      </c>
      <c r="M921" s="71">
        <v>0.60129047966885796</v>
      </c>
      <c r="N921" s="68">
        <v>43.516632722335402</v>
      </c>
      <c r="O921" s="71"/>
      <c r="P921" s="68"/>
      <c r="Q921" s="71">
        <v>0</v>
      </c>
      <c r="R921" s="68">
        <v>75.665680473372802</v>
      </c>
    </row>
    <row r="922" spans="1:18" x14ac:dyDescent="0.2">
      <c r="A922" s="141" t="s">
        <v>2125</v>
      </c>
      <c r="B922" s="67" t="s">
        <v>2126</v>
      </c>
      <c r="C922" s="67">
        <v>55</v>
      </c>
      <c r="D922" s="67" t="s">
        <v>340</v>
      </c>
      <c r="E922" s="71">
        <v>0.54707274690523</v>
      </c>
      <c r="F922" s="68">
        <v>43.245078071961998</v>
      </c>
      <c r="G922" s="71">
        <v>0.65296503610160495</v>
      </c>
      <c r="H922" s="68">
        <v>46.978954514596097</v>
      </c>
      <c r="I922" s="71">
        <v>0.63820977086215003</v>
      </c>
      <c r="J922" s="68">
        <v>41.6157501697217</v>
      </c>
      <c r="K922" s="71">
        <v>0.83985486376886997</v>
      </c>
      <c r="L922" s="68">
        <v>66.259334691106602</v>
      </c>
      <c r="M922" s="71">
        <v>0.60433406379352295</v>
      </c>
      <c r="N922" s="68">
        <v>44.467073998642199</v>
      </c>
      <c r="O922" s="71"/>
      <c r="P922" s="68"/>
      <c r="Q922" s="71">
        <v>0</v>
      </c>
      <c r="R922" s="68">
        <v>75.665680473372802</v>
      </c>
    </row>
    <row r="923" spans="1:18" x14ac:dyDescent="0.2">
      <c r="A923" s="141" t="s">
        <v>2127</v>
      </c>
      <c r="B923" s="67" t="s">
        <v>2128</v>
      </c>
      <c r="C923" s="67">
        <v>55</v>
      </c>
      <c r="D923" s="67" t="s">
        <v>340</v>
      </c>
      <c r="E923" s="71">
        <v>0.53008157349250196</v>
      </c>
      <c r="F923" s="68">
        <v>36.659877800407301</v>
      </c>
      <c r="G923" s="71">
        <v>0.62937702468634904</v>
      </c>
      <c r="H923" s="68">
        <v>34.487440597420203</v>
      </c>
      <c r="I923" s="71">
        <v>0.60005749343777004</v>
      </c>
      <c r="J923" s="68">
        <v>30.210454854039401</v>
      </c>
      <c r="K923" s="71">
        <v>0.82272645379419596</v>
      </c>
      <c r="L923" s="68">
        <v>58.316361167685002</v>
      </c>
      <c r="M923" s="71">
        <v>0.59824689554419297</v>
      </c>
      <c r="N923" s="68">
        <v>42.973523421588602</v>
      </c>
      <c r="O923" s="71"/>
      <c r="P923" s="68"/>
      <c r="Q923" s="71">
        <v>0</v>
      </c>
      <c r="R923" s="68">
        <v>75.665680473372802</v>
      </c>
    </row>
    <row r="924" spans="1:18" x14ac:dyDescent="0.2">
      <c r="A924" s="141" t="s">
        <v>1457</v>
      </c>
      <c r="B924" s="67" t="s">
        <v>2129</v>
      </c>
      <c r="C924" s="67">
        <v>55</v>
      </c>
      <c r="D924" s="67" t="s">
        <v>340</v>
      </c>
      <c r="E924" s="71">
        <v>0.54932764608259199</v>
      </c>
      <c r="F924" s="68">
        <v>43.991853360488797</v>
      </c>
      <c r="G924" s="71">
        <v>0.65167734534445998</v>
      </c>
      <c r="H924" s="68">
        <v>46.503733876442602</v>
      </c>
      <c r="I924" s="71">
        <v>0.63287619385688598</v>
      </c>
      <c r="J924" s="68">
        <v>40.122199592667997</v>
      </c>
      <c r="K924" s="71">
        <v>0.82122761792210797</v>
      </c>
      <c r="L924" s="68">
        <v>58.044806517311599</v>
      </c>
      <c r="M924" s="71">
        <v>0.64085707328950603</v>
      </c>
      <c r="N924" s="68">
        <v>52.681602172437202</v>
      </c>
      <c r="O924" s="71"/>
      <c r="P924" s="68"/>
      <c r="Q924" s="71">
        <v>0</v>
      </c>
      <c r="R924" s="68">
        <v>75.665680473372802</v>
      </c>
    </row>
    <row r="925" spans="1:18" x14ac:dyDescent="0.2">
      <c r="A925" s="141" t="s">
        <v>2130</v>
      </c>
      <c r="B925" s="67" t="s">
        <v>2131</v>
      </c>
      <c r="C925" s="67">
        <v>55</v>
      </c>
      <c r="D925" s="67" t="s">
        <v>340</v>
      </c>
      <c r="E925" s="71">
        <v>0.499341023294749</v>
      </c>
      <c r="F925" s="68">
        <v>21.928038017651101</v>
      </c>
      <c r="G925" s="71">
        <v>0.60481393353245105</v>
      </c>
      <c r="H925" s="68">
        <v>19.551934826883901</v>
      </c>
      <c r="I925" s="71">
        <v>0.579707260748479</v>
      </c>
      <c r="J925" s="68">
        <v>22.674813306177899</v>
      </c>
      <c r="K925" s="71">
        <v>0.73219853139661495</v>
      </c>
      <c r="L925" s="68">
        <v>21.792260692464399</v>
      </c>
      <c r="M925" s="71">
        <v>0.57998539079620104</v>
      </c>
      <c r="N925" s="68">
        <v>37.881873727087601</v>
      </c>
      <c r="O925" s="71"/>
      <c r="P925" s="68"/>
      <c r="Q925" s="71">
        <v>0</v>
      </c>
      <c r="R925" s="68">
        <v>75.665680473372802</v>
      </c>
    </row>
    <row r="926" spans="1:18" x14ac:dyDescent="0.2">
      <c r="A926" s="141" t="s">
        <v>2132</v>
      </c>
      <c r="B926" s="67" t="s">
        <v>2133</v>
      </c>
      <c r="C926" s="67">
        <v>55</v>
      </c>
      <c r="D926" s="67" t="s">
        <v>340</v>
      </c>
      <c r="E926" s="71">
        <v>0.51571335063989499</v>
      </c>
      <c r="F926" s="68">
        <v>29.1921249151392</v>
      </c>
      <c r="G926" s="71">
        <v>0.62102729198814</v>
      </c>
      <c r="H926" s="68">
        <v>29.5315682281059</v>
      </c>
      <c r="I926" s="71">
        <v>0.58754313047990803</v>
      </c>
      <c r="J926" s="68">
        <v>25.322471147318399</v>
      </c>
      <c r="K926" s="71">
        <v>0.77479301931189803</v>
      </c>
      <c r="L926" s="68">
        <v>35.777325186693801</v>
      </c>
      <c r="M926" s="71">
        <v>0.59520331141952798</v>
      </c>
      <c r="N926" s="68">
        <v>42.090970807875102</v>
      </c>
      <c r="O926" s="71"/>
      <c r="P926" s="68"/>
      <c r="Q926" s="71">
        <v>0</v>
      </c>
      <c r="R926" s="68">
        <v>75.665680473372802</v>
      </c>
    </row>
    <row r="927" spans="1:18" x14ac:dyDescent="0.2">
      <c r="A927" s="141" t="s">
        <v>2134</v>
      </c>
      <c r="B927" s="67" t="s">
        <v>2135</v>
      </c>
      <c r="C927" s="67">
        <v>55</v>
      </c>
      <c r="D927" s="67" t="s">
        <v>340</v>
      </c>
      <c r="E927" s="71">
        <v>0.49096895580118799</v>
      </c>
      <c r="F927" s="68">
        <v>18.8730482009504</v>
      </c>
      <c r="G927" s="71">
        <v>0.593346365423292</v>
      </c>
      <c r="H927" s="68">
        <v>14.120841819416199</v>
      </c>
      <c r="I927" s="71">
        <v>0.54516589039378205</v>
      </c>
      <c r="J927" s="68">
        <v>13.645621181262699</v>
      </c>
      <c r="K927" s="71">
        <v>0.80939315138462997</v>
      </c>
      <c r="L927" s="68">
        <v>51.934826883910397</v>
      </c>
      <c r="M927" s="71">
        <v>0.50693937180423698</v>
      </c>
      <c r="N927" s="68">
        <v>16.4969450101833</v>
      </c>
      <c r="O927" s="71"/>
      <c r="P927" s="68"/>
      <c r="Q927" s="71">
        <v>0</v>
      </c>
      <c r="R927" s="68">
        <v>75.665680473372802</v>
      </c>
    </row>
    <row r="928" spans="1:18" x14ac:dyDescent="0.2">
      <c r="A928" s="141" t="s">
        <v>2136</v>
      </c>
      <c r="B928" s="67" t="s">
        <v>2137</v>
      </c>
      <c r="C928" s="67">
        <v>55</v>
      </c>
      <c r="D928" s="67" t="s">
        <v>340</v>
      </c>
      <c r="E928" s="71">
        <v>0.49845376577532202</v>
      </c>
      <c r="F928" s="68">
        <v>21.588594704684301</v>
      </c>
      <c r="G928" s="71">
        <v>0.60038342599600303</v>
      </c>
      <c r="H928" s="68">
        <v>16.972165648336698</v>
      </c>
      <c r="I928" s="71">
        <v>0.55911137117474197</v>
      </c>
      <c r="J928" s="68">
        <v>16.293279022403301</v>
      </c>
      <c r="K928" s="71">
        <v>0.78322448215631402</v>
      </c>
      <c r="L928" s="68">
        <v>39.986422267481302</v>
      </c>
      <c r="M928" s="71">
        <v>0.54954954954954904</v>
      </c>
      <c r="N928" s="68">
        <v>26.612355736592001</v>
      </c>
      <c r="O928" s="71"/>
      <c r="P928" s="68"/>
      <c r="Q928" s="71">
        <v>0</v>
      </c>
      <c r="R928" s="68">
        <v>75.665680473372802</v>
      </c>
    </row>
    <row r="929" spans="1:18" x14ac:dyDescent="0.2">
      <c r="A929" s="141" t="s">
        <v>2138</v>
      </c>
      <c r="B929" s="67" t="s">
        <v>2139</v>
      </c>
      <c r="C929" s="67">
        <v>55</v>
      </c>
      <c r="D929" s="67" t="s">
        <v>340</v>
      </c>
      <c r="E929" s="71">
        <v>0.44195670516797703</v>
      </c>
      <c r="F929" s="68">
        <v>7.6714188730482</v>
      </c>
      <c r="G929" s="71">
        <v>0.48692117268507101</v>
      </c>
      <c r="H929" s="68">
        <v>4.8879837067209797</v>
      </c>
      <c r="I929" s="71">
        <v>0.52194150677040996</v>
      </c>
      <c r="J929" s="68">
        <v>9.7759674134419505</v>
      </c>
      <c r="K929" s="71">
        <v>0.81572483956677599</v>
      </c>
      <c r="L929" s="68">
        <v>55.125594025797703</v>
      </c>
      <c r="M929" s="71">
        <v>0.385196006817628</v>
      </c>
      <c r="N929" s="68">
        <v>8.4860828241683706</v>
      </c>
      <c r="O929" s="71"/>
      <c r="P929" s="68"/>
      <c r="Q929" s="71">
        <v>0</v>
      </c>
      <c r="R929" s="68">
        <v>75.665680473372802</v>
      </c>
    </row>
    <row r="930" spans="1:18" x14ac:dyDescent="0.2">
      <c r="A930" s="141" t="s">
        <v>2140</v>
      </c>
      <c r="B930" s="67" t="s">
        <v>2141</v>
      </c>
      <c r="C930" s="67">
        <v>55</v>
      </c>
      <c r="D930" s="67" t="s">
        <v>340</v>
      </c>
      <c r="E930" s="71">
        <v>0.48054580148811699</v>
      </c>
      <c r="F930" s="68">
        <v>16.2253903598099</v>
      </c>
      <c r="G930" s="71">
        <v>0.56535518035867005</v>
      </c>
      <c r="H930" s="68">
        <v>8.7576374745417507</v>
      </c>
      <c r="I930" s="71">
        <v>0.55121703622051399</v>
      </c>
      <c r="J930" s="68">
        <v>14.799728445349601</v>
      </c>
      <c r="K930" s="71">
        <v>0.80356609205448404</v>
      </c>
      <c r="L930" s="68">
        <v>49.626612355736597</v>
      </c>
      <c r="M930" s="71">
        <v>0.48259069880691502</v>
      </c>
      <c r="N930" s="68">
        <v>13.917175831636101</v>
      </c>
      <c r="O930" s="71"/>
      <c r="P930" s="68"/>
      <c r="Q930" s="71">
        <v>0</v>
      </c>
      <c r="R930" s="68">
        <v>75.665680473372802</v>
      </c>
    </row>
    <row r="931" spans="1:18" x14ac:dyDescent="0.2">
      <c r="A931" s="141" t="s">
        <v>2142</v>
      </c>
      <c r="B931" s="67" t="s">
        <v>2143</v>
      </c>
      <c r="C931" s="67">
        <v>55</v>
      </c>
      <c r="D931" s="67" t="s">
        <v>340</v>
      </c>
      <c r="E931" s="71">
        <v>0.496536549990509</v>
      </c>
      <c r="F931" s="68">
        <v>21.113374066530898</v>
      </c>
      <c r="G931" s="71">
        <v>0.58915003934765198</v>
      </c>
      <c r="H931" s="68">
        <v>12.4915139171758</v>
      </c>
      <c r="I931" s="71">
        <v>0.58893433643501203</v>
      </c>
      <c r="J931" s="68">
        <v>25.797691785471802</v>
      </c>
      <c r="K931" s="71">
        <v>0.82200767536296404</v>
      </c>
      <c r="L931" s="68">
        <v>58.180583842498301</v>
      </c>
      <c r="M931" s="71">
        <v>0.48259069880691502</v>
      </c>
      <c r="N931" s="68">
        <v>13.917175831636101</v>
      </c>
      <c r="O931" s="71"/>
      <c r="P931" s="68"/>
      <c r="Q931" s="71">
        <v>0</v>
      </c>
      <c r="R931" s="68">
        <v>75.665680473372802</v>
      </c>
    </row>
    <row r="932" spans="1:18" x14ac:dyDescent="0.2">
      <c r="A932" s="141" t="s">
        <v>2144</v>
      </c>
      <c r="B932" s="67" t="s">
        <v>2145</v>
      </c>
      <c r="C932" s="67">
        <v>55</v>
      </c>
      <c r="D932" s="67" t="s">
        <v>340</v>
      </c>
      <c r="E932" s="71">
        <v>0.51725170562467204</v>
      </c>
      <c r="F932" s="68">
        <v>30.142566191446001</v>
      </c>
      <c r="G932" s="71">
        <v>0.63600862155277804</v>
      </c>
      <c r="H932" s="68">
        <v>38.221317040054302</v>
      </c>
      <c r="I932" s="71">
        <v>0.59083937992831803</v>
      </c>
      <c r="J932" s="68">
        <v>26.5444670739986</v>
      </c>
      <c r="K932" s="71">
        <v>0.81290456121737797</v>
      </c>
      <c r="L932" s="68">
        <v>53.564154786150702</v>
      </c>
      <c r="M932" s="71">
        <v>0.54650596542488405</v>
      </c>
      <c r="N932" s="68">
        <v>25.6619144602851</v>
      </c>
      <c r="O932" s="71"/>
      <c r="P932" s="68"/>
      <c r="Q932" s="71">
        <v>0</v>
      </c>
      <c r="R932" s="68">
        <v>75.665680473372802</v>
      </c>
    </row>
    <row r="933" spans="1:18" x14ac:dyDescent="0.2">
      <c r="A933" s="141" t="s">
        <v>2146</v>
      </c>
      <c r="B933" s="67" t="s">
        <v>2147</v>
      </c>
      <c r="C933" s="67">
        <v>55</v>
      </c>
      <c r="D933" s="67" t="s">
        <v>340</v>
      </c>
      <c r="E933" s="71">
        <v>0.53828552856735201</v>
      </c>
      <c r="F933" s="68">
        <v>40.122199592667997</v>
      </c>
      <c r="G933" s="71">
        <v>0.64625489010467896</v>
      </c>
      <c r="H933" s="68">
        <v>43.788187372708798</v>
      </c>
      <c r="I933" s="71">
        <v>0.62213928861720103</v>
      </c>
      <c r="J933" s="68">
        <v>36.8635437881874</v>
      </c>
      <c r="K933" s="71">
        <v>0.79739431144870199</v>
      </c>
      <c r="L933" s="68">
        <v>46.707399864222701</v>
      </c>
      <c r="M933" s="71">
        <v>0.62563915266617998</v>
      </c>
      <c r="N933" s="68">
        <v>49.422946367956499</v>
      </c>
      <c r="O933" s="71"/>
      <c r="P933" s="68"/>
      <c r="Q933" s="71">
        <v>0</v>
      </c>
      <c r="R933" s="68">
        <v>75.665680473372802</v>
      </c>
    </row>
    <row r="934" spans="1:18" x14ac:dyDescent="0.2">
      <c r="A934" s="141" t="s">
        <v>2148</v>
      </c>
      <c r="B934" s="67" t="s">
        <v>2149</v>
      </c>
      <c r="C934" s="67">
        <v>55</v>
      </c>
      <c r="D934" s="67" t="s">
        <v>340</v>
      </c>
      <c r="E934" s="71">
        <v>0.52450816272622802</v>
      </c>
      <c r="F934" s="68">
        <v>34.283774609640197</v>
      </c>
      <c r="G934" s="71">
        <v>0.62491395878344802</v>
      </c>
      <c r="H934" s="68">
        <v>31.500339443312999</v>
      </c>
      <c r="I934" s="71">
        <v>0.60619696348488095</v>
      </c>
      <c r="J934" s="68">
        <v>31.636116768499701</v>
      </c>
      <c r="K934" s="71">
        <v>0.78709582756928698</v>
      </c>
      <c r="L934" s="68">
        <v>41.412084181941601</v>
      </c>
      <c r="M934" s="71">
        <v>0.60433406379352295</v>
      </c>
      <c r="N934" s="68">
        <v>44.467073998642199</v>
      </c>
      <c r="O934" s="71"/>
      <c r="P934" s="68"/>
      <c r="Q934" s="71">
        <v>0</v>
      </c>
      <c r="R934" s="68">
        <v>75.665680473372802</v>
      </c>
    </row>
    <row r="935" spans="1:18" x14ac:dyDescent="0.2">
      <c r="A935" s="141" t="s">
        <v>2150</v>
      </c>
      <c r="B935" s="67" t="s">
        <v>2151</v>
      </c>
      <c r="C935" s="67">
        <v>55</v>
      </c>
      <c r="D935" s="67" t="s">
        <v>340</v>
      </c>
      <c r="E935" s="71">
        <v>0.54910828241530796</v>
      </c>
      <c r="F935" s="68">
        <v>43.856076035302102</v>
      </c>
      <c r="G935" s="71">
        <v>0.64533481095840695</v>
      </c>
      <c r="H935" s="68">
        <v>43.516632722335402</v>
      </c>
      <c r="I935" s="71">
        <v>0.63190263235444899</v>
      </c>
      <c r="J935" s="68">
        <v>39.782756279701303</v>
      </c>
      <c r="K935" s="71">
        <v>0.81527255897551698</v>
      </c>
      <c r="L935" s="68">
        <v>54.786150712831002</v>
      </c>
      <c r="M935" s="71">
        <v>0.65303140978816598</v>
      </c>
      <c r="N935" s="68">
        <v>54.446707399864202</v>
      </c>
      <c r="O935" s="71"/>
      <c r="P935" s="68"/>
      <c r="Q935" s="71">
        <v>0</v>
      </c>
      <c r="R935" s="68">
        <v>75.665680473372802</v>
      </c>
    </row>
    <row r="936" spans="1:18" x14ac:dyDescent="0.2">
      <c r="A936" s="141" t="s">
        <v>2152</v>
      </c>
      <c r="B936" s="67" t="s">
        <v>2153</v>
      </c>
      <c r="C936" s="67">
        <v>55</v>
      </c>
      <c r="D936" s="67" t="s">
        <v>340</v>
      </c>
      <c r="E936" s="71">
        <v>0.51757564036343395</v>
      </c>
      <c r="F936" s="68">
        <v>30.278343516632699</v>
      </c>
      <c r="G936" s="71">
        <v>0.64712181862245499</v>
      </c>
      <c r="H936" s="68">
        <v>44.059742023082102</v>
      </c>
      <c r="I936" s="71">
        <v>0.59002233475923505</v>
      </c>
      <c r="J936" s="68">
        <v>26.205023761031899</v>
      </c>
      <c r="K936" s="71">
        <v>0.75248715289128998</v>
      </c>
      <c r="L936" s="68">
        <v>27.562797012898798</v>
      </c>
      <c r="M936" s="71">
        <v>0.59824689554419297</v>
      </c>
      <c r="N936" s="68">
        <v>42.973523421588602</v>
      </c>
      <c r="O936" s="71"/>
      <c r="P936" s="68"/>
      <c r="Q936" s="71">
        <v>0</v>
      </c>
      <c r="R936" s="68">
        <v>75.665680473372802</v>
      </c>
    </row>
    <row r="937" spans="1:18" x14ac:dyDescent="0.2">
      <c r="A937" s="141" t="s">
        <v>2154</v>
      </c>
      <c r="B937" s="67" t="s">
        <v>2155</v>
      </c>
      <c r="C937" s="67">
        <v>55</v>
      </c>
      <c r="D937" s="67" t="s">
        <v>340</v>
      </c>
      <c r="E937" s="71">
        <v>0.52773556233782104</v>
      </c>
      <c r="F937" s="68">
        <v>35.709436524100497</v>
      </c>
      <c r="G937" s="71">
        <v>0.61769814882235696</v>
      </c>
      <c r="H937" s="68">
        <v>27.970128988458899</v>
      </c>
      <c r="I937" s="71">
        <v>0.59473732671141</v>
      </c>
      <c r="J937" s="68">
        <v>28.0380176510523</v>
      </c>
      <c r="K937" s="71">
        <v>0.85234411360846596</v>
      </c>
      <c r="L937" s="68">
        <v>71.283095723014299</v>
      </c>
      <c r="M937" s="71">
        <v>0.57389822254687095</v>
      </c>
      <c r="N937" s="68">
        <v>35.302104548540399</v>
      </c>
      <c r="O937" s="71"/>
      <c r="P937" s="68"/>
      <c r="Q937" s="71">
        <v>0</v>
      </c>
      <c r="R937" s="68">
        <v>75.665680473372802</v>
      </c>
    </row>
    <row r="938" spans="1:18" x14ac:dyDescent="0.2">
      <c r="A938" s="141" t="s">
        <v>2156</v>
      </c>
      <c r="B938" s="67" t="s">
        <v>2157</v>
      </c>
      <c r="C938" s="67">
        <v>55</v>
      </c>
      <c r="D938" s="67" t="s">
        <v>340</v>
      </c>
      <c r="E938" s="71">
        <v>0.52609788012581504</v>
      </c>
      <c r="F938" s="68">
        <v>34.894772572980301</v>
      </c>
      <c r="G938" s="71">
        <v>0.60565593671484796</v>
      </c>
      <c r="H938" s="68">
        <v>20.0950441276307</v>
      </c>
      <c r="I938" s="71">
        <v>0.607807058987622</v>
      </c>
      <c r="J938" s="68">
        <v>32.4507807196198</v>
      </c>
      <c r="K938" s="71">
        <v>0.80964875700841799</v>
      </c>
      <c r="L938" s="68">
        <v>52.002715546503701</v>
      </c>
      <c r="M938" s="71">
        <v>0.60737764791818805</v>
      </c>
      <c r="N938" s="68">
        <v>45.078071961982303</v>
      </c>
      <c r="O938" s="71"/>
      <c r="P938" s="68"/>
      <c r="Q938" s="71">
        <v>0</v>
      </c>
      <c r="R938" s="68">
        <v>75.665680473372802</v>
      </c>
    </row>
    <row r="939" spans="1:18" x14ac:dyDescent="0.2">
      <c r="A939" s="141" t="s">
        <v>2158</v>
      </c>
      <c r="B939" s="67" t="s">
        <v>2159</v>
      </c>
      <c r="C939" s="67">
        <v>55</v>
      </c>
      <c r="D939" s="67" t="s">
        <v>340</v>
      </c>
      <c r="E939" s="71">
        <v>0.50135510432349095</v>
      </c>
      <c r="F939" s="68">
        <v>22.471147318397801</v>
      </c>
      <c r="G939" s="71">
        <v>0.61072956511951704</v>
      </c>
      <c r="H939" s="68">
        <v>22.946367956551299</v>
      </c>
      <c r="I939" s="71">
        <v>0.58579710676602503</v>
      </c>
      <c r="J939" s="68">
        <v>24.643584521384899</v>
      </c>
      <c r="K939" s="71">
        <v>0.74243779543437105</v>
      </c>
      <c r="L939" s="68">
        <v>24.100475220638199</v>
      </c>
      <c r="M939" s="71">
        <v>0.56781105429754097</v>
      </c>
      <c r="N939" s="68">
        <v>33.061778682959897</v>
      </c>
      <c r="O939" s="71"/>
      <c r="P939" s="68"/>
      <c r="Q939" s="71">
        <v>0</v>
      </c>
      <c r="R939" s="68">
        <v>75.665680473372802</v>
      </c>
    </row>
    <row r="940" spans="1:18" x14ac:dyDescent="0.2">
      <c r="A940" s="141" t="s">
        <v>2160</v>
      </c>
      <c r="B940" s="67" t="s">
        <v>2161</v>
      </c>
      <c r="C940" s="67">
        <v>55</v>
      </c>
      <c r="D940" s="67" t="s">
        <v>340</v>
      </c>
      <c r="E940" s="71">
        <v>0.51329917363492705</v>
      </c>
      <c r="F940" s="68">
        <v>27.970128988458899</v>
      </c>
      <c r="G940" s="71">
        <v>0.61044069136199197</v>
      </c>
      <c r="H940" s="68">
        <v>22.810590631364601</v>
      </c>
      <c r="I940" s="71">
        <v>0.59599250465391396</v>
      </c>
      <c r="J940" s="68">
        <v>28.581126951799099</v>
      </c>
      <c r="K940" s="71">
        <v>0.77094652898853</v>
      </c>
      <c r="L940" s="68">
        <v>34.691106585200302</v>
      </c>
      <c r="M940" s="71">
        <v>0.589116143170197</v>
      </c>
      <c r="N940" s="68">
        <v>40.122199592667997</v>
      </c>
      <c r="O940" s="71"/>
      <c r="P940" s="68"/>
      <c r="Q940" s="71">
        <v>0</v>
      </c>
      <c r="R940" s="68">
        <v>75.665680473372802</v>
      </c>
    </row>
    <row r="941" spans="1:18" x14ac:dyDescent="0.2">
      <c r="A941" s="141" t="s">
        <v>2162</v>
      </c>
      <c r="B941" s="67" t="s">
        <v>2163</v>
      </c>
      <c r="C941" s="67">
        <v>55</v>
      </c>
      <c r="D941" s="67" t="s">
        <v>340</v>
      </c>
      <c r="E941" s="71">
        <v>0.50630294852713797</v>
      </c>
      <c r="F941" s="68">
        <v>24.439918533604899</v>
      </c>
      <c r="G941" s="71">
        <v>0.59687176117615603</v>
      </c>
      <c r="H941" s="68">
        <v>15.2070604209097</v>
      </c>
      <c r="I941" s="71">
        <v>0.58320625226873202</v>
      </c>
      <c r="J941" s="68">
        <v>23.8968092328581</v>
      </c>
      <c r="K941" s="71">
        <v>0.76840775426993402</v>
      </c>
      <c r="L941" s="68">
        <v>33.944331296673496</v>
      </c>
      <c r="M941" s="71">
        <v>0.58302897492086703</v>
      </c>
      <c r="N941" s="68">
        <v>38.492871690427698</v>
      </c>
      <c r="O941" s="71"/>
      <c r="P941" s="68"/>
      <c r="Q941" s="71">
        <v>0</v>
      </c>
      <c r="R941" s="68">
        <v>75.665680473372802</v>
      </c>
    </row>
    <row r="942" spans="1:18" x14ac:dyDescent="0.2">
      <c r="A942" s="141" t="s">
        <v>2164</v>
      </c>
      <c r="B942" s="67" t="s">
        <v>2165</v>
      </c>
      <c r="C942" s="67">
        <v>55</v>
      </c>
      <c r="D942" s="67" t="s">
        <v>340</v>
      </c>
      <c r="E942" s="71">
        <v>0.56392497014412601</v>
      </c>
      <c r="F942" s="68">
        <v>48.540393754242999</v>
      </c>
      <c r="G942" s="71">
        <v>0.70625176209742002</v>
      </c>
      <c r="H942" s="68">
        <v>63.543788187372698</v>
      </c>
      <c r="I942" s="71">
        <v>0.62967364194917397</v>
      </c>
      <c r="J942" s="68">
        <v>38.900203665987803</v>
      </c>
      <c r="K942" s="71">
        <v>0.76066560201857003</v>
      </c>
      <c r="L942" s="68">
        <v>30.482009504412801</v>
      </c>
      <c r="M942" s="71">
        <v>0.72303384465546605</v>
      </c>
      <c r="N942" s="68">
        <v>63.4758995247794</v>
      </c>
      <c r="O942" s="71"/>
      <c r="P942" s="68"/>
      <c r="Q942" s="71">
        <v>0</v>
      </c>
      <c r="R942" s="68">
        <v>75.665680473372802</v>
      </c>
    </row>
    <row r="943" spans="1:18" x14ac:dyDescent="0.2">
      <c r="A943" s="141" t="s">
        <v>2166</v>
      </c>
      <c r="B943" s="67" t="s">
        <v>2167</v>
      </c>
      <c r="C943" s="67">
        <v>55</v>
      </c>
      <c r="D943" s="67" t="s">
        <v>340</v>
      </c>
      <c r="E943" s="71">
        <v>0.52328555292623302</v>
      </c>
      <c r="F943" s="68">
        <v>33.129667345553301</v>
      </c>
      <c r="G943" s="71">
        <v>0.61504772574480904</v>
      </c>
      <c r="H943" s="68">
        <v>26.205023761031899</v>
      </c>
      <c r="I943" s="71">
        <v>0.61961660474328395</v>
      </c>
      <c r="J943" s="68">
        <v>35.845213849287198</v>
      </c>
      <c r="K943" s="71">
        <v>0.79264729097287501</v>
      </c>
      <c r="L943" s="68">
        <v>44.467073998642199</v>
      </c>
      <c r="M943" s="71">
        <v>0.589116143170197</v>
      </c>
      <c r="N943" s="68">
        <v>40.122199592667997</v>
      </c>
      <c r="O943" s="71"/>
      <c r="P943" s="68"/>
      <c r="Q943" s="71">
        <v>0</v>
      </c>
      <c r="R943" s="68">
        <v>75.665680473372802</v>
      </c>
    </row>
    <row r="944" spans="1:18" x14ac:dyDescent="0.2">
      <c r="A944" s="141" t="s">
        <v>2168</v>
      </c>
      <c r="B944" s="67" t="s">
        <v>2169</v>
      </c>
      <c r="C944" s="67">
        <v>55</v>
      </c>
      <c r="D944" s="67" t="s">
        <v>340</v>
      </c>
      <c r="E944" s="71">
        <v>0.53185678482208099</v>
      </c>
      <c r="F944" s="68">
        <v>37.4066530889341</v>
      </c>
      <c r="G944" s="71">
        <v>0.62522827521052105</v>
      </c>
      <c r="H944" s="68">
        <v>31.636116768499701</v>
      </c>
      <c r="I944" s="71">
        <v>0.62290417954230803</v>
      </c>
      <c r="J944" s="68">
        <v>37.270875763747497</v>
      </c>
      <c r="K944" s="71">
        <v>0.809860989688716</v>
      </c>
      <c r="L944" s="68">
        <v>52.2063815342838</v>
      </c>
      <c r="M944" s="71">
        <v>0.60129047966885796</v>
      </c>
      <c r="N944" s="68">
        <v>43.516632722335402</v>
      </c>
      <c r="O944" s="71"/>
      <c r="P944" s="68"/>
      <c r="Q944" s="71">
        <v>0</v>
      </c>
      <c r="R944" s="68">
        <v>75.665680473372802</v>
      </c>
    </row>
    <row r="945" spans="1:18" x14ac:dyDescent="0.2">
      <c r="A945" s="141" t="s">
        <v>2170</v>
      </c>
      <c r="B945" s="67" t="s">
        <v>2171</v>
      </c>
      <c r="C945" s="67">
        <v>55</v>
      </c>
      <c r="D945" s="67" t="s">
        <v>340</v>
      </c>
      <c r="E945" s="71">
        <v>0.53573064355371802</v>
      </c>
      <c r="F945" s="68">
        <v>38.764426340801101</v>
      </c>
      <c r="G945" s="71">
        <v>0.62130061902922895</v>
      </c>
      <c r="H945" s="68">
        <v>29.599456890699301</v>
      </c>
      <c r="I945" s="71">
        <v>0.60670286433503495</v>
      </c>
      <c r="J945" s="68">
        <v>31.907671418873001</v>
      </c>
      <c r="K945" s="71">
        <v>0.828054165862814</v>
      </c>
      <c r="L945" s="68">
        <v>61.031907671418899</v>
      </c>
      <c r="M945" s="71">
        <v>0.62259556854151399</v>
      </c>
      <c r="N945" s="68">
        <v>48.744059742023097</v>
      </c>
      <c r="O945" s="71"/>
      <c r="P945" s="68"/>
      <c r="Q945" s="71">
        <v>0</v>
      </c>
      <c r="R945" s="68">
        <v>75.665680473372802</v>
      </c>
    </row>
    <row r="946" spans="1:18" x14ac:dyDescent="0.2">
      <c r="A946" s="141" t="s">
        <v>2172</v>
      </c>
      <c r="B946" s="67" t="s">
        <v>2173</v>
      </c>
      <c r="C946" s="67">
        <v>55</v>
      </c>
      <c r="D946" s="67" t="s">
        <v>340</v>
      </c>
      <c r="E946" s="71">
        <v>0.51807754074395496</v>
      </c>
      <c r="F946" s="68">
        <v>30.6856754921928</v>
      </c>
      <c r="G946" s="71">
        <v>0.61760795685397296</v>
      </c>
      <c r="H946" s="68">
        <v>27.902240325865598</v>
      </c>
      <c r="I946" s="71">
        <v>0.591899428669594</v>
      </c>
      <c r="J946" s="68">
        <v>26.8839103869654</v>
      </c>
      <c r="K946" s="71">
        <v>0.78872059090134505</v>
      </c>
      <c r="L946" s="68">
        <v>42.294636795655101</v>
      </c>
      <c r="M946" s="71">
        <v>0.59215972729486199</v>
      </c>
      <c r="N946" s="68">
        <v>40.868974881194802</v>
      </c>
      <c r="O946" s="71"/>
      <c r="P946" s="68"/>
      <c r="Q946" s="71">
        <v>0</v>
      </c>
      <c r="R946" s="68">
        <v>75.665680473372802</v>
      </c>
    </row>
    <row r="947" spans="1:18" x14ac:dyDescent="0.2">
      <c r="A947" s="141" t="s">
        <v>2174</v>
      </c>
      <c r="B947" s="67" t="s">
        <v>2175</v>
      </c>
      <c r="C947" s="67">
        <v>55</v>
      </c>
      <c r="D947" s="67" t="s">
        <v>340</v>
      </c>
      <c r="E947" s="71">
        <v>0.52345403724485495</v>
      </c>
      <c r="F947" s="68">
        <v>33.3333333333333</v>
      </c>
      <c r="G947" s="71">
        <v>0.63071368225130997</v>
      </c>
      <c r="H947" s="68">
        <v>35.4378818737271</v>
      </c>
      <c r="I947" s="71">
        <v>0.63005415612850602</v>
      </c>
      <c r="J947" s="68">
        <v>39.239646978954497</v>
      </c>
      <c r="K947" s="71">
        <v>0.736950363427609</v>
      </c>
      <c r="L947" s="68">
        <v>22.810590631364601</v>
      </c>
      <c r="M947" s="71">
        <v>0.619551984416849</v>
      </c>
      <c r="N947" s="68">
        <v>48.133061778683</v>
      </c>
      <c r="O947" s="71"/>
      <c r="P947" s="68"/>
      <c r="Q947" s="71">
        <v>0</v>
      </c>
      <c r="R947" s="68">
        <v>75.665680473372802</v>
      </c>
    </row>
    <row r="948" spans="1:18" x14ac:dyDescent="0.2">
      <c r="A948" s="141" t="s">
        <v>2176</v>
      </c>
      <c r="B948" s="67" t="s">
        <v>2177</v>
      </c>
      <c r="C948" s="67">
        <v>55</v>
      </c>
      <c r="D948" s="67" t="s">
        <v>340</v>
      </c>
      <c r="E948" s="71">
        <v>0.53256352408193297</v>
      </c>
      <c r="F948" s="68">
        <v>37.813985064494197</v>
      </c>
      <c r="G948" s="71">
        <v>0.62237063952539495</v>
      </c>
      <c r="H948" s="68">
        <v>30.346232179226099</v>
      </c>
      <c r="I948" s="71">
        <v>0.60658372102623404</v>
      </c>
      <c r="J948" s="68">
        <v>31.8397827562797</v>
      </c>
      <c r="K948" s="71">
        <v>0.80518052306719301</v>
      </c>
      <c r="L948" s="68">
        <v>50.373387644263403</v>
      </c>
      <c r="M948" s="71">
        <v>0.62868273679084496</v>
      </c>
      <c r="N948" s="68">
        <v>50.033944331296702</v>
      </c>
      <c r="O948" s="71"/>
      <c r="P948" s="68"/>
      <c r="Q948" s="71">
        <v>0</v>
      </c>
      <c r="R948" s="68">
        <v>75.665680473372802</v>
      </c>
    </row>
    <row r="949" spans="1:18" x14ac:dyDescent="0.2">
      <c r="A949" s="141" t="s">
        <v>2178</v>
      </c>
      <c r="B949" s="67" t="s">
        <v>2179</v>
      </c>
      <c r="C949" s="67">
        <v>55</v>
      </c>
      <c r="D949" s="67" t="s">
        <v>340</v>
      </c>
      <c r="E949" s="71">
        <v>0.55410257919360795</v>
      </c>
      <c r="F949" s="68">
        <v>45.281737949762402</v>
      </c>
      <c r="G949" s="71">
        <v>0.640301974644783</v>
      </c>
      <c r="H949" s="68">
        <v>40.801086218601498</v>
      </c>
      <c r="I949" s="71">
        <v>0.65574344864731704</v>
      </c>
      <c r="J949" s="68">
        <v>46.843177189409403</v>
      </c>
      <c r="K949" s="71">
        <v>0.82143606288777304</v>
      </c>
      <c r="L949" s="68">
        <v>58.112695179905003</v>
      </c>
      <c r="M949" s="71">
        <v>0.65303140978816598</v>
      </c>
      <c r="N949" s="68">
        <v>54.446707399864202</v>
      </c>
      <c r="O949" s="71"/>
      <c r="P949" s="68"/>
      <c r="Q949" s="71">
        <v>0</v>
      </c>
      <c r="R949" s="68">
        <v>75.665680473372802</v>
      </c>
    </row>
    <row r="950" spans="1:18" x14ac:dyDescent="0.2">
      <c r="A950" s="141" t="s">
        <v>2180</v>
      </c>
      <c r="B950" s="67" t="s">
        <v>2181</v>
      </c>
      <c r="C950" s="67">
        <v>55</v>
      </c>
      <c r="D950" s="67" t="s">
        <v>340</v>
      </c>
      <c r="E950" s="71">
        <v>0.50886080628615904</v>
      </c>
      <c r="F950" s="68">
        <v>25.458248472505101</v>
      </c>
      <c r="G950" s="71">
        <v>0.63931222773196705</v>
      </c>
      <c r="H950" s="68">
        <v>40.325865580448102</v>
      </c>
      <c r="I950" s="71">
        <v>0.64023692495159401</v>
      </c>
      <c r="J950" s="68">
        <v>42.362525458248498</v>
      </c>
      <c r="K950" s="71">
        <v>0.739554002195008</v>
      </c>
      <c r="L950" s="68">
        <v>23.217922606924599</v>
      </c>
      <c r="M950" s="71">
        <v>0.52520087655222802</v>
      </c>
      <c r="N950" s="68">
        <v>19.891378139850602</v>
      </c>
      <c r="O950" s="71"/>
      <c r="P950" s="68"/>
      <c r="Q950" s="71">
        <v>0</v>
      </c>
      <c r="R950" s="68">
        <v>75.665680473372802</v>
      </c>
    </row>
    <row r="951" spans="1:18" x14ac:dyDescent="0.2">
      <c r="A951" s="141" t="s">
        <v>926</v>
      </c>
      <c r="B951" s="67" t="s">
        <v>2182</v>
      </c>
      <c r="C951" s="67">
        <v>55</v>
      </c>
      <c r="D951" s="67" t="s">
        <v>340</v>
      </c>
      <c r="E951" s="71">
        <v>0.50710359510588998</v>
      </c>
      <c r="F951" s="68">
        <v>24.711473183978299</v>
      </c>
      <c r="G951" s="71">
        <v>0.60405712801147404</v>
      </c>
      <c r="H951" s="68">
        <v>19.008825526137102</v>
      </c>
      <c r="I951" s="71">
        <v>0.55973405255313302</v>
      </c>
      <c r="J951" s="68">
        <v>16.632722335370001</v>
      </c>
      <c r="K951" s="71">
        <v>0.81609007716596504</v>
      </c>
      <c r="L951" s="68">
        <v>55.261371350984398</v>
      </c>
      <c r="M951" s="71">
        <v>0.55563671779888002</v>
      </c>
      <c r="N951" s="68">
        <v>28.988458927359101</v>
      </c>
      <c r="O951" s="71"/>
      <c r="P951" s="68"/>
      <c r="Q951" s="71">
        <v>0</v>
      </c>
      <c r="R951" s="68">
        <v>75.665680473372802</v>
      </c>
    </row>
    <row r="952" spans="1:18" x14ac:dyDescent="0.2">
      <c r="A952" s="141" t="s">
        <v>2183</v>
      </c>
      <c r="B952" s="67" t="s">
        <v>2184</v>
      </c>
      <c r="C952" s="67">
        <v>55</v>
      </c>
      <c r="D952" s="67" t="s">
        <v>340</v>
      </c>
      <c r="E952" s="71">
        <v>0.54748628631927498</v>
      </c>
      <c r="F952" s="68">
        <v>43.312966734555303</v>
      </c>
      <c r="G952" s="71">
        <v>0.67418089981544704</v>
      </c>
      <c r="H952" s="68">
        <v>54.718262050237598</v>
      </c>
      <c r="I952" s="71">
        <v>0.65938512803293203</v>
      </c>
      <c r="J952" s="68">
        <v>47.861507128309597</v>
      </c>
      <c r="K952" s="71">
        <v>0.79040058758047504</v>
      </c>
      <c r="L952" s="68">
        <v>43.245078071961998</v>
      </c>
      <c r="M952" s="71">
        <v>0.61346481616751902</v>
      </c>
      <c r="N952" s="68">
        <v>46.775288526815999</v>
      </c>
      <c r="O952" s="71"/>
      <c r="P952" s="68"/>
      <c r="Q952" s="71">
        <v>0</v>
      </c>
      <c r="R952" s="68">
        <v>75.665680473372802</v>
      </c>
    </row>
    <row r="953" spans="1:18" x14ac:dyDescent="0.2">
      <c r="A953" s="141" t="s">
        <v>2185</v>
      </c>
      <c r="B953" s="67" t="s">
        <v>2186</v>
      </c>
      <c r="C953" s="67">
        <v>55</v>
      </c>
      <c r="D953" s="67" t="s">
        <v>340</v>
      </c>
      <c r="E953" s="71">
        <v>0.54292743224393503</v>
      </c>
      <c r="F953" s="68">
        <v>41.887304820094997</v>
      </c>
      <c r="G953" s="71">
        <v>0.64971787534478698</v>
      </c>
      <c r="H953" s="68">
        <v>45.485403937542401</v>
      </c>
      <c r="I953" s="71">
        <v>0.63082439617179198</v>
      </c>
      <c r="J953" s="68">
        <v>39.443312966734602</v>
      </c>
      <c r="K953" s="71">
        <v>0.80845573703691498</v>
      </c>
      <c r="L953" s="68">
        <v>51.527494908350299</v>
      </c>
      <c r="M953" s="71">
        <v>0.62563915266617998</v>
      </c>
      <c r="N953" s="68">
        <v>49.422946367956499</v>
      </c>
      <c r="O953" s="71"/>
      <c r="P953" s="68"/>
      <c r="Q953" s="71">
        <v>0</v>
      </c>
      <c r="R953" s="68">
        <v>75.665680473372802</v>
      </c>
    </row>
    <row r="954" spans="1:18" x14ac:dyDescent="0.2">
      <c r="A954" s="141" t="s">
        <v>2187</v>
      </c>
      <c r="B954" s="67" t="s">
        <v>2188</v>
      </c>
      <c r="C954" s="67">
        <v>55</v>
      </c>
      <c r="D954" s="67" t="s">
        <v>340</v>
      </c>
      <c r="E954" s="71">
        <v>0.53080843225571706</v>
      </c>
      <c r="F954" s="68">
        <v>37.067209775967399</v>
      </c>
      <c r="G954" s="71">
        <v>0.66235221315914194</v>
      </c>
      <c r="H954" s="68">
        <v>51.3238289205703</v>
      </c>
      <c r="I954" s="71">
        <v>0.63251853838665595</v>
      </c>
      <c r="J954" s="68">
        <v>39.986422267481302</v>
      </c>
      <c r="K954" s="71">
        <v>0.782229603061252</v>
      </c>
      <c r="L954" s="68">
        <v>39.646978954514601</v>
      </c>
      <c r="M954" s="71">
        <v>0.57694180667153605</v>
      </c>
      <c r="N954" s="68">
        <v>37.067209775967399</v>
      </c>
      <c r="O954" s="71"/>
      <c r="P954" s="68"/>
      <c r="Q954" s="71">
        <v>0</v>
      </c>
      <c r="R954" s="68">
        <v>75.665680473372802</v>
      </c>
    </row>
    <row r="955" spans="1:18" x14ac:dyDescent="0.2">
      <c r="A955" s="141" t="s">
        <v>2189</v>
      </c>
      <c r="B955" s="67" t="s">
        <v>2190</v>
      </c>
      <c r="C955" s="67">
        <v>55</v>
      </c>
      <c r="D955" s="67" t="s">
        <v>340</v>
      </c>
      <c r="E955" s="71">
        <v>0.54199521490186697</v>
      </c>
      <c r="F955" s="68">
        <v>41.547861507128303</v>
      </c>
      <c r="G955" s="71">
        <v>0.69741529176718597</v>
      </c>
      <c r="H955" s="68">
        <v>60.828241683638801</v>
      </c>
      <c r="I955" s="71">
        <v>0.677035299128392</v>
      </c>
      <c r="J955" s="68">
        <v>51.459606245757001</v>
      </c>
      <c r="K955" s="71">
        <v>0.73423500394490004</v>
      </c>
      <c r="L955" s="68">
        <v>22.335369993211099</v>
      </c>
      <c r="M955" s="71">
        <v>0.60129047966885796</v>
      </c>
      <c r="N955" s="68">
        <v>43.516632722335402</v>
      </c>
      <c r="O955" s="71"/>
      <c r="P955" s="68"/>
      <c r="Q955" s="71">
        <v>0</v>
      </c>
      <c r="R955" s="68">
        <v>75.665680473372802</v>
      </c>
    </row>
    <row r="956" spans="1:18" x14ac:dyDescent="0.2">
      <c r="A956" s="141" t="s">
        <v>2191</v>
      </c>
      <c r="B956" s="67" t="s">
        <v>2192</v>
      </c>
      <c r="C956" s="67">
        <v>55</v>
      </c>
      <c r="D956" s="67" t="s">
        <v>340</v>
      </c>
      <c r="E956" s="71">
        <v>0.54831937033297895</v>
      </c>
      <c r="F956" s="68">
        <v>43.516632722335402</v>
      </c>
      <c r="G956" s="71">
        <v>0.67582762052055501</v>
      </c>
      <c r="H956" s="68">
        <v>55.125594025797703</v>
      </c>
      <c r="I956" s="71">
        <v>0.63580595408060303</v>
      </c>
      <c r="J956" s="68">
        <v>40.936863543788199</v>
      </c>
      <c r="K956" s="71">
        <v>0.80128054027289097</v>
      </c>
      <c r="L956" s="68">
        <v>48.879837067209799</v>
      </c>
      <c r="M956" s="71">
        <v>0.62868273679084496</v>
      </c>
      <c r="N956" s="68">
        <v>50.033944331296702</v>
      </c>
      <c r="O956" s="71"/>
      <c r="P956" s="68"/>
      <c r="Q956" s="71">
        <v>0</v>
      </c>
      <c r="R956" s="68">
        <v>75.665680473372802</v>
      </c>
    </row>
    <row r="957" spans="1:18" x14ac:dyDescent="0.2">
      <c r="A957" s="141" t="s">
        <v>2193</v>
      </c>
      <c r="B957" s="67" t="s">
        <v>2194</v>
      </c>
      <c r="C957" s="67">
        <v>55</v>
      </c>
      <c r="D957" s="67" t="s">
        <v>340</v>
      </c>
      <c r="E957" s="71">
        <v>0.51958086880138998</v>
      </c>
      <c r="F957" s="68">
        <v>31.5682281059063</v>
      </c>
      <c r="G957" s="71">
        <v>0.63080818772630798</v>
      </c>
      <c r="H957" s="68">
        <v>35.573659198913802</v>
      </c>
      <c r="I957" s="71">
        <v>0.58915413001097605</v>
      </c>
      <c r="J957" s="68">
        <v>25.865580448065199</v>
      </c>
      <c r="K957" s="71">
        <v>0.81317455609678901</v>
      </c>
      <c r="L957" s="68">
        <v>53.835709436524098</v>
      </c>
      <c r="M957" s="71">
        <v>0.56476747017287598</v>
      </c>
      <c r="N957" s="68">
        <v>31.8397827562797</v>
      </c>
      <c r="O957" s="71"/>
      <c r="P957" s="68"/>
      <c r="Q957" s="71">
        <v>0</v>
      </c>
      <c r="R957" s="68">
        <v>75.665680473372802</v>
      </c>
    </row>
    <row r="958" spans="1:18" x14ac:dyDescent="0.2">
      <c r="A958" s="141" t="s">
        <v>2195</v>
      </c>
      <c r="B958" s="67" t="s">
        <v>2196</v>
      </c>
      <c r="C958" s="67">
        <v>55</v>
      </c>
      <c r="D958" s="67" t="s">
        <v>340</v>
      </c>
      <c r="E958" s="71">
        <v>0.479926014820102</v>
      </c>
      <c r="F958" s="68">
        <v>16.157501697216599</v>
      </c>
      <c r="G958" s="71">
        <v>0.59030277195687197</v>
      </c>
      <c r="H958" s="68">
        <v>12.763068567549199</v>
      </c>
      <c r="I958" s="71">
        <v>0.53858153928894403</v>
      </c>
      <c r="J958" s="68">
        <v>12.4915139171758</v>
      </c>
      <c r="K958" s="71">
        <v>0.82467807354376099</v>
      </c>
      <c r="L958" s="68">
        <v>59.402579769178502</v>
      </c>
      <c r="M958" s="71">
        <v>0.44606768931093199</v>
      </c>
      <c r="N958" s="68">
        <v>11.4052953156823</v>
      </c>
      <c r="O958" s="71"/>
      <c r="P958" s="68"/>
      <c r="Q958" s="71">
        <v>0</v>
      </c>
      <c r="R958" s="68">
        <v>75.665680473372802</v>
      </c>
    </row>
    <row r="959" spans="1:18" x14ac:dyDescent="0.2">
      <c r="A959" s="141" t="s">
        <v>2197</v>
      </c>
      <c r="B959" s="67" t="s">
        <v>2198</v>
      </c>
      <c r="C959" s="67">
        <v>55</v>
      </c>
      <c r="D959" s="67" t="s">
        <v>340</v>
      </c>
      <c r="E959" s="71">
        <v>0.53996602564287999</v>
      </c>
      <c r="F959" s="68">
        <v>40.868974881194802</v>
      </c>
      <c r="G959" s="71">
        <v>0.65699079605995903</v>
      </c>
      <c r="H959" s="68">
        <v>48.879837067209799</v>
      </c>
      <c r="I959" s="71">
        <v>0.60677613866742697</v>
      </c>
      <c r="J959" s="68">
        <v>32.043448744059702</v>
      </c>
      <c r="K959" s="71">
        <v>0.81955479319483004</v>
      </c>
      <c r="L959" s="68">
        <v>56.9585879158181</v>
      </c>
      <c r="M959" s="71">
        <v>0.61650840029218401</v>
      </c>
      <c r="N959" s="68">
        <v>47.2505091649695</v>
      </c>
      <c r="O959" s="71"/>
      <c r="P959" s="68"/>
      <c r="Q959" s="71">
        <v>0</v>
      </c>
      <c r="R959" s="68">
        <v>75.665680473372802</v>
      </c>
    </row>
    <row r="960" spans="1:18" x14ac:dyDescent="0.2">
      <c r="A960" s="141" t="s">
        <v>2199</v>
      </c>
      <c r="B960" s="67" t="s">
        <v>2200</v>
      </c>
      <c r="C960" s="67">
        <v>55</v>
      </c>
      <c r="D960" s="67" t="s">
        <v>340</v>
      </c>
      <c r="E960" s="71">
        <v>0.48832808160903401</v>
      </c>
      <c r="F960" s="68">
        <v>18.126272912423602</v>
      </c>
      <c r="G960" s="71">
        <v>0.57850385865496301</v>
      </c>
      <c r="H960" s="68">
        <v>10.386965376782101</v>
      </c>
      <c r="I960" s="71">
        <v>0.595768162246059</v>
      </c>
      <c r="J960" s="68">
        <v>28.377460964019001</v>
      </c>
      <c r="K960" s="71">
        <v>0.81216994545921894</v>
      </c>
      <c r="L960" s="68">
        <v>53.292600135777299</v>
      </c>
      <c r="M960" s="71">
        <v>0.45519844168492801</v>
      </c>
      <c r="N960" s="68">
        <v>11.744738628648999</v>
      </c>
      <c r="O960" s="71"/>
      <c r="P960" s="68"/>
      <c r="Q960" s="71">
        <v>0</v>
      </c>
      <c r="R960" s="68">
        <v>75.665680473372802</v>
      </c>
    </row>
    <row r="961" spans="1:18" x14ac:dyDescent="0.2">
      <c r="A961" s="141" t="s">
        <v>2201</v>
      </c>
      <c r="B961" s="67" t="s">
        <v>2202</v>
      </c>
      <c r="C961" s="67">
        <v>55</v>
      </c>
      <c r="D961" s="67" t="s">
        <v>340</v>
      </c>
      <c r="E961" s="71">
        <v>0.55762453682727897</v>
      </c>
      <c r="F961" s="68">
        <v>46.775288526815999</v>
      </c>
      <c r="G961" s="71">
        <v>0.66601109854614904</v>
      </c>
      <c r="H961" s="68">
        <v>52.274270196877097</v>
      </c>
      <c r="I961" s="71">
        <v>0.63310565384204098</v>
      </c>
      <c r="J961" s="68">
        <v>40.190088255261401</v>
      </c>
      <c r="K961" s="71">
        <v>0.87249753145602105</v>
      </c>
      <c r="L961" s="68">
        <v>79.837067209775995</v>
      </c>
      <c r="M961" s="71">
        <v>0.61650840029218401</v>
      </c>
      <c r="N961" s="68">
        <v>47.2505091649695</v>
      </c>
      <c r="O961" s="71"/>
      <c r="P961" s="68"/>
      <c r="Q961" s="71">
        <v>0</v>
      </c>
      <c r="R961" s="68">
        <v>75.665680473372802</v>
      </c>
    </row>
    <row r="962" spans="1:18" x14ac:dyDescent="0.2">
      <c r="A962" s="141" t="s">
        <v>2203</v>
      </c>
      <c r="B962" s="67" t="s">
        <v>2204</v>
      </c>
      <c r="C962" s="67">
        <v>55</v>
      </c>
      <c r="D962" s="67" t="s">
        <v>340</v>
      </c>
      <c r="E962" s="71">
        <v>0.55962995744254296</v>
      </c>
      <c r="F962" s="68">
        <v>47.318397827562798</v>
      </c>
      <c r="G962" s="71">
        <v>0.73081982281715097</v>
      </c>
      <c r="H962" s="68">
        <v>69.653767820773894</v>
      </c>
      <c r="I962" s="71">
        <v>0.657466250572731</v>
      </c>
      <c r="J962" s="68">
        <v>47.318397827562798</v>
      </c>
      <c r="K962" s="71">
        <v>0.87248850077194195</v>
      </c>
      <c r="L962" s="68">
        <v>79.769178547182605</v>
      </c>
      <c r="M962" s="71">
        <v>0.53737521305088898</v>
      </c>
      <c r="N962" s="68">
        <v>23.150033944331302</v>
      </c>
      <c r="O962" s="71"/>
      <c r="P962" s="68"/>
      <c r="Q962" s="71">
        <v>0</v>
      </c>
      <c r="R962" s="68">
        <v>75.665680473372802</v>
      </c>
    </row>
    <row r="963" spans="1:18" x14ac:dyDescent="0.2">
      <c r="A963" s="141" t="s">
        <v>2205</v>
      </c>
      <c r="B963" s="67" t="s">
        <v>2206</v>
      </c>
      <c r="C963" s="67">
        <v>55</v>
      </c>
      <c r="D963" s="67" t="s">
        <v>340</v>
      </c>
      <c r="E963" s="71">
        <v>0.47937805913383602</v>
      </c>
      <c r="F963" s="68">
        <v>15.7501697216565</v>
      </c>
      <c r="G963" s="71">
        <v>0.55738974525576201</v>
      </c>
      <c r="H963" s="68">
        <v>7.7393075356415499</v>
      </c>
      <c r="I963" s="71">
        <v>0.58480778457961502</v>
      </c>
      <c r="J963" s="68">
        <v>24.236252545824801</v>
      </c>
      <c r="K963" s="71">
        <v>0.72644830515690895</v>
      </c>
      <c r="L963" s="68">
        <v>20.434487440597401</v>
      </c>
      <c r="M963" s="71">
        <v>0.52824446067689301</v>
      </c>
      <c r="N963" s="68">
        <v>20.570264765784099</v>
      </c>
      <c r="O963" s="71"/>
      <c r="P963" s="68"/>
      <c r="Q963" s="71">
        <v>0</v>
      </c>
      <c r="R963" s="68">
        <v>75.665680473372802</v>
      </c>
    </row>
    <row r="964" spans="1:18" x14ac:dyDescent="0.2">
      <c r="A964" s="141" t="s">
        <v>2207</v>
      </c>
      <c r="B964" s="67" t="s">
        <v>2208</v>
      </c>
      <c r="C964" s="67">
        <v>55</v>
      </c>
      <c r="D964" s="67" t="s">
        <v>340</v>
      </c>
      <c r="E964" s="71">
        <v>0.51080011957437998</v>
      </c>
      <c r="F964" s="68">
        <v>26.2729124236253</v>
      </c>
      <c r="G964" s="71">
        <v>0.59462618768868003</v>
      </c>
      <c r="H964" s="68">
        <v>14.5960624575696</v>
      </c>
      <c r="I964" s="71">
        <v>0.61076275142176695</v>
      </c>
      <c r="J964" s="68">
        <v>33.061778682959897</v>
      </c>
      <c r="K964" s="71">
        <v>0.79601852508724102</v>
      </c>
      <c r="L964" s="68">
        <v>46.096401900882498</v>
      </c>
      <c r="M964" s="71">
        <v>0.55259313367421503</v>
      </c>
      <c r="N964" s="68">
        <v>27.562797012898798</v>
      </c>
      <c r="O964" s="71"/>
      <c r="P964" s="68"/>
      <c r="Q964" s="71">
        <v>0</v>
      </c>
      <c r="R964" s="68">
        <v>75.665680473372802</v>
      </c>
    </row>
    <row r="965" spans="1:18" x14ac:dyDescent="0.2">
      <c r="A965" s="141" t="s">
        <v>2209</v>
      </c>
      <c r="B965" s="67" t="s">
        <v>2210</v>
      </c>
      <c r="C965" s="67">
        <v>55</v>
      </c>
      <c r="D965" s="67" t="s">
        <v>340</v>
      </c>
      <c r="E965" s="71">
        <v>0.35090511259893398</v>
      </c>
      <c r="F965" s="68">
        <v>2.0366598778004099</v>
      </c>
      <c r="G965" s="71">
        <v>0.37852704053701702</v>
      </c>
      <c r="H965" s="68">
        <v>2.5797691785471799</v>
      </c>
      <c r="I965" s="71">
        <v>0.53296446164459799</v>
      </c>
      <c r="J965" s="68">
        <v>11.4731839782756</v>
      </c>
      <c r="K965" s="71">
        <v>0.72262987284130098</v>
      </c>
      <c r="L965" s="68">
        <v>19.416157501697199</v>
      </c>
      <c r="M965" s="71">
        <v>0.120404187971756</v>
      </c>
      <c r="N965" s="68">
        <v>2.5797691785471799</v>
      </c>
      <c r="O965" s="71"/>
      <c r="P965" s="68"/>
      <c r="Q965" s="71">
        <v>0</v>
      </c>
      <c r="R965" s="68">
        <v>75.665680473372802</v>
      </c>
    </row>
    <row r="966" spans="1:18" x14ac:dyDescent="0.2">
      <c r="A966" s="141" t="s">
        <v>2211</v>
      </c>
      <c r="B966" s="67" t="s">
        <v>2212</v>
      </c>
      <c r="C966" s="67">
        <v>55</v>
      </c>
      <c r="D966" s="67" t="s">
        <v>340</v>
      </c>
      <c r="E966" s="71">
        <v>0.24582673014710699</v>
      </c>
      <c r="F966" s="68">
        <v>6.7888662593346902E-2</v>
      </c>
      <c r="G966" s="71">
        <v>0.26890257790447802</v>
      </c>
      <c r="H966" s="68">
        <v>0.81466395112016299</v>
      </c>
      <c r="I966" s="71">
        <v>0.48354447961595398</v>
      </c>
      <c r="J966" s="68">
        <v>5.4310930074677497</v>
      </c>
      <c r="K966" s="71">
        <v>0.47668659321510498</v>
      </c>
      <c r="L966" s="68">
        <v>0.47522063815342802</v>
      </c>
      <c r="M966" s="71">
        <v>0</v>
      </c>
      <c r="N966" s="68">
        <v>1.0183299389002001</v>
      </c>
      <c r="O966" s="71"/>
      <c r="P966" s="68"/>
      <c r="Q966" s="71">
        <v>0</v>
      </c>
      <c r="R966" s="68">
        <v>75.665680473372802</v>
      </c>
    </row>
    <row r="967" spans="1:18" x14ac:dyDescent="0.2">
      <c r="A967" s="141" t="s">
        <v>2213</v>
      </c>
      <c r="B967" s="67" t="s">
        <v>2214</v>
      </c>
      <c r="C967" s="67">
        <v>55</v>
      </c>
      <c r="D967" s="67" t="s">
        <v>340</v>
      </c>
      <c r="E967" s="71">
        <v>0.526381148526743</v>
      </c>
      <c r="F967" s="68">
        <v>35.030549898167003</v>
      </c>
      <c r="G967" s="71">
        <v>0.62755643460314103</v>
      </c>
      <c r="H967" s="68">
        <v>33.129667345553301</v>
      </c>
      <c r="I967" s="71">
        <v>0.60391101905736</v>
      </c>
      <c r="J967" s="68">
        <v>31.432450780719599</v>
      </c>
      <c r="K967" s="71">
        <v>0.84480157117433496</v>
      </c>
      <c r="L967" s="68">
        <v>68.228105906313601</v>
      </c>
      <c r="M967" s="71">
        <v>0.55563671779888002</v>
      </c>
      <c r="N967" s="68">
        <v>28.988458927359101</v>
      </c>
      <c r="O967" s="71"/>
      <c r="P967" s="68"/>
      <c r="Q967" s="71">
        <v>0</v>
      </c>
      <c r="R967" s="68">
        <v>75.665680473372802</v>
      </c>
    </row>
    <row r="968" spans="1:18" x14ac:dyDescent="0.2">
      <c r="A968" s="141" t="s">
        <v>2215</v>
      </c>
      <c r="B968" s="67" t="s">
        <v>2216</v>
      </c>
      <c r="C968" s="67">
        <v>55</v>
      </c>
      <c r="D968" s="67" t="s">
        <v>340</v>
      </c>
      <c r="E968" s="71">
        <v>0.51222687008096102</v>
      </c>
      <c r="F968" s="68">
        <v>27.223353699932101</v>
      </c>
      <c r="G968" s="71">
        <v>0.54334231494248697</v>
      </c>
      <c r="H968" s="68">
        <v>6.7888662593346902</v>
      </c>
      <c r="I968" s="71">
        <v>0.64711104863485402</v>
      </c>
      <c r="J968" s="68">
        <v>44.534962661235603</v>
      </c>
      <c r="K968" s="71">
        <v>0.86374161502322799</v>
      </c>
      <c r="L968" s="68">
        <v>76.510522742701994</v>
      </c>
      <c r="M968" s="71">
        <v>0.50693937180423698</v>
      </c>
      <c r="N968" s="68">
        <v>16.4969450101833</v>
      </c>
      <c r="O968" s="71"/>
      <c r="P968" s="68"/>
      <c r="Q968" s="71">
        <v>0</v>
      </c>
      <c r="R968" s="68">
        <v>75.665680473372802</v>
      </c>
    </row>
    <row r="969" spans="1:18" x14ac:dyDescent="0.2">
      <c r="A969" s="141" t="s">
        <v>1288</v>
      </c>
      <c r="B969" s="67" t="s">
        <v>2217</v>
      </c>
      <c r="C969" s="67">
        <v>55</v>
      </c>
      <c r="D969" s="67" t="s">
        <v>340</v>
      </c>
      <c r="E969" s="71">
        <v>0.39471128444665599</v>
      </c>
      <c r="F969" s="68">
        <v>3.1907671418872998</v>
      </c>
      <c r="G969" s="71">
        <v>0.45590530690068198</v>
      </c>
      <c r="H969" s="68">
        <v>4.14120841819416</v>
      </c>
      <c r="I969" s="71">
        <v>0.49483352926790702</v>
      </c>
      <c r="J969" s="68">
        <v>6.5173116089613004</v>
      </c>
      <c r="K969" s="71">
        <v>0.72892910298701696</v>
      </c>
      <c r="L969" s="68">
        <v>20.9775967413442</v>
      </c>
      <c r="M969" s="71">
        <v>0.29388848307767201</v>
      </c>
      <c r="N969" s="68">
        <v>6.1099796334012204</v>
      </c>
      <c r="O969" s="71"/>
      <c r="P969" s="68"/>
      <c r="Q969" s="71">
        <v>0</v>
      </c>
      <c r="R969" s="68">
        <v>75.665680473372802</v>
      </c>
    </row>
    <row r="970" spans="1:18" x14ac:dyDescent="0.2">
      <c r="A970" s="141" t="s">
        <v>2218</v>
      </c>
      <c r="B970" s="67" t="s">
        <v>2219</v>
      </c>
      <c r="C970" s="67">
        <v>55</v>
      </c>
      <c r="D970" s="67" t="s">
        <v>340</v>
      </c>
      <c r="E970" s="71">
        <v>0.32124965050345999</v>
      </c>
      <c r="F970" s="68">
        <v>1.62932790224033</v>
      </c>
      <c r="G970" s="71">
        <v>0.332335172261086</v>
      </c>
      <c r="H970" s="68">
        <v>1.9008825526137101</v>
      </c>
      <c r="I970" s="71">
        <v>0.44978244353692298</v>
      </c>
      <c r="J970" s="68">
        <v>2.9871011541072598</v>
      </c>
      <c r="K970" s="71">
        <v>0.69459569637354202</v>
      </c>
      <c r="L970" s="68">
        <v>14.2566191446028</v>
      </c>
      <c r="M970" s="71">
        <v>0.129534940345751</v>
      </c>
      <c r="N970" s="68">
        <v>2.7834351663272199</v>
      </c>
      <c r="O970" s="71"/>
      <c r="P970" s="68"/>
      <c r="Q970" s="71">
        <v>0</v>
      </c>
      <c r="R970" s="68">
        <v>75.665680473372802</v>
      </c>
    </row>
    <row r="971" spans="1:18" x14ac:dyDescent="0.2">
      <c r="A971" s="141" t="s">
        <v>2220</v>
      </c>
      <c r="B971" s="67" t="s">
        <v>2221</v>
      </c>
      <c r="C971" s="67">
        <v>55</v>
      </c>
      <c r="D971" s="67" t="s">
        <v>340</v>
      </c>
      <c r="E971" s="71">
        <v>0.246362861540077</v>
      </c>
      <c r="F971" s="68">
        <v>0.135777325186694</v>
      </c>
      <c r="G971" s="71">
        <v>0.24862795649844399</v>
      </c>
      <c r="H971" s="68">
        <v>0.54310930074677499</v>
      </c>
      <c r="I971" s="71">
        <v>0.36748541481677</v>
      </c>
      <c r="J971" s="68">
        <v>0.61099796334012202</v>
      </c>
      <c r="K971" s="71">
        <v>0.61570093638517098</v>
      </c>
      <c r="L971" s="68">
        <v>6.6530889341480002</v>
      </c>
      <c r="M971" s="71">
        <v>0</v>
      </c>
      <c r="N971" s="68">
        <v>1.0183299389002001</v>
      </c>
      <c r="O971" s="71"/>
      <c r="P971" s="68"/>
      <c r="Q971" s="71">
        <v>0</v>
      </c>
      <c r="R971" s="68">
        <v>75.665680473372802</v>
      </c>
    </row>
    <row r="972" spans="1:18" x14ac:dyDescent="0.2">
      <c r="A972" s="141" t="s">
        <v>2222</v>
      </c>
      <c r="B972" s="67" t="s">
        <v>2223</v>
      </c>
      <c r="C972" s="67">
        <v>55</v>
      </c>
      <c r="D972" s="67" t="s">
        <v>340</v>
      </c>
      <c r="E972" s="71">
        <v>0.76852357164657603</v>
      </c>
      <c r="F972" s="68">
        <v>89.816700610997998</v>
      </c>
      <c r="G972" s="71">
        <v>0.71716791869770602</v>
      </c>
      <c r="H972" s="68">
        <v>65.919891378139894</v>
      </c>
      <c r="I972" s="71">
        <v>0.64670195319608004</v>
      </c>
      <c r="J972" s="68">
        <v>44.399185336048902</v>
      </c>
      <c r="K972" s="71">
        <v>0.78006281468094896</v>
      </c>
      <c r="L972" s="68">
        <v>38.424983027834401</v>
      </c>
      <c r="M972" s="71">
        <v>0.69868517165814503</v>
      </c>
      <c r="N972" s="68">
        <v>61.099796334012197</v>
      </c>
      <c r="O972" s="71"/>
      <c r="P972" s="68"/>
      <c r="Q972" s="71">
        <v>1</v>
      </c>
      <c r="R972" s="68">
        <v>100</v>
      </c>
    </row>
    <row r="973" spans="1:18" x14ac:dyDescent="0.2">
      <c r="A973" s="141" t="s">
        <v>2224</v>
      </c>
      <c r="B973" s="67" t="s">
        <v>2225</v>
      </c>
      <c r="C973" s="67">
        <v>61</v>
      </c>
      <c r="D973" s="67" t="s">
        <v>340</v>
      </c>
      <c r="E973" s="71">
        <v>0.74775528351161502</v>
      </c>
      <c r="F973" s="68">
        <v>88.662593346911095</v>
      </c>
      <c r="G973" s="71">
        <v>0.75038796666778496</v>
      </c>
      <c r="H973" s="68">
        <v>73.794976238968104</v>
      </c>
      <c r="I973" s="71">
        <v>0.70725485883384798</v>
      </c>
      <c r="J973" s="68">
        <v>60.149355057705399</v>
      </c>
      <c r="K973" s="71">
        <v>0.83461988375354501</v>
      </c>
      <c r="L973" s="68">
        <v>64.426340801086198</v>
      </c>
      <c r="M973" s="71">
        <v>0.51911370830289705</v>
      </c>
      <c r="N973" s="68">
        <v>18.6014935505771</v>
      </c>
      <c r="O973" s="71"/>
      <c r="P973" s="68"/>
      <c r="Q973" s="71">
        <v>0.9274</v>
      </c>
      <c r="R973" s="68">
        <v>92.603550295858</v>
      </c>
    </row>
    <row r="974" spans="1:18" x14ac:dyDescent="0.2">
      <c r="A974" s="141" t="s">
        <v>2226</v>
      </c>
      <c r="B974" s="67" t="s">
        <v>2227</v>
      </c>
      <c r="C974" s="67">
        <v>55</v>
      </c>
      <c r="D974" s="67" t="s">
        <v>340</v>
      </c>
      <c r="E974" s="71">
        <v>0.58101164815029205</v>
      </c>
      <c r="F974" s="68">
        <v>52.817379497623897</v>
      </c>
      <c r="G974" s="71">
        <v>0.65938083896495003</v>
      </c>
      <c r="H974" s="68">
        <v>50.10183299389</v>
      </c>
      <c r="I974" s="71">
        <v>0.63907168086307797</v>
      </c>
      <c r="J974" s="68">
        <v>41.819416157501699</v>
      </c>
      <c r="K974" s="71">
        <v>0.85269975549854604</v>
      </c>
      <c r="L974" s="68">
        <v>71.554650373387602</v>
      </c>
      <c r="M974" s="71">
        <v>0.54650596542488405</v>
      </c>
      <c r="N974" s="68">
        <v>25.6619144602851</v>
      </c>
      <c r="O974" s="71"/>
      <c r="P974" s="68"/>
      <c r="Q974" s="71">
        <v>0.2074</v>
      </c>
      <c r="R974" s="68">
        <v>87.352071005917196</v>
      </c>
    </row>
    <row r="975" spans="1:18" x14ac:dyDescent="0.2">
      <c r="A975" s="141" t="s">
        <v>2228</v>
      </c>
      <c r="B975" s="67" t="s">
        <v>2229</v>
      </c>
      <c r="C975" s="67">
        <v>55</v>
      </c>
      <c r="D975" s="67" t="s">
        <v>340</v>
      </c>
      <c r="E975" s="71">
        <v>0.66027416216874901</v>
      </c>
      <c r="F975" s="68">
        <v>71.215207060420894</v>
      </c>
      <c r="G975" s="71">
        <v>0.69069489784858296</v>
      </c>
      <c r="H975" s="68">
        <v>58.927359131025099</v>
      </c>
      <c r="I975" s="71">
        <v>0.647923925270532</v>
      </c>
      <c r="J975" s="68">
        <v>44.806517311608999</v>
      </c>
      <c r="K975" s="71">
        <v>0.79278982556246802</v>
      </c>
      <c r="L975" s="68">
        <v>44.602851323828901</v>
      </c>
      <c r="M975" s="71">
        <v>0.66216216216216195</v>
      </c>
      <c r="N975" s="68">
        <v>55.872369314324501</v>
      </c>
      <c r="O975" s="71"/>
      <c r="P975" s="68"/>
      <c r="Q975" s="71">
        <v>0.50780000000000003</v>
      </c>
      <c r="R975" s="68">
        <v>89.349112426035504</v>
      </c>
    </row>
    <row r="976" spans="1:18" x14ac:dyDescent="0.2">
      <c r="A976" s="141" t="s">
        <v>2230</v>
      </c>
      <c r="B976" s="67" t="s">
        <v>2231</v>
      </c>
      <c r="C976" s="67">
        <v>55</v>
      </c>
      <c r="D976" s="67" t="s">
        <v>340</v>
      </c>
      <c r="E976" s="71">
        <v>0.78500907391126495</v>
      </c>
      <c r="F976" s="68">
        <v>91.310251188051595</v>
      </c>
      <c r="G976" s="71">
        <v>0.70242093752872703</v>
      </c>
      <c r="H976" s="68">
        <v>62.457569585879199</v>
      </c>
      <c r="I976" s="71">
        <v>0.69232987779424204</v>
      </c>
      <c r="J976" s="68">
        <v>56.279701289884599</v>
      </c>
      <c r="K976" s="71">
        <v>0.84872354132856098</v>
      </c>
      <c r="L976" s="68">
        <v>69.721656483367298</v>
      </c>
      <c r="M976" s="71">
        <v>0.72912101290479703</v>
      </c>
      <c r="N976" s="68">
        <v>63.951120162932803</v>
      </c>
      <c r="O976" s="71"/>
      <c r="P976" s="68"/>
      <c r="Q976" s="71">
        <v>0.95245000000000002</v>
      </c>
      <c r="R976" s="68">
        <v>92.973372781065095</v>
      </c>
    </row>
    <row r="977" spans="1:18" x14ac:dyDescent="0.2">
      <c r="A977" s="141" t="s">
        <v>2232</v>
      </c>
      <c r="B977" s="67" t="s">
        <v>2233</v>
      </c>
      <c r="C977" s="67">
        <v>55</v>
      </c>
      <c r="D977" s="67" t="s">
        <v>340</v>
      </c>
      <c r="E977" s="71">
        <v>0.69852440185182696</v>
      </c>
      <c r="F977" s="68">
        <v>82.213170400543106</v>
      </c>
      <c r="G977" s="71">
        <v>0.65049008466547398</v>
      </c>
      <c r="H977" s="68">
        <v>46.0285132382892</v>
      </c>
      <c r="I977" s="71">
        <v>0.61440021695505898</v>
      </c>
      <c r="J977" s="68">
        <v>33.944331296673496</v>
      </c>
      <c r="K977" s="71">
        <v>0.85524255497242396</v>
      </c>
      <c r="L977" s="68">
        <v>73.319755600814702</v>
      </c>
      <c r="M977" s="71">
        <v>0.62563915266617998</v>
      </c>
      <c r="N977" s="68">
        <v>49.422946367956499</v>
      </c>
      <c r="O977" s="71"/>
      <c r="P977" s="68"/>
      <c r="Q977" s="71">
        <v>0.74685000000000001</v>
      </c>
      <c r="R977" s="68">
        <v>90.162721893491096</v>
      </c>
    </row>
    <row r="978" spans="1:18" x14ac:dyDescent="0.2">
      <c r="A978" s="141" t="s">
        <v>2234</v>
      </c>
      <c r="B978" s="67" t="s">
        <v>2235</v>
      </c>
      <c r="C978" s="67">
        <v>55</v>
      </c>
      <c r="D978" s="67" t="s">
        <v>340</v>
      </c>
      <c r="E978" s="71">
        <v>0.65887847062653604</v>
      </c>
      <c r="F978" s="68">
        <v>71.011541072640895</v>
      </c>
      <c r="G978" s="71">
        <v>0.66592454792023603</v>
      </c>
      <c r="H978" s="68">
        <v>52.2063815342838</v>
      </c>
      <c r="I978" s="71">
        <v>0.62276352353433595</v>
      </c>
      <c r="J978" s="68">
        <v>37.067209775967399</v>
      </c>
      <c r="K978" s="71">
        <v>0.83243415749987704</v>
      </c>
      <c r="L978" s="68">
        <v>63.815342837746101</v>
      </c>
      <c r="M978" s="71">
        <v>0.51607012417823195</v>
      </c>
      <c r="N978" s="68">
        <v>18.3299389002037</v>
      </c>
      <c r="O978" s="71"/>
      <c r="P978" s="68"/>
      <c r="Q978" s="71">
        <v>0.65720000000000001</v>
      </c>
      <c r="R978" s="68">
        <v>89.718934911242599</v>
      </c>
    </row>
    <row r="979" spans="1:18" x14ac:dyDescent="0.2">
      <c r="A979" s="141" t="s">
        <v>2236</v>
      </c>
      <c r="B979" s="67" t="s">
        <v>2237</v>
      </c>
      <c r="C979" s="67">
        <v>55</v>
      </c>
      <c r="D979" s="67" t="s">
        <v>340</v>
      </c>
      <c r="E979" s="71">
        <v>0.79542821337581704</v>
      </c>
      <c r="F979" s="68">
        <v>92.192803801765095</v>
      </c>
      <c r="G979" s="71">
        <v>0.67409316550088105</v>
      </c>
      <c r="H979" s="68">
        <v>54.514596062457599</v>
      </c>
      <c r="I979" s="71">
        <v>0.71187507877242095</v>
      </c>
      <c r="J979" s="68">
        <v>61.235573659198899</v>
      </c>
      <c r="K979" s="71">
        <v>0.91683632394496295</v>
      </c>
      <c r="L979" s="68">
        <v>93.414799728445402</v>
      </c>
      <c r="M979" s="71">
        <v>0.67433649866082301</v>
      </c>
      <c r="N979" s="68">
        <v>57.909029192124898</v>
      </c>
      <c r="O979" s="71"/>
      <c r="P979" s="68"/>
      <c r="Q979" s="71">
        <v>1</v>
      </c>
      <c r="R979" s="68">
        <v>100</v>
      </c>
    </row>
    <row r="980" spans="1:18" x14ac:dyDescent="0.2">
      <c r="A980" s="141" t="s">
        <v>2238</v>
      </c>
      <c r="B980" s="67" t="s">
        <v>2239</v>
      </c>
      <c r="C980" s="67">
        <v>55</v>
      </c>
      <c r="D980" s="67" t="s">
        <v>340</v>
      </c>
      <c r="E980" s="71">
        <v>0.73314513542402804</v>
      </c>
      <c r="F980" s="68">
        <v>87.440597420230802</v>
      </c>
      <c r="G980" s="71">
        <v>0.67075778473999403</v>
      </c>
      <c r="H980" s="68">
        <v>53.632043448744099</v>
      </c>
      <c r="I980" s="71">
        <v>0.63448888763349298</v>
      </c>
      <c r="J980" s="68">
        <v>40.7331975560082</v>
      </c>
      <c r="K980" s="71">
        <v>0.78049361395045103</v>
      </c>
      <c r="L980" s="68">
        <v>38.560760353021003</v>
      </c>
      <c r="M980" s="71">
        <v>0.57998539079620104</v>
      </c>
      <c r="N980" s="68">
        <v>37.881873727087601</v>
      </c>
      <c r="O980" s="71"/>
      <c r="P980" s="68"/>
      <c r="Q980" s="71">
        <v>1</v>
      </c>
      <c r="R980" s="68">
        <v>100</v>
      </c>
    </row>
    <row r="981" spans="1:18" x14ac:dyDescent="0.2">
      <c r="A981" s="141" t="s">
        <v>2240</v>
      </c>
      <c r="B981" s="67" t="s">
        <v>2241</v>
      </c>
      <c r="C981" s="67">
        <v>55</v>
      </c>
      <c r="D981" s="67" t="s">
        <v>340</v>
      </c>
      <c r="E981" s="71">
        <v>0.77732012342911205</v>
      </c>
      <c r="F981" s="68">
        <v>90.156143923964706</v>
      </c>
      <c r="G981" s="71">
        <v>0.73001468943784698</v>
      </c>
      <c r="H981" s="68">
        <v>69.517990495587199</v>
      </c>
      <c r="I981" s="71">
        <v>0.69869853290587203</v>
      </c>
      <c r="J981" s="68">
        <v>57.8411405295316</v>
      </c>
      <c r="K981" s="71">
        <v>0.81398673738767002</v>
      </c>
      <c r="L981" s="68">
        <v>54.446707399864202</v>
      </c>
      <c r="M981" s="71">
        <v>0.64390065741417102</v>
      </c>
      <c r="N981" s="68">
        <v>53.360488798370703</v>
      </c>
      <c r="O981" s="71"/>
      <c r="P981" s="68"/>
      <c r="Q981" s="71">
        <v>1</v>
      </c>
      <c r="R981" s="68">
        <v>100</v>
      </c>
    </row>
    <row r="982" spans="1:18" x14ac:dyDescent="0.2">
      <c r="A982" s="141" t="s">
        <v>2242</v>
      </c>
      <c r="B982" s="67" t="s">
        <v>2243</v>
      </c>
      <c r="C982" s="67">
        <v>55</v>
      </c>
      <c r="D982" s="67" t="s">
        <v>340</v>
      </c>
      <c r="E982" s="71">
        <v>0.79654717989049095</v>
      </c>
      <c r="F982" s="68">
        <v>92.260692464358499</v>
      </c>
      <c r="G982" s="71">
        <v>0.70423216657903198</v>
      </c>
      <c r="H982" s="68">
        <v>63.204344874405997</v>
      </c>
      <c r="I982" s="71">
        <v>0.68891831114451796</v>
      </c>
      <c r="J982" s="68">
        <v>54.8540393754243</v>
      </c>
      <c r="K982" s="71">
        <v>0.88785666594609502</v>
      </c>
      <c r="L982" s="68">
        <v>85.268160217243704</v>
      </c>
      <c r="M982" s="71">
        <v>0.70172875578281002</v>
      </c>
      <c r="N982" s="68">
        <v>61.575016972165699</v>
      </c>
      <c r="O982" s="71"/>
      <c r="P982" s="68"/>
      <c r="Q982" s="71">
        <v>1</v>
      </c>
      <c r="R982" s="68">
        <v>100</v>
      </c>
    </row>
    <row r="983" spans="1:18" x14ac:dyDescent="0.2">
      <c r="A983" s="141" t="s">
        <v>2244</v>
      </c>
      <c r="B983" s="67" t="s">
        <v>2245</v>
      </c>
      <c r="C983" s="67">
        <v>55</v>
      </c>
      <c r="D983" s="67" t="s">
        <v>340</v>
      </c>
      <c r="E983" s="71">
        <v>0.80652241812282199</v>
      </c>
      <c r="F983" s="68">
        <v>93.211133740665304</v>
      </c>
      <c r="G983" s="71">
        <v>0.67741298228328195</v>
      </c>
      <c r="H983" s="68">
        <v>55.7365919891378</v>
      </c>
      <c r="I983" s="71">
        <v>0.71582010973057497</v>
      </c>
      <c r="J983" s="68">
        <v>62.525458248472503</v>
      </c>
      <c r="K983" s="71">
        <v>0.91938873806945098</v>
      </c>
      <c r="L983" s="68">
        <v>94.229463679565498</v>
      </c>
      <c r="M983" s="71">
        <v>0.71999026053080095</v>
      </c>
      <c r="N983" s="68">
        <v>63.204344874405997</v>
      </c>
      <c r="O983" s="71"/>
      <c r="P983" s="68"/>
      <c r="Q983" s="71">
        <v>1</v>
      </c>
      <c r="R983" s="68">
        <v>100</v>
      </c>
    </row>
    <row r="984" spans="1:18" x14ac:dyDescent="0.2">
      <c r="A984" s="141" t="s">
        <v>2246</v>
      </c>
      <c r="B984" s="67" t="s">
        <v>2247</v>
      </c>
      <c r="C984" s="67">
        <v>55</v>
      </c>
      <c r="D984" s="67" t="s">
        <v>340</v>
      </c>
      <c r="E984" s="71">
        <v>0.64176586612265496</v>
      </c>
      <c r="F984" s="68">
        <v>66.802443991853394</v>
      </c>
      <c r="G984" s="71">
        <v>0.50957219272103604</v>
      </c>
      <c r="H984" s="68">
        <v>5.4310930074677497</v>
      </c>
      <c r="I984" s="71">
        <v>0.56649886992131304</v>
      </c>
      <c r="J984" s="68">
        <v>18.737270875763699</v>
      </c>
      <c r="K984" s="71">
        <v>0.78191867702863105</v>
      </c>
      <c r="L984" s="68">
        <v>39.375424304141198</v>
      </c>
      <c r="M984" s="71">
        <v>0.38823959094229399</v>
      </c>
      <c r="N984" s="68">
        <v>8.6218601493550597</v>
      </c>
      <c r="O984" s="71"/>
      <c r="P984" s="68"/>
      <c r="Q984" s="71">
        <v>0.96260000000000001</v>
      </c>
      <c r="R984" s="68">
        <v>93.195266272189301</v>
      </c>
    </row>
    <row r="985" spans="1:18" x14ac:dyDescent="0.2">
      <c r="A985" s="141" t="s">
        <v>2248</v>
      </c>
      <c r="B985" s="67" t="s">
        <v>2249</v>
      </c>
      <c r="C985" s="67">
        <v>55</v>
      </c>
      <c r="D985" s="67" t="s">
        <v>340</v>
      </c>
      <c r="E985" s="71">
        <v>0.54782070830848895</v>
      </c>
      <c r="F985" s="68">
        <v>43.448744059741998</v>
      </c>
      <c r="G985" s="71">
        <v>0.41018498342401499</v>
      </c>
      <c r="H985" s="68">
        <v>3.1228784792939601</v>
      </c>
      <c r="I985" s="71">
        <v>0.50171047968895799</v>
      </c>
      <c r="J985" s="68">
        <v>7.6035302104548501</v>
      </c>
      <c r="K985" s="71">
        <v>0.54853751597512701</v>
      </c>
      <c r="L985" s="68">
        <v>2.30821452817379</v>
      </c>
      <c r="M985" s="71">
        <v>0.27867056245434602</v>
      </c>
      <c r="N985" s="68">
        <v>5.6347589952477897</v>
      </c>
      <c r="O985" s="71"/>
      <c r="P985" s="68"/>
      <c r="Q985" s="71">
        <v>1</v>
      </c>
      <c r="R985" s="68">
        <v>100</v>
      </c>
    </row>
    <row r="986" spans="1:18" x14ac:dyDescent="0.2">
      <c r="A986" s="141" t="s">
        <v>2250</v>
      </c>
      <c r="B986" s="67" t="s">
        <v>2251</v>
      </c>
      <c r="C986" s="67">
        <v>55</v>
      </c>
      <c r="D986" s="67" t="s">
        <v>340</v>
      </c>
      <c r="E986" s="71">
        <v>0.65216151297025304</v>
      </c>
      <c r="F986" s="68">
        <v>69.246435845213895</v>
      </c>
      <c r="G986" s="71">
        <v>0.47401181585102098</v>
      </c>
      <c r="H986" s="68">
        <v>4.4806517311608998</v>
      </c>
      <c r="I986" s="71">
        <v>0.56187940399782998</v>
      </c>
      <c r="J986" s="68">
        <v>17.243720298710102</v>
      </c>
      <c r="K986" s="71">
        <v>0.77884865569148098</v>
      </c>
      <c r="L986" s="68">
        <v>37.813985064494197</v>
      </c>
      <c r="M986" s="71">
        <v>0.44606768931093199</v>
      </c>
      <c r="N986" s="68">
        <v>11.4052953156823</v>
      </c>
      <c r="O986" s="71"/>
      <c r="P986" s="68"/>
      <c r="Q986" s="71">
        <v>1</v>
      </c>
      <c r="R986" s="68">
        <v>100</v>
      </c>
    </row>
    <row r="987" spans="1:18" x14ac:dyDescent="0.2">
      <c r="A987" s="141" t="s">
        <v>2252</v>
      </c>
      <c r="B987" s="67" t="s">
        <v>2253</v>
      </c>
      <c r="C987" s="67">
        <v>55</v>
      </c>
      <c r="D987" s="67" t="s">
        <v>340</v>
      </c>
      <c r="E987" s="71">
        <v>0.58345815118183297</v>
      </c>
      <c r="F987" s="68">
        <v>53.564154786150702</v>
      </c>
      <c r="G987" s="71">
        <v>0.32504026229522998</v>
      </c>
      <c r="H987" s="68">
        <v>1.76510522742702</v>
      </c>
      <c r="I987" s="71">
        <v>0.53324277083425198</v>
      </c>
      <c r="J987" s="68">
        <v>11.6768499660557</v>
      </c>
      <c r="K987" s="71">
        <v>0.80468583332265997</v>
      </c>
      <c r="L987" s="68">
        <v>50.10183299389</v>
      </c>
      <c r="M987" s="71">
        <v>0.254321889457025</v>
      </c>
      <c r="N987" s="68">
        <v>4.7522063815342799</v>
      </c>
      <c r="O987" s="71"/>
      <c r="P987" s="68"/>
      <c r="Q987" s="71">
        <v>1</v>
      </c>
      <c r="R987" s="68">
        <v>100</v>
      </c>
    </row>
    <row r="988" spans="1:18" x14ac:dyDescent="0.2">
      <c r="A988" s="141" t="s">
        <v>2254</v>
      </c>
      <c r="B988" s="67" t="s">
        <v>2255</v>
      </c>
      <c r="C988" s="67">
        <v>55</v>
      </c>
      <c r="D988" s="67" t="s">
        <v>340</v>
      </c>
      <c r="E988" s="71">
        <v>0.50118197563503297</v>
      </c>
      <c r="F988" s="68">
        <v>22.335369993211099</v>
      </c>
      <c r="G988" s="71">
        <v>0.28018215523532197</v>
      </c>
      <c r="H988" s="68">
        <v>1.08621860149355</v>
      </c>
      <c r="I988" s="71">
        <v>0.44433093640504101</v>
      </c>
      <c r="J988" s="68">
        <v>2.6476578411405298</v>
      </c>
      <c r="K988" s="71">
        <v>0.75534370642766702</v>
      </c>
      <c r="L988" s="68">
        <v>28.581126951799099</v>
      </c>
      <c r="M988" s="71">
        <v>2.60530801071342E-2</v>
      </c>
      <c r="N988" s="68">
        <v>1.3577732518669401</v>
      </c>
      <c r="O988" s="71"/>
      <c r="P988" s="68"/>
      <c r="Q988" s="71">
        <v>1</v>
      </c>
      <c r="R988" s="68">
        <v>100</v>
      </c>
    </row>
    <row r="989" spans="1:18" x14ac:dyDescent="0.2">
      <c r="A989" s="141" t="s">
        <v>2256</v>
      </c>
      <c r="B989" s="67" t="s">
        <v>2257</v>
      </c>
      <c r="C989" s="67">
        <v>55</v>
      </c>
      <c r="D989" s="67" t="s">
        <v>340</v>
      </c>
      <c r="E989" s="71">
        <v>0.48474896778556298</v>
      </c>
      <c r="F989" s="68">
        <v>17.1079429735234</v>
      </c>
      <c r="G989" s="71">
        <v>0.34113996326524398</v>
      </c>
      <c r="H989" s="68">
        <v>2.0366598778004099</v>
      </c>
      <c r="I989" s="71">
        <v>0.29610546404972599</v>
      </c>
      <c r="J989" s="68">
        <v>6.7888662593346902E-2</v>
      </c>
      <c r="K989" s="71">
        <v>0.63870296651910297</v>
      </c>
      <c r="L989" s="68">
        <v>8.3503054989816707</v>
      </c>
      <c r="M989" s="71">
        <v>0.14779644509374201</v>
      </c>
      <c r="N989" s="68">
        <v>3.0549898167006102</v>
      </c>
      <c r="O989" s="71"/>
      <c r="P989" s="68"/>
      <c r="Q989" s="71">
        <v>1</v>
      </c>
      <c r="R989" s="68">
        <v>100</v>
      </c>
    </row>
    <row r="990" spans="1:18" x14ac:dyDescent="0.2">
      <c r="A990" s="141" t="s">
        <v>2258</v>
      </c>
      <c r="B990" s="67" t="s">
        <v>2259</v>
      </c>
      <c r="C990" s="67">
        <v>55</v>
      </c>
      <c r="D990" s="67" t="s">
        <v>340</v>
      </c>
      <c r="E990" s="71">
        <v>0.49066707707603602</v>
      </c>
      <c r="F990" s="68">
        <v>18.737270875763699</v>
      </c>
      <c r="G990" s="71">
        <v>0.239652843785221</v>
      </c>
      <c r="H990" s="68">
        <v>0.33944331296673502</v>
      </c>
      <c r="I990" s="71">
        <v>0.49311109687997201</v>
      </c>
      <c r="J990" s="68">
        <v>6.3136456211812604</v>
      </c>
      <c r="K990" s="71">
        <v>0.69147478048319</v>
      </c>
      <c r="L990" s="68">
        <v>14.052953156822801</v>
      </c>
      <c r="M990" s="71">
        <v>2.90966642317994E-2</v>
      </c>
      <c r="N990" s="68">
        <v>1.42566191446029</v>
      </c>
      <c r="O990" s="71"/>
      <c r="P990" s="68"/>
      <c r="Q990" s="71">
        <v>1</v>
      </c>
      <c r="R990" s="68">
        <v>100</v>
      </c>
    </row>
    <row r="991" spans="1:18" x14ac:dyDescent="0.2">
      <c r="A991" s="141" t="s">
        <v>2260</v>
      </c>
      <c r="B991" s="67" t="s">
        <v>2261</v>
      </c>
      <c r="C991" s="67">
        <v>55</v>
      </c>
      <c r="D991" s="67" t="s">
        <v>340</v>
      </c>
      <c r="E991" s="71">
        <v>0.67991674982195704</v>
      </c>
      <c r="F991" s="68">
        <v>76.782077393075397</v>
      </c>
      <c r="G991" s="71">
        <v>0.58958714572132997</v>
      </c>
      <c r="H991" s="68">
        <v>12.5594025797692</v>
      </c>
      <c r="I991" s="71">
        <v>0.59300249618462197</v>
      </c>
      <c r="J991" s="68">
        <v>27.4270196877121</v>
      </c>
      <c r="K991" s="71">
        <v>0.88968526863553699</v>
      </c>
      <c r="L991" s="68">
        <v>85.879158180583801</v>
      </c>
      <c r="M991" s="71">
        <v>0.37910883856829802</v>
      </c>
      <c r="N991" s="68">
        <v>8.1466395112016308</v>
      </c>
      <c r="O991" s="71"/>
      <c r="P991" s="68"/>
      <c r="Q991" s="71">
        <v>0.94820000000000004</v>
      </c>
      <c r="R991" s="68">
        <v>92.751479289940804</v>
      </c>
    </row>
    <row r="992" spans="1:18" x14ac:dyDescent="0.2">
      <c r="A992" s="141" t="s">
        <v>2262</v>
      </c>
      <c r="B992" s="67" t="s">
        <v>2263</v>
      </c>
      <c r="C992" s="67">
        <v>55</v>
      </c>
      <c r="D992" s="67" t="s">
        <v>340</v>
      </c>
      <c r="E992" s="71">
        <v>0.56112922092823603</v>
      </c>
      <c r="F992" s="68">
        <v>47.589952477936201</v>
      </c>
      <c r="G992" s="71">
        <v>0.657473806361494</v>
      </c>
      <c r="H992" s="68">
        <v>49.151391717583202</v>
      </c>
      <c r="I992" s="71">
        <v>0.63434456467846201</v>
      </c>
      <c r="J992" s="68">
        <v>40.665308893414803</v>
      </c>
      <c r="K992" s="71">
        <v>0.79992464131975205</v>
      </c>
      <c r="L992" s="68">
        <v>48.065173116089603</v>
      </c>
      <c r="M992" s="71">
        <v>0.71390309228147097</v>
      </c>
      <c r="N992" s="68">
        <v>62.864901561439197</v>
      </c>
      <c r="O992" s="71"/>
      <c r="P992" s="68"/>
      <c r="Q992" s="71">
        <v>0</v>
      </c>
      <c r="R992" s="68">
        <v>75.665680473372802</v>
      </c>
    </row>
    <row r="993" spans="1:18" x14ac:dyDescent="0.2">
      <c r="A993" s="141" t="s">
        <v>2264</v>
      </c>
      <c r="B993" s="67" t="s">
        <v>2265</v>
      </c>
      <c r="C993" s="67">
        <v>55</v>
      </c>
      <c r="D993" s="67" t="s">
        <v>340</v>
      </c>
      <c r="E993" s="71">
        <v>0.52999126750986003</v>
      </c>
      <c r="F993" s="68">
        <v>36.5241004752206</v>
      </c>
      <c r="G993" s="71">
        <v>0.63825624684460103</v>
      </c>
      <c r="H993" s="68">
        <v>39.782756279701303</v>
      </c>
      <c r="I993" s="71">
        <v>0.61664530922409599</v>
      </c>
      <c r="J993" s="68">
        <v>34.5553292600136</v>
      </c>
      <c r="K993" s="71">
        <v>0.76332846056509496</v>
      </c>
      <c r="L993" s="68">
        <v>32.179226069246397</v>
      </c>
      <c r="M993" s="71">
        <v>0.63172632091550995</v>
      </c>
      <c r="N993" s="68">
        <v>50.848608282416798</v>
      </c>
      <c r="O993" s="71"/>
      <c r="P993" s="68"/>
      <c r="Q993" s="71">
        <v>0</v>
      </c>
      <c r="R993" s="68">
        <v>75.665680473372802</v>
      </c>
    </row>
    <row r="994" spans="1:18" x14ac:dyDescent="0.2">
      <c r="A994" s="141" t="s">
        <v>2266</v>
      </c>
      <c r="B994" s="67" t="s">
        <v>2267</v>
      </c>
      <c r="C994" s="67">
        <v>55</v>
      </c>
      <c r="D994" s="67" t="s">
        <v>340</v>
      </c>
      <c r="E994" s="71">
        <v>0.54773633923739995</v>
      </c>
      <c r="F994" s="68">
        <v>43.3808553971487</v>
      </c>
      <c r="G994" s="71">
        <v>0.64434567138548404</v>
      </c>
      <c r="H994" s="68">
        <v>43.0414120841819</v>
      </c>
      <c r="I994" s="71">
        <v>0.63346178140058695</v>
      </c>
      <c r="J994" s="68">
        <v>40.3937542430414</v>
      </c>
      <c r="K994" s="71">
        <v>0.83219150661008301</v>
      </c>
      <c r="L994" s="68">
        <v>63.543788187372698</v>
      </c>
      <c r="M994" s="71">
        <v>0.62868273679084496</v>
      </c>
      <c r="N994" s="68">
        <v>50.033944331296702</v>
      </c>
      <c r="O994" s="71"/>
      <c r="P994" s="68"/>
      <c r="Q994" s="71">
        <v>0</v>
      </c>
      <c r="R994" s="68">
        <v>75.665680473372802</v>
      </c>
    </row>
    <row r="995" spans="1:18" x14ac:dyDescent="0.2">
      <c r="A995" s="141" t="s">
        <v>2070</v>
      </c>
      <c r="B995" s="67" t="s">
        <v>2268</v>
      </c>
      <c r="C995" s="67">
        <v>55</v>
      </c>
      <c r="D995" s="67" t="s">
        <v>340</v>
      </c>
      <c r="E995" s="71">
        <v>0.50596657462857797</v>
      </c>
      <c r="F995" s="68">
        <v>24.304141208418201</v>
      </c>
      <c r="G995" s="71">
        <v>0.57491635750686598</v>
      </c>
      <c r="H995" s="68">
        <v>9.6401900882552596</v>
      </c>
      <c r="I995" s="71">
        <v>0.58582760568424197</v>
      </c>
      <c r="J995" s="68">
        <v>24.711473183978299</v>
      </c>
      <c r="K995" s="71">
        <v>0.79823427152957704</v>
      </c>
      <c r="L995" s="68">
        <v>47.2505091649695</v>
      </c>
      <c r="M995" s="71">
        <v>0.57085463842220596</v>
      </c>
      <c r="N995" s="68">
        <v>34.487440597420203</v>
      </c>
      <c r="O995" s="71"/>
      <c r="P995" s="68"/>
      <c r="Q995" s="71">
        <v>0</v>
      </c>
      <c r="R995" s="68">
        <v>75.665680473372802</v>
      </c>
    </row>
    <row r="996" spans="1:18" x14ac:dyDescent="0.2">
      <c r="A996" s="141" t="s">
        <v>2269</v>
      </c>
      <c r="B996" s="67" t="s">
        <v>2270</v>
      </c>
      <c r="C996" s="67">
        <v>55</v>
      </c>
      <c r="D996" s="67" t="s">
        <v>340</v>
      </c>
      <c r="E996" s="71">
        <v>0.55911290556001403</v>
      </c>
      <c r="F996" s="68">
        <v>47.2505091649695</v>
      </c>
      <c r="G996" s="71">
        <v>0.65633302350351896</v>
      </c>
      <c r="H996" s="68">
        <v>48.608282416836403</v>
      </c>
      <c r="I996" s="71">
        <v>0.65323849186344596</v>
      </c>
      <c r="J996" s="68">
        <v>46.232179226069199</v>
      </c>
      <c r="K996" s="71">
        <v>0.808612929647618</v>
      </c>
      <c r="L996" s="68">
        <v>51.595383570943703</v>
      </c>
      <c r="M996" s="71">
        <v>0.677380082785488</v>
      </c>
      <c r="N996" s="68">
        <v>58.452138492871697</v>
      </c>
      <c r="O996" s="71"/>
      <c r="P996" s="68"/>
      <c r="Q996" s="71">
        <v>0</v>
      </c>
      <c r="R996" s="68">
        <v>75.665680473372802</v>
      </c>
    </row>
    <row r="997" spans="1:18" x14ac:dyDescent="0.2">
      <c r="A997" s="141" t="s">
        <v>2271</v>
      </c>
      <c r="B997" s="67" t="s">
        <v>2272</v>
      </c>
      <c r="C997" s="67">
        <v>55</v>
      </c>
      <c r="D997" s="67" t="s">
        <v>340</v>
      </c>
      <c r="E997" s="71">
        <v>0.36279342216695498</v>
      </c>
      <c r="F997" s="68">
        <v>2.30821452817379</v>
      </c>
      <c r="G997" s="71">
        <v>0.40139377156971001</v>
      </c>
      <c r="H997" s="68">
        <v>2.9871011541072598</v>
      </c>
      <c r="I997" s="71">
        <v>0.53225176443512501</v>
      </c>
      <c r="J997" s="68">
        <v>11.3374066530889</v>
      </c>
      <c r="K997" s="71">
        <v>0.60773818062492102</v>
      </c>
      <c r="L997" s="68">
        <v>5.9742023082145304</v>
      </c>
      <c r="M997" s="71">
        <v>0.27258339420501598</v>
      </c>
      <c r="N997" s="68">
        <v>5.2274270196877097</v>
      </c>
      <c r="O997" s="71"/>
      <c r="P997" s="68"/>
      <c r="Q997" s="71">
        <v>0</v>
      </c>
      <c r="R997" s="68">
        <v>75.665680473372802</v>
      </c>
    </row>
    <row r="998" spans="1:18" x14ac:dyDescent="0.2">
      <c r="A998" s="141" t="s">
        <v>2273</v>
      </c>
      <c r="B998" s="67" t="s">
        <v>2274</v>
      </c>
      <c r="C998" s="67">
        <v>55</v>
      </c>
      <c r="D998" s="67" t="s">
        <v>340</v>
      </c>
      <c r="E998" s="71">
        <v>0.539291650923166</v>
      </c>
      <c r="F998" s="68">
        <v>40.529531568228101</v>
      </c>
      <c r="G998" s="71">
        <v>0.59971659337352401</v>
      </c>
      <c r="H998" s="68">
        <v>16.700610997963299</v>
      </c>
      <c r="I998" s="71">
        <v>0.63335138631550303</v>
      </c>
      <c r="J998" s="68">
        <v>40.325865580448102</v>
      </c>
      <c r="K998" s="71">
        <v>0.85296904288394904</v>
      </c>
      <c r="L998" s="68">
        <v>71.894093686354395</v>
      </c>
      <c r="M998" s="71">
        <v>0.61042123204285403</v>
      </c>
      <c r="N998" s="68">
        <v>45.756958587915797</v>
      </c>
      <c r="O998" s="71"/>
      <c r="P998" s="68"/>
      <c r="Q998" s="71">
        <v>0</v>
      </c>
      <c r="R998" s="68">
        <v>75.665680473372802</v>
      </c>
    </row>
    <row r="999" spans="1:18" x14ac:dyDescent="0.2">
      <c r="A999" s="141" t="s">
        <v>1918</v>
      </c>
      <c r="B999" s="67" t="s">
        <v>2275</v>
      </c>
      <c r="C999" s="67">
        <v>55</v>
      </c>
      <c r="D999" s="67" t="s">
        <v>340</v>
      </c>
      <c r="E999" s="71">
        <v>0.56236138044963202</v>
      </c>
      <c r="F999" s="68">
        <v>47.929395790902902</v>
      </c>
      <c r="G999" s="71">
        <v>0.641833805797971</v>
      </c>
      <c r="H999" s="68">
        <v>41.6157501697217</v>
      </c>
      <c r="I999" s="71">
        <v>0.63428455013306595</v>
      </c>
      <c r="J999" s="68">
        <v>40.597420230821399</v>
      </c>
      <c r="K999" s="71">
        <v>0.84004695878364299</v>
      </c>
      <c r="L999" s="68">
        <v>66.395112016293297</v>
      </c>
      <c r="M999" s="71">
        <v>0.69564158753347904</v>
      </c>
      <c r="N999" s="68">
        <v>60.692464358452099</v>
      </c>
      <c r="O999" s="71"/>
      <c r="P999" s="68"/>
      <c r="Q999" s="71">
        <v>0</v>
      </c>
      <c r="R999" s="68">
        <v>75.665680473372802</v>
      </c>
    </row>
    <row r="1000" spans="1:18" x14ac:dyDescent="0.2">
      <c r="A1000" s="141" t="s">
        <v>2230</v>
      </c>
      <c r="B1000" s="67" t="s">
        <v>2276</v>
      </c>
      <c r="C1000" s="67">
        <v>55</v>
      </c>
      <c r="D1000" s="67" t="s">
        <v>340</v>
      </c>
      <c r="E1000" s="71">
        <v>0.52714912432470695</v>
      </c>
      <c r="F1000" s="68">
        <v>35.505770536320398</v>
      </c>
      <c r="G1000" s="71">
        <v>0.623000219875809</v>
      </c>
      <c r="H1000" s="68">
        <v>30.6856754921928</v>
      </c>
      <c r="I1000" s="71">
        <v>0.62449751090804195</v>
      </c>
      <c r="J1000" s="68">
        <v>37.542430414120801</v>
      </c>
      <c r="K1000" s="71">
        <v>0.79608816354482304</v>
      </c>
      <c r="L1000" s="68">
        <v>46.164290563475902</v>
      </c>
      <c r="M1000" s="71">
        <v>0.59215972729486199</v>
      </c>
      <c r="N1000" s="68">
        <v>40.868974881194802</v>
      </c>
      <c r="O1000" s="71"/>
      <c r="P1000" s="68"/>
      <c r="Q1000" s="71">
        <v>0</v>
      </c>
      <c r="R1000" s="68">
        <v>75.665680473372802</v>
      </c>
    </row>
    <row r="1001" spans="1:18" x14ac:dyDescent="0.2">
      <c r="A1001" s="141" t="s">
        <v>2277</v>
      </c>
      <c r="B1001" s="67" t="s">
        <v>2278</v>
      </c>
      <c r="C1001" s="67">
        <v>55</v>
      </c>
      <c r="D1001" s="67" t="s">
        <v>340</v>
      </c>
      <c r="E1001" s="71">
        <v>0.55536670671113897</v>
      </c>
      <c r="F1001" s="68">
        <v>45.892735913102499</v>
      </c>
      <c r="G1001" s="71">
        <v>0.65499959732698498</v>
      </c>
      <c r="H1001" s="68">
        <v>47.997284453496299</v>
      </c>
      <c r="I1001" s="71">
        <v>0.65653122757783</v>
      </c>
      <c r="J1001" s="68">
        <v>47.046843177189402</v>
      </c>
      <c r="K1001" s="71">
        <v>0.87618656548068197</v>
      </c>
      <c r="L1001" s="68">
        <v>80.855397148676204</v>
      </c>
      <c r="M1001" s="71">
        <v>0.589116143170197</v>
      </c>
      <c r="N1001" s="68">
        <v>40.122199592667997</v>
      </c>
      <c r="O1001" s="71"/>
      <c r="P1001" s="68"/>
      <c r="Q1001" s="71">
        <v>0</v>
      </c>
      <c r="R1001" s="68">
        <v>75.665680473372802</v>
      </c>
    </row>
    <row r="1002" spans="1:18" x14ac:dyDescent="0.2">
      <c r="A1002" s="141" t="s">
        <v>2279</v>
      </c>
      <c r="B1002" s="67" t="s">
        <v>2280</v>
      </c>
      <c r="C1002" s="67">
        <v>55</v>
      </c>
      <c r="D1002" s="67" t="s">
        <v>340</v>
      </c>
      <c r="E1002" s="71">
        <v>0.54559751461614403</v>
      </c>
      <c r="F1002" s="68">
        <v>42.837746096401901</v>
      </c>
      <c r="G1002" s="71">
        <v>0.59161231436030004</v>
      </c>
      <c r="H1002" s="68">
        <v>13.2382892057026</v>
      </c>
      <c r="I1002" s="71">
        <v>0.64490295890224802</v>
      </c>
      <c r="J1002" s="68">
        <v>43.991853360488797</v>
      </c>
      <c r="K1002" s="71">
        <v>0.91757407727130402</v>
      </c>
      <c r="L1002" s="68">
        <v>93.618465716225401</v>
      </c>
      <c r="M1002" s="71">
        <v>0.57389822254687095</v>
      </c>
      <c r="N1002" s="68">
        <v>35.302104548540399</v>
      </c>
      <c r="O1002" s="71"/>
      <c r="P1002" s="68"/>
      <c r="Q1002" s="71">
        <v>0</v>
      </c>
      <c r="R1002" s="68">
        <v>75.665680473372802</v>
      </c>
    </row>
    <row r="1003" spans="1:18" x14ac:dyDescent="0.2">
      <c r="A1003" s="141" t="s">
        <v>2281</v>
      </c>
      <c r="B1003" s="67" t="s">
        <v>2282</v>
      </c>
      <c r="C1003" s="67">
        <v>55</v>
      </c>
      <c r="D1003" s="67" t="s">
        <v>340</v>
      </c>
      <c r="E1003" s="71">
        <v>0.53575123889273002</v>
      </c>
      <c r="F1003" s="68">
        <v>38.832315003394399</v>
      </c>
      <c r="G1003" s="71">
        <v>0.66848956683234195</v>
      </c>
      <c r="H1003" s="68">
        <v>52.817379497623897</v>
      </c>
      <c r="I1003" s="71">
        <v>0.59993985156603602</v>
      </c>
      <c r="J1003" s="68">
        <v>30.142566191446001</v>
      </c>
      <c r="K1003" s="71">
        <v>0.77555687102509696</v>
      </c>
      <c r="L1003" s="68">
        <v>36.184657162253899</v>
      </c>
      <c r="M1003" s="71">
        <v>0.63476990504017505</v>
      </c>
      <c r="N1003" s="68">
        <v>51.799049558723702</v>
      </c>
      <c r="O1003" s="71"/>
      <c r="P1003" s="68"/>
      <c r="Q1003" s="71">
        <v>0</v>
      </c>
      <c r="R1003" s="68">
        <v>75.665680473372802</v>
      </c>
    </row>
    <row r="1004" spans="1:18" x14ac:dyDescent="0.2">
      <c r="A1004" s="141" t="s">
        <v>2283</v>
      </c>
      <c r="B1004" s="67" t="s">
        <v>2284</v>
      </c>
      <c r="C1004" s="67">
        <v>55</v>
      </c>
      <c r="D1004" s="67" t="s">
        <v>340</v>
      </c>
      <c r="E1004" s="71">
        <v>0.52413801266657101</v>
      </c>
      <c r="F1004" s="68">
        <v>33.944331296673496</v>
      </c>
      <c r="G1004" s="71">
        <v>0.63189424234918001</v>
      </c>
      <c r="H1004" s="68">
        <v>36.116768499660601</v>
      </c>
      <c r="I1004" s="71">
        <v>0.59190632482619399</v>
      </c>
      <c r="J1004" s="68">
        <v>26.951799049558701</v>
      </c>
      <c r="K1004" s="71">
        <v>0.75298883874331202</v>
      </c>
      <c r="L1004" s="68">
        <v>27.902240325865598</v>
      </c>
      <c r="M1004" s="71">
        <v>0.64390065741417102</v>
      </c>
      <c r="N1004" s="68">
        <v>53.360488798370703</v>
      </c>
      <c r="O1004" s="71"/>
      <c r="P1004" s="68"/>
      <c r="Q1004" s="71">
        <v>0</v>
      </c>
      <c r="R1004" s="68">
        <v>75.665680473372802</v>
      </c>
    </row>
    <row r="1005" spans="1:18" x14ac:dyDescent="0.2">
      <c r="A1005" s="141" t="s">
        <v>2285</v>
      </c>
      <c r="B1005" s="67" t="s">
        <v>2286</v>
      </c>
      <c r="C1005" s="67">
        <v>55</v>
      </c>
      <c r="D1005" s="67" t="s">
        <v>340</v>
      </c>
      <c r="E1005" s="71">
        <v>0.51826248646324302</v>
      </c>
      <c r="F1005" s="68">
        <v>30.753564154786201</v>
      </c>
      <c r="G1005" s="71">
        <v>0.62566266634539003</v>
      </c>
      <c r="H1005" s="68">
        <v>31.907671418873001</v>
      </c>
      <c r="I1005" s="71">
        <v>0.59830590653295701</v>
      </c>
      <c r="J1005" s="68">
        <v>29.5315682281059</v>
      </c>
      <c r="K1005" s="71">
        <v>0.78127130039233705</v>
      </c>
      <c r="L1005" s="68">
        <v>38.968092328581101</v>
      </c>
      <c r="M1005" s="71">
        <v>0.58607255904553202</v>
      </c>
      <c r="N1005" s="68">
        <v>39.239646978954497</v>
      </c>
      <c r="O1005" s="71"/>
      <c r="P1005" s="68"/>
      <c r="Q1005" s="71">
        <v>0</v>
      </c>
      <c r="R1005" s="68">
        <v>75.665680473372802</v>
      </c>
    </row>
    <row r="1006" spans="1:18" x14ac:dyDescent="0.2">
      <c r="A1006" s="141" t="s">
        <v>2287</v>
      </c>
      <c r="B1006" s="67" t="s">
        <v>2288</v>
      </c>
      <c r="C1006" s="67">
        <v>55</v>
      </c>
      <c r="D1006" s="67" t="s">
        <v>340</v>
      </c>
      <c r="E1006" s="71">
        <v>0.52131882776699701</v>
      </c>
      <c r="F1006" s="68">
        <v>32.111337406653099</v>
      </c>
      <c r="G1006" s="71">
        <v>0.61073694210442397</v>
      </c>
      <c r="H1006" s="68">
        <v>23.0142566191446</v>
      </c>
      <c r="I1006" s="71">
        <v>0.60131424418203305</v>
      </c>
      <c r="J1006" s="68">
        <v>30.549898167006099</v>
      </c>
      <c r="K1006" s="71">
        <v>0.79933964112900202</v>
      </c>
      <c r="L1006" s="68">
        <v>47.7936184657162</v>
      </c>
      <c r="M1006" s="71">
        <v>0.59520331141952798</v>
      </c>
      <c r="N1006" s="68">
        <v>42.090970807875102</v>
      </c>
      <c r="O1006" s="71"/>
      <c r="P1006" s="68"/>
      <c r="Q1006" s="71">
        <v>0</v>
      </c>
      <c r="R1006" s="68">
        <v>75.665680473372802</v>
      </c>
    </row>
    <row r="1007" spans="1:18" x14ac:dyDescent="0.2">
      <c r="A1007" s="141" t="s">
        <v>2289</v>
      </c>
      <c r="B1007" s="67" t="s">
        <v>2290</v>
      </c>
      <c r="C1007" s="67">
        <v>55</v>
      </c>
      <c r="D1007" s="67" t="s">
        <v>340</v>
      </c>
      <c r="E1007" s="71">
        <v>0.53188882074855903</v>
      </c>
      <c r="F1007" s="68">
        <v>37.474541751527497</v>
      </c>
      <c r="G1007" s="71">
        <v>0.58409994847325997</v>
      </c>
      <c r="H1007" s="68">
        <v>11.3374066530889</v>
      </c>
      <c r="I1007" s="71">
        <v>0.601024086123785</v>
      </c>
      <c r="J1007" s="68">
        <v>30.4141208418194</v>
      </c>
      <c r="K1007" s="71">
        <v>0.82433224348224798</v>
      </c>
      <c r="L1007" s="68">
        <v>59.198913781398502</v>
      </c>
      <c r="M1007" s="71">
        <v>0.649987825663501</v>
      </c>
      <c r="N1007" s="68">
        <v>53.9714867617108</v>
      </c>
      <c r="O1007" s="71"/>
      <c r="P1007" s="68"/>
      <c r="Q1007" s="71">
        <v>0</v>
      </c>
      <c r="R1007" s="68">
        <v>75.665680473372802</v>
      </c>
    </row>
    <row r="1008" spans="1:18" x14ac:dyDescent="0.2">
      <c r="A1008" s="141" t="s">
        <v>2291</v>
      </c>
      <c r="B1008" s="67" t="s">
        <v>2292</v>
      </c>
      <c r="C1008" s="67">
        <v>55</v>
      </c>
      <c r="D1008" s="67" t="s">
        <v>340</v>
      </c>
      <c r="E1008" s="71">
        <v>0.51436237363952397</v>
      </c>
      <c r="F1008" s="68">
        <v>28.513238289205699</v>
      </c>
      <c r="G1008" s="71">
        <v>0.620681096527813</v>
      </c>
      <c r="H1008" s="68">
        <v>29.463679565512599</v>
      </c>
      <c r="I1008" s="71">
        <v>0.59838056500903203</v>
      </c>
      <c r="J1008" s="68">
        <v>29.599456890699301</v>
      </c>
      <c r="K1008" s="71">
        <v>0.75754689524124796</v>
      </c>
      <c r="L1008" s="68">
        <v>29.463679565512599</v>
      </c>
      <c r="M1008" s="71">
        <v>0.59520331141952798</v>
      </c>
      <c r="N1008" s="68">
        <v>42.090970807875102</v>
      </c>
      <c r="O1008" s="71"/>
      <c r="P1008" s="68"/>
      <c r="Q1008" s="71">
        <v>0</v>
      </c>
      <c r="R1008" s="68">
        <v>75.665680473372802</v>
      </c>
    </row>
    <row r="1009" spans="1:18" x14ac:dyDescent="0.2">
      <c r="A1009" s="141" t="s">
        <v>2293</v>
      </c>
      <c r="B1009" s="67" t="s">
        <v>2294</v>
      </c>
      <c r="C1009" s="67">
        <v>55</v>
      </c>
      <c r="D1009" s="67" t="s">
        <v>340</v>
      </c>
      <c r="E1009" s="71">
        <v>0.50984452487673304</v>
      </c>
      <c r="F1009" s="68">
        <v>25.9334691106585</v>
      </c>
      <c r="G1009" s="71">
        <v>0.61659503484429001</v>
      </c>
      <c r="H1009" s="68">
        <v>27.1554650373388</v>
      </c>
      <c r="I1009" s="71">
        <v>0.57650199123137102</v>
      </c>
      <c r="J1009" s="68">
        <v>21.520706042091</v>
      </c>
      <c r="K1009" s="71">
        <v>0.76092228688847696</v>
      </c>
      <c r="L1009" s="68">
        <v>30.617786829599499</v>
      </c>
      <c r="M1009" s="71">
        <v>0.59520331141952798</v>
      </c>
      <c r="N1009" s="68">
        <v>42.090970807875102</v>
      </c>
      <c r="O1009" s="71"/>
      <c r="P1009" s="68"/>
      <c r="Q1009" s="71">
        <v>0</v>
      </c>
      <c r="R1009" s="68">
        <v>75.665680473372802</v>
      </c>
    </row>
    <row r="1010" spans="1:18" x14ac:dyDescent="0.2">
      <c r="A1010" s="141" t="s">
        <v>2295</v>
      </c>
      <c r="B1010" s="67" t="s">
        <v>2296</v>
      </c>
      <c r="C1010" s="67">
        <v>55</v>
      </c>
      <c r="D1010" s="67" t="s">
        <v>340</v>
      </c>
      <c r="E1010" s="71">
        <v>0.51035108434959697</v>
      </c>
      <c r="F1010" s="68">
        <v>26.069246435845201</v>
      </c>
      <c r="G1010" s="71">
        <v>0.60633915052282705</v>
      </c>
      <c r="H1010" s="68">
        <v>20.434487440597401</v>
      </c>
      <c r="I1010" s="71">
        <v>0.59474157071065203</v>
      </c>
      <c r="J1010" s="68">
        <v>28.105906313645601</v>
      </c>
      <c r="K1010" s="71">
        <v>0.78286364621696702</v>
      </c>
      <c r="L1010" s="68">
        <v>39.918533604887998</v>
      </c>
      <c r="M1010" s="71">
        <v>0.56781105429754097</v>
      </c>
      <c r="N1010" s="68">
        <v>33.061778682959897</v>
      </c>
      <c r="O1010" s="71"/>
      <c r="P1010" s="68"/>
      <c r="Q1010" s="71">
        <v>0</v>
      </c>
      <c r="R1010" s="68">
        <v>75.665680473372802</v>
      </c>
    </row>
    <row r="1011" spans="1:18" x14ac:dyDescent="0.2">
      <c r="A1011" s="141" t="s">
        <v>2297</v>
      </c>
      <c r="B1011" s="67" t="s">
        <v>2298</v>
      </c>
      <c r="C1011" s="67">
        <v>55</v>
      </c>
      <c r="D1011" s="67" t="s">
        <v>340</v>
      </c>
      <c r="E1011" s="71">
        <v>0.51115655589881104</v>
      </c>
      <c r="F1011" s="68">
        <v>26.476578411405299</v>
      </c>
      <c r="G1011" s="71">
        <v>0.61348946489122302</v>
      </c>
      <c r="H1011" s="68">
        <v>24.711473183978299</v>
      </c>
      <c r="I1011" s="71">
        <v>0.582685534212808</v>
      </c>
      <c r="J1011" s="68">
        <v>23.693143245078101</v>
      </c>
      <c r="K1011" s="71">
        <v>0.73396862772384297</v>
      </c>
      <c r="L1011" s="68">
        <v>22.199592668024401</v>
      </c>
      <c r="M1011" s="71">
        <v>0.62563915266617998</v>
      </c>
      <c r="N1011" s="68">
        <v>49.422946367956499</v>
      </c>
      <c r="O1011" s="71"/>
      <c r="P1011" s="68"/>
      <c r="Q1011" s="71">
        <v>0</v>
      </c>
      <c r="R1011" s="68">
        <v>75.665680473372802</v>
      </c>
    </row>
    <row r="1012" spans="1:18" x14ac:dyDescent="0.2">
      <c r="A1012" s="141" t="s">
        <v>2299</v>
      </c>
      <c r="B1012" s="67" t="s">
        <v>2300</v>
      </c>
      <c r="C1012" s="67">
        <v>55</v>
      </c>
      <c r="D1012" s="67" t="s">
        <v>340</v>
      </c>
      <c r="E1012" s="71">
        <v>0.52885836569862399</v>
      </c>
      <c r="F1012" s="68">
        <v>36.184657162253899</v>
      </c>
      <c r="G1012" s="71">
        <v>0.60335023535871302</v>
      </c>
      <c r="H1012" s="68">
        <v>18.805159538357099</v>
      </c>
      <c r="I1012" s="71">
        <v>0.58783473315192902</v>
      </c>
      <c r="J1012" s="68">
        <v>25.458248472505101</v>
      </c>
      <c r="K1012" s="71">
        <v>0.79398828194497895</v>
      </c>
      <c r="L1012" s="68">
        <v>45.281737949762402</v>
      </c>
      <c r="M1012" s="71">
        <v>0.65911857803749696</v>
      </c>
      <c r="N1012" s="68">
        <v>55.532926001357801</v>
      </c>
      <c r="O1012" s="71"/>
      <c r="P1012" s="68"/>
      <c r="Q1012" s="71">
        <v>0</v>
      </c>
      <c r="R1012" s="68">
        <v>75.665680473372802</v>
      </c>
    </row>
    <row r="1013" spans="1:18" x14ac:dyDescent="0.2">
      <c r="A1013" s="141" t="s">
        <v>2301</v>
      </c>
      <c r="B1013" s="67" t="s">
        <v>2302</v>
      </c>
      <c r="C1013" s="67">
        <v>55</v>
      </c>
      <c r="D1013" s="67" t="s">
        <v>340</v>
      </c>
      <c r="E1013" s="71">
        <v>0.56667277097742896</v>
      </c>
      <c r="F1013" s="68">
        <v>49.0156143923965</v>
      </c>
      <c r="G1013" s="71">
        <v>0.62688203249323804</v>
      </c>
      <c r="H1013" s="68">
        <v>32.518669382213197</v>
      </c>
      <c r="I1013" s="71">
        <v>0.75384501062042597</v>
      </c>
      <c r="J1013" s="68">
        <v>71.486761710794298</v>
      </c>
      <c r="K1013" s="71">
        <v>0.82091049085796997</v>
      </c>
      <c r="L1013" s="68">
        <v>57.909029192124898</v>
      </c>
      <c r="M1013" s="71">
        <v>0.63172632091550995</v>
      </c>
      <c r="N1013" s="68">
        <v>50.848608282416798</v>
      </c>
      <c r="O1013" s="71"/>
      <c r="P1013" s="68"/>
      <c r="Q1013" s="71">
        <v>0</v>
      </c>
      <c r="R1013" s="68">
        <v>75.665680473372802</v>
      </c>
    </row>
    <row r="1014" spans="1:18" x14ac:dyDescent="0.2">
      <c r="A1014" s="141" t="s">
        <v>2303</v>
      </c>
      <c r="B1014" s="67" t="s">
        <v>2304</v>
      </c>
      <c r="C1014" s="67">
        <v>55</v>
      </c>
      <c r="D1014" s="67" t="s">
        <v>340</v>
      </c>
      <c r="E1014" s="71">
        <v>0.50982312603012403</v>
      </c>
      <c r="F1014" s="68">
        <v>25.865580448065199</v>
      </c>
      <c r="G1014" s="71">
        <v>0.60119369258364797</v>
      </c>
      <c r="H1014" s="68">
        <v>17.854718262050199</v>
      </c>
      <c r="I1014" s="71">
        <v>0.56613350669620399</v>
      </c>
      <c r="J1014" s="68">
        <v>18.533604887983699</v>
      </c>
      <c r="K1014" s="71">
        <v>0.77745436707724302</v>
      </c>
      <c r="L1014" s="68">
        <v>37.135098438560803</v>
      </c>
      <c r="M1014" s="71">
        <v>0.60433406379352295</v>
      </c>
      <c r="N1014" s="68">
        <v>44.467073998642199</v>
      </c>
      <c r="O1014" s="71"/>
      <c r="P1014" s="68"/>
      <c r="Q1014" s="71">
        <v>0</v>
      </c>
      <c r="R1014" s="68">
        <v>75.665680473372802</v>
      </c>
    </row>
    <row r="1015" spans="1:18" x14ac:dyDescent="0.2">
      <c r="A1015" s="141" t="s">
        <v>2305</v>
      </c>
      <c r="B1015" s="67" t="s">
        <v>2306</v>
      </c>
      <c r="C1015" s="67">
        <v>55</v>
      </c>
      <c r="D1015" s="67" t="s">
        <v>340</v>
      </c>
      <c r="E1015" s="71">
        <v>0.56135904605389897</v>
      </c>
      <c r="F1015" s="68">
        <v>47.725729803122903</v>
      </c>
      <c r="G1015" s="71">
        <v>0.63826563275693204</v>
      </c>
      <c r="H1015" s="68">
        <v>39.850644942294601</v>
      </c>
      <c r="I1015" s="71">
        <v>0.75753537580251196</v>
      </c>
      <c r="J1015" s="68">
        <v>72.233536999321103</v>
      </c>
      <c r="K1015" s="71">
        <v>0.77013714842054704</v>
      </c>
      <c r="L1015" s="68">
        <v>34.419551934826899</v>
      </c>
      <c r="M1015" s="71">
        <v>0.64085707328950603</v>
      </c>
      <c r="N1015" s="68">
        <v>52.681602172437202</v>
      </c>
      <c r="O1015" s="71"/>
      <c r="P1015" s="68"/>
      <c r="Q1015" s="71">
        <v>0</v>
      </c>
      <c r="R1015" s="68">
        <v>75.665680473372802</v>
      </c>
    </row>
    <row r="1016" spans="1:18" x14ac:dyDescent="0.2">
      <c r="A1016" s="141" t="s">
        <v>2307</v>
      </c>
      <c r="B1016" s="67" t="s">
        <v>2308</v>
      </c>
      <c r="C1016" s="67">
        <v>55</v>
      </c>
      <c r="D1016" s="67" t="s">
        <v>340</v>
      </c>
      <c r="E1016" s="71">
        <v>0.46532262168399702</v>
      </c>
      <c r="F1016" s="68">
        <v>11.6768499660557</v>
      </c>
      <c r="G1016" s="71">
        <v>0.49357759656190198</v>
      </c>
      <c r="H1016" s="68">
        <v>4.9558723693143198</v>
      </c>
      <c r="I1016" s="71">
        <v>0.57358767197999505</v>
      </c>
      <c r="J1016" s="68">
        <v>20.841819416157499</v>
      </c>
      <c r="K1016" s="71">
        <v>0.81946731881648704</v>
      </c>
      <c r="L1016" s="68">
        <v>56.890699253224703</v>
      </c>
      <c r="M1016" s="71">
        <v>0.43998052106160201</v>
      </c>
      <c r="N1016" s="68">
        <v>10.997963340122199</v>
      </c>
      <c r="O1016" s="71"/>
      <c r="P1016" s="68"/>
      <c r="Q1016" s="71">
        <v>0</v>
      </c>
      <c r="R1016" s="68">
        <v>75.665680473372802</v>
      </c>
    </row>
    <row r="1017" spans="1:18" x14ac:dyDescent="0.2">
      <c r="A1017" s="141" t="s">
        <v>2309</v>
      </c>
      <c r="B1017" s="67" t="s">
        <v>2310</v>
      </c>
      <c r="C1017" s="67">
        <v>55</v>
      </c>
      <c r="D1017" s="67" t="s">
        <v>340</v>
      </c>
      <c r="E1017" s="71">
        <v>0.58878806597128397</v>
      </c>
      <c r="F1017" s="68">
        <v>54.582484725050897</v>
      </c>
      <c r="G1017" s="71">
        <v>0.67819561498287695</v>
      </c>
      <c r="H1017" s="68">
        <v>55.940257976917799</v>
      </c>
      <c r="I1017" s="71">
        <v>0.73613961186278698</v>
      </c>
      <c r="J1017" s="68">
        <v>66.938221317040103</v>
      </c>
      <c r="K1017" s="71">
        <v>0.83700709960193997</v>
      </c>
      <c r="L1017" s="68">
        <v>65.105227427019699</v>
      </c>
      <c r="M1017" s="71">
        <v>0.69259800340881394</v>
      </c>
      <c r="N1017" s="68">
        <v>60.353021045485399</v>
      </c>
      <c r="O1017" s="71"/>
      <c r="P1017" s="68"/>
      <c r="Q1017" s="71">
        <v>0</v>
      </c>
      <c r="R1017" s="68">
        <v>75.665680473372802</v>
      </c>
    </row>
    <row r="1018" spans="1:18" x14ac:dyDescent="0.2">
      <c r="A1018" s="141" t="s">
        <v>2311</v>
      </c>
      <c r="B1018" s="67" t="s">
        <v>2312</v>
      </c>
      <c r="C1018" s="67">
        <v>55</v>
      </c>
      <c r="D1018" s="67" t="s">
        <v>340</v>
      </c>
      <c r="E1018" s="71">
        <v>0.555184631488573</v>
      </c>
      <c r="F1018" s="68">
        <v>45.824847250509201</v>
      </c>
      <c r="G1018" s="71">
        <v>0.62787971701497003</v>
      </c>
      <c r="H1018" s="68">
        <v>33.197556008146599</v>
      </c>
      <c r="I1018" s="71">
        <v>0.73739057239435102</v>
      </c>
      <c r="J1018" s="68">
        <v>67.277664630006797</v>
      </c>
      <c r="K1018" s="71">
        <v>0.776012388364684</v>
      </c>
      <c r="L1018" s="68">
        <v>36.456211812627302</v>
      </c>
      <c r="M1018" s="71">
        <v>0.60129047966885796</v>
      </c>
      <c r="N1018" s="68">
        <v>43.516632722335402</v>
      </c>
      <c r="O1018" s="71"/>
      <c r="P1018" s="68"/>
      <c r="Q1018" s="71">
        <v>3.3349999999999998E-2</v>
      </c>
      <c r="R1018" s="68">
        <v>82.988165680473401</v>
      </c>
    </row>
    <row r="1019" spans="1:18" x14ac:dyDescent="0.2">
      <c r="A1019" s="141" t="s">
        <v>2313</v>
      </c>
      <c r="B1019" s="67" t="s">
        <v>2314</v>
      </c>
      <c r="C1019" s="67">
        <v>55</v>
      </c>
      <c r="D1019" s="67" t="s">
        <v>340</v>
      </c>
      <c r="E1019" s="71">
        <v>0.58189705622520405</v>
      </c>
      <c r="F1019" s="68">
        <v>53.0889341479973</v>
      </c>
      <c r="G1019" s="71">
        <v>0.63364678665549101</v>
      </c>
      <c r="H1019" s="68">
        <v>36.8635437881874</v>
      </c>
      <c r="I1019" s="71">
        <v>0.72023881466698403</v>
      </c>
      <c r="J1019" s="68">
        <v>63.611676849966102</v>
      </c>
      <c r="K1019" s="71">
        <v>0.88430676526738805</v>
      </c>
      <c r="L1019" s="68">
        <v>83.978275627970106</v>
      </c>
      <c r="M1019" s="71">
        <v>0.67129291453615803</v>
      </c>
      <c r="N1019" s="68">
        <v>57.5016972165648</v>
      </c>
      <c r="O1019" s="71"/>
      <c r="P1019" s="68"/>
      <c r="Q1019" s="71">
        <v>0</v>
      </c>
      <c r="R1019" s="68">
        <v>75.665680473372802</v>
      </c>
    </row>
    <row r="1020" spans="1:18" x14ac:dyDescent="0.2">
      <c r="A1020" s="141" t="s">
        <v>2315</v>
      </c>
      <c r="B1020" s="67" t="s">
        <v>2316</v>
      </c>
      <c r="C1020" s="67">
        <v>55</v>
      </c>
      <c r="D1020" s="67" t="s">
        <v>340</v>
      </c>
      <c r="E1020" s="71">
        <v>0.27656572259724899</v>
      </c>
      <c r="F1020" s="68">
        <v>0.40733197556008099</v>
      </c>
      <c r="G1020" s="71">
        <v>0.261459741319165</v>
      </c>
      <c r="H1020" s="68">
        <v>0.67888662593346905</v>
      </c>
      <c r="I1020" s="71">
        <v>0.35958664183574901</v>
      </c>
      <c r="J1020" s="68">
        <v>0.40733197556008099</v>
      </c>
      <c r="K1020" s="71">
        <v>0.69712273384886103</v>
      </c>
      <c r="L1020" s="68">
        <v>14.7318397827563</v>
      </c>
      <c r="M1020" s="71">
        <v>2.3009495982469E-2</v>
      </c>
      <c r="N1020" s="68">
        <v>1.28988458927359</v>
      </c>
      <c r="O1020" s="71"/>
      <c r="P1020" s="68"/>
      <c r="Q1020" s="71">
        <v>4.165E-2</v>
      </c>
      <c r="R1020" s="68">
        <v>83.653846153846203</v>
      </c>
    </row>
    <row r="1021" spans="1:18" x14ac:dyDescent="0.2">
      <c r="A1021" s="141" t="s">
        <v>2317</v>
      </c>
      <c r="B1021" s="67" t="s">
        <v>2318</v>
      </c>
      <c r="C1021" s="67">
        <v>55</v>
      </c>
      <c r="D1021" s="67" t="s">
        <v>340</v>
      </c>
      <c r="E1021" s="71">
        <v>0.31215422334208098</v>
      </c>
      <c r="F1021" s="68">
        <v>1.08621860149355</v>
      </c>
      <c r="G1021" s="71">
        <v>0.34541643735676197</v>
      </c>
      <c r="H1021" s="68">
        <v>2.1045485403937501</v>
      </c>
      <c r="I1021" s="71">
        <v>0.52187780028258801</v>
      </c>
      <c r="J1021" s="68">
        <v>9.6401900882552596</v>
      </c>
      <c r="K1021" s="71">
        <v>0.68027247196124097</v>
      </c>
      <c r="L1021" s="68">
        <v>12.4915139171758</v>
      </c>
      <c r="M1021" s="71">
        <v>1.70440710981253E-3</v>
      </c>
      <c r="N1021" s="68">
        <v>1.08621860149355</v>
      </c>
      <c r="O1021" s="71"/>
      <c r="P1021" s="68"/>
      <c r="Q1021" s="71">
        <v>1.15E-2</v>
      </c>
      <c r="R1021" s="68">
        <v>81.360946745562103</v>
      </c>
    </row>
    <row r="1022" spans="1:18" x14ac:dyDescent="0.2">
      <c r="A1022" s="141" t="s">
        <v>2319</v>
      </c>
      <c r="B1022" s="67" t="s">
        <v>2320</v>
      </c>
      <c r="C1022" s="67">
        <v>55</v>
      </c>
      <c r="D1022" s="67" t="s">
        <v>340</v>
      </c>
      <c r="E1022" s="71">
        <v>0.515501265376067</v>
      </c>
      <c r="F1022" s="68">
        <v>29.056347589952502</v>
      </c>
      <c r="G1022" s="71">
        <v>0.49468480959199901</v>
      </c>
      <c r="H1022" s="68">
        <v>5.0237610319076698</v>
      </c>
      <c r="I1022" s="71">
        <v>0.58814659632039101</v>
      </c>
      <c r="J1022" s="68">
        <v>25.594025797691799</v>
      </c>
      <c r="K1022" s="71">
        <v>0.78323931103368805</v>
      </c>
      <c r="L1022" s="68">
        <v>40.054310930074699</v>
      </c>
      <c r="M1022" s="71">
        <v>0.46128560993425899</v>
      </c>
      <c r="N1022" s="68">
        <v>12.0841819416157</v>
      </c>
      <c r="O1022" s="71"/>
      <c r="P1022" s="68"/>
      <c r="Q1022" s="71">
        <v>0.25014999999999998</v>
      </c>
      <c r="R1022" s="68">
        <v>87.943786982248497</v>
      </c>
    </row>
    <row r="1023" spans="1:18" x14ac:dyDescent="0.2">
      <c r="A1023" s="141" t="s">
        <v>2321</v>
      </c>
      <c r="B1023" s="67" t="s">
        <v>2322</v>
      </c>
      <c r="C1023" s="67">
        <v>55</v>
      </c>
      <c r="D1023" s="67" t="s">
        <v>340</v>
      </c>
      <c r="E1023" s="71">
        <v>0.51295279439806696</v>
      </c>
      <c r="F1023" s="68">
        <v>27.630685675492199</v>
      </c>
      <c r="G1023" s="71">
        <v>0.59061197421063505</v>
      </c>
      <c r="H1023" s="68">
        <v>12.9667345553293</v>
      </c>
      <c r="I1023" s="71">
        <v>0.619145061768546</v>
      </c>
      <c r="J1023" s="68">
        <v>35.6415478615071</v>
      </c>
      <c r="K1023" s="71">
        <v>0.78719588171361299</v>
      </c>
      <c r="L1023" s="68">
        <v>41.479972844534998</v>
      </c>
      <c r="M1023" s="71">
        <v>0.56781105429754097</v>
      </c>
      <c r="N1023" s="68">
        <v>33.061778682959897</v>
      </c>
      <c r="O1023" s="71"/>
      <c r="P1023" s="68"/>
      <c r="Q1023" s="71">
        <v>0</v>
      </c>
      <c r="R1023" s="68">
        <v>75.665680473372802</v>
      </c>
    </row>
    <row r="1024" spans="1:18" x14ac:dyDescent="0.2">
      <c r="A1024" s="141" t="s">
        <v>2323</v>
      </c>
      <c r="B1024" s="67" t="s">
        <v>2324</v>
      </c>
      <c r="C1024" s="67">
        <v>55</v>
      </c>
      <c r="D1024" s="67" t="s">
        <v>340</v>
      </c>
      <c r="E1024" s="71">
        <v>0.53926047184749504</v>
      </c>
      <c r="F1024" s="68">
        <v>40.461642905634797</v>
      </c>
      <c r="G1024" s="71">
        <v>0.63198507041308105</v>
      </c>
      <c r="H1024" s="68">
        <v>36.252545824847203</v>
      </c>
      <c r="I1024" s="71">
        <v>0.64893805285696204</v>
      </c>
      <c r="J1024" s="68">
        <v>45.213849287168998</v>
      </c>
      <c r="K1024" s="71">
        <v>0.82321950867256799</v>
      </c>
      <c r="L1024" s="68">
        <v>58.7236931432451</v>
      </c>
      <c r="M1024" s="71">
        <v>0.59215972729486199</v>
      </c>
      <c r="N1024" s="68">
        <v>40.868974881194802</v>
      </c>
      <c r="O1024" s="71"/>
      <c r="P1024" s="68"/>
      <c r="Q1024" s="71">
        <v>0</v>
      </c>
      <c r="R1024" s="68">
        <v>75.665680473372802</v>
      </c>
    </row>
    <row r="1025" spans="1:18" x14ac:dyDescent="0.2">
      <c r="A1025" s="141" t="s">
        <v>2325</v>
      </c>
      <c r="B1025" s="67" t="s">
        <v>2326</v>
      </c>
      <c r="C1025" s="67">
        <v>55</v>
      </c>
      <c r="D1025" s="67" t="s">
        <v>340</v>
      </c>
      <c r="E1025" s="71">
        <v>0.57422302379544399</v>
      </c>
      <c r="F1025" s="68">
        <v>51.459606245757001</v>
      </c>
      <c r="G1025" s="71">
        <v>0.62715997755695596</v>
      </c>
      <c r="H1025" s="68">
        <v>32.858112695179898</v>
      </c>
      <c r="I1025" s="71">
        <v>0.74285888513236698</v>
      </c>
      <c r="J1025" s="68">
        <v>69.042769857433797</v>
      </c>
      <c r="K1025" s="71">
        <v>0.84806484649973102</v>
      </c>
      <c r="L1025" s="68">
        <v>69.517990495587199</v>
      </c>
      <c r="M1025" s="71">
        <v>0.65303140978816598</v>
      </c>
      <c r="N1025" s="68">
        <v>54.446707399864202</v>
      </c>
      <c r="O1025" s="71"/>
      <c r="P1025" s="68"/>
      <c r="Q1025" s="71">
        <v>0</v>
      </c>
      <c r="R1025" s="68">
        <v>75.665680473372802</v>
      </c>
    </row>
    <row r="1026" spans="1:18" x14ac:dyDescent="0.2">
      <c r="A1026" s="141" t="s">
        <v>2327</v>
      </c>
      <c r="B1026" s="67" t="s">
        <v>2328</v>
      </c>
      <c r="C1026" s="67">
        <v>55</v>
      </c>
      <c r="D1026" s="67" t="s">
        <v>340</v>
      </c>
      <c r="E1026" s="71">
        <v>0.495816980361862</v>
      </c>
      <c r="F1026" s="68">
        <v>20.9097080787508</v>
      </c>
      <c r="G1026" s="71">
        <v>0.62615668508655997</v>
      </c>
      <c r="H1026" s="68">
        <v>32.043448744059702</v>
      </c>
      <c r="I1026" s="71">
        <v>0.58762171210346104</v>
      </c>
      <c r="J1026" s="68">
        <v>25.3903598099117</v>
      </c>
      <c r="K1026" s="71">
        <v>0.68227752969842104</v>
      </c>
      <c r="L1026" s="68">
        <v>12.627291242362499</v>
      </c>
      <c r="M1026" s="71">
        <v>0.58302897492086703</v>
      </c>
      <c r="N1026" s="68">
        <v>38.492871690427698</v>
      </c>
      <c r="O1026" s="71"/>
      <c r="P1026" s="68"/>
      <c r="Q1026" s="71">
        <v>0</v>
      </c>
      <c r="R1026" s="68">
        <v>75.665680473372802</v>
      </c>
    </row>
    <row r="1027" spans="1:18" x14ac:dyDescent="0.2">
      <c r="A1027" s="141" t="s">
        <v>2329</v>
      </c>
      <c r="B1027" s="67" t="s">
        <v>2330</v>
      </c>
      <c r="C1027" s="67">
        <v>55</v>
      </c>
      <c r="D1027" s="67" t="s">
        <v>340</v>
      </c>
      <c r="E1027" s="71">
        <v>0.47030569813950301</v>
      </c>
      <c r="F1027" s="68">
        <v>13.034623217922601</v>
      </c>
      <c r="G1027" s="71">
        <v>0.57943960100603797</v>
      </c>
      <c r="H1027" s="68">
        <v>10.5227427019688</v>
      </c>
      <c r="I1027" s="71">
        <v>0.55078385610521896</v>
      </c>
      <c r="J1027" s="68">
        <v>14.663951120162899</v>
      </c>
      <c r="K1027" s="71">
        <v>0.680886236410706</v>
      </c>
      <c r="L1027" s="68">
        <v>12.5594025797692</v>
      </c>
      <c r="M1027" s="71">
        <v>0.54041879717555397</v>
      </c>
      <c r="N1027" s="68">
        <v>24.236252545824801</v>
      </c>
      <c r="O1027" s="71"/>
      <c r="P1027" s="68"/>
      <c r="Q1027" s="71">
        <v>0</v>
      </c>
      <c r="R1027" s="68">
        <v>75.665680473372802</v>
      </c>
    </row>
    <row r="1028" spans="1:18" x14ac:dyDescent="0.2">
      <c r="A1028" s="141" t="s">
        <v>2331</v>
      </c>
      <c r="B1028" s="67" t="s">
        <v>2332</v>
      </c>
      <c r="C1028" s="67">
        <v>55</v>
      </c>
      <c r="D1028" s="67" t="s">
        <v>340</v>
      </c>
      <c r="E1028" s="71">
        <v>0.49854851547322898</v>
      </c>
      <c r="F1028" s="68">
        <v>21.656483367277701</v>
      </c>
      <c r="G1028" s="71">
        <v>0.60871289585934196</v>
      </c>
      <c r="H1028" s="68">
        <v>21.995926680244398</v>
      </c>
      <c r="I1028" s="71">
        <v>0.56920523383616795</v>
      </c>
      <c r="J1028" s="68">
        <v>19.1446028513238</v>
      </c>
      <c r="K1028" s="71">
        <v>0.76223131399642197</v>
      </c>
      <c r="L1028" s="68">
        <v>31.432450780719599</v>
      </c>
      <c r="M1028" s="71">
        <v>0.55259313367421503</v>
      </c>
      <c r="N1028" s="68">
        <v>27.562797012898798</v>
      </c>
      <c r="O1028" s="71"/>
      <c r="P1028" s="68"/>
      <c r="Q1028" s="71">
        <v>0</v>
      </c>
      <c r="R1028" s="68">
        <v>75.665680473372802</v>
      </c>
    </row>
    <row r="1029" spans="1:18" x14ac:dyDescent="0.2">
      <c r="A1029" s="141" t="s">
        <v>2333</v>
      </c>
      <c r="B1029" s="67" t="s">
        <v>2334</v>
      </c>
      <c r="C1029" s="67">
        <v>55</v>
      </c>
      <c r="D1029" s="67" t="s">
        <v>340</v>
      </c>
      <c r="E1029" s="71">
        <v>0.50563736491087696</v>
      </c>
      <c r="F1029" s="68">
        <v>24.1683638832315</v>
      </c>
      <c r="G1029" s="71">
        <v>0.59794599793080405</v>
      </c>
      <c r="H1029" s="68">
        <v>16.021724372029901</v>
      </c>
      <c r="I1029" s="71">
        <v>0.57870691375425698</v>
      </c>
      <c r="J1029" s="68">
        <v>21.995926680244398</v>
      </c>
      <c r="K1029" s="71">
        <v>0.75024343320046705</v>
      </c>
      <c r="L1029" s="68">
        <v>26.408689748811899</v>
      </c>
      <c r="M1029" s="71">
        <v>0.60129047966885796</v>
      </c>
      <c r="N1029" s="68">
        <v>43.516632722335402</v>
      </c>
      <c r="O1029" s="71"/>
      <c r="P1029" s="68"/>
      <c r="Q1029" s="71">
        <v>0</v>
      </c>
      <c r="R1029" s="68">
        <v>75.665680473372802</v>
      </c>
    </row>
    <row r="1030" spans="1:18" x14ac:dyDescent="0.2">
      <c r="A1030" s="141" t="s">
        <v>810</v>
      </c>
      <c r="B1030" s="67" t="s">
        <v>2335</v>
      </c>
      <c r="C1030" s="67">
        <v>55</v>
      </c>
      <c r="D1030" s="67" t="s">
        <v>340</v>
      </c>
      <c r="E1030" s="71">
        <v>0.51951867176479405</v>
      </c>
      <c r="F1030" s="68">
        <v>31.500339443312999</v>
      </c>
      <c r="G1030" s="71">
        <v>0.55883573372711404</v>
      </c>
      <c r="H1030" s="68">
        <v>7.8071961982348901</v>
      </c>
      <c r="I1030" s="71">
        <v>0.57368574608449896</v>
      </c>
      <c r="J1030" s="68">
        <v>20.9097080787508</v>
      </c>
      <c r="K1030" s="71">
        <v>0.76658516121347997</v>
      </c>
      <c r="L1030" s="68">
        <v>33.469110658520002</v>
      </c>
      <c r="M1030" s="71">
        <v>0.55563671779888002</v>
      </c>
      <c r="N1030" s="68">
        <v>28.988458927359101</v>
      </c>
      <c r="O1030" s="71"/>
      <c r="P1030" s="68"/>
      <c r="Q1030" s="71">
        <v>0.14285</v>
      </c>
      <c r="R1030" s="68">
        <v>86.760355029585796</v>
      </c>
    </row>
    <row r="1031" spans="1:18" x14ac:dyDescent="0.2">
      <c r="A1031" s="141" t="s">
        <v>2336</v>
      </c>
      <c r="B1031" s="67" t="s">
        <v>2337</v>
      </c>
      <c r="C1031" s="67">
        <v>55</v>
      </c>
      <c r="D1031" s="67" t="s">
        <v>340</v>
      </c>
      <c r="E1031" s="71">
        <v>0.53595146596330301</v>
      </c>
      <c r="F1031" s="68">
        <v>38.968092328581101</v>
      </c>
      <c r="G1031" s="71">
        <v>0.62715400526339404</v>
      </c>
      <c r="H1031" s="68">
        <v>32.7902240325866</v>
      </c>
      <c r="I1031" s="71">
        <v>0.62049903887862601</v>
      </c>
      <c r="J1031" s="68">
        <v>36.3204344874406</v>
      </c>
      <c r="K1031" s="71">
        <v>0.76081137113833697</v>
      </c>
      <c r="L1031" s="68">
        <v>30.549898167006099</v>
      </c>
      <c r="M1031" s="71">
        <v>0.67129291453615803</v>
      </c>
      <c r="N1031" s="68">
        <v>57.5016972165648</v>
      </c>
      <c r="O1031" s="71"/>
      <c r="P1031" s="68"/>
      <c r="Q1031" s="71">
        <v>0</v>
      </c>
      <c r="R1031" s="68">
        <v>75.665680473372802</v>
      </c>
    </row>
    <row r="1032" spans="1:18" x14ac:dyDescent="0.2">
      <c r="A1032" s="141" t="s">
        <v>2338</v>
      </c>
      <c r="B1032" s="67" t="s">
        <v>2339</v>
      </c>
      <c r="C1032" s="67">
        <v>55</v>
      </c>
      <c r="D1032" s="67" t="s">
        <v>340</v>
      </c>
      <c r="E1032" s="71">
        <v>0.49018543642590101</v>
      </c>
      <c r="F1032" s="68">
        <v>18.533604887983699</v>
      </c>
      <c r="G1032" s="71">
        <v>0.601113428625074</v>
      </c>
      <c r="H1032" s="68">
        <v>17.651052274270199</v>
      </c>
      <c r="I1032" s="71">
        <v>0.56167762516523301</v>
      </c>
      <c r="J1032" s="68">
        <v>17.1079429735234</v>
      </c>
      <c r="K1032" s="71">
        <v>0.68988923279500602</v>
      </c>
      <c r="L1032" s="68">
        <v>13.781398506449399</v>
      </c>
      <c r="M1032" s="71">
        <v>0.59824689554419297</v>
      </c>
      <c r="N1032" s="68">
        <v>42.973523421588602</v>
      </c>
      <c r="O1032" s="71"/>
      <c r="P1032" s="68"/>
      <c r="Q1032" s="71">
        <v>0</v>
      </c>
      <c r="R1032" s="68">
        <v>75.665680473372802</v>
      </c>
    </row>
    <row r="1033" spans="1:18" x14ac:dyDescent="0.2">
      <c r="A1033" s="141" t="s">
        <v>2287</v>
      </c>
      <c r="B1033" s="67" t="s">
        <v>2340</v>
      </c>
      <c r="C1033" s="67">
        <v>55</v>
      </c>
      <c r="D1033" s="67" t="s">
        <v>340</v>
      </c>
      <c r="E1033" s="71">
        <v>0.52901777661941796</v>
      </c>
      <c r="F1033" s="68">
        <v>36.252545824847203</v>
      </c>
      <c r="G1033" s="71">
        <v>0.62211969890414498</v>
      </c>
      <c r="H1033" s="68">
        <v>30.210454854039401</v>
      </c>
      <c r="I1033" s="71">
        <v>0.62740986289526801</v>
      </c>
      <c r="J1033" s="68">
        <v>38.221317040054302</v>
      </c>
      <c r="K1033" s="71">
        <v>0.78513808925482198</v>
      </c>
      <c r="L1033" s="68">
        <v>40.7331975560082</v>
      </c>
      <c r="M1033" s="71">
        <v>0.61042123204285403</v>
      </c>
      <c r="N1033" s="68">
        <v>45.756958587915797</v>
      </c>
      <c r="O1033" s="71"/>
      <c r="P1033" s="68"/>
      <c r="Q1033" s="71">
        <v>0</v>
      </c>
      <c r="R1033" s="68">
        <v>75.665680473372802</v>
      </c>
    </row>
    <row r="1034" spans="1:18" x14ac:dyDescent="0.2">
      <c r="A1034" s="141" t="s">
        <v>2341</v>
      </c>
      <c r="B1034" s="67" t="s">
        <v>2342</v>
      </c>
      <c r="C1034" s="67">
        <v>55</v>
      </c>
      <c r="D1034" s="67" t="s">
        <v>340</v>
      </c>
      <c r="E1034" s="71">
        <v>0.51338849170150702</v>
      </c>
      <c r="F1034" s="68">
        <v>28.105906313645601</v>
      </c>
      <c r="G1034" s="71">
        <v>0.60164939291938702</v>
      </c>
      <c r="H1034" s="68">
        <v>18.058384249830301</v>
      </c>
      <c r="I1034" s="71">
        <v>0.58264491463269397</v>
      </c>
      <c r="J1034" s="68">
        <v>23.6252545824847</v>
      </c>
      <c r="K1034" s="71">
        <v>0.796575591909922</v>
      </c>
      <c r="L1034" s="68">
        <v>46.435845213849298</v>
      </c>
      <c r="M1034" s="71">
        <v>0.58607255904553202</v>
      </c>
      <c r="N1034" s="68">
        <v>39.239646978954497</v>
      </c>
      <c r="O1034" s="71"/>
      <c r="P1034" s="68"/>
      <c r="Q1034" s="71">
        <v>0</v>
      </c>
      <c r="R1034" s="68">
        <v>75.665680473372802</v>
      </c>
    </row>
    <row r="1035" spans="1:18" x14ac:dyDescent="0.2">
      <c r="A1035" s="141" t="s">
        <v>2343</v>
      </c>
      <c r="B1035" s="67" t="s">
        <v>2344</v>
      </c>
      <c r="C1035" s="67">
        <v>55</v>
      </c>
      <c r="D1035" s="67" t="s">
        <v>340</v>
      </c>
      <c r="E1035" s="71">
        <v>0.540388777748255</v>
      </c>
      <c r="F1035" s="68">
        <v>41.072640868974901</v>
      </c>
      <c r="G1035" s="71">
        <v>0.61997363955006002</v>
      </c>
      <c r="H1035" s="68">
        <v>29.124236252545799</v>
      </c>
      <c r="I1035" s="71">
        <v>0.65866033585341599</v>
      </c>
      <c r="J1035" s="68">
        <v>47.657841140529499</v>
      </c>
      <c r="K1035" s="71">
        <v>0.79462717654695703</v>
      </c>
      <c r="L1035" s="68">
        <v>45.485403937542401</v>
      </c>
      <c r="M1035" s="71">
        <v>0.62868273679084496</v>
      </c>
      <c r="N1035" s="68">
        <v>50.033944331296702</v>
      </c>
      <c r="O1035" s="71"/>
      <c r="P1035" s="68"/>
      <c r="Q1035" s="71">
        <v>0</v>
      </c>
      <c r="R1035" s="68">
        <v>75.665680473372802</v>
      </c>
    </row>
    <row r="1036" spans="1:18" x14ac:dyDescent="0.2">
      <c r="A1036" s="141" t="s">
        <v>2345</v>
      </c>
      <c r="B1036" s="67" t="s">
        <v>2346</v>
      </c>
      <c r="C1036" s="67">
        <v>55</v>
      </c>
      <c r="D1036" s="67" t="s">
        <v>340</v>
      </c>
      <c r="E1036" s="71">
        <v>0.56183414734702397</v>
      </c>
      <c r="F1036" s="68">
        <v>47.7936184657162</v>
      </c>
      <c r="G1036" s="71">
        <v>0.65928138152532301</v>
      </c>
      <c r="H1036" s="68">
        <v>50.033944331296702</v>
      </c>
      <c r="I1036" s="71">
        <v>0.67340489717465801</v>
      </c>
      <c r="J1036" s="68">
        <v>50.7807196198235</v>
      </c>
      <c r="K1036" s="71">
        <v>0.87823756249094798</v>
      </c>
      <c r="L1036" s="68">
        <v>81.6700610997963</v>
      </c>
      <c r="M1036" s="71">
        <v>0.59824689554419297</v>
      </c>
      <c r="N1036" s="68">
        <v>42.973523421588602</v>
      </c>
      <c r="O1036" s="71"/>
      <c r="P1036" s="68"/>
      <c r="Q1036" s="71">
        <v>0</v>
      </c>
      <c r="R1036" s="68">
        <v>75.665680473372802</v>
      </c>
    </row>
    <row r="1037" spans="1:18" x14ac:dyDescent="0.2">
      <c r="A1037" s="141" t="s">
        <v>2347</v>
      </c>
      <c r="B1037" s="67" t="s">
        <v>2348</v>
      </c>
      <c r="C1037" s="67">
        <v>55</v>
      </c>
      <c r="D1037" s="67" t="s">
        <v>340</v>
      </c>
      <c r="E1037" s="71">
        <v>0.51528352090582896</v>
      </c>
      <c r="F1037" s="68">
        <v>28.988458927359101</v>
      </c>
      <c r="G1037" s="71">
        <v>0.60718260603531504</v>
      </c>
      <c r="H1037" s="68">
        <v>21.384928716904302</v>
      </c>
      <c r="I1037" s="71">
        <v>0.56046662996452301</v>
      </c>
      <c r="J1037" s="68">
        <v>16.972165648336698</v>
      </c>
      <c r="K1037" s="71">
        <v>0.83182656185777204</v>
      </c>
      <c r="L1037" s="68">
        <v>63.408010862186003</v>
      </c>
      <c r="M1037" s="71">
        <v>0.57694180667153605</v>
      </c>
      <c r="N1037" s="68">
        <v>37.067209775967399</v>
      </c>
      <c r="O1037" s="71"/>
      <c r="P1037" s="68"/>
      <c r="Q1037" s="71">
        <v>0</v>
      </c>
      <c r="R1037" s="68">
        <v>75.665680473372802</v>
      </c>
    </row>
    <row r="1038" spans="1:18" x14ac:dyDescent="0.2">
      <c r="A1038" s="141" t="s">
        <v>2349</v>
      </c>
      <c r="B1038" s="67" t="s">
        <v>2350</v>
      </c>
      <c r="C1038" s="67">
        <v>55</v>
      </c>
      <c r="D1038" s="67" t="s">
        <v>340</v>
      </c>
      <c r="E1038" s="71">
        <v>0.52371371715929105</v>
      </c>
      <c r="F1038" s="68">
        <v>33.536999321113399</v>
      </c>
      <c r="G1038" s="71">
        <v>0.65458634814041206</v>
      </c>
      <c r="H1038" s="68">
        <v>47.861507128309597</v>
      </c>
      <c r="I1038" s="71">
        <v>0.649805529749508</v>
      </c>
      <c r="J1038" s="68">
        <v>45.349626612355699</v>
      </c>
      <c r="K1038" s="71">
        <v>0.64897096161970702</v>
      </c>
      <c r="L1038" s="68">
        <v>9.0291921249151397</v>
      </c>
      <c r="M1038" s="71">
        <v>0.66520574628682705</v>
      </c>
      <c r="N1038" s="68">
        <v>56.211812627291202</v>
      </c>
      <c r="O1038" s="71"/>
      <c r="P1038" s="68"/>
      <c r="Q1038" s="71">
        <v>0</v>
      </c>
      <c r="R1038" s="68">
        <v>75.665680473372802</v>
      </c>
    </row>
    <row r="1039" spans="1:18" x14ac:dyDescent="0.2">
      <c r="A1039" s="141" t="s">
        <v>2323</v>
      </c>
      <c r="B1039" s="67" t="s">
        <v>2351</v>
      </c>
      <c r="C1039" s="67">
        <v>55</v>
      </c>
      <c r="D1039" s="67" t="s">
        <v>340</v>
      </c>
      <c r="E1039" s="71">
        <v>0.51094267765729395</v>
      </c>
      <c r="F1039" s="68">
        <v>26.408689748811899</v>
      </c>
      <c r="G1039" s="71">
        <v>0.60116077910559895</v>
      </c>
      <c r="H1039" s="68">
        <v>17.786829599456901</v>
      </c>
      <c r="I1039" s="71">
        <v>0.57318497748651598</v>
      </c>
      <c r="J1039" s="68">
        <v>20.706042090970801</v>
      </c>
      <c r="K1039" s="71">
        <v>0.78212073615016298</v>
      </c>
      <c r="L1039" s="68">
        <v>39.579090291921197</v>
      </c>
      <c r="M1039" s="71">
        <v>0.59824689554419297</v>
      </c>
      <c r="N1039" s="68">
        <v>42.973523421588602</v>
      </c>
      <c r="O1039" s="71"/>
      <c r="P1039" s="68"/>
      <c r="Q1039" s="71">
        <v>0</v>
      </c>
      <c r="R1039" s="68">
        <v>75.665680473372802</v>
      </c>
    </row>
    <row r="1040" spans="1:18" x14ac:dyDescent="0.2">
      <c r="A1040" s="141" t="s">
        <v>2352</v>
      </c>
      <c r="B1040" s="67" t="s">
        <v>2353</v>
      </c>
      <c r="C1040" s="67">
        <v>55</v>
      </c>
      <c r="D1040" s="67" t="s">
        <v>340</v>
      </c>
      <c r="E1040" s="71">
        <v>0.51191012325602403</v>
      </c>
      <c r="F1040" s="68">
        <v>26.951799049558701</v>
      </c>
      <c r="G1040" s="71">
        <v>0.60925185039265295</v>
      </c>
      <c r="H1040" s="68">
        <v>22.267481330617802</v>
      </c>
      <c r="I1040" s="71">
        <v>0.57916051628996101</v>
      </c>
      <c r="J1040" s="68">
        <v>22.335369993211099</v>
      </c>
      <c r="K1040" s="71">
        <v>0.77593493817797698</v>
      </c>
      <c r="L1040" s="68">
        <v>36.388323150033898</v>
      </c>
      <c r="M1040" s="71">
        <v>0.59520331141952798</v>
      </c>
      <c r="N1040" s="68">
        <v>42.090970807875102</v>
      </c>
      <c r="O1040" s="71"/>
      <c r="P1040" s="68"/>
      <c r="Q1040" s="71">
        <v>0</v>
      </c>
      <c r="R1040" s="68">
        <v>75.665680473372802</v>
      </c>
    </row>
    <row r="1041" spans="1:18" x14ac:dyDescent="0.2">
      <c r="A1041" s="141" t="s">
        <v>2354</v>
      </c>
      <c r="B1041" s="67" t="s">
        <v>2355</v>
      </c>
      <c r="C1041" s="67">
        <v>55</v>
      </c>
      <c r="D1041" s="67" t="s">
        <v>340</v>
      </c>
      <c r="E1041" s="71">
        <v>0.52673655807199504</v>
      </c>
      <c r="F1041" s="68">
        <v>35.166327223353697</v>
      </c>
      <c r="G1041" s="71">
        <v>0.65914971037441195</v>
      </c>
      <c r="H1041" s="68">
        <v>49.89816700611</v>
      </c>
      <c r="I1041" s="71">
        <v>0.59911145691274403</v>
      </c>
      <c r="J1041" s="68">
        <v>30.006788866259299</v>
      </c>
      <c r="K1041" s="71">
        <v>0.72543379740932001</v>
      </c>
      <c r="L1041" s="68">
        <v>20.3665987780041</v>
      </c>
      <c r="M1041" s="71">
        <v>0.649987825663501</v>
      </c>
      <c r="N1041" s="68">
        <v>53.9714867617108</v>
      </c>
      <c r="O1041" s="71"/>
      <c r="P1041" s="68"/>
      <c r="Q1041" s="71">
        <v>0</v>
      </c>
      <c r="R1041" s="68">
        <v>75.665680473372802</v>
      </c>
    </row>
    <row r="1042" spans="1:18" x14ac:dyDescent="0.2">
      <c r="A1042" s="141" t="s">
        <v>2356</v>
      </c>
      <c r="B1042" s="67" t="s">
        <v>2357</v>
      </c>
      <c r="C1042" s="67">
        <v>55</v>
      </c>
      <c r="D1042" s="67" t="s">
        <v>340</v>
      </c>
      <c r="E1042" s="71">
        <v>0.57757314988922404</v>
      </c>
      <c r="F1042" s="68">
        <v>52.410047522063799</v>
      </c>
      <c r="G1042" s="71">
        <v>0.64774436964327797</v>
      </c>
      <c r="H1042" s="68">
        <v>44.602851323828901</v>
      </c>
      <c r="I1042" s="71">
        <v>0.69604672993321703</v>
      </c>
      <c r="J1042" s="68">
        <v>57.230142566191397</v>
      </c>
      <c r="K1042" s="71">
        <v>0.86639456708413798</v>
      </c>
      <c r="L1042" s="68">
        <v>77.393075356415494</v>
      </c>
      <c r="M1042" s="71">
        <v>0.677380082785488</v>
      </c>
      <c r="N1042" s="68">
        <v>58.452138492871697</v>
      </c>
      <c r="O1042" s="71"/>
      <c r="P1042" s="68"/>
      <c r="Q1042" s="71">
        <v>2.9999999999999997E-4</v>
      </c>
      <c r="R1042" s="68">
        <v>76.997041420118293</v>
      </c>
    </row>
    <row r="1043" spans="1:18" x14ac:dyDescent="0.2">
      <c r="A1043" s="141" t="s">
        <v>2358</v>
      </c>
      <c r="B1043" s="67" t="s">
        <v>2359</v>
      </c>
      <c r="C1043" s="67">
        <v>55</v>
      </c>
      <c r="D1043" s="67" t="s">
        <v>340</v>
      </c>
      <c r="E1043" s="71">
        <v>0.53726103008675996</v>
      </c>
      <c r="F1043" s="68">
        <v>39.714867617107899</v>
      </c>
      <c r="G1043" s="71">
        <v>0.61409803180184697</v>
      </c>
      <c r="H1043" s="68">
        <v>25.1188051595384</v>
      </c>
      <c r="I1043" s="71">
        <v>0.62973123898736005</v>
      </c>
      <c r="J1043" s="68">
        <v>39.035980991174497</v>
      </c>
      <c r="K1043" s="71">
        <v>0.80466239047975197</v>
      </c>
      <c r="L1043" s="68">
        <v>50.033944331296702</v>
      </c>
      <c r="M1043" s="71">
        <v>0.63781348916484004</v>
      </c>
      <c r="N1043" s="68">
        <v>52.070604209097098</v>
      </c>
      <c r="O1043" s="71"/>
      <c r="P1043" s="68"/>
      <c r="Q1043" s="71">
        <v>0</v>
      </c>
      <c r="R1043" s="68">
        <v>75.665680473372802</v>
      </c>
    </row>
    <row r="1044" spans="1:18" x14ac:dyDescent="0.2">
      <c r="A1044" s="141" t="s">
        <v>2360</v>
      </c>
      <c r="B1044" s="67" t="s">
        <v>2361</v>
      </c>
      <c r="C1044" s="67">
        <v>55</v>
      </c>
      <c r="D1044" s="67" t="s">
        <v>340</v>
      </c>
      <c r="E1044" s="71">
        <v>0.52877331563171104</v>
      </c>
      <c r="F1044" s="68">
        <v>35.9809911744739</v>
      </c>
      <c r="G1044" s="71">
        <v>0.60513352199423798</v>
      </c>
      <c r="H1044" s="68">
        <v>19.891378139850602</v>
      </c>
      <c r="I1044" s="71">
        <v>0.59342360450348097</v>
      </c>
      <c r="J1044" s="68">
        <v>27.494908350305501</v>
      </c>
      <c r="K1044" s="71">
        <v>0.83488821961798099</v>
      </c>
      <c r="L1044" s="68">
        <v>64.630006788866297</v>
      </c>
      <c r="M1044" s="71">
        <v>0.61042123204285403</v>
      </c>
      <c r="N1044" s="68">
        <v>45.756958587915797</v>
      </c>
      <c r="O1044" s="71"/>
      <c r="P1044" s="68"/>
      <c r="Q1044" s="71">
        <v>0</v>
      </c>
      <c r="R1044" s="68">
        <v>75.665680473372802</v>
      </c>
    </row>
    <row r="1045" spans="1:18" x14ac:dyDescent="0.2">
      <c r="A1045" s="141" t="s">
        <v>2362</v>
      </c>
      <c r="B1045" s="67" t="s">
        <v>2363</v>
      </c>
      <c r="C1045" s="67">
        <v>55</v>
      </c>
      <c r="D1045" s="67" t="s">
        <v>340</v>
      </c>
      <c r="E1045" s="71">
        <v>0.53649076690485098</v>
      </c>
      <c r="F1045" s="68">
        <v>39.239646978954497</v>
      </c>
      <c r="G1045" s="71">
        <v>0.61075809019763405</v>
      </c>
      <c r="H1045" s="68">
        <v>23.150033944331302</v>
      </c>
      <c r="I1045" s="71">
        <v>0.64912914209479899</v>
      </c>
      <c r="J1045" s="68">
        <v>45.281737949762402</v>
      </c>
      <c r="K1045" s="71">
        <v>0.85475554793428199</v>
      </c>
      <c r="L1045" s="68">
        <v>73.048200950441299</v>
      </c>
      <c r="M1045" s="71">
        <v>0.56781105429754097</v>
      </c>
      <c r="N1045" s="68">
        <v>33.061778682959897</v>
      </c>
      <c r="O1045" s="71"/>
      <c r="P1045" s="68"/>
      <c r="Q1045" s="71">
        <v>0</v>
      </c>
      <c r="R1045" s="68">
        <v>75.665680473372802</v>
      </c>
    </row>
    <row r="1046" spans="1:18" x14ac:dyDescent="0.2">
      <c r="A1046" s="141" t="s">
        <v>2364</v>
      </c>
      <c r="B1046" s="67" t="s">
        <v>2365</v>
      </c>
      <c r="C1046" s="67">
        <v>55</v>
      </c>
      <c r="D1046" s="67" t="s">
        <v>340</v>
      </c>
      <c r="E1046" s="71">
        <v>0.53102252074261902</v>
      </c>
      <c r="F1046" s="68">
        <v>37.135098438560803</v>
      </c>
      <c r="G1046" s="71">
        <v>0.60668068920025398</v>
      </c>
      <c r="H1046" s="68">
        <v>20.6381534283775</v>
      </c>
      <c r="I1046" s="71">
        <v>0.61754736360381401</v>
      </c>
      <c r="J1046" s="68">
        <v>35.030549898167003</v>
      </c>
      <c r="K1046" s="71">
        <v>0.811332566492175</v>
      </c>
      <c r="L1046" s="68">
        <v>53.156822810590597</v>
      </c>
      <c r="M1046" s="71">
        <v>0.619551984416849</v>
      </c>
      <c r="N1046" s="68">
        <v>48.133061778683</v>
      </c>
      <c r="O1046" s="71"/>
      <c r="P1046" s="68"/>
      <c r="Q1046" s="71">
        <v>0</v>
      </c>
      <c r="R1046" s="68">
        <v>75.665680473372802</v>
      </c>
    </row>
    <row r="1047" spans="1:18" x14ac:dyDescent="0.2">
      <c r="A1047" s="141" t="s">
        <v>2366</v>
      </c>
      <c r="B1047" s="67" t="s">
        <v>2367</v>
      </c>
      <c r="C1047" s="67">
        <v>55</v>
      </c>
      <c r="D1047" s="67" t="s">
        <v>340</v>
      </c>
      <c r="E1047" s="71">
        <v>0.55265454897753996</v>
      </c>
      <c r="F1047" s="68">
        <v>45.010183299388999</v>
      </c>
      <c r="G1047" s="71">
        <v>0.62528402185991105</v>
      </c>
      <c r="H1047" s="68">
        <v>31.704005431093002</v>
      </c>
      <c r="I1047" s="71">
        <v>0.65608577116679301</v>
      </c>
      <c r="J1047" s="68">
        <v>46.978954514596097</v>
      </c>
      <c r="K1047" s="71">
        <v>0.84104587857148905</v>
      </c>
      <c r="L1047" s="68">
        <v>66.938221317040103</v>
      </c>
      <c r="M1047" s="71">
        <v>0.64085707328950603</v>
      </c>
      <c r="N1047" s="68">
        <v>52.681602172437202</v>
      </c>
      <c r="O1047" s="71"/>
      <c r="P1047" s="68"/>
      <c r="Q1047" s="71">
        <v>0</v>
      </c>
      <c r="R1047" s="68">
        <v>75.665680473372802</v>
      </c>
    </row>
    <row r="1048" spans="1:18" x14ac:dyDescent="0.2">
      <c r="A1048" s="141" t="s">
        <v>2368</v>
      </c>
      <c r="B1048" s="67" t="s">
        <v>2369</v>
      </c>
      <c r="C1048" s="67">
        <v>55</v>
      </c>
      <c r="D1048" s="67" t="s">
        <v>340</v>
      </c>
      <c r="E1048" s="71">
        <v>0.55770273460740205</v>
      </c>
      <c r="F1048" s="68">
        <v>46.978954514596097</v>
      </c>
      <c r="G1048" s="71">
        <v>0.62158457965332004</v>
      </c>
      <c r="H1048" s="68">
        <v>29.667345553292598</v>
      </c>
      <c r="I1048" s="71">
        <v>0.66074863411874396</v>
      </c>
      <c r="J1048" s="68">
        <v>48.200950441276298</v>
      </c>
      <c r="K1048" s="71">
        <v>0.85010546535211595</v>
      </c>
      <c r="L1048" s="68">
        <v>70.264765784114104</v>
      </c>
      <c r="M1048" s="71">
        <v>0.65607499391283197</v>
      </c>
      <c r="N1048" s="68">
        <v>54.921928038017697</v>
      </c>
      <c r="O1048" s="71"/>
      <c r="P1048" s="68"/>
      <c r="Q1048" s="71">
        <v>0</v>
      </c>
      <c r="R1048" s="68">
        <v>75.665680473372802</v>
      </c>
    </row>
    <row r="1049" spans="1:18" x14ac:dyDescent="0.2">
      <c r="A1049" s="141" t="s">
        <v>2370</v>
      </c>
      <c r="B1049" s="67" t="s">
        <v>2371</v>
      </c>
      <c r="C1049" s="67">
        <v>55</v>
      </c>
      <c r="D1049" s="67" t="s">
        <v>340</v>
      </c>
      <c r="E1049" s="71">
        <v>0.700282010777873</v>
      </c>
      <c r="F1049" s="68">
        <v>82.756279701289898</v>
      </c>
      <c r="G1049" s="71">
        <v>0.64267457066800804</v>
      </c>
      <c r="H1049" s="68">
        <v>42.090970807875102</v>
      </c>
      <c r="I1049" s="71">
        <v>0.66110127326052204</v>
      </c>
      <c r="J1049" s="68">
        <v>48.472505091649701</v>
      </c>
      <c r="K1049" s="71">
        <v>0.81997211639747203</v>
      </c>
      <c r="L1049" s="68">
        <v>57.365919891378098</v>
      </c>
      <c r="M1049" s="71">
        <v>0.677380082785488</v>
      </c>
      <c r="N1049" s="68">
        <v>58.452138492871697</v>
      </c>
      <c r="O1049" s="71"/>
      <c r="P1049" s="68"/>
      <c r="Q1049" s="71"/>
      <c r="R1049" s="68"/>
    </row>
    <row r="1050" spans="1:18" x14ac:dyDescent="0.2">
      <c r="A1050" s="141" t="s">
        <v>2220</v>
      </c>
      <c r="B1050" s="67" t="s">
        <v>2372</v>
      </c>
      <c r="C1050" s="67">
        <v>55</v>
      </c>
      <c r="D1050" s="67" t="s">
        <v>340</v>
      </c>
      <c r="E1050" s="71">
        <v>0.60896594058326003</v>
      </c>
      <c r="F1050" s="68">
        <v>58.791581805838398</v>
      </c>
      <c r="G1050" s="71">
        <v>0.687971116744446</v>
      </c>
      <c r="H1050" s="68">
        <v>58.316361167685002</v>
      </c>
      <c r="I1050" s="71">
        <v>0.68006499659213104</v>
      </c>
      <c r="J1050" s="68">
        <v>52.274270196877097</v>
      </c>
      <c r="K1050" s="71">
        <v>0.82922390367760301</v>
      </c>
      <c r="L1050" s="68">
        <v>61.710794297352301</v>
      </c>
      <c r="M1050" s="71">
        <v>0.75346968590211805</v>
      </c>
      <c r="N1050" s="68">
        <v>66.598778004073296</v>
      </c>
      <c r="O1050" s="71"/>
      <c r="P1050" s="68"/>
      <c r="Q1050" s="71">
        <v>9.4100000000000003E-2</v>
      </c>
      <c r="R1050" s="68">
        <v>85.872781065088802</v>
      </c>
    </row>
    <row r="1051" spans="1:18" x14ac:dyDescent="0.2">
      <c r="A1051" s="141" t="s">
        <v>2362</v>
      </c>
      <c r="B1051" s="67" t="s">
        <v>2373</v>
      </c>
      <c r="C1051" s="67">
        <v>70</v>
      </c>
      <c r="D1051" s="67" t="s">
        <v>340</v>
      </c>
      <c r="E1051" s="71">
        <v>0.72429668068669795</v>
      </c>
      <c r="F1051" s="68">
        <v>86.829599456890705</v>
      </c>
      <c r="G1051" s="71">
        <v>0.6605239116685</v>
      </c>
      <c r="H1051" s="68">
        <v>50.644942294636799</v>
      </c>
      <c r="I1051" s="71">
        <v>0.68774242736734803</v>
      </c>
      <c r="J1051" s="68">
        <v>54.378818737270898</v>
      </c>
      <c r="K1051" s="71">
        <v>0.77946773398615099</v>
      </c>
      <c r="L1051" s="68">
        <v>38.0855397148676</v>
      </c>
      <c r="M1051" s="71">
        <v>0.66824933041149204</v>
      </c>
      <c r="N1051" s="68">
        <v>56.754921928038002</v>
      </c>
      <c r="O1051" s="71"/>
      <c r="P1051" s="68"/>
      <c r="Q1051" s="71">
        <v>0.82550000000000001</v>
      </c>
      <c r="R1051" s="68">
        <v>90.828402366863898</v>
      </c>
    </row>
    <row r="1052" spans="1:18" x14ac:dyDescent="0.2">
      <c r="A1052" s="141" t="s">
        <v>2374</v>
      </c>
      <c r="B1052" s="67" t="s">
        <v>2375</v>
      </c>
      <c r="C1052" s="67">
        <v>55</v>
      </c>
      <c r="D1052" s="67" t="s">
        <v>340</v>
      </c>
      <c r="E1052" s="71">
        <v>0.57227707943602601</v>
      </c>
      <c r="F1052" s="68">
        <v>50.509164969450097</v>
      </c>
      <c r="G1052" s="71">
        <v>0.64797289495705701</v>
      </c>
      <c r="H1052" s="68">
        <v>44.670739986422298</v>
      </c>
      <c r="I1052" s="71">
        <v>0.65817234794152502</v>
      </c>
      <c r="J1052" s="68">
        <v>47.522063815342797</v>
      </c>
      <c r="K1052" s="71">
        <v>0.85351139849873803</v>
      </c>
      <c r="L1052" s="68">
        <v>72.165648336727799</v>
      </c>
      <c r="M1052" s="71">
        <v>0.70172875578281002</v>
      </c>
      <c r="N1052" s="68">
        <v>61.575016972165699</v>
      </c>
      <c r="O1052" s="71"/>
      <c r="P1052" s="68"/>
      <c r="Q1052" s="71">
        <v>0</v>
      </c>
      <c r="R1052" s="68">
        <v>75.665680473372802</v>
      </c>
    </row>
    <row r="1053" spans="1:18" x14ac:dyDescent="0.2">
      <c r="A1053" s="141" t="s">
        <v>1938</v>
      </c>
      <c r="B1053" s="67" t="s">
        <v>2376</v>
      </c>
      <c r="C1053" s="67">
        <v>55</v>
      </c>
      <c r="D1053" s="67" t="s">
        <v>340</v>
      </c>
      <c r="E1053" s="71">
        <v>0.57369471506053404</v>
      </c>
      <c r="F1053" s="68">
        <v>51.188051595383598</v>
      </c>
      <c r="G1053" s="71">
        <v>0.64418596810100004</v>
      </c>
      <c r="H1053" s="68">
        <v>42.973523421588602</v>
      </c>
      <c r="I1053" s="71">
        <v>0.68361829891264203</v>
      </c>
      <c r="J1053" s="68">
        <v>53.292600135777299</v>
      </c>
      <c r="K1053" s="71">
        <v>0.87850714612686498</v>
      </c>
      <c r="L1053" s="68">
        <v>81.941615750169703</v>
      </c>
      <c r="M1053" s="71">
        <v>0.66216216216216195</v>
      </c>
      <c r="N1053" s="68">
        <v>55.872369314324501</v>
      </c>
      <c r="O1053" s="71"/>
      <c r="P1053" s="68"/>
      <c r="Q1053" s="71">
        <v>0</v>
      </c>
      <c r="R1053" s="68">
        <v>75.665680473372802</v>
      </c>
    </row>
    <row r="1054" spans="1:18" x14ac:dyDescent="0.2">
      <c r="A1054" s="141" t="s">
        <v>2377</v>
      </c>
      <c r="B1054" s="67" t="s">
        <v>2378</v>
      </c>
      <c r="C1054" s="67">
        <v>70</v>
      </c>
      <c r="D1054" s="67" t="s">
        <v>340</v>
      </c>
      <c r="E1054" s="71">
        <v>0.67290130602188902</v>
      </c>
      <c r="F1054" s="68">
        <v>74.813306177868299</v>
      </c>
      <c r="G1054" s="71">
        <v>0.81568536701500804</v>
      </c>
      <c r="H1054" s="68">
        <v>91.310251188051595</v>
      </c>
      <c r="I1054" s="71">
        <v>0.77522237782849501</v>
      </c>
      <c r="J1054" s="68">
        <v>76.306856754921895</v>
      </c>
      <c r="K1054" s="71">
        <v>0.85577555663190497</v>
      </c>
      <c r="L1054" s="68">
        <v>73.523421588594701</v>
      </c>
      <c r="M1054" s="71">
        <v>0.91782322863403898</v>
      </c>
      <c r="N1054" s="68">
        <v>91.106585200271596</v>
      </c>
      <c r="O1054" s="71"/>
      <c r="P1054" s="68"/>
      <c r="Q1054" s="71">
        <v>0</v>
      </c>
      <c r="R1054" s="68">
        <v>75.665680473372802</v>
      </c>
    </row>
    <row r="1055" spans="1:18" x14ac:dyDescent="0.2">
      <c r="A1055" s="141" t="s">
        <v>2379</v>
      </c>
      <c r="B1055" s="67" t="s">
        <v>2380</v>
      </c>
      <c r="C1055" s="67">
        <v>70</v>
      </c>
      <c r="D1055" s="67" t="s">
        <v>340</v>
      </c>
      <c r="E1055" s="71">
        <v>0.73621005091842695</v>
      </c>
      <c r="F1055" s="68">
        <v>87.780040733197595</v>
      </c>
      <c r="G1055" s="71">
        <v>0.87264067347999397</v>
      </c>
      <c r="H1055" s="68">
        <v>97.284453496266096</v>
      </c>
      <c r="I1055" s="71">
        <v>0.86803497276361896</v>
      </c>
      <c r="J1055" s="68">
        <v>93.414799728445402</v>
      </c>
      <c r="K1055" s="71">
        <v>0.94037460834852005</v>
      </c>
      <c r="L1055" s="68">
        <v>97.759674134419598</v>
      </c>
      <c r="M1055" s="71">
        <v>1</v>
      </c>
      <c r="N1055" s="68">
        <v>100</v>
      </c>
      <c r="O1055" s="71"/>
      <c r="P1055" s="68"/>
      <c r="Q1055" s="71">
        <v>0</v>
      </c>
      <c r="R1055" s="68">
        <v>75.665680473372802</v>
      </c>
    </row>
    <row r="1056" spans="1:18" x14ac:dyDescent="0.2">
      <c r="A1056" s="141" t="s">
        <v>2381</v>
      </c>
      <c r="B1056" s="67" t="s">
        <v>2382</v>
      </c>
      <c r="C1056" s="67">
        <v>70</v>
      </c>
      <c r="D1056" s="67" t="s">
        <v>340</v>
      </c>
      <c r="E1056" s="71">
        <v>0.66577789237520502</v>
      </c>
      <c r="F1056" s="68">
        <v>72.8445349626612</v>
      </c>
      <c r="G1056" s="71">
        <v>0.83898097936768001</v>
      </c>
      <c r="H1056" s="68">
        <v>94.501018329938901</v>
      </c>
      <c r="I1056" s="71">
        <v>0.69467580065980905</v>
      </c>
      <c r="J1056" s="68">
        <v>56.687033265444697</v>
      </c>
      <c r="K1056" s="71">
        <v>0.85306078021717402</v>
      </c>
      <c r="L1056" s="68">
        <v>71.9619823489477</v>
      </c>
      <c r="M1056" s="71">
        <v>0.942171901631361</v>
      </c>
      <c r="N1056" s="68">
        <v>94.772572980312304</v>
      </c>
      <c r="O1056" s="71"/>
      <c r="P1056" s="68"/>
      <c r="Q1056" s="71">
        <v>0</v>
      </c>
      <c r="R1056" s="68">
        <v>75.665680473372802</v>
      </c>
    </row>
    <row r="1057" spans="1:18" x14ac:dyDescent="0.2">
      <c r="A1057" s="141" t="s">
        <v>1539</v>
      </c>
      <c r="B1057" s="67" t="s">
        <v>2383</v>
      </c>
      <c r="C1057" s="67">
        <v>70</v>
      </c>
      <c r="D1057" s="67" t="s">
        <v>340</v>
      </c>
      <c r="E1057" s="71">
        <v>0.68474826170778702</v>
      </c>
      <c r="F1057" s="68">
        <v>78.343516632722299</v>
      </c>
      <c r="G1057" s="71">
        <v>0.78541324678745505</v>
      </c>
      <c r="H1057" s="68">
        <v>83.638832315003398</v>
      </c>
      <c r="I1057" s="71">
        <v>0.81372312459730101</v>
      </c>
      <c r="J1057" s="68">
        <v>83.638832315003398</v>
      </c>
      <c r="K1057" s="71">
        <v>0.87938945139815305</v>
      </c>
      <c r="L1057" s="68">
        <v>82.416836388323105</v>
      </c>
      <c r="M1057" s="71">
        <v>0.94521548575602599</v>
      </c>
      <c r="N1057" s="68">
        <v>95.112016293278998</v>
      </c>
      <c r="O1057" s="71"/>
      <c r="P1057" s="68"/>
      <c r="Q1057" s="71">
        <v>0</v>
      </c>
      <c r="R1057" s="68">
        <v>75.665680473372802</v>
      </c>
    </row>
    <row r="1058" spans="1:18" x14ac:dyDescent="0.2">
      <c r="A1058" s="141" t="s">
        <v>2384</v>
      </c>
      <c r="B1058" s="67" t="s">
        <v>2385</v>
      </c>
      <c r="C1058" s="67">
        <v>70</v>
      </c>
      <c r="D1058" s="67" t="s">
        <v>340</v>
      </c>
      <c r="E1058" s="71">
        <v>0.69371690104263695</v>
      </c>
      <c r="F1058" s="68">
        <v>80.515953835709396</v>
      </c>
      <c r="G1058" s="71">
        <v>0.84464910584614905</v>
      </c>
      <c r="H1058" s="68">
        <v>94.840461642905595</v>
      </c>
      <c r="I1058" s="71">
        <v>0.80280262682930403</v>
      </c>
      <c r="J1058" s="68">
        <v>81.737949762389704</v>
      </c>
      <c r="K1058" s="71">
        <v>0.86678653440770703</v>
      </c>
      <c r="L1058" s="68">
        <v>77.528852681602203</v>
      </c>
      <c r="M1058" s="71">
        <v>0.95434623813002195</v>
      </c>
      <c r="N1058" s="68">
        <v>95.994568906992498</v>
      </c>
      <c r="O1058" s="71"/>
      <c r="P1058" s="68"/>
      <c r="Q1058" s="71">
        <v>0</v>
      </c>
      <c r="R1058" s="68">
        <v>75.665680473372802</v>
      </c>
    </row>
    <row r="1059" spans="1:18" x14ac:dyDescent="0.2">
      <c r="A1059" s="141" t="s">
        <v>2386</v>
      </c>
      <c r="B1059" s="67" t="s">
        <v>2387</v>
      </c>
      <c r="C1059" s="67">
        <v>70</v>
      </c>
      <c r="D1059" s="67" t="s">
        <v>340</v>
      </c>
      <c r="E1059" s="71">
        <v>0.58616338669276602</v>
      </c>
      <c r="F1059" s="68">
        <v>54.310930074677501</v>
      </c>
      <c r="G1059" s="71">
        <v>0.64992158483961404</v>
      </c>
      <c r="H1059" s="68">
        <v>45.553292600135798</v>
      </c>
      <c r="I1059" s="71">
        <v>0.66663283899194403</v>
      </c>
      <c r="J1059" s="68">
        <v>49.490835030549903</v>
      </c>
      <c r="K1059" s="71">
        <v>0.86079282373015698</v>
      </c>
      <c r="L1059" s="68">
        <v>75.220638153428396</v>
      </c>
      <c r="M1059" s="71">
        <v>0.75346968590211805</v>
      </c>
      <c r="N1059" s="68">
        <v>66.598778004073296</v>
      </c>
      <c r="O1059" s="71"/>
      <c r="P1059" s="68"/>
      <c r="Q1059" s="71">
        <v>0</v>
      </c>
      <c r="R1059" s="68">
        <v>75.665680473372802</v>
      </c>
    </row>
    <row r="1060" spans="1:18" x14ac:dyDescent="0.2">
      <c r="A1060" s="141" t="s">
        <v>2388</v>
      </c>
      <c r="B1060" s="67" t="s">
        <v>2389</v>
      </c>
      <c r="C1060" s="67">
        <v>70</v>
      </c>
      <c r="D1060" s="67" t="s">
        <v>340</v>
      </c>
      <c r="E1060" s="71">
        <v>0.60326707912376099</v>
      </c>
      <c r="F1060" s="68">
        <v>57.909029192124898</v>
      </c>
      <c r="G1060" s="71">
        <v>0.71220226894829297</v>
      </c>
      <c r="H1060" s="68">
        <v>64.630006788866297</v>
      </c>
      <c r="I1060" s="71">
        <v>0.64061088547698297</v>
      </c>
      <c r="J1060" s="68">
        <v>42.701968771215199</v>
      </c>
      <c r="K1060" s="71">
        <v>0.84918087279810806</v>
      </c>
      <c r="L1060" s="68">
        <v>69.925322471147297</v>
      </c>
      <c r="M1060" s="71">
        <v>0.81434136839542204</v>
      </c>
      <c r="N1060" s="68">
        <v>74.405974202308201</v>
      </c>
      <c r="O1060" s="71"/>
      <c r="P1060" s="68"/>
      <c r="Q1060" s="71">
        <v>0</v>
      </c>
      <c r="R1060" s="68">
        <v>75.665680473372802</v>
      </c>
    </row>
    <row r="1061" spans="1:18" x14ac:dyDescent="0.2">
      <c r="A1061" s="141" t="s">
        <v>2390</v>
      </c>
      <c r="B1061" s="67" t="s">
        <v>2391</v>
      </c>
      <c r="C1061" s="67">
        <v>70</v>
      </c>
      <c r="D1061" s="67" t="s">
        <v>340</v>
      </c>
      <c r="E1061" s="71">
        <v>0.59873513898455599</v>
      </c>
      <c r="F1061" s="68">
        <v>56.6191446028513</v>
      </c>
      <c r="G1061" s="71">
        <v>0.651794711700731</v>
      </c>
      <c r="H1061" s="68">
        <v>46.571622539035999</v>
      </c>
      <c r="I1061" s="71">
        <v>0.74449659602143603</v>
      </c>
      <c r="J1061" s="68">
        <v>69.721656483367298</v>
      </c>
      <c r="K1061" s="71">
        <v>0.78608660292985499</v>
      </c>
      <c r="L1061" s="68">
        <v>41.140529531568198</v>
      </c>
      <c r="M1061" s="71">
        <v>0.81129778427075705</v>
      </c>
      <c r="N1061" s="68">
        <v>73.794976238968104</v>
      </c>
      <c r="O1061" s="71"/>
      <c r="P1061" s="68"/>
      <c r="Q1061" s="71">
        <v>0</v>
      </c>
      <c r="R1061" s="68">
        <v>75.665680473372802</v>
      </c>
    </row>
    <row r="1062" spans="1:18" x14ac:dyDescent="0.2">
      <c r="A1062" s="141" t="s">
        <v>1539</v>
      </c>
      <c r="B1062" s="67" t="s">
        <v>2392</v>
      </c>
      <c r="C1062" s="67">
        <v>70</v>
      </c>
      <c r="D1062" s="67" t="s">
        <v>340</v>
      </c>
      <c r="E1062" s="71">
        <v>0.69839430097741595</v>
      </c>
      <c r="F1062" s="68">
        <v>82.009504412763107</v>
      </c>
      <c r="G1062" s="71">
        <v>0.82503367668591099</v>
      </c>
      <c r="H1062" s="68">
        <v>92.735913102511901</v>
      </c>
      <c r="I1062" s="71">
        <v>0.84892346118640605</v>
      </c>
      <c r="J1062" s="68">
        <v>90.359809911744705</v>
      </c>
      <c r="K1062" s="71">
        <v>0.888016801882061</v>
      </c>
      <c r="L1062" s="68">
        <v>85.471826205023802</v>
      </c>
      <c r="M1062" s="71">
        <v>0.92999756513270004</v>
      </c>
      <c r="N1062" s="68">
        <v>93.007467752885304</v>
      </c>
      <c r="O1062" s="71"/>
      <c r="P1062" s="68"/>
      <c r="Q1062" s="71">
        <v>0</v>
      </c>
      <c r="R1062" s="68">
        <v>75.665680473372802</v>
      </c>
    </row>
    <row r="1063" spans="1:18" x14ac:dyDescent="0.2">
      <c r="A1063" s="141" t="s">
        <v>2393</v>
      </c>
      <c r="B1063" s="67" t="s">
        <v>2394</v>
      </c>
      <c r="C1063" s="67">
        <v>70</v>
      </c>
      <c r="D1063" s="67" t="s">
        <v>340</v>
      </c>
      <c r="E1063" s="71">
        <v>0.70468882691471402</v>
      </c>
      <c r="F1063" s="68">
        <v>83.978275627970106</v>
      </c>
      <c r="G1063" s="71">
        <v>0.80187599314122404</v>
      </c>
      <c r="H1063" s="68">
        <v>88.187372708757593</v>
      </c>
      <c r="I1063" s="71">
        <v>0.83083483751651299</v>
      </c>
      <c r="J1063" s="68">
        <v>86.693822131703996</v>
      </c>
      <c r="K1063" s="71">
        <v>0.89073330391583305</v>
      </c>
      <c r="L1063" s="68">
        <v>86.490156143923997</v>
      </c>
      <c r="M1063" s="71">
        <v>1</v>
      </c>
      <c r="N1063" s="68">
        <v>100</v>
      </c>
      <c r="O1063" s="71"/>
      <c r="P1063" s="68"/>
      <c r="Q1063" s="71">
        <v>0</v>
      </c>
      <c r="R1063" s="68">
        <v>75.665680473372802</v>
      </c>
    </row>
    <row r="1064" spans="1:18" x14ac:dyDescent="0.2">
      <c r="A1064" s="141" t="s">
        <v>2395</v>
      </c>
      <c r="B1064" s="67" t="s">
        <v>2396</v>
      </c>
      <c r="C1064" s="67">
        <v>70</v>
      </c>
      <c r="D1064" s="67" t="s">
        <v>340</v>
      </c>
      <c r="E1064" s="71">
        <v>0.69716135165747695</v>
      </c>
      <c r="F1064" s="68">
        <v>81.262729124236301</v>
      </c>
      <c r="G1064" s="71">
        <v>0.83064671901806097</v>
      </c>
      <c r="H1064" s="68">
        <v>93.550577053631997</v>
      </c>
      <c r="I1064" s="71">
        <v>0.83009705817152102</v>
      </c>
      <c r="J1064" s="68">
        <v>86.490156143923997</v>
      </c>
      <c r="K1064" s="71">
        <v>0.904196168339096</v>
      </c>
      <c r="L1064" s="68">
        <v>90.2919212491514</v>
      </c>
      <c r="M1064" s="71">
        <v>0.92086681275870497</v>
      </c>
      <c r="N1064" s="68">
        <v>91.649694501018303</v>
      </c>
      <c r="O1064" s="71"/>
      <c r="P1064" s="68"/>
      <c r="Q1064" s="71">
        <v>0</v>
      </c>
      <c r="R1064" s="68">
        <v>75.665680473372802</v>
      </c>
    </row>
    <row r="1065" spans="1:18" x14ac:dyDescent="0.2">
      <c r="A1065" s="141" t="s">
        <v>2397</v>
      </c>
      <c r="B1065" s="67" t="s">
        <v>2398</v>
      </c>
      <c r="C1065" s="67">
        <v>70</v>
      </c>
      <c r="D1065" s="67" t="s">
        <v>340</v>
      </c>
      <c r="E1065" s="71">
        <v>0.68325242544232301</v>
      </c>
      <c r="F1065" s="68">
        <v>77.800407331975606</v>
      </c>
      <c r="G1065" s="71">
        <v>0.83628276668318302</v>
      </c>
      <c r="H1065" s="68">
        <v>94.161575016972193</v>
      </c>
      <c r="I1065" s="71">
        <v>0.81488130663731995</v>
      </c>
      <c r="J1065" s="68">
        <v>83.910386965376802</v>
      </c>
      <c r="K1065" s="71">
        <v>0.82901332050908005</v>
      </c>
      <c r="L1065" s="68">
        <v>61.507128309572302</v>
      </c>
      <c r="M1065" s="71">
        <v>0.93608473338203102</v>
      </c>
      <c r="N1065" s="68">
        <v>93.957909029192095</v>
      </c>
      <c r="O1065" s="71"/>
      <c r="P1065" s="68"/>
      <c r="Q1065" s="71">
        <v>0</v>
      </c>
      <c r="R1065" s="68">
        <v>75.665680473372802</v>
      </c>
    </row>
    <row r="1066" spans="1:18" x14ac:dyDescent="0.2">
      <c r="A1066" s="141" t="s">
        <v>2399</v>
      </c>
      <c r="B1066" s="67" t="s">
        <v>2400</v>
      </c>
      <c r="C1066" s="67">
        <v>70</v>
      </c>
      <c r="D1066" s="67" t="s">
        <v>340</v>
      </c>
      <c r="E1066" s="71">
        <v>0.69891913664247896</v>
      </c>
      <c r="F1066" s="68">
        <v>82.281059063136496</v>
      </c>
      <c r="G1066" s="71">
        <v>0.87312092444837996</v>
      </c>
      <c r="H1066" s="68">
        <v>97.420230821452805</v>
      </c>
      <c r="I1066" s="71">
        <v>0.76529985368980002</v>
      </c>
      <c r="J1066" s="68">
        <v>74.134419551934798</v>
      </c>
      <c r="K1066" s="71">
        <v>0.859218489198882</v>
      </c>
      <c r="L1066" s="68">
        <v>74.813306177868299</v>
      </c>
      <c r="M1066" s="71">
        <v>0.99695641587533501</v>
      </c>
      <c r="N1066" s="68">
        <v>98.778004073319806</v>
      </c>
      <c r="O1066" s="71"/>
      <c r="P1066" s="68"/>
      <c r="Q1066" s="71">
        <v>0</v>
      </c>
      <c r="R1066" s="68">
        <v>75.665680473372802</v>
      </c>
    </row>
    <row r="1067" spans="1:18" x14ac:dyDescent="0.2">
      <c r="A1067" s="141" t="s">
        <v>498</v>
      </c>
      <c r="B1067" s="67" t="s">
        <v>2401</v>
      </c>
      <c r="C1067" s="67">
        <v>70</v>
      </c>
      <c r="D1067" s="67" t="s">
        <v>340</v>
      </c>
      <c r="E1067" s="71">
        <v>0.69732367131657003</v>
      </c>
      <c r="F1067" s="68">
        <v>81.398506449422996</v>
      </c>
      <c r="G1067" s="71">
        <v>0.87057118628960495</v>
      </c>
      <c r="H1067" s="68">
        <v>97.080787508486097</v>
      </c>
      <c r="I1067" s="71">
        <v>0.77071852817901498</v>
      </c>
      <c r="J1067" s="68">
        <v>75.4921928038018</v>
      </c>
      <c r="K1067" s="71">
        <v>0.84837222623889197</v>
      </c>
      <c r="L1067" s="68">
        <v>69.653767820773894</v>
      </c>
      <c r="M1067" s="71">
        <v>0.99695641587533501</v>
      </c>
      <c r="N1067" s="68">
        <v>98.778004073319806</v>
      </c>
      <c r="O1067" s="71"/>
      <c r="P1067" s="68"/>
      <c r="Q1067" s="71">
        <v>0</v>
      </c>
      <c r="R1067" s="68">
        <v>75.665680473372802</v>
      </c>
    </row>
    <row r="1068" spans="1:18" x14ac:dyDescent="0.2">
      <c r="A1068" s="141" t="s">
        <v>2402</v>
      </c>
      <c r="B1068" s="67" t="s">
        <v>2403</v>
      </c>
      <c r="C1068" s="67">
        <v>70</v>
      </c>
      <c r="D1068" s="67" t="s">
        <v>340</v>
      </c>
      <c r="E1068" s="71">
        <v>0.73802794985597298</v>
      </c>
      <c r="F1068" s="68">
        <v>87.915818058384303</v>
      </c>
      <c r="G1068" s="71">
        <v>0.87915701340047703</v>
      </c>
      <c r="H1068" s="68">
        <v>97.827562797012902</v>
      </c>
      <c r="I1068" s="71">
        <v>0.87501846182802401</v>
      </c>
      <c r="J1068" s="68">
        <v>94.7046843177189</v>
      </c>
      <c r="K1068" s="71">
        <v>0.93596427405136196</v>
      </c>
      <c r="L1068" s="68">
        <v>97.012898845892707</v>
      </c>
      <c r="M1068" s="71">
        <v>1</v>
      </c>
      <c r="N1068" s="68">
        <v>100</v>
      </c>
      <c r="O1068" s="71"/>
      <c r="P1068" s="68"/>
      <c r="Q1068" s="71">
        <v>0</v>
      </c>
      <c r="R1068" s="68">
        <v>75.665680473372802</v>
      </c>
    </row>
    <row r="1069" spans="1:18" x14ac:dyDescent="0.2">
      <c r="A1069" s="141" t="s">
        <v>2404</v>
      </c>
      <c r="B1069" s="67" t="s">
        <v>2405</v>
      </c>
      <c r="C1069" s="67">
        <v>70</v>
      </c>
      <c r="D1069" s="67" t="s">
        <v>340</v>
      </c>
      <c r="E1069" s="71">
        <v>0.68249916716660197</v>
      </c>
      <c r="F1069" s="68">
        <v>77.664630006788897</v>
      </c>
      <c r="G1069" s="71">
        <v>0.83117019148495597</v>
      </c>
      <c r="H1069" s="68">
        <v>93.618465716225401</v>
      </c>
      <c r="I1069" s="71">
        <v>0.78446814078740701</v>
      </c>
      <c r="J1069" s="68">
        <v>78.004073319755605</v>
      </c>
      <c r="K1069" s="71">
        <v>0.84555484955529203</v>
      </c>
      <c r="L1069" s="68">
        <v>68.635437881873699</v>
      </c>
      <c r="M1069" s="71">
        <v>0.95130265400535696</v>
      </c>
      <c r="N1069" s="68">
        <v>95.723014256619095</v>
      </c>
      <c r="O1069" s="71"/>
      <c r="P1069" s="68"/>
      <c r="Q1069" s="71">
        <v>0</v>
      </c>
      <c r="R1069" s="68">
        <v>75.665680473372802</v>
      </c>
    </row>
    <row r="1070" spans="1:18" x14ac:dyDescent="0.2">
      <c r="A1070" s="141" t="s">
        <v>2406</v>
      </c>
      <c r="B1070" s="67" t="s">
        <v>2407</v>
      </c>
      <c r="C1070" s="67">
        <v>70</v>
      </c>
      <c r="D1070" s="67" t="s">
        <v>340</v>
      </c>
      <c r="E1070" s="71">
        <v>0.60647873169784405</v>
      </c>
      <c r="F1070" s="68">
        <v>58.520027155465002</v>
      </c>
      <c r="G1070" s="71">
        <v>0.76731049036753596</v>
      </c>
      <c r="H1070" s="68">
        <v>78.682959945689106</v>
      </c>
      <c r="I1070" s="71">
        <v>0.64342204812138304</v>
      </c>
      <c r="J1070" s="68">
        <v>43.516632722335402</v>
      </c>
      <c r="K1070" s="71">
        <v>0.74644806911157402</v>
      </c>
      <c r="L1070" s="68">
        <v>25.322471147318399</v>
      </c>
      <c r="M1070" s="71">
        <v>0.87521305088872703</v>
      </c>
      <c r="N1070" s="68">
        <v>83.570943652410094</v>
      </c>
      <c r="O1070" s="71"/>
      <c r="P1070" s="68"/>
      <c r="Q1070" s="71">
        <v>0</v>
      </c>
      <c r="R1070" s="68">
        <v>75.665680473372802</v>
      </c>
    </row>
    <row r="1071" spans="1:18" x14ac:dyDescent="0.2">
      <c r="A1071" s="141" t="s">
        <v>2323</v>
      </c>
      <c r="B1071" s="67" t="s">
        <v>2408</v>
      </c>
      <c r="C1071" s="67">
        <v>70</v>
      </c>
      <c r="D1071" s="67" t="s">
        <v>340</v>
      </c>
      <c r="E1071" s="71">
        <v>0.60219652428998605</v>
      </c>
      <c r="F1071" s="68">
        <v>57.569585879158197</v>
      </c>
      <c r="G1071" s="71">
        <v>0.71595438230522901</v>
      </c>
      <c r="H1071" s="68">
        <v>65.580448065173101</v>
      </c>
      <c r="I1071" s="71">
        <v>0.75212260114805296</v>
      </c>
      <c r="J1071" s="68">
        <v>70.943652410047505</v>
      </c>
      <c r="K1071" s="71">
        <v>0.82900254571517895</v>
      </c>
      <c r="L1071" s="68">
        <v>61.439239646978898</v>
      </c>
      <c r="M1071" s="71">
        <v>0.71390309228147097</v>
      </c>
      <c r="N1071" s="68">
        <v>62.864901561439197</v>
      </c>
      <c r="O1071" s="71"/>
      <c r="P1071" s="68"/>
      <c r="Q1071" s="71">
        <v>0</v>
      </c>
      <c r="R1071" s="68">
        <v>75.665680473372802</v>
      </c>
    </row>
    <row r="1072" spans="1:18" x14ac:dyDescent="0.2">
      <c r="A1072" s="141" t="s">
        <v>2264</v>
      </c>
      <c r="B1072" s="67" t="s">
        <v>2409</v>
      </c>
      <c r="C1072" s="67">
        <v>70</v>
      </c>
      <c r="D1072" s="67" t="s">
        <v>340</v>
      </c>
      <c r="E1072" s="71">
        <v>0.69734491965357404</v>
      </c>
      <c r="F1072" s="68">
        <v>81.466395112016301</v>
      </c>
      <c r="G1072" s="71">
        <v>0.82485206974803105</v>
      </c>
      <c r="H1072" s="68">
        <v>92.668024439918497</v>
      </c>
      <c r="I1072" s="71">
        <v>0.82343771095095497</v>
      </c>
      <c r="J1072" s="68">
        <v>85.743380855397106</v>
      </c>
      <c r="K1072" s="71">
        <v>0.85973990644154097</v>
      </c>
      <c r="L1072" s="68">
        <v>74.881194840461603</v>
      </c>
      <c r="M1072" s="71">
        <v>0.97869491112734397</v>
      </c>
      <c r="N1072" s="68">
        <v>97.895451459606207</v>
      </c>
      <c r="O1072" s="71"/>
      <c r="P1072" s="68"/>
      <c r="Q1072" s="71">
        <v>0</v>
      </c>
      <c r="R1072" s="68">
        <v>75.665680473372802</v>
      </c>
    </row>
    <row r="1073" spans="1:18" x14ac:dyDescent="0.2">
      <c r="A1073" s="141" t="s">
        <v>2410</v>
      </c>
      <c r="B1073" s="67" t="s">
        <v>2411</v>
      </c>
      <c r="C1073" s="67">
        <v>70</v>
      </c>
      <c r="D1073" s="67" t="s">
        <v>340</v>
      </c>
      <c r="E1073" s="71">
        <v>0.643030318379611</v>
      </c>
      <c r="F1073" s="68">
        <v>67.277664630006797</v>
      </c>
      <c r="G1073" s="71">
        <v>0.75928151916353304</v>
      </c>
      <c r="H1073" s="68">
        <v>76.171079429735201</v>
      </c>
      <c r="I1073" s="71">
        <v>0.75682373522054003</v>
      </c>
      <c r="J1073" s="68">
        <v>71.9619823489477</v>
      </c>
      <c r="K1073" s="71">
        <v>0.83905120724858095</v>
      </c>
      <c r="L1073" s="68">
        <v>65.919891378139894</v>
      </c>
      <c r="M1073" s="71">
        <v>0.85999513026540098</v>
      </c>
      <c r="N1073" s="68">
        <v>80.991174473862898</v>
      </c>
      <c r="O1073" s="71"/>
      <c r="P1073" s="68"/>
      <c r="Q1073" s="71">
        <v>0</v>
      </c>
      <c r="R1073" s="68">
        <v>75.665680473372802</v>
      </c>
    </row>
    <row r="1074" spans="1:18" x14ac:dyDescent="0.2">
      <c r="A1074" s="141" t="s">
        <v>2412</v>
      </c>
      <c r="B1074" s="67" t="s">
        <v>2413</v>
      </c>
      <c r="C1074" s="67">
        <v>70</v>
      </c>
      <c r="D1074" s="67" t="s">
        <v>340</v>
      </c>
      <c r="E1074" s="71">
        <v>0.657174070321906</v>
      </c>
      <c r="F1074" s="68">
        <v>70.468431771894103</v>
      </c>
      <c r="G1074" s="71">
        <v>0.77858499414723004</v>
      </c>
      <c r="H1074" s="68">
        <v>82.077393075356397</v>
      </c>
      <c r="I1074" s="71">
        <v>0.76070775312521099</v>
      </c>
      <c r="J1074" s="68">
        <v>72.708757637474505</v>
      </c>
      <c r="K1074" s="71">
        <v>0.78918778208240303</v>
      </c>
      <c r="L1074" s="68">
        <v>42.362525458248498</v>
      </c>
      <c r="M1074" s="71">
        <v>0.95738982225468705</v>
      </c>
      <c r="N1074" s="68">
        <v>96.401900882552596</v>
      </c>
      <c r="O1074" s="71"/>
      <c r="P1074" s="68"/>
      <c r="Q1074" s="71">
        <v>0</v>
      </c>
      <c r="R1074" s="68">
        <v>75.665680473372802</v>
      </c>
    </row>
    <row r="1075" spans="1:18" x14ac:dyDescent="0.2">
      <c r="A1075" s="141" t="s">
        <v>2414</v>
      </c>
      <c r="B1075" s="67" t="s">
        <v>2415</v>
      </c>
      <c r="C1075" s="67">
        <v>70</v>
      </c>
      <c r="D1075" s="67" t="s">
        <v>340</v>
      </c>
      <c r="E1075" s="71">
        <v>0.90662098757680198</v>
      </c>
      <c r="F1075" s="68">
        <v>99.796334012220001</v>
      </c>
      <c r="G1075" s="71">
        <v>0.88040480411460098</v>
      </c>
      <c r="H1075" s="68">
        <v>97.895451459606207</v>
      </c>
      <c r="I1075" s="71">
        <v>0.87576170295728395</v>
      </c>
      <c r="J1075" s="68">
        <v>94.976238968092304</v>
      </c>
      <c r="K1075" s="71">
        <v>0.87031744323532401</v>
      </c>
      <c r="L1075" s="68">
        <v>78.954514596062495</v>
      </c>
      <c r="M1075" s="71">
        <v>1</v>
      </c>
      <c r="N1075" s="68">
        <v>100</v>
      </c>
      <c r="O1075" s="71"/>
      <c r="P1075" s="68"/>
      <c r="Q1075" s="71"/>
      <c r="R1075" s="68"/>
    </row>
    <row r="1076" spans="1:18" x14ac:dyDescent="0.2">
      <c r="A1076" s="141" t="s">
        <v>2416</v>
      </c>
      <c r="B1076" s="67" t="s">
        <v>2417</v>
      </c>
      <c r="C1076" s="67">
        <v>70</v>
      </c>
      <c r="D1076" s="67" t="s">
        <v>340</v>
      </c>
      <c r="E1076" s="71">
        <v>0.81146207960832595</v>
      </c>
      <c r="F1076" s="68">
        <v>93.686354378818706</v>
      </c>
      <c r="G1076" s="71">
        <v>0.80837154463602401</v>
      </c>
      <c r="H1076" s="68">
        <v>89.952477936184707</v>
      </c>
      <c r="I1076" s="71">
        <v>0.69425488746048103</v>
      </c>
      <c r="J1076" s="68">
        <v>56.415478615071301</v>
      </c>
      <c r="K1076" s="71">
        <v>0.87105241957273905</v>
      </c>
      <c r="L1076" s="68">
        <v>79.293957909029203</v>
      </c>
      <c r="M1076" s="71">
        <v>0.87216946676406104</v>
      </c>
      <c r="N1076" s="68">
        <v>83.163611676849996</v>
      </c>
      <c r="O1076" s="71"/>
      <c r="P1076" s="68"/>
      <c r="Q1076" s="71"/>
      <c r="R1076" s="68"/>
    </row>
    <row r="1077" spans="1:18" x14ac:dyDescent="0.2">
      <c r="A1077" s="141" t="s">
        <v>1700</v>
      </c>
      <c r="B1077" s="67" t="s">
        <v>2418</v>
      </c>
      <c r="C1077" s="67">
        <v>70</v>
      </c>
      <c r="D1077" s="67" t="s">
        <v>340</v>
      </c>
      <c r="E1077" s="71">
        <v>0.78683959767184797</v>
      </c>
      <c r="F1077" s="68">
        <v>91.581805838424998</v>
      </c>
      <c r="G1077" s="71">
        <v>0.79029751451872698</v>
      </c>
      <c r="H1077" s="68">
        <v>84.996605566870301</v>
      </c>
      <c r="I1077" s="71">
        <v>0.69471177672307505</v>
      </c>
      <c r="J1077" s="68">
        <v>56.754921928038002</v>
      </c>
      <c r="K1077" s="71">
        <v>0.82974622630217498</v>
      </c>
      <c r="L1077" s="68">
        <v>61.982348947725697</v>
      </c>
      <c r="M1077" s="71">
        <v>0.83260287314341397</v>
      </c>
      <c r="N1077" s="68">
        <v>77.121520706042105</v>
      </c>
      <c r="O1077" s="71"/>
      <c r="P1077" s="68"/>
      <c r="Q1077" s="71"/>
      <c r="R1077" s="68"/>
    </row>
    <row r="1078" spans="1:18" x14ac:dyDescent="0.2">
      <c r="A1078" s="141" t="s">
        <v>2419</v>
      </c>
      <c r="B1078" s="67" t="s">
        <v>2420</v>
      </c>
      <c r="C1078" s="67">
        <v>70</v>
      </c>
      <c r="D1078" s="67" t="s">
        <v>340</v>
      </c>
      <c r="E1078" s="71">
        <v>0.80183155390574401</v>
      </c>
      <c r="F1078" s="68">
        <v>92.668024439918497</v>
      </c>
      <c r="G1078" s="71">
        <v>0.79339727851803699</v>
      </c>
      <c r="H1078" s="68">
        <v>85.607603530210497</v>
      </c>
      <c r="I1078" s="71">
        <v>0.69555831347035502</v>
      </c>
      <c r="J1078" s="68">
        <v>56.9585879158181</v>
      </c>
      <c r="K1078" s="71">
        <v>0.83707040449652903</v>
      </c>
      <c r="L1078" s="68">
        <v>65.308893414799698</v>
      </c>
      <c r="M1078" s="71">
        <v>0.88130021913805701</v>
      </c>
      <c r="N1078" s="68">
        <v>84.317718940936899</v>
      </c>
      <c r="O1078" s="71"/>
      <c r="P1078" s="68"/>
      <c r="Q1078" s="71"/>
      <c r="R1078" s="68"/>
    </row>
    <row r="1079" spans="1:18" x14ac:dyDescent="0.2">
      <c r="A1079" s="141" t="s">
        <v>2421</v>
      </c>
      <c r="B1079" s="67" t="s">
        <v>2422</v>
      </c>
      <c r="C1079" s="67">
        <v>70</v>
      </c>
      <c r="D1079" s="67" t="s">
        <v>340</v>
      </c>
      <c r="E1079" s="71">
        <v>0.81598352662484996</v>
      </c>
      <c r="F1079" s="68">
        <v>94.025797691785499</v>
      </c>
      <c r="G1079" s="71">
        <v>0.75814482424213503</v>
      </c>
      <c r="H1079" s="68">
        <v>75.831636116768493</v>
      </c>
      <c r="I1079" s="71">
        <v>0.76001976038923003</v>
      </c>
      <c r="J1079" s="68">
        <v>72.572980312287896</v>
      </c>
      <c r="K1079" s="71">
        <v>0.88748623573417795</v>
      </c>
      <c r="L1079" s="68">
        <v>85.064494229463705</v>
      </c>
      <c r="M1079" s="71">
        <v>0.92086681275870497</v>
      </c>
      <c r="N1079" s="68">
        <v>91.649694501018303</v>
      </c>
      <c r="O1079" s="71"/>
      <c r="P1079" s="68"/>
      <c r="Q1079" s="71">
        <v>0.75339999999999996</v>
      </c>
      <c r="R1079" s="68">
        <v>90.236686390532498</v>
      </c>
    </row>
    <row r="1080" spans="1:18" x14ac:dyDescent="0.2">
      <c r="A1080" s="141" t="s">
        <v>2423</v>
      </c>
      <c r="B1080" s="67" t="s">
        <v>2424</v>
      </c>
      <c r="C1080" s="67">
        <v>70</v>
      </c>
      <c r="D1080" s="67" t="s">
        <v>340</v>
      </c>
      <c r="E1080" s="71">
        <v>0.85299263260979896</v>
      </c>
      <c r="F1080" s="68">
        <v>96.809232858112694</v>
      </c>
      <c r="G1080" s="71">
        <v>0.87305814756786004</v>
      </c>
      <c r="H1080" s="68">
        <v>97.3523421588595</v>
      </c>
      <c r="I1080" s="71">
        <v>0.73195146765453101</v>
      </c>
      <c r="J1080" s="68">
        <v>65.919891378139894</v>
      </c>
      <c r="K1080" s="71">
        <v>0.83739675646345602</v>
      </c>
      <c r="L1080" s="68">
        <v>65.376782077393102</v>
      </c>
      <c r="M1080" s="71">
        <v>0.969564158753348</v>
      </c>
      <c r="N1080" s="68">
        <v>97.284453496266096</v>
      </c>
      <c r="O1080" s="71"/>
      <c r="P1080" s="68"/>
      <c r="Q1080" s="71"/>
      <c r="R1080" s="68"/>
    </row>
    <row r="1081" spans="1:18" x14ac:dyDescent="0.2">
      <c r="A1081" s="141" t="s">
        <v>2425</v>
      </c>
      <c r="B1081" s="67" t="s">
        <v>2426</v>
      </c>
      <c r="C1081" s="67">
        <v>70</v>
      </c>
      <c r="D1081" s="67" t="s">
        <v>340</v>
      </c>
      <c r="E1081" s="71">
        <v>0.88043178914412301</v>
      </c>
      <c r="F1081" s="68">
        <v>98.913781398506401</v>
      </c>
      <c r="G1081" s="71">
        <v>0.86965862136310901</v>
      </c>
      <c r="H1081" s="68">
        <v>96.945010183299402</v>
      </c>
      <c r="I1081" s="71">
        <v>0.78614430294899895</v>
      </c>
      <c r="J1081" s="68">
        <v>78.207739307535604</v>
      </c>
      <c r="K1081" s="71">
        <v>0.90549082588503205</v>
      </c>
      <c r="L1081" s="68">
        <v>90.631364562118094</v>
      </c>
      <c r="M1081" s="71">
        <v>0.96043340637935204</v>
      </c>
      <c r="N1081" s="68">
        <v>96.741344195519304</v>
      </c>
      <c r="O1081" s="71"/>
      <c r="P1081" s="68"/>
      <c r="Q1081" s="71"/>
      <c r="R1081" s="68"/>
    </row>
    <row r="1082" spans="1:18" x14ac:dyDescent="0.2">
      <c r="A1082" s="141" t="s">
        <v>2427</v>
      </c>
      <c r="B1082" s="67" t="s">
        <v>2428</v>
      </c>
      <c r="C1082" s="67">
        <v>70</v>
      </c>
      <c r="D1082" s="67" t="s">
        <v>340</v>
      </c>
      <c r="E1082" s="71">
        <v>0.85138013374246901</v>
      </c>
      <c r="F1082" s="68">
        <v>96.673455532925999</v>
      </c>
      <c r="G1082" s="71">
        <v>0.84274970806198701</v>
      </c>
      <c r="H1082" s="68">
        <v>94.772572980312304</v>
      </c>
      <c r="I1082" s="71">
        <v>0.76602925698721802</v>
      </c>
      <c r="J1082" s="68">
        <v>74.541751527494895</v>
      </c>
      <c r="K1082" s="71">
        <v>0.88500550953596302</v>
      </c>
      <c r="L1082" s="68">
        <v>84.385607603530204</v>
      </c>
      <c r="M1082" s="71">
        <v>0.911736060384709</v>
      </c>
      <c r="N1082" s="68">
        <v>90.224032586557996</v>
      </c>
      <c r="O1082" s="71"/>
      <c r="P1082" s="68"/>
      <c r="Q1082" s="71"/>
      <c r="R1082" s="68"/>
    </row>
    <row r="1083" spans="1:18" x14ac:dyDescent="0.2">
      <c r="A1083" s="141" t="s">
        <v>2429</v>
      </c>
      <c r="B1083" s="67" t="s">
        <v>2430</v>
      </c>
      <c r="C1083" s="67">
        <v>70</v>
      </c>
      <c r="D1083" s="67" t="s">
        <v>340</v>
      </c>
      <c r="E1083" s="71">
        <v>0.87312365035437001</v>
      </c>
      <c r="F1083" s="68">
        <v>98.438560760352999</v>
      </c>
      <c r="G1083" s="71">
        <v>0.85325616641507995</v>
      </c>
      <c r="H1083" s="68">
        <v>95.994568906992498</v>
      </c>
      <c r="I1083" s="71">
        <v>0.78001191102344702</v>
      </c>
      <c r="J1083" s="68">
        <v>77.2572980312288</v>
      </c>
      <c r="K1083" s="71">
        <v>0.91096745409826096</v>
      </c>
      <c r="L1083" s="68">
        <v>92.124915139171804</v>
      </c>
      <c r="M1083" s="71">
        <v>0.94825906988069197</v>
      </c>
      <c r="N1083" s="68">
        <v>95.383570943652401</v>
      </c>
      <c r="O1083" s="71"/>
      <c r="P1083" s="68"/>
      <c r="Q1083" s="71"/>
      <c r="R1083" s="68"/>
    </row>
    <row r="1084" spans="1:18" x14ac:dyDescent="0.2">
      <c r="A1084" s="141" t="s">
        <v>2431</v>
      </c>
      <c r="B1084" s="67" t="s">
        <v>2432</v>
      </c>
      <c r="C1084" s="67">
        <v>70</v>
      </c>
      <c r="D1084" s="67" t="s">
        <v>340</v>
      </c>
      <c r="E1084" s="71">
        <v>0.83727213649855803</v>
      </c>
      <c r="F1084" s="68">
        <v>95.790902919212499</v>
      </c>
      <c r="G1084" s="71">
        <v>0.85308067220876604</v>
      </c>
      <c r="H1084" s="68">
        <v>95.858791581805804</v>
      </c>
      <c r="I1084" s="71">
        <v>0.75051741020524998</v>
      </c>
      <c r="J1084" s="68">
        <v>70.604209097080798</v>
      </c>
      <c r="K1084" s="71">
        <v>0.86114666031749498</v>
      </c>
      <c r="L1084" s="68">
        <v>75.356415478615105</v>
      </c>
      <c r="M1084" s="71">
        <v>0.88434380326272199</v>
      </c>
      <c r="N1084" s="68">
        <v>84.928716904276996</v>
      </c>
      <c r="O1084" s="71"/>
      <c r="P1084" s="68"/>
      <c r="Q1084" s="71"/>
      <c r="R1084" s="68"/>
    </row>
    <row r="1085" spans="1:18" x14ac:dyDescent="0.2">
      <c r="A1085" s="141" t="s">
        <v>2433</v>
      </c>
      <c r="B1085" s="67" t="s">
        <v>2434</v>
      </c>
      <c r="C1085" s="67">
        <v>70</v>
      </c>
      <c r="D1085" s="67" t="s">
        <v>340</v>
      </c>
      <c r="E1085" s="71">
        <v>0.84970411775384103</v>
      </c>
      <c r="F1085" s="68">
        <v>96.469789545146</v>
      </c>
      <c r="G1085" s="71">
        <v>0.80361567536602496</v>
      </c>
      <c r="H1085" s="68">
        <v>88.730482009504399</v>
      </c>
      <c r="I1085" s="71">
        <v>0.72619218263998198</v>
      </c>
      <c r="J1085" s="68">
        <v>65.037338764426394</v>
      </c>
      <c r="K1085" s="71">
        <v>0.92074954312866697</v>
      </c>
      <c r="L1085" s="68">
        <v>94.501018329938901</v>
      </c>
      <c r="M1085" s="71">
        <v>0.94825906988069197</v>
      </c>
      <c r="N1085" s="68">
        <v>95.383570943652401</v>
      </c>
      <c r="O1085" s="71"/>
      <c r="P1085" s="68"/>
      <c r="Q1085" s="71"/>
      <c r="R1085" s="68"/>
    </row>
    <row r="1086" spans="1:18" x14ac:dyDescent="0.2">
      <c r="A1086" s="141" t="s">
        <v>2435</v>
      </c>
      <c r="B1086" s="67" t="s">
        <v>2436</v>
      </c>
      <c r="C1086" s="67">
        <v>70</v>
      </c>
      <c r="D1086" s="67" t="s">
        <v>340</v>
      </c>
      <c r="E1086" s="71">
        <v>0.61664940284971603</v>
      </c>
      <c r="F1086" s="68">
        <v>60.760353021045503</v>
      </c>
      <c r="G1086" s="71">
        <v>0.76661984375768599</v>
      </c>
      <c r="H1086" s="68">
        <v>78.343516632722299</v>
      </c>
      <c r="I1086" s="71">
        <v>0.65333345089338402</v>
      </c>
      <c r="J1086" s="68">
        <v>46.300067888662603</v>
      </c>
      <c r="K1086" s="71">
        <v>0.82460367820476799</v>
      </c>
      <c r="L1086" s="68">
        <v>59.334691106585197</v>
      </c>
      <c r="M1086" s="71">
        <v>0.83869004139274395</v>
      </c>
      <c r="N1086" s="68">
        <v>78.004073319755605</v>
      </c>
      <c r="O1086" s="71"/>
      <c r="P1086" s="68"/>
      <c r="Q1086" s="71">
        <v>0</v>
      </c>
      <c r="R1086" s="68">
        <v>75.665680473372802</v>
      </c>
    </row>
    <row r="1087" spans="1:18" x14ac:dyDescent="0.2">
      <c r="A1087" s="141" t="s">
        <v>2437</v>
      </c>
      <c r="B1087" s="67" t="s">
        <v>2438</v>
      </c>
      <c r="C1087" s="67">
        <v>70</v>
      </c>
      <c r="D1087" s="67" t="s">
        <v>340</v>
      </c>
      <c r="E1087" s="71">
        <v>0.65687004126186299</v>
      </c>
      <c r="F1087" s="68">
        <v>70.400543109300799</v>
      </c>
      <c r="G1087" s="71">
        <v>0.81331974818485897</v>
      </c>
      <c r="H1087" s="68">
        <v>90.902919212491497</v>
      </c>
      <c r="I1087" s="71">
        <v>0.713901196068494</v>
      </c>
      <c r="J1087" s="68">
        <v>62.186014935505803</v>
      </c>
      <c r="K1087" s="71">
        <v>0.88191621116723296</v>
      </c>
      <c r="L1087" s="68">
        <v>82.959945689069897</v>
      </c>
      <c r="M1087" s="71">
        <v>0.87521305088872703</v>
      </c>
      <c r="N1087" s="68">
        <v>83.570943652410094</v>
      </c>
      <c r="O1087" s="71"/>
      <c r="P1087" s="68"/>
      <c r="Q1087" s="71">
        <v>0</v>
      </c>
      <c r="R1087" s="68">
        <v>75.665680473372802</v>
      </c>
    </row>
    <row r="1088" spans="1:18" x14ac:dyDescent="0.2">
      <c r="A1088" s="141" t="s">
        <v>2439</v>
      </c>
      <c r="B1088" s="67" t="s">
        <v>2440</v>
      </c>
      <c r="C1088" s="67">
        <v>70</v>
      </c>
      <c r="D1088" s="67" t="s">
        <v>340</v>
      </c>
      <c r="E1088" s="71">
        <v>0.62241282970078404</v>
      </c>
      <c r="F1088" s="68">
        <v>61.982348947725697</v>
      </c>
      <c r="G1088" s="71">
        <v>0.77876720719586001</v>
      </c>
      <c r="H1088" s="68">
        <v>82.145281737949801</v>
      </c>
      <c r="I1088" s="71">
        <v>0.68068357897964504</v>
      </c>
      <c r="J1088" s="68">
        <v>52.410047522063799</v>
      </c>
      <c r="K1088" s="71">
        <v>0.81696690506033498</v>
      </c>
      <c r="L1088" s="68">
        <v>55.668703326544502</v>
      </c>
      <c r="M1088" s="71">
        <v>0.83564645726807896</v>
      </c>
      <c r="N1088" s="68">
        <v>77.528852681602203</v>
      </c>
      <c r="O1088" s="71"/>
      <c r="P1088" s="68"/>
      <c r="Q1088" s="71">
        <v>0</v>
      </c>
      <c r="R1088" s="68">
        <v>75.665680473372802</v>
      </c>
    </row>
    <row r="1089" spans="1:18" x14ac:dyDescent="0.2">
      <c r="A1089" s="141" t="s">
        <v>2441</v>
      </c>
      <c r="B1089" s="67" t="s">
        <v>2442</v>
      </c>
      <c r="C1089" s="67">
        <v>70</v>
      </c>
      <c r="D1089" s="67" t="s">
        <v>340</v>
      </c>
      <c r="E1089" s="71">
        <v>0.62829962337862799</v>
      </c>
      <c r="F1089" s="68">
        <v>63.272233536999302</v>
      </c>
      <c r="G1089" s="71">
        <v>0.69960877592997806</v>
      </c>
      <c r="H1089" s="68">
        <v>61.507128309572302</v>
      </c>
      <c r="I1089" s="71">
        <v>0.69570896584764996</v>
      </c>
      <c r="J1089" s="68">
        <v>57.094365241004802</v>
      </c>
      <c r="K1089" s="71">
        <v>0.852505819478795</v>
      </c>
      <c r="L1089" s="68">
        <v>71.418873048200993</v>
      </c>
      <c r="M1089" s="71">
        <v>0.89347455563671796</v>
      </c>
      <c r="N1089" s="68">
        <v>86.422267481330607</v>
      </c>
      <c r="O1089" s="71"/>
      <c r="P1089" s="68"/>
      <c r="Q1089" s="71">
        <v>2.0000000000000001E-4</v>
      </c>
      <c r="R1089" s="68">
        <v>76.7011834319527</v>
      </c>
    </row>
    <row r="1090" spans="1:18" x14ac:dyDescent="0.2">
      <c r="A1090" s="141" t="s">
        <v>2443</v>
      </c>
      <c r="B1090" s="67" t="s">
        <v>2444</v>
      </c>
      <c r="C1090" s="67">
        <v>70</v>
      </c>
      <c r="D1090" s="67" t="s">
        <v>340</v>
      </c>
      <c r="E1090" s="71">
        <v>0.66225441554278697</v>
      </c>
      <c r="F1090" s="68">
        <v>72.097759674134394</v>
      </c>
      <c r="G1090" s="71">
        <v>0.86373166445157601</v>
      </c>
      <c r="H1090" s="68">
        <v>96.673455532925999</v>
      </c>
      <c r="I1090" s="71">
        <v>0.66108856508930602</v>
      </c>
      <c r="J1090" s="68">
        <v>48.404616429056297</v>
      </c>
      <c r="K1090" s="71">
        <v>0.82906202591836597</v>
      </c>
      <c r="L1090" s="68">
        <v>61.575016972165699</v>
      </c>
      <c r="M1090" s="71">
        <v>0.95738982225468705</v>
      </c>
      <c r="N1090" s="68">
        <v>96.401900882552596</v>
      </c>
      <c r="O1090" s="71"/>
      <c r="P1090" s="68"/>
      <c r="Q1090" s="71">
        <v>0</v>
      </c>
      <c r="R1090" s="68">
        <v>75.665680473372802</v>
      </c>
    </row>
    <row r="1091" spans="1:18" x14ac:dyDescent="0.2">
      <c r="A1091" s="141" t="s">
        <v>429</v>
      </c>
      <c r="B1091" s="67" t="s">
        <v>2445</v>
      </c>
      <c r="C1091" s="67">
        <v>70</v>
      </c>
      <c r="D1091" s="67" t="s">
        <v>340</v>
      </c>
      <c r="E1091" s="71">
        <v>0.68041813288700004</v>
      </c>
      <c r="F1091" s="68">
        <v>77.053632043448701</v>
      </c>
      <c r="G1091" s="71">
        <v>0.85075430555496101</v>
      </c>
      <c r="H1091" s="68">
        <v>95.519348268839096</v>
      </c>
      <c r="I1091" s="71">
        <v>0.76315051829215297</v>
      </c>
      <c r="J1091" s="68">
        <v>73.387644263408006</v>
      </c>
      <c r="K1091" s="71">
        <v>0.86731902782918302</v>
      </c>
      <c r="L1091" s="68">
        <v>77.9361846571623</v>
      </c>
      <c r="M1091" s="71">
        <v>0.92086681275870497</v>
      </c>
      <c r="N1091" s="68">
        <v>91.649694501018303</v>
      </c>
      <c r="O1091" s="71"/>
      <c r="P1091" s="68"/>
      <c r="Q1091" s="71">
        <v>0</v>
      </c>
      <c r="R1091" s="68">
        <v>75.665680473372802</v>
      </c>
    </row>
    <row r="1092" spans="1:18" x14ac:dyDescent="0.2">
      <c r="A1092" s="141" t="s">
        <v>2446</v>
      </c>
      <c r="B1092" s="67" t="s">
        <v>2447</v>
      </c>
      <c r="C1092" s="67">
        <v>70</v>
      </c>
      <c r="D1092" s="67" t="s">
        <v>340</v>
      </c>
      <c r="E1092" s="71">
        <v>0.67617463520259002</v>
      </c>
      <c r="F1092" s="68">
        <v>75.899524779361897</v>
      </c>
      <c r="G1092" s="71">
        <v>0.85409988433247597</v>
      </c>
      <c r="H1092" s="68">
        <v>96.130346232179207</v>
      </c>
      <c r="I1092" s="71">
        <v>0.73362541668194103</v>
      </c>
      <c r="J1092" s="68">
        <v>66.123557365919893</v>
      </c>
      <c r="K1092" s="71">
        <v>0.87228106223982904</v>
      </c>
      <c r="L1092" s="68">
        <v>79.701289884589301</v>
      </c>
      <c r="M1092" s="71">
        <v>0.92086681275870497</v>
      </c>
      <c r="N1092" s="68">
        <v>91.649694501018303</v>
      </c>
      <c r="O1092" s="71"/>
      <c r="P1092" s="68"/>
      <c r="Q1092" s="71">
        <v>0</v>
      </c>
      <c r="R1092" s="68">
        <v>75.665680473372802</v>
      </c>
    </row>
    <row r="1093" spans="1:18" x14ac:dyDescent="0.2">
      <c r="A1093" s="141" t="s">
        <v>2448</v>
      </c>
      <c r="B1093" s="67" t="s">
        <v>2449</v>
      </c>
      <c r="C1093" s="67">
        <v>70</v>
      </c>
      <c r="D1093" s="67" t="s">
        <v>340</v>
      </c>
      <c r="E1093" s="71">
        <v>0.67807500146871402</v>
      </c>
      <c r="F1093" s="68">
        <v>76.306856754921895</v>
      </c>
      <c r="G1093" s="71">
        <v>0.86372878674537401</v>
      </c>
      <c r="H1093" s="68">
        <v>96.605566870332694</v>
      </c>
      <c r="I1093" s="71">
        <v>0.67059097963990899</v>
      </c>
      <c r="J1093" s="68">
        <v>50.033944331296702</v>
      </c>
      <c r="K1093" s="71">
        <v>0.86214240920761698</v>
      </c>
      <c r="L1093" s="68">
        <v>75.831636116768493</v>
      </c>
      <c r="M1093" s="71">
        <v>0.99391283175066902</v>
      </c>
      <c r="N1093" s="68">
        <v>98.642226748133098</v>
      </c>
      <c r="O1093" s="71"/>
      <c r="P1093" s="68"/>
      <c r="Q1093" s="71">
        <v>0</v>
      </c>
      <c r="R1093" s="68">
        <v>75.665680473372802</v>
      </c>
    </row>
    <row r="1094" spans="1:18" x14ac:dyDescent="0.2">
      <c r="A1094" s="141" t="s">
        <v>2035</v>
      </c>
      <c r="B1094" s="67" t="s">
        <v>2450</v>
      </c>
      <c r="C1094" s="67">
        <v>70</v>
      </c>
      <c r="D1094" s="67" t="s">
        <v>340</v>
      </c>
      <c r="E1094" s="71">
        <v>0.69718605773972597</v>
      </c>
      <c r="F1094" s="68">
        <v>81.330617786829606</v>
      </c>
      <c r="G1094" s="71">
        <v>0.889262337576464</v>
      </c>
      <c r="H1094" s="68">
        <v>98.370672097759694</v>
      </c>
      <c r="I1094" s="71">
        <v>0.701764693850076</v>
      </c>
      <c r="J1094" s="68">
        <v>58.452138492871697</v>
      </c>
      <c r="K1094" s="71">
        <v>0.89490325727208997</v>
      </c>
      <c r="L1094" s="68">
        <v>87.508486082824206</v>
      </c>
      <c r="M1094" s="71">
        <v>1</v>
      </c>
      <c r="N1094" s="68">
        <v>100</v>
      </c>
      <c r="O1094" s="71"/>
      <c r="P1094" s="68"/>
      <c r="Q1094" s="71">
        <v>0</v>
      </c>
      <c r="R1094" s="68">
        <v>75.665680473372802</v>
      </c>
    </row>
    <row r="1095" spans="1:18" x14ac:dyDescent="0.2">
      <c r="A1095" s="141" t="s">
        <v>2451</v>
      </c>
      <c r="B1095" s="67" t="s">
        <v>2452</v>
      </c>
      <c r="C1095" s="67">
        <v>70</v>
      </c>
      <c r="D1095" s="67" t="s">
        <v>340</v>
      </c>
      <c r="E1095" s="71">
        <v>0.71030059022524406</v>
      </c>
      <c r="F1095" s="68">
        <v>84.928716904276996</v>
      </c>
      <c r="G1095" s="71">
        <v>0.86985873523683599</v>
      </c>
      <c r="H1095" s="68">
        <v>97.012898845892707</v>
      </c>
      <c r="I1095" s="71">
        <v>0.76855509464960303</v>
      </c>
      <c r="J1095" s="68">
        <v>74.745417515274994</v>
      </c>
      <c r="K1095" s="71">
        <v>0.91308912123977903</v>
      </c>
      <c r="L1095" s="68">
        <v>92.668024439918497</v>
      </c>
      <c r="M1095" s="71">
        <v>1</v>
      </c>
      <c r="N1095" s="68">
        <v>100</v>
      </c>
      <c r="O1095" s="71"/>
      <c r="P1095" s="68"/>
      <c r="Q1095" s="71">
        <v>0</v>
      </c>
      <c r="R1095" s="68">
        <v>75.665680473372802</v>
      </c>
    </row>
    <row r="1096" spans="1:18" x14ac:dyDescent="0.2">
      <c r="A1096" s="141" t="s">
        <v>2453</v>
      </c>
      <c r="B1096" s="67" t="s">
        <v>2454</v>
      </c>
      <c r="C1096" s="67">
        <v>70</v>
      </c>
      <c r="D1096" s="67" t="s">
        <v>340</v>
      </c>
      <c r="E1096" s="71">
        <v>0.65460106150001796</v>
      </c>
      <c r="F1096" s="68">
        <v>69.789545145960602</v>
      </c>
      <c r="G1096" s="71">
        <v>0.802486556802958</v>
      </c>
      <c r="H1096" s="68">
        <v>88.323150033944302</v>
      </c>
      <c r="I1096" s="71">
        <v>0.72108115126251604</v>
      </c>
      <c r="J1096" s="68">
        <v>63.815342837746101</v>
      </c>
      <c r="K1096" s="71">
        <v>0.88335530091988601</v>
      </c>
      <c r="L1096" s="68">
        <v>83.503054989816704</v>
      </c>
      <c r="M1096" s="71">
        <v>0.86608229851473095</v>
      </c>
      <c r="N1096" s="68">
        <v>82.213170400543106</v>
      </c>
      <c r="O1096" s="71"/>
      <c r="P1096" s="68"/>
      <c r="Q1096" s="71">
        <v>0</v>
      </c>
      <c r="R1096" s="68">
        <v>75.665680473372802</v>
      </c>
    </row>
    <row r="1097" spans="1:18" x14ac:dyDescent="0.2">
      <c r="A1097" s="141" t="s">
        <v>2455</v>
      </c>
      <c r="B1097" s="67" t="s">
        <v>2456</v>
      </c>
      <c r="C1097" s="67">
        <v>70</v>
      </c>
      <c r="D1097" s="67" t="s">
        <v>340</v>
      </c>
      <c r="E1097" s="71">
        <v>0.699793737523285</v>
      </c>
      <c r="F1097" s="68">
        <v>82.484725050916495</v>
      </c>
      <c r="G1097" s="71">
        <v>0.86487252801679204</v>
      </c>
      <c r="H1097" s="68">
        <v>96.809232858112694</v>
      </c>
      <c r="I1097" s="71">
        <v>0.77503074697368701</v>
      </c>
      <c r="J1097" s="68">
        <v>76.238968092328605</v>
      </c>
      <c r="K1097" s="71">
        <v>0.92298067924391503</v>
      </c>
      <c r="L1097" s="68">
        <v>95.112016293278998</v>
      </c>
      <c r="M1097" s="71">
        <v>0.93608473338203102</v>
      </c>
      <c r="N1097" s="68">
        <v>93.957909029192095</v>
      </c>
      <c r="O1097" s="71"/>
      <c r="P1097" s="68"/>
      <c r="Q1097" s="71">
        <v>0</v>
      </c>
      <c r="R1097" s="68">
        <v>75.665680473372802</v>
      </c>
    </row>
    <row r="1098" spans="1:18" x14ac:dyDescent="0.2">
      <c r="A1098" s="141" t="s">
        <v>2457</v>
      </c>
      <c r="B1098" s="67" t="s">
        <v>2458</v>
      </c>
      <c r="C1098" s="67">
        <v>70</v>
      </c>
      <c r="D1098" s="67" t="s">
        <v>340</v>
      </c>
      <c r="E1098" s="71">
        <v>0.70667277818610597</v>
      </c>
      <c r="F1098" s="68">
        <v>84.385607603530204</v>
      </c>
      <c r="G1098" s="71">
        <v>0.877669522658718</v>
      </c>
      <c r="H1098" s="68">
        <v>97.691785471826194</v>
      </c>
      <c r="I1098" s="71">
        <v>0.75012115096991105</v>
      </c>
      <c r="J1098" s="68">
        <v>70.468431771894103</v>
      </c>
      <c r="K1098" s="71">
        <v>0.92079113792522804</v>
      </c>
      <c r="L1098" s="68">
        <v>94.568906992532206</v>
      </c>
      <c r="M1098" s="71">
        <v>0.98478207937667395</v>
      </c>
      <c r="N1098" s="68">
        <v>98.302783435166305</v>
      </c>
      <c r="O1098" s="71"/>
      <c r="P1098" s="68"/>
      <c r="Q1098" s="71">
        <v>0</v>
      </c>
      <c r="R1098" s="68">
        <v>75.665680473372802</v>
      </c>
    </row>
    <row r="1099" spans="1:18" x14ac:dyDescent="0.2">
      <c r="A1099" s="141" t="s">
        <v>2459</v>
      </c>
      <c r="B1099" s="67" t="s">
        <v>2460</v>
      </c>
      <c r="C1099" s="67">
        <v>70</v>
      </c>
      <c r="D1099" s="67" t="s">
        <v>340</v>
      </c>
      <c r="E1099" s="71">
        <v>0.69770307630678896</v>
      </c>
      <c r="F1099" s="68">
        <v>81.737949762389704</v>
      </c>
      <c r="G1099" s="71">
        <v>0.86184389004357198</v>
      </c>
      <c r="H1099" s="68">
        <v>96.469789545146</v>
      </c>
      <c r="I1099" s="71">
        <v>0.73897765698013695</v>
      </c>
      <c r="J1099" s="68">
        <v>67.684996605566894</v>
      </c>
      <c r="K1099" s="71">
        <v>0.90291175513356403</v>
      </c>
      <c r="L1099" s="68">
        <v>89.952477936184707</v>
      </c>
      <c r="M1099" s="71">
        <v>0.98478207937667395</v>
      </c>
      <c r="N1099" s="68">
        <v>98.302783435166305</v>
      </c>
      <c r="O1099" s="71"/>
      <c r="P1099" s="68"/>
      <c r="Q1099" s="71">
        <v>0</v>
      </c>
      <c r="R1099" s="68">
        <v>75.665680473372802</v>
      </c>
    </row>
    <row r="1100" spans="1:18" x14ac:dyDescent="0.2">
      <c r="A1100" s="141" t="s">
        <v>365</v>
      </c>
      <c r="B1100" s="67" t="s">
        <v>2461</v>
      </c>
      <c r="C1100" s="67">
        <v>70</v>
      </c>
      <c r="D1100" s="67" t="s">
        <v>340</v>
      </c>
      <c r="E1100" s="71">
        <v>0.67433618343958501</v>
      </c>
      <c r="F1100" s="68">
        <v>75.152749490835006</v>
      </c>
      <c r="G1100" s="71">
        <v>0.87476751104750905</v>
      </c>
      <c r="H1100" s="68">
        <v>97.556008146639499</v>
      </c>
      <c r="I1100" s="71">
        <v>0.69130675609215497</v>
      </c>
      <c r="J1100" s="68">
        <v>55.940257976917799</v>
      </c>
      <c r="K1100" s="71">
        <v>0.845173243678908</v>
      </c>
      <c r="L1100" s="68">
        <v>68.363883231500296</v>
      </c>
      <c r="M1100" s="71">
        <v>0.96043340637935204</v>
      </c>
      <c r="N1100" s="68">
        <v>96.741344195519304</v>
      </c>
      <c r="O1100" s="71"/>
      <c r="P1100" s="68"/>
      <c r="Q1100" s="71">
        <v>0</v>
      </c>
      <c r="R1100" s="68">
        <v>75.665680473372802</v>
      </c>
    </row>
    <row r="1101" spans="1:18" x14ac:dyDescent="0.2">
      <c r="A1101" s="141" t="s">
        <v>2462</v>
      </c>
      <c r="B1101" s="67" t="s">
        <v>2463</v>
      </c>
      <c r="C1101" s="67">
        <v>70</v>
      </c>
      <c r="D1101" s="67" t="s">
        <v>340</v>
      </c>
      <c r="E1101" s="71">
        <v>0.69386050749671602</v>
      </c>
      <c r="F1101" s="68">
        <v>80.583842498302801</v>
      </c>
      <c r="G1101" s="71">
        <v>0.85300283224311402</v>
      </c>
      <c r="H1101" s="68">
        <v>95.790902919212499</v>
      </c>
      <c r="I1101" s="71">
        <v>0.75241641831749195</v>
      </c>
      <c r="J1101" s="68">
        <v>71.011541072640895</v>
      </c>
      <c r="K1101" s="71">
        <v>0.90953704879295005</v>
      </c>
      <c r="L1101" s="68">
        <v>91.717583163611707</v>
      </c>
      <c r="M1101" s="71">
        <v>0.95434623813002195</v>
      </c>
      <c r="N1101" s="68">
        <v>95.994568906992498</v>
      </c>
      <c r="O1101" s="71"/>
      <c r="P1101" s="68"/>
      <c r="Q1101" s="71">
        <v>0</v>
      </c>
      <c r="R1101" s="68">
        <v>75.665680473372802</v>
      </c>
    </row>
    <row r="1102" spans="1:18" x14ac:dyDescent="0.2">
      <c r="A1102" s="141" t="s">
        <v>2464</v>
      </c>
      <c r="B1102" s="67" t="s">
        <v>2465</v>
      </c>
      <c r="C1102" s="67">
        <v>70</v>
      </c>
      <c r="D1102" s="67" t="s">
        <v>340</v>
      </c>
      <c r="E1102" s="71">
        <v>0.692034962801513</v>
      </c>
      <c r="F1102" s="68">
        <v>79.972844534962704</v>
      </c>
      <c r="G1102" s="71">
        <v>0.823738205091056</v>
      </c>
      <c r="H1102" s="68">
        <v>92.328581126951804</v>
      </c>
      <c r="I1102" s="71">
        <v>0.73609393827372405</v>
      </c>
      <c r="J1102" s="68">
        <v>66.870332654446699</v>
      </c>
      <c r="K1102" s="71">
        <v>0.90034267064278695</v>
      </c>
      <c r="L1102" s="68">
        <v>89.137813985064497</v>
      </c>
      <c r="M1102" s="71">
        <v>1</v>
      </c>
      <c r="N1102" s="68">
        <v>100</v>
      </c>
      <c r="O1102" s="71"/>
      <c r="P1102" s="68"/>
      <c r="Q1102" s="71">
        <v>0</v>
      </c>
      <c r="R1102" s="68">
        <v>75.665680473372802</v>
      </c>
    </row>
    <row r="1103" spans="1:18" x14ac:dyDescent="0.2">
      <c r="A1103" s="141" t="s">
        <v>2466</v>
      </c>
      <c r="B1103" s="67" t="s">
        <v>2467</v>
      </c>
      <c r="C1103" s="67">
        <v>70</v>
      </c>
      <c r="D1103" s="67" t="s">
        <v>340</v>
      </c>
      <c r="E1103" s="71">
        <v>0.67437837313635896</v>
      </c>
      <c r="F1103" s="68">
        <v>75.220638153428396</v>
      </c>
      <c r="G1103" s="71">
        <v>0.83166635305004799</v>
      </c>
      <c r="H1103" s="68">
        <v>93.686354378818706</v>
      </c>
      <c r="I1103" s="71">
        <v>0.71891773135729897</v>
      </c>
      <c r="J1103" s="68">
        <v>63.340122199592699</v>
      </c>
      <c r="K1103" s="71">
        <v>0.92478964151306398</v>
      </c>
      <c r="L1103" s="68">
        <v>95.315682281059097</v>
      </c>
      <c r="M1103" s="71">
        <v>0.89651813976138295</v>
      </c>
      <c r="N1103" s="68">
        <v>87.236931432450803</v>
      </c>
      <c r="O1103" s="71"/>
      <c r="P1103" s="68"/>
      <c r="Q1103" s="71">
        <v>0</v>
      </c>
      <c r="R1103" s="68">
        <v>75.665680473372802</v>
      </c>
    </row>
    <row r="1104" spans="1:18" x14ac:dyDescent="0.2">
      <c r="A1104" s="141" t="s">
        <v>2468</v>
      </c>
      <c r="B1104" s="67" t="s">
        <v>2469</v>
      </c>
      <c r="C1104" s="67">
        <v>70</v>
      </c>
      <c r="D1104" s="67" t="s">
        <v>340</v>
      </c>
      <c r="E1104" s="71">
        <v>0.61569120058178495</v>
      </c>
      <c r="F1104" s="68">
        <v>60.4887983706721</v>
      </c>
      <c r="G1104" s="71">
        <v>0.75220081427140695</v>
      </c>
      <c r="H1104" s="68">
        <v>74.473862864901605</v>
      </c>
      <c r="I1104" s="71">
        <v>0.66080260733995699</v>
      </c>
      <c r="J1104" s="68">
        <v>48.268839103869702</v>
      </c>
      <c r="K1104" s="71">
        <v>0.78110877803484002</v>
      </c>
      <c r="L1104" s="68">
        <v>38.832315003394399</v>
      </c>
      <c r="M1104" s="71">
        <v>0.88434380326272199</v>
      </c>
      <c r="N1104" s="68">
        <v>84.928716904276996</v>
      </c>
      <c r="O1104" s="71"/>
      <c r="P1104" s="68"/>
      <c r="Q1104" s="71">
        <v>0</v>
      </c>
      <c r="R1104" s="68">
        <v>75.665680473372802</v>
      </c>
    </row>
    <row r="1105" spans="1:18" x14ac:dyDescent="0.2">
      <c r="A1105" s="141" t="s">
        <v>2470</v>
      </c>
      <c r="B1105" s="67" t="s">
        <v>2471</v>
      </c>
      <c r="C1105" s="67">
        <v>70</v>
      </c>
      <c r="D1105" s="67" t="s">
        <v>340</v>
      </c>
      <c r="E1105" s="71">
        <v>0.61856407333723695</v>
      </c>
      <c r="F1105" s="68">
        <v>61.167684996605601</v>
      </c>
      <c r="G1105" s="71">
        <v>0.768857414285958</v>
      </c>
      <c r="H1105" s="68">
        <v>79.0224032586558</v>
      </c>
      <c r="I1105" s="71">
        <v>0.67091042496203901</v>
      </c>
      <c r="J1105" s="68">
        <v>50.10183299389</v>
      </c>
      <c r="K1105" s="71">
        <v>0.81131890192077605</v>
      </c>
      <c r="L1105" s="68">
        <v>53.0889341479973</v>
      </c>
      <c r="M1105" s="71">
        <v>0.84173362551740905</v>
      </c>
      <c r="N1105" s="68">
        <v>78.479293957908993</v>
      </c>
      <c r="O1105" s="71"/>
      <c r="P1105" s="68"/>
      <c r="Q1105" s="71">
        <v>0</v>
      </c>
      <c r="R1105" s="68">
        <v>75.665680473372802</v>
      </c>
    </row>
    <row r="1106" spans="1:18" x14ac:dyDescent="0.2">
      <c r="A1106" s="141" t="s">
        <v>2472</v>
      </c>
      <c r="B1106" s="67" t="s">
        <v>2473</v>
      </c>
      <c r="C1106" s="67">
        <v>70</v>
      </c>
      <c r="D1106" s="67" t="s">
        <v>340</v>
      </c>
      <c r="E1106" s="71">
        <v>0.661671943649912</v>
      </c>
      <c r="F1106" s="68">
        <v>71.758316361167701</v>
      </c>
      <c r="G1106" s="71">
        <v>0.83382113924125301</v>
      </c>
      <c r="H1106" s="68">
        <v>93.890020366598804</v>
      </c>
      <c r="I1106" s="71">
        <v>0.69036851815244504</v>
      </c>
      <c r="J1106" s="68">
        <v>55.532926001357801</v>
      </c>
      <c r="K1106" s="71">
        <v>0.86634683222182296</v>
      </c>
      <c r="L1106" s="68">
        <v>77.325186693822104</v>
      </c>
      <c r="M1106" s="71">
        <v>0.91782322863403898</v>
      </c>
      <c r="N1106" s="68">
        <v>91.106585200271596</v>
      </c>
      <c r="O1106" s="71"/>
      <c r="P1106" s="68"/>
      <c r="Q1106" s="71">
        <v>0</v>
      </c>
      <c r="R1106" s="68">
        <v>75.665680473372802</v>
      </c>
    </row>
    <row r="1107" spans="1:18" x14ac:dyDescent="0.2">
      <c r="A1107" s="141" t="s">
        <v>2474</v>
      </c>
      <c r="B1107" s="67" t="s">
        <v>2475</v>
      </c>
      <c r="C1107" s="67">
        <v>70</v>
      </c>
      <c r="D1107" s="67" t="s">
        <v>340</v>
      </c>
      <c r="E1107" s="71">
        <v>0.57182824079116901</v>
      </c>
      <c r="F1107" s="68">
        <v>50.373387644263403</v>
      </c>
      <c r="G1107" s="71">
        <v>0.62829897422147296</v>
      </c>
      <c r="H1107" s="68">
        <v>33.604887983706703</v>
      </c>
      <c r="I1107" s="71">
        <v>0.63665243374897396</v>
      </c>
      <c r="J1107" s="68">
        <v>41.208418194161602</v>
      </c>
      <c r="K1107" s="71">
        <v>0.81028426883662696</v>
      </c>
      <c r="L1107" s="68">
        <v>52.342158859470501</v>
      </c>
      <c r="M1107" s="71">
        <v>0.78390552714877004</v>
      </c>
      <c r="N1107" s="68">
        <v>70.128988458927395</v>
      </c>
      <c r="O1107" s="71"/>
      <c r="P1107" s="68"/>
      <c r="Q1107" s="71">
        <v>0</v>
      </c>
      <c r="R1107" s="68">
        <v>75.665680473372802</v>
      </c>
    </row>
    <row r="1108" spans="1:18" x14ac:dyDescent="0.2">
      <c r="A1108" s="141" t="s">
        <v>2476</v>
      </c>
      <c r="B1108" s="67" t="s">
        <v>2477</v>
      </c>
      <c r="C1108" s="67">
        <v>55</v>
      </c>
      <c r="D1108" s="67" t="s">
        <v>340</v>
      </c>
      <c r="E1108" s="71">
        <v>0.51009055094531397</v>
      </c>
      <c r="F1108" s="68">
        <v>26.0013577732519</v>
      </c>
      <c r="G1108" s="71">
        <v>0.60092439453625901</v>
      </c>
      <c r="H1108" s="68">
        <v>17.515274949083501</v>
      </c>
      <c r="I1108" s="71">
        <v>0.57489929975438203</v>
      </c>
      <c r="J1108" s="68">
        <v>21.181262729124199</v>
      </c>
      <c r="K1108" s="71">
        <v>0.77333858076706896</v>
      </c>
      <c r="L1108" s="68">
        <v>35.369993211133703</v>
      </c>
      <c r="M1108" s="71">
        <v>0.60129047966885796</v>
      </c>
      <c r="N1108" s="68">
        <v>43.516632722335402</v>
      </c>
      <c r="O1108" s="71"/>
      <c r="P1108" s="68"/>
      <c r="Q1108" s="71">
        <v>0</v>
      </c>
      <c r="R1108" s="68">
        <v>75.665680473372802</v>
      </c>
    </row>
    <row r="1109" spans="1:18" x14ac:dyDescent="0.2">
      <c r="A1109" s="141" t="s">
        <v>2478</v>
      </c>
      <c r="B1109" s="67" t="s">
        <v>2479</v>
      </c>
      <c r="C1109" s="67">
        <v>55</v>
      </c>
      <c r="D1109" s="67" t="s">
        <v>340</v>
      </c>
      <c r="E1109" s="71">
        <v>0.490575379766296</v>
      </c>
      <c r="F1109" s="68">
        <v>18.669382213170401</v>
      </c>
      <c r="G1109" s="71">
        <v>0.59246074471767296</v>
      </c>
      <c r="H1109" s="68">
        <v>13.509843856075999</v>
      </c>
      <c r="I1109" s="71">
        <v>0.54411123324314303</v>
      </c>
      <c r="J1109" s="68">
        <v>13.3740665308893</v>
      </c>
      <c r="K1109" s="71">
        <v>0.74545028244845901</v>
      </c>
      <c r="L1109" s="68">
        <v>24.7793618465716</v>
      </c>
      <c r="M1109" s="71">
        <v>0.57085463842220596</v>
      </c>
      <c r="N1109" s="68">
        <v>34.487440597420203</v>
      </c>
      <c r="O1109" s="71"/>
      <c r="P1109" s="68"/>
      <c r="Q1109" s="71">
        <v>0</v>
      </c>
      <c r="R1109" s="68">
        <v>75.665680473372802</v>
      </c>
    </row>
    <row r="1110" spans="1:18" x14ac:dyDescent="0.2">
      <c r="A1110" s="141" t="s">
        <v>2480</v>
      </c>
      <c r="B1110" s="67" t="s">
        <v>2481</v>
      </c>
      <c r="C1110" s="67">
        <v>55</v>
      </c>
      <c r="D1110" s="67" t="s">
        <v>340</v>
      </c>
      <c r="E1110" s="71">
        <v>0.48072135470895899</v>
      </c>
      <c r="F1110" s="68">
        <v>16.361167684996602</v>
      </c>
      <c r="G1110" s="71">
        <v>0.56496402514891497</v>
      </c>
      <c r="H1110" s="68">
        <v>8.6218601493550597</v>
      </c>
      <c r="I1110" s="71">
        <v>0.55158754050265002</v>
      </c>
      <c r="J1110" s="68">
        <v>14.867617107943</v>
      </c>
      <c r="K1110" s="71">
        <v>0.72837490596968502</v>
      </c>
      <c r="L1110" s="68">
        <v>20.841819416157499</v>
      </c>
      <c r="M1110" s="71">
        <v>0.55868030192354501</v>
      </c>
      <c r="N1110" s="68">
        <v>30.006788866259299</v>
      </c>
      <c r="O1110" s="71"/>
      <c r="P1110" s="68"/>
      <c r="Q1110" s="71">
        <v>0</v>
      </c>
      <c r="R1110" s="68">
        <v>75.665680473372802</v>
      </c>
    </row>
    <row r="1111" spans="1:18" x14ac:dyDescent="0.2">
      <c r="A1111" s="141" t="s">
        <v>2482</v>
      </c>
      <c r="B1111" s="67" t="s">
        <v>2483</v>
      </c>
      <c r="C1111" s="67">
        <v>55</v>
      </c>
      <c r="D1111" s="67" t="s">
        <v>340</v>
      </c>
      <c r="E1111" s="71">
        <v>0.48207203505155199</v>
      </c>
      <c r="F1111" s="68">
        <v>16.429056347589999</v>
      </c>
      <c r="G1111" s="71">
        <v>0.59309633290562103</v>
      </c>
      <c r="H1111" s="68">
        <v>13.8492871690428</v>
      </c>
      <c r="I1111" s="71">
        <v>0.55413332511179803</v>
      </c>
      <c r="J1111" s="68">
        <v>15.3428377460964</v>
      </c>
      <c r="K1111" s="71">
        <v>0.69836304706746399</v>
      </c>
      <c r="L1111" s="68">
        <v>15.003394433129699</v>
      </c>
      <c r="M1111" s="71">
        <v>0.56476747017287598</v>
      </c>
      <c r="N1111" s="68">
        <v>31.8397827562797</v>
      </c>
      <c r="O1111" s="71"/>
      <c r="P1111" s="68"/>
      <c r="Q1111" s="71">
        <v>0</v>
      </c>
      <c r="R1111" s="68">
        <v>75.665680473372802</v>
      </c>
    </row>
    <row r="1112" spans="1:18" x14ac:dyDescent="0.2">
      <c r="A1112" s="141" t="s">
        <v>2484</v>
      </c>
      <c r="B1112" s="67" t="s">
        <v>2485</v>
      </c>
      <c r="C1112" s="67">
        <v>55</v>
      </c>
      <c r="D1112" s="67" t="s">
        <v>340</v>
      </c>
      <c r="E1112" s="71">
        <v>0.52020533779481504</v>
      </c>
      <c r="F1112" s="68">
        <v>31.8397827562797</v>
      </c>
      <c r="G1112" s="71">
        <v>0.61475218051070102</v>
      </c>
      <c r="H1112" s="68">
        <v>25.9334691106585</v>
      </c>
      <c r="I1112" s="71">
        <v>0.61622319357542998</v>
      </c>
      <c r="J1112" s="68">
        <v>34.419551934826899</v>
      </c>
      <c r="K1112" s="71">
        <v>0.73528140984776802</v>
      </c>
      <c r="L1112" s="68">
        <v>22.471147318397801</v>
      </c>
      <c r="M1112" s="71">
        <v>0.63476990504017505</v>
      </c>
      <c r="N1112" s="68">
        <v>51.799049558723702</v>
      </c>
      <c r="O1112" s="71"/>
      <c r="P1112" s="68"/>
      <c r="Q1112" s="71">
        <v>0</v>
      </c>
      <c r="R1112" s="68">
        <v>75.665680473372802</v>
      </c>
    </row>
    <row r="1113" spans="1:18" x14ac:dyDescent="0.2">
      <c r="A1113" s="141" t="s">
        <v>2486</v>
      </c>
      <c r="B1113" s="67" t="s">
        <v>2487</v>
      </c>
      <c r="C1113" s="67">
        <v>55</v>
      </c>
      <c r="D1113" s="67" t="s">
        <v>340</v>
      </c>
      <c r="E1113" s="71">
        <v>0.49286700381073101</v>
      </c>
      <c r="F1113" s="68">
        <v>19.891378139850602</v>
      </c>
      <c r="G1113" s="71">
        <v>0.58110643198345002</v>
      </c>
      <c r="H1113" s="68">
        <v>10.6585200271555</v>
      </c>
      <c r="I1113" s="71">
        <v>0.56096230592987195</v>
      </c>
      <c r="J1113" s="68">
        <v>17.040054310930099</v>
      </c>
      <c r="K1113" s="71">
        <v>0.75141164271812799</v>
      </c>
      <c r="L1113" s="68">
        <v>27.223353699932101</v>
      </c>
      <c r="M1113" s="71">
        <v>0.57085463842220596</v>
      </c>
      <c r="N1113" s="68">
        <v>34.487440597420203</v>
      </c>
      <c r="O1113" s="71"/>
      <c r="P1113" s="68"/>
      <c r="Q1113" s="71">
        <v>0</v>
      </c>
      <c r="R1113" s="68">
        <v>75.665680473372802</v>
      </c>
    </row>
    <row r="1114" spans="1:18" x14ac:dyDescent="0.2">
      <c r="A1114" s="141" t="s">
        <v>2488</v>
      </c>
      <c r="B1114" s="67" t="s">
        <v>2489</v>
      </c>
      <c r="C1114" s="67">
        <v>55</v>
      </c>
      <c r="D1114" s="67" t="s">
        <v>340</v>
      </c>
      <c r="E1114" s="71">
        <v>0.46474366518386201</v>
      </c>
      <c r="F1114" s="68">
        <v>11.6089613034623</v>
      </c>
      <c r="G1114" s="71">
        <v>0.59705932900490599</v>
      </c>
      <c r="H1114" s="68">
        <v>15.274949083503101</v>
      </c>
      <c r="I1114" s="71">
        <v>0.51230674928201503</v>
      </c>
      <c r="J1114" s="68">
        <v>8.4860828241683706</v>
      </c>
      <c r="K1114" s="71">
        <v>0.68306420283083302</v>
      </c>
      <c r="L1114" s="68">
        <v>12.6951799049559</v>
      </c>
      <c r="M1114" s="71">
        <v>0.531288044801558</v>
      </c>
      <c r="N1114" s="68">
        <v>21.181262729124199</v>
      </c>
      <c r="O1114" s="71"/>
      <c r="P1114" s="68"/>
      <c r="Q1114" s="71">
        <v>0</v>
      </c>
      <c r="R1114" s="68">
        <v>75.665680473372802</v>
      </c>
    </row>
    <row r="1115" spans="1:18" x14ac:dyDescent="0.2">
      <c r="A1115" s="141" t="s">
        <v>2490</v>
      </c>
      <c r="B1115" s="67" t="s">
        <v>2491</v>
      </c>
      <c r="C1115" s="67">
        <v>55</v>
      </c>
      <c r="D1115" s="67" t="s">
        <v>340</v>
      </c>
      <c r="E1115" s="71">
        <v>0.49763068944431799</v>
      </c>
      <c r="F1115" s="68">
        <v>21.384928716904302</v>
      </c>
      <c r="G1115" s="71">
        <v>0.59728941244852796</v>
      </c>
      <c r="H1115" s="68">
        <v>15.546503733876399</v>
      </c>
      <c r="I1115" s="71">
        <v>0.54065850405620897</v>
      </c>
      <c r="J1115" s="68">
        <v>12.763068567549199</v>
      </c>
      <c r="K1115" s="71">
        <v>0.77326372404531796</v>
      </c>
      <c r="L1115" s="68">
        <v>35.302104548540399</v>
      </c>
      <c r="M1115" s="71">
        <v>0.57694180667153605</v>
      </c>
      <c r="N1115" s="68">
        <v>37.067209775967399</v>
      </c>
      <c r="O1115" s="71"/>
      <c r="P1115" s="68"/>
      <c r="Q1115" s="71">
        <v>0</v>
      </c>
      <c r="R1115" s="68">
        <v>75.665680473372802</v>
      </c>
    </row>
    <row r="1116" spans="1:18" x14ac:dyDescent="0.2">
      <c r="A1116" s="141" t="s">
        <v>2492</v>
      </c>
      <c r="B1116" s="67" t="s">
        <v>2493</v>
      </c>
      <c r="C1116" s="67">
        <v>55</v>
      </c>
      <c r="D1116" s="67" t="s">
        <v>340</v>
      </c>
      <c r="E1116" s="71">
        <v>0.48697624808772699</v>
      </c>
      <c r="F1116" s="68">
        <v>17.786829599456901</v>
      </c>
      <c r="G1116" s="71">
        <v>0.59935392469515303</v>
      </c>
      <c r="H1116" s="68">
        <v>16.429056347589999</v>
      </c>
      <c r="I1116" s="71">
        <v>0.55768226673191301</v>
      </c>
      <c r="J1116" s="68">
        <v>15.885947046843199</v>
      </c>
      <c r="K1116" s="71">
        <v>0.75264417245934101</v>
      </c>
      <c r="L1116" s="68">
        <v>27.630685675492199</v>
      </c>
      <c r="M1116" s="71">
        <v>0.52520087655222802</v>
      </c>
      <c r="N1116" s="68">
        <v>19.891378139850602</v>
      </c>
      <c r="O1116" s="71"/>
      <c r="P1116" s="68"/>
      <c r="Q1116" s="71">
        <v>0</v>
      </c>
      <c r="R1116" s="68">
        <v>75.665680473372802</v>
      </c>
    </row>
    <row r="1117" spans="1:18" x14ac:dyDescent="0.2">
      <c r="A1117" s="141" t="s">
        <v>2494</v>
      </c>
      <c r="B1117" s="67" t="s">
        <v>2495</v>
      </c>
      <c r="C1117" s="67">
        <v>55</v>
      </c>
      <c r="D1117" s="67" t="s">
        <v>340</v>
      </c>
      <c r="E1117" s="71">
        <v>0.56272329442431801</v>
      </c>
      <c r="F1117" s="68">
        <v>48.268839103869702</v>
      </c>
      <c r="G1117" s="71">
        <v>0.65837163712882296</v>
      </c>
      <c r="H1117" s="68">
        <v>49.5587236931432</v>
      </c>
      <c r="I1117" s="71">
        <v>0.67202474175543903</v>
      </c>
      <c r="J1117" s="68">
        <v>50.4412763068568</v>
      </c>
      <c r="K1117" s="71">
        <v>0.79062208982851401</v>
      </c>
      <c r="L1117" s="68">
        <v>43.3808553971487</v>
      </c>
      <c r="M1117" s="71">
        <v>0.69259800340881394</v>
      </c>
      <c r="N1117" s="68">
        <v>60.353021045485399</v>
      </c>
      <c r="O1117" s="71"/>
      <c r="P1117" s="68"/>
      <c r="Q1117" s="71">
        <v>0</v>
      </c>
      <c r="R1117" s="68">
        <v>75.665680473372802</v>
      </c>
    </row>
    <row r="1118" spans="1:18" x14ac:dyDescent="0.2">
      <c r="A1118" s="141" t="s">
        <v>2496</v>
      </c>
      <c r="B1118" s="67" t="s">
        <v>2497</v>
      </c>
      <c r="C1118" s="67">
        <v>55</v>
      </c>
      <c r="D1118" s="67" t="s">
        <v>340</v>
      </c>
      <c r="E1118" s="71">
        <v>0.50735770169860295</v>
      </c>
      <c r="F1118" s="68">
        <v>24.847250509165001</v>
      </c>
      <c r="G1118" s="71">
        <v>0.62640096767397202</v>
      </c>
      <c r="H1118" s="68">
        <v>32.247114731839801</v>
      </c>
      <c r="I1118" s="71">
        <v>0.58272647125907995</v>
      </c>
      <c r="J1118" s="68">
        <v>23.828920570264799</v>
      </c>
      <c r="K1118" s="71">
        <v>0.76289359938708601</v>
      </c>
      <c r="L1118" s="68">
        <v>31.907671418873001</v>
      </c>
      <c r="M1118" s="71">
        <v>0.56476747017287598</v>
      </c>
      <c r="N1118" s="68">
        <v>31.8397827562797</v>
      </c>
      <c r="O1118" s="71"/>
      <c r="P1118" s="68"/>
      <c r="Q1118" s="71">
        <v>0</v>
      </c>
      <c r="R1118" s="68">
        <v>75.665680473372802</v>
      </c>
    </row>
    <row r="1119" spans="1:18" x14ac:dyDescent="0.2">
      <c r="A1119" s="141" t="s">
        <v>2498</v>
      </c>
      <c r="B1119" s="67" t="s">
        <v>2499</v>
      </c>
      <c r="C1119" s="67">
        <v>55</v>
      </c>
      <c r="D1119" s="67" t="s">
        <v>340</v>
      </c>
      <c r="E1119" s="71">
        <v>0.50760738436828101</v>
      </c>
      <c r="F1119" s="68">
        <v>25.254582484725098</v>
      </c>
      <c r="G1119" s="71">
        <v>0.61383524259661404</v>
      </c>
      <c r="H1119" s="68">
        <v>24.983027834351699</v>
      </c>
      <c r="I1119" s="71">
        <v>0.58002565897240699</v>
      </c>
      <c r="J1119" s="68">
        <v>22.810590631364601</v>
      </c>
      <c r="K1119" s="71">
        <v>0.75201629297752204</v>
      </c>
      <c r="L1119" s="68">
        <v>27.359131025118799</v>
      </c>
      <c r="M1119" s="71">
        <v>0.59215972729486199</v>
      </c>
      <c r="N1119" s="68">
        <v>40.868974881194802</v>
      </c>
      <c r="O1119" s="71"/>
      <c r="P1119" s="68"/>
      <c r="Q1119" s="71">
        <v>0</v>
      </c>
      <c r="R1119" s="68">
        <v>75.665680473372802</v>
      </c>
    </row>
    <row r="1120" spans="1:18" x14ac:dyDescent="0.2">
      <c r="A1120" s="141" t="s">
        <v>2500</v>
      </c>
      <c r="B1120" s="67" t="s">
        <v>2501</v>
      </c>
      <c r="C1120" s="67">
        <v>55</v>
      </c>
      <c r="D1120" s="67" t="s">
        <v>340</v>
      </c>
      <c r="E1120" s="71">
        <v>0.51794186536119402</v>
      </c>
      <c r="F1120" s="68">
        <v>30.617786829599499</v>
      </c>
      <c r="G1120" s="71">
        <v>0.63831201902175105</v>
      </c>
      <c r="H1120" s="68">
        <v>39.918533604887998</v>
      </c>
      <c r="I1120" s="71">
        <v>0.59005460492765505</v>
      </c>
      <c r="J1120" s="68">
        <v>26.2729124236253</v>
      </c>
      <c r="K1120" s="71">
        <v>0.71744204544239198</v>
      </c>
      <c r="L1120" s="68">
        <v>18.669382213170401</v>
      </c>
      <c r="M1120" s="71">
        <v>0.64390065741417102</v>
      </c>
      <c r="N1120" s="68">
        <v>53.360488798370703</v>
      </c>
      <c r="O1120" s="71"/>
      <c r="P1120" s="68"/>
      <c r="Q1120" s="71">
        <v>0</v>
      </c>
      <c r="R1120" s="68">
        <v>75.665680473372802</v>
      </c>
    </row>
    <row r="1121" spans="1:18" x14ac:dyDescent="0.2">
      <c r="A1121" s="141" t="s">
        <v>1653</v>
      </c>
      <c r="B1121" s="67" t="s">
        <v>2502</v>
      </c>
      <c r="C1121" s="67">
        <v>55</v>
      </c>
      <c r="D1121" s="67" t="s">
        <v>340</v>
      </c>
      <c r="E1121" s="71">
        <v>0.55309503140875904</v>
      </c>
      <c r="F1121" s="68">
        <v>45.078071961982303</v>
      </c>
      <c r="G1121" s="71">
        <v>0.65277575901004004</v>
      </c>
      <c r="H1121" s="68">
        <v>46.9110658520027</v>
      </c>
      <c r="I1121" s="71">
        <v>0.62749057797803598</v>
      </c>
      <c r="J1121" s="68">
        <v>38.289205702647699</v>
      </c>
      <c r="K1121" s="71">
        <v>0.77434931189891498</v>
      </c>
      <c r="L1121" s="68">
        <v>35.573659198913802</v>
      </c>
      <c r="M1121" s="71">
        <v>0.71085950815680499</v>
      </c>
      <c r="N1121" s="68">
        <v>62.321792260692497</v>
      </c>
      <c r="O1121" s="71"/>
      <c r="P1121" s="68"/>
      <c r="Q1121" s="71">
        <v>0</v>
      </c>
      <c r="R1121" s="68">
        <v>75.665680473372802</v>
      </c>
    </row>
    <row r="1122" spans="1:18" x14ac:dyDescent="0.2">
      <c r="A1122" s="141" t="s">
        <v>2503</v>
      </c>
      <c r="B1122" s="67" t="s">
        <v>2504</v>
      </c>
      <c r="C1122" s="67">
        <v>55</v>
      </c>
      <c r="D1122" s="67" t="s">
        <v>340</v>
      </c>
      <c r="E1122" s="71">
        <v>0.57934397638732504</v>
      </c>
      <c r="F1122" s="68">
        <v>52.613713509843798</v>
      </c>
      <c r="G1122" s="71">
        <v>0.69059392786089302</v>
      </c>
      <c r="H1122" s="68">
        <v>58.791581805838398</v>
      </c>
      <c r="I1122" s="71">
        <v>0.64088217466026298</v>
      </c>
      <c r="J1122" s="68">
        <v>42.769857433808603</v>
      </c>
      <c r="K1122" s="71">
        <v>0.83916635063533795</v>
      </c>
      <c r="L1122" s="68">
        <v>65.987780040733199</v>
      </c>
      <c r="M1122" s="71">
        <v>0.72607742878013104</v>
      </c>
      <c r="N1122" s="68">
        <v>63.747454175152797</v>
      </c>
      <c r="O1122" s="71"/>
      <c r="P1122" s="68"/>
      <c r="Q1122" s="71">
        <v>0</v>
      </c>
      <c r="R1122" s="68">
        <v>75.665680473372802</v>
      </c>
    </row>
    <row r="1123" spans="1:18" x14ac:dyDescent="0.2">
      <c r="A1123" s="141" t="s">
        <v>2505</v>
      </c>
      <c r="B1123" s="67" t="s">
        <v>2506</v>
      </c>
      <c r="C1123" s="67">
        <v>55</v>
      </c>
      <c r="D1123" s="67" t="s">
        <v>340</v>
      </c>
      <c r="E1123" s="71">
        <v>0.54634098307202705</v>
      </c>
      <c r="F1123" s="68">
        <v>42.973523421588602</v>
      </c>
      <c r="G1123" s="71">
        <v>0.65038913827064904</v>
      </c>
      <c r="H1123" s="68">
        <v>45.892735913102499</v>
      </c>
      <c r="I1123" s="71">
        <v>0.62996391756745396</v>
      </c>
      <c r="J1123" s="68">
        <v>39.103869653767802</v>
      </c>
      <c r="K1123" s="71">
        <v>0.80136403385853205</v>
      </c>
      <c r="L1123" s="68">
        <v>49.151391717583202</v>
      </c>
      <c r="M1123" s="71">
        <v>0.649987825663501</v>
      </c>
      <c r="N1123" s="68">
        <v>53.9714867617108</v>
      </c>
      <c r="O1123" s="71"/>
      <c r="P1123" s="68"/>
      <c r="Q1123" s="71">
        <v>0</v>
      </c>
      <c r="R1123" s="68">
        <v>75.665680473372802</v>
      </c>
    </row>
    <row r="1124" spans="1:18" x14ac:dyDescent="0.2">
      <c r="A1124" s="141" t="s">
        <v>2507</v>
      </c>
      <c r="B1124" s="67" t="s">
        <v>2508</v>
      </c>
      <c r="C1124" s="67">
        <v>55</v>
      </c>
      <c r="D1124" s="67" t="s">
        <v>340</v>
      </c>
      <c r="E1124" s="71">
        <v>0.62082341314789302</v>
      </c>
      <c r="F1124" s="68">
        <v>61.575016972165699</v>
      </c>
      <c r="G1124" s="71">
        <v>0.71452402881966504</v>
      </c>
      <c r="H1124" s="68">
        <v>64.969450101833004</v>
      </c>
      <c r="I1124" s="71">
        <v>0.68266016557079201</v>
      </c>
      <c r="J1124" s="68">
        <v>53.0889341479973</v>
      </c>
      <c r="K1124" s="71">
        <v>0.91085300770157895</v>
      </c>
      <c r="L1124" s="68">
        <v>92.0570264765784</v>
      </c>
      <c r="M1124" s="71">
        <v>0.796079863647431</v>
      </c>
      <c r="N1124" s="68">
        <v>71.350984385607603</v>
      </c>
      <c r="O1124" s="71"/>
      <c r="P1124" s="68"/>
      <c r="Q1124" s="71">
        <v>0</v>
      </c>
      <c r="R1124" s="68">
        <v>75.665680473372802</v>
      </c>
    </row>
    <row r="1125" spans="1:18" x14ac:dyDescent="0.2">
      <c r="A1125" s="141" t="s">
        <v>2509</v>
      </c>
      <c r="B1125" s="67" t="s">
        <v>2510</v>
      </c>
      <c r="C1125" s="67">
        <v>55</v>
      </c>
      <c r="D1125" s="67" t="s">
        <v>340</v>
      </c>
      <c r="E1125" s="71">
        <v>0.67057806707804501</v>
      </c>
      <c r="F1125" s="68">
        <v>73.930753564154799</v>
      </c>
      <c r="G1125" s="71">
        <v>0.801345744766498</v>
      </c>
      <c r="H1125" s="68">
        <v>87.983706720977594</v>
      </c>
      <c r="I1125" s="71">
        <v>0.74215628385542198</v>
      </c>
      <c r="J1125" s="68">
        <v>68.974881194840506</v>
      </c>
      <c r="K1125" s="71">
        <v>0.91287016700692003</v>
      </c>
      <c r="L1125" s="68">
        <v>92.600135777325207</v>
      </c>
      <c r="M1125" s="71">
        <v>0.89651813976138295</v>
      </c>
      <c r="N1125" s="68">
        <v>87.236931432450803</v>
      </c>
      <c r="O1125" s="71"/>
      <c r="P1125" s="68"/>
      <c r="Q1125" s="71">
        <v>0</v>
      </c>
      <c r="R1125" s="68">
        <v>75.665680473372802</v>
      </c>
    </row>
    <row r="1126" spans="1:18" x14ac:dyDescent="0.2">
      <c r="A1126" s="141" t="s">
        <v>2511</v>
      </c>
      <c r="B1126" s="67" t="s">
        <v>2512</v>
      </c>
      <c r="C1126" s="67">
        <v>55</v>
      </c>
      <c r="D1126" s="67" t="s">
        <v>340</v>
      </c>
      <c r="E1126" s="71">
        <v>0.61306403541943</v>
      </c>
      <c r="F1126" s="68">
        <v>59.742023082145302</v>
      </c>
      <c r="G1126" s="71">
        <v>0.71853115270656398</v>
      </c>
      <c r="H1126" s="68">
        <v>66.327223353699907</v>
      </c>
      <c r="I1126" s="71">
        <v>0.72707644155090001</v>
      </c>
      <c r="J1126" s="68">
        <v>65.173116089613004</v>
      </c>
      <c r="K1126" s="71">
        <v>0.86624289693756595</v>
      </c>
      <c r="L1126" s="68">
        <v>77.2572980312288</v>
      </c>
      <c r="M1126" s="71">
        <v>0.75346968590211805</v>
      </c>
      <c r="N1126" s="68">
        <v>66.598778004073296</v>
      </c>
      <c r="O1126" s="71"/>
      <c r="P1126" s="68"/>
      <c r="Q1126" s="71">
        <v>0</v>
      </c>
      <c r="R1126" s="68">
        <v>75.665680473372802</v>
      </c>
    </row>
    <row r="1127" spans="1:18" x14ac:dyDescent="0.2">
      <c r="A1127" s="141" t="s">
        <v>1742</v>
      </c>
      <c r="B1127" s="67" t="s">
        <v>2513</v>
      </c>
      <c r="C1127" s="67">
        <v>55</v>
      </c>
      <c r="D1127" s="67" t="s">
        <v>340</v>
      </c>
      <c r="E1127" s="71">
        <v>0.64955363531967303</v>
      </c>
      <c r="F1127" s="68">
        <v>68.363883231500296</v>
      </c>
      <c r="G1127" s="71">
        <v>0.75692352639270799</v>
      </c>
      <c r="H1127" s="68">
        <v>75.4921928038018</v>
      </c>
      <c r="I1127" s="71">
        <v>0.75267998486467103</v>
      </c>
      <c r="J1127" s="68">
        <v>71.350984385607603</v>
      </c>
      <c r="K1127" s="71">
        <v>0.92686688107022897</v>
      </c>
      <c r="L1127" s="68">
        <v>95.858791581805804</v>
      </c>
      <c r="M1127" s="71">
        <v>0.81129778427075705</v>
      </c>
      <c r="N1127" s="68">
        <v>73.794976238968104</v>
      </c>
      <c r="O1127" s="71"/>
      <c r="P1127" s="68"/>
      <c r="Q1127" s="71">
        <v>0</v>
      </c>
      <c r="R1127" s="68">
        <v>75.665680473372802</v>
      </c>
    </row>
    <row r="1128" spans="1:18" x14ac:dyDescent="0.2">
      <c r="A1128" s="141" t="s">
        <v>2514</v>
      </c>
      <c r="B1128" s="67" t="s">
        <v>2515</v>
      </c>
      <c r="C1128" s="67">
        <v>55</v>
      </c>
      <c r="D1128" s="67" t="s">
        <v>340</v>
      </c>
      <c r="E1128" s="71">
        <v>0.61066732404670199</v>
      </c>
      <c r="F1128" s="68">
        <v>59.063136456211801</v>
      </c>
      <c r="G1128" s="71">
        <v>0.70063594344910696</v>
      </c>
      <c r="H1128" s="68">
        <v>61.846571622539003</v>
      </c>
      <c r="I1128" s="71">
        <v>0.69464280755524999</v>
      </c>
      <c r="J1128" s="68">
        <v>56.6191446028513</v>
      </c>
      <c r="K1128" s="71">
        <v>0.94415477694768501</v>
      </c>
      <c r="L1128" s="68">
        <v>98.167006109979596</v>
      </c>
      <c r="M1128" s="71">
        <v>0.71390309228147097</v>
      </c>
      <c r="N1128" s="68">
        <v>62.864901561439197</v>
      </c>
      <c r="O1128" s="71"/>
      <c r="P1128" s="68"/>
      <c r="Q1128" s="71">
        <v>0</v>
      </c>
      <c r="R1128" s="68">
        <v>75.665680473372802</v>
      </c>
    </row>
    <row r="1129" spans="1:18" x14ac:dyDescent="0.2">
      <c r="A1129" s="141" t="s">
        <v>2516</v>
      </c>
      <c r="B1129" s="67" t="s">
        <v>2517</v>
      </c>
      <c r="C1129" s="67">
        <v>55</v>
      </c>
      <c r="D1129" s="67" t="s">
        <v>340</v>
      </c>
      <c r="E1129" s="71">
        <v>0.611367272413888</v>
      </c>
      <c r="F1129" s="68">
        <v>59.198913781398502</v>
      </c>
      <c r="G1129" s="71">
        <v>0.764470995828608</v>
      </c>
      <c r="H1129" s="68">
        <v>77.664630006788897</v>
      </c>
      <c r="I1129" s="71">
        <v>0.619067016642874</v>
      </c>
      <c r="J1129" s="68">
        <v>35.4378818737271</v>
      </c>
      <c r="K1129" s="71">
        <v>0.86200056532720204</v>
      </c>
      <c r="L1129" s="68">
        <v>75.695858791581799</v>
      </c>
      <c r="M1129" s="71">
        <v>0.81129778427075705</v>
      </c>
      <c r="N1129" s="68">
        <v>73.794976238968104</v>
      </c>
      <c r="O1129" s="71"/>
      <c r="P1129" s="68"/>
      <c r="Q1129" s="71">
        <v>0</v>
      </c>
      <c r="R1129" s="68">
        <v>75.665680473372802</v>
      </c>
    </row>
    <row r="1130" spans="1:18" x14ac:dyDescent="0.2">
      <c r="A1130" s="141" t="s">
        <v>2518</v>
      </c>
      <c r="B1130" s="67" t="s">
        <v>2519</v>
      </c>
      <c r="C1130" s="67">
        <v>55</v>
      </c>
      <c r="D1130" s="67" t="s">
        <v>340</v>
      </c>
      <c r="E1130" s="71">
        <v>0.52286301939399205</v>
      </c>
      <c r="F1130" s="68">
        <v>32.926001357773302</v>
      </c>
      <c r="G1130" s="71">
        <v>0.63089441364858001</v>
      </c>
      <c r="H1130" s="68">
        <v>35.709436524100497</v>
      </c>
      <c r="I1130" s="71">
        <v>0.62451316895644604</v>
      </c>
      <c r="J1130" s="68">
        <v>37.610319076714198</v>
      </c>
      <c r="K1130" s="71">
        <v>0.72413760932476201</v>
      </c>
      <c r="L1130" s="68">
        <v>19.891378139850602</v>
      </c>
      <c r="M1130" s="71">
        <v>0.63476990504017505</v>
      </c>
      <c r="N1130" s="68">
        <v>51.799049558723702</v>
      </c>
      <c r="O1130" s="71"/>
      <c r="P1130" s="68"/>
      <c r="Q1130" s="71">
        <v>0</v>
      </c>
      <c r="R1130" s="68">
        <v>75.665680473372802</v>
      </c>
    </row>
    <row r="1131" spans="1:18" x14ac:dyDescent="0.2">
      <c r="A1131" s="141" t="s">
        <v>2520</v>
      </c>
      <c r="B1131" s="67" t="s">
        <v>2521</v>
      </c>
      <c r="C1131" s="67">
        <v>55</v>
      </c>
      <c r="D1131" s="67" t="s">
        <v>340</v>
      </c>
      <c r="E1131" s="71">
        <v>0.54284175545436597</v>
      </c>
      <c r="F1131" s="68">
        <v>41.819416157501699</v>
      </c>
      <c r="G1131" s="71">
        <v>0.666741304648649</v>
      </c>
      <c r="H1131" s="68">
        <v>52.545824847250501</v>
      </c>
      <c r="I1131" s="71">
        <v>0.62544690281763404</v>
      </c>
      <c r="J1131" s="68">
        <v>37.881873727087601</v>
      </c>
      <c r="K1131" s="71">
        <v>0.77811991239137601</v>
      </c>
      <c r="L1131" s="68">
        <v>37.270875763747497</v>
      </c>
      <c r="M1131" s="71">
        <v>0.64390065741417102</v>
      </c>
      <c r="N1131" s="68">
        <v>53.360488798370703</v>
      </c>
      <c r="O1131" s="71"/>
      <c r="P1131" s="68"/>
      <c r="Q1131" s="71">
        <v>0</v>
      </c>
      <c r="R1131" s="68">
        <v>75.665680473372802</v>
      </c>
    </row>
    <row r="1132" spans="1:18" x14ac:dyDescent="0.2">
      <c r="A1132" s="141" t="s">
        <v>2522</v>
      </c>
      <c r="B1132" s="67" t="s">
        <v>2523</v>
      </c>
      <c r="C1132" s="67">
        <v>55</v>
      </c>
      <c r="D1132" s="67" t="s">
        <v>340</v>
      </c>
      <c r="E1132" s="71">
        <v>0.63017235783987902</v>
      </c>
      <c r="F1132" s="68">
        <v>63.747454175152797</v>
      </c>
      <c r="G1132" s="71">
        <v>0.77182706144357105</v>
      </c>
      <c r="H1132" s="68">
        <v>80.040733197555994</v>
      </c>
      <c r="I1132" s="71">
        <v>0.71932772594022698</v>
      </c>
      <c r="J1132" s="68">
        <v>63.4758995247794</v>
      </c>
      <c r="K1132" s="71">
        <v>0.85145280166950499</v>
      </c>
      <c r="L1132" s="68">
        <v>70.672097759674102</v>
      </c>
      <c r="M1132" s="71">
        <v>0.80825420014609195</v>
      </c>
      <c r="N1132" s="68">
        <v>73.116089613034603</v>
      </c>
      <c r="O1132" s="71"/>
      <c r="P1132" s="68"/>
      <c r="Q1132" s="71">
        <v>0</v>
      </c>
      <c r="R1132" s="68">
        <v>75.665680473372802</v>
      </c>
    </row>
    <row r="1133" spans="1:18" x14ac:dyDescent="0.2">
      <c r="A1133" s="141" t="s">
        <v>2524</v>
      </c>
      <c r="B1133" s="67" t="s">
        <v>2525</v>
      </c>
      <c r="C1133" s="67">
        <v>55</v>
      </c>
      <c r="D1133" s="67" t="s">
        <v>340</v>
      </c>
      <c r="E1133" s="71">
        <v>0.59590422618504502</v>
      </c>
      <c r="F1133" s="68">
        <v>55.872369314324501</v>
      </c>
      <c r="G1133" s="71">
        <v>0.72016887563558396</v>
      </c>
      <c r="H1133" s="68">
        <v>66.802443991853394</v>
      </c>
      <c r="I1133" s="71">
        <v>0.66886544820503901</v>
      </c>
      <c r="J1133" s="68">
        <v>49.762389680923299</v>
      </c>
      <c r="K1133" s="71">
        <v>0.80792486406049802</v>
      </c>
      <c r="L1133" s="68">
        <v>51.391717583163597</v>
      </c>
      <c r="M1133" s="71">
        <v>0.78086194302410505</v>
      </c>
      <c r="N1133" s="68">
        <v>69.585879158180603</v>
      </c>
      <c r="O1133" s="71"/>
      <c r="P1133" s="68"/>
      <c r="Q1133" s="71">
        <v>1.6999999999999999E-3</v>
      </c>
      <c r="R1133" s="68">
        <v>78.846153846153797</v>
      </c>
    </row>
    <row r="1134" spans="1:18" x14ac:dyDescent="0.2">
      <c r="A1134" s="141" t="s">
        <v>2526</v>
      </c>
      <c r="B1134" s="67" t="s">
        <v>2527</v>
      </c>
      <c r="C1134" s="67">
        <v>70</v>
      </c>
      <c r="D1134" s="67" t="s">
        <v>340</v>
      </c>
      <c r="E1134" s="71">
        <v>0.71302235020655902</v>
      </c>
      <c r="F1134" s="68">
        <v>85.336048879837094</v>
      </c>
      <c r="G1134" s="71">
        <v>0.88771387583523098</v>
      </c>
      <c r="H1134" s="68">
        <v>98.234894772573</v>
      </c>
      <c r="I1134" s="71">
        <v>0.76531835805192605</v>
      </c>
      <c r="J1134" s="68">
        <v>74.202308214528202</v>
      </c>
      <c r="K1134" s="71">
        <v>0.91207951714563795</v>
      </c>
      <c r="L1134" s="68">
        <v>92.464358452138498</v>
      </c>
      <c r="M1134" s="71">
        <v>1</v>
      </c>
      <c r="N1134" s="68">
        <v>100</v>
      </c>
      <c r="O1134" s="71"/>
      <c r="P1134" s="68"/>
      <c r="Q1134" s="71">
        <v>0</v>
      </c>
      <c r="R1134" s="68">
        <v>75.665680473372802</v>
      </c>
    </row>
    <row r="1135" spans="1:18" x14ac:dyDescent="0.2">
      <c r="A1135" s="141" t="s">
        <v>2528</v>
      </c>
      <c r="B1135" s="67" t="s">
        <v>2529</v>
      </c>
      <c r="C1135" s="67">
        <v>70</v>
      </c>
      <c r="D1135" s="67" t="s">
        <v>340</v>
      </c>
      <c r="E1135" s="71">
        <v>0.67204535563950296</v>
      </c>
      <c r="F1135" s="68">
        <v>74.473862864901605</v>
      </c>
      <c r="G1135" s="71">
        <v>0.83282938060255296</v>
      </c>
      <c r="H1135" s="68">
        <v>93.8221317040054</v>
      </c>
      <c r="I1135" s="71">
        <v>0.736182002715982</v>
      </c>
      <c r="J1135" s="68">
        <v>67.006109979633393</v>
      </c>
      <c r="K1135" s="71">
        <v>0.86730499799560901</v>
      </c>
      <c r="L1135" s="68">
        <v>77.868295994568896</v>
      </c>
      <c r="M1135" s="71">
        <v>0.92391039688336996</v>
      </c>
      <c r="N1135" s="68">
        <v>92.124915139171804</v>
      </c>
      <c r="O1135" s="71"/>
      <c r="P1135" s="68"/>
      <c r="Q1135" s="71">
        <v>0</v>
      </c>
      <c r="R1135" s="68">
        <v>75.665680473372802</v>
      </c>
    </row>
    <row r="1136" spans="1:18" x14ac:dyDescent="0.2">
      <c r="A1136" s="141" t="s">
        <v>2530</v>
      </c>
      <c r="B1136" s="67" t="s">
        <v>2531</v>
      </c>
      <c r="C1136" s="67">
        <v>70</v>
      </c>
      <c r="D1136" s="67" t="s">
        <v>340</v>
      </c>
      <c r="E1136" s="71">
        <v>0.67186491498072998</v>
      </c>
      <c r="F1136" s="68">
        <v>74.405974202308201</v>
      </c>
      <c r="G1136" s="71">
        <v>0.79776724570343105</v>
      </c>
      <c r="H1136" s="68">
        <v>86.829599456890705</v>
      </c>
      <c r="I1136" s="71">
        <v>0.73768479971082701</v>
      </c>
      <c r="J1136" s="68">
        <v>67.413441955193505</v>
      </c>
      <c r="K1136" s="71">
        <v>0.87830704373336499</v>
      </c>
      <c r="L1136" s="68">
        <v>81.737949762389704</v>
      </c>
      <c r="M1136" s="71">
        <v>0.94521548575602599</v>
      </c>
      <c r="N1136" s="68">
        <v>95.112016293278998</v>
      </c>
      <c r="O1136" s="71"/>
      <c r="P1136" s="68"/>
      <c r="Q1136" s="71">
        <v>3.5E-4</v>
      </c>
      <c r="R1136" s="68">
        <v>77.144970414201197</v>
      </c>
    </row>
    <row r="1137" spans="1:18" x14ac:dyDescent="0.2">
      <c r="A1137" s="141" t="s">
        <v>2532</v>
      </c>
      <c r="B1137" s="67" t="s">
        <v>2533</v>
      </c>
      <c r="C1137" s="67">
        <v>55</v>
      </c>
      <c r="D1137" s="67" t="s">
        <v>340</v>
      </c>
      <c r="E1137" s="71">
        <v>0.68338428090024395</v>
      </c>
      <c r="F1137" s="68">
        <v>77.868295994568896</v>
      </c>
      <c r="G1137" s="71">
        <v>0.59980483921947703</v>
      </c>
      <c r="H1137" s="68">
        <v>16.83638832315</v>
      </c>
      <c r="I1137" s="71">
        <v>0.55336951288351</v>
      </c>
      <c r="J1137" s="68">
        <v>15.139171758316399</v>
      </c>
      <c r="K1137" s="71">
        <v>0.68680524572669599</v>
      </c>
      <c r="L1137" s="68">
        <v>13.170400543109301</v>
      </c>
      <c r="M1137" s="71">
        <v>0.57694180667153605</v>
      </c>
      <c r="N1137" s="68">
        <v>37.067209775967399</v>
      </c>
      <c r="O1137" s="71"/>
      <c r="P1137" s="68"/>
      <c r="Q1137" s="71">
        <v>1</v>
      </c>
      <c r="R1137" s="68">
        <v>100</v>
      </c>
    </row>
    <row r="1138" spans="1:18" x14ac:dyDescent="0.2">
      <c r="A1138" s="141" t="s">
        <v>2534</v>
      </c>
      <c r="B1138" s="67" t="s">
        <v>2535</v>
      </c>
      <c r="C1138" s="67">
        <v>55</v>
      </c>
      <c r="D1138" s="67" t="s">
        <v>340</v>
      </c>
      <c r="E1138" s="71">
        <v>0.69104057515440298</v>
      </c>
      <c r="F1138" s="68">
        <v>79.701289884589301</v>
      </c>
      <c r="G1138" s="71">
        <v>0.593584057443724</v>
      </c>
      <c r="H1138" s="68">
        <v>14.2566191446028</v>
      </c>
      <c r="I1138" s="71">
        <v>0.56217488890801004</v>
      </c>
      <c r="J1138" s="68">
        <v>17.311608961303499</v>
      </c>
      <c r="K1138" s="71">
        <v>0.71032778625008297</v>
      </c>
      <c r="L1138" s="68">
        <v>17.3794976238968</v>
      </c>
      <c r="M1138" s="71">
        <v>0.589116143170197</v>
      </c>
      <c r="N1138" s="68">
        <v>40.122199592667997</v>
      </c>
      <c r="O1138" s="71"/>
      <c r="P1138" s="68"/>
      <c r="Q1138" s="71">
        <v>1</v>
      </c>
      <c r="R1138" s="68">
        <v>100</v>
      </c>
    </row>
    <row r="1139" spans="1:18" x14ac:dyDescent="0.2">
      <c r="A1139" s="141" t="s">
        <v>2536</v>
      </c>
      <c r="B1139" s="67" t="s">
        <v>2537</v>
      </c>
      <c r="C1139" s="67">
        <v>55</v>
      </c>
      <c r="D1139" s="67" t="s">
        <v>340</v>
      </c>
      <c r="E1139" s="71">
        <v>0.69357946076936505</v>
      </c>
      <c r="F1139" s="68">
        <v>80.448065173116106</v>
      </c>
      <c r="G1139" s="71">
        <v>0.595727516918095</v>
      </c>
      <c r="H1139" s="68">
        <v>14.867617107943</v>
      </c>
      <c r="I1139" s="71">
        <v>0.58112939856363</v>
      </c>
      <c r="J1139" s="68">
        <v>23.217922606924599</v>
      </c>
      <c r="K1139" s="71">
        <v>0.68974990869624397</v>
      </c>
      <c r="L1139" s="68">
        <v>13.7135098438561</v>
      </c>
      <c r="M1139" s="71">
        <v>0.60129047966885796</v>
      </c>
      <c r="N1139" s="68">
        <v>43.516632722335402</v>
      </c>
      <c r="O1139" s="71"/>
      <c r="P1139" s="68"/>
      <c r="Q1139" s="71">
        <v>1</v>
      </c>
      <c r="R1139" s="68">
        <v>100</v>
      </c>
    </row>
    <row r="1140" spans="1:18" x14ac:dyDescent="0.2">
      <c r="A1140" s="141" t="s">
        <v>2538</v>
      </c>
      <c r="B1140" s="67" t="s">
        <v>2539</v>
      </c>
      <c r="C1140" s="67">
        <v>55</v>
      </c>
      <c r="D1140" s="67" t="s">
        <v>340</v>
      </c>
      <c r="E1140" s="71">
        <v>0.69779286353955705</v>
      </c>
      <c r="F1140" s="68">
        <v>81.805838424982994</v>
      </c>
      <c r="G1140" s="71">
        <v>0.621737632061789</v>
      </c>
      <c r="H1140" s="68">
        <v>29.938900203666002</v>
      </c>
      <c r="I1140" s="71">
        <v>0.57962257482500101</v>
      </c>
      <c r="J1140" s="68">
        <v>22.606924643584499</v>
      </c>
      <c r="K1140" s="71">
        <v>0.71370588826412296</v>
      </c>
      <c r="L1140" s="68">
        <v>18.397827562797001</v>
      </c>
      <c r="M1140" s="71">
        <v>0.57389822254687095</v>
      </c>
      <c r="N1140" s="68">
        <v>35.302104548540399</v>
      </c>
      <c r="O1140" s="71"/>
      <c r="P1140" s="68"/>
      <c r="Q1140" s="71">
        <v>1</v>
      </c>
      <c r="R1140" s="68">
        <v>100</v>
      </c>
    </row>
    <row r="1141" spans="1:18" x14ac:dyDescent="0.2">
      <c r="A1141" s="141" t="s">
        <v>2540</v>
      </c>
      <c r="B1141" s="67" t="s">
        <v>2541</v>
      </c>
      <c r="C1141" s="67">
        <v>55</v>
      </c>
      <c r="D1141" s="67" t="s">
        <v>340</v>
      </c>
      <c r="E1141" s="71">
        <v>0.72180745458879203</v>
      </c>
      <c r="F1141" s="68">
        <v>86.490156143923997</v>
      </c>
      <c r="G1141" s="71">
        <v>0.61054015202662204</v>
      </c>
      <c r="H1141" s="68">
        <v>22.878479293957898</v>
      </c>
      <c r="I1141" s="71">
        <v>0.61744030244103698</v>
      </c>
      <c r="J1141" s="68">
        <v>34.962661235573698</v>
      </c>
      <c r="K1141" s="71">
        <v>0.758761249934786</v>
      </c>
      <c r="L1141" s="68">
        <v>29.7352342158859</v>
      </c>
      <c r="M1141" s="71">
        <v>0.62259556854151399</v>
      </c>
      <c r="N1141" s="68">
        <v>48.744059742023097</v>
      </c>
      <c r="O1141" s="71"/>
      <c r="P1141" s="68"/>
      <c r="Q1141" s="71">
        <v>0.99970000000000003</v>
      </c>
      <c r="R1141" s="68">
        <v>94.082840236686394</v>
      </c>
    </row>
    <row r="1142" spans="1:18" x14ac:dyDescent="0.2">
      <c r="A1142" s="141" t="s">
        <v>2542</v>
      </c>
      <c r="B1142" s="67" t="s">
        <v>2543</v>
      </c>
      <c r="C1142" s="67">
        <v>55</v>
      </c>
      <c r="D1142" s="67" t="s">
        <v>340</v>
      </c>
      <c r="E1142" s="71">
        <v>0.53073939952903004</v>
      </c>
      <c r="F1142" s="68">
        <v>36.999321113374101</v>
      </c>
      <c r="G1142" s="71">
        <v>0.64367130519022298</v>
      </c>
      <c r="H1142" s="68">
        <v>42.701968771215199</v>
      </c>
      <c r="I1142" s="71">
        <v>0.61639634490061201</v>
      </c>
      <c r="J1142" s="68">
        <v>34.487440597420203</v>
      </c>
      <c r="K1142" s="71">
        <v>0.75277227426480797</v>
      </c>
      <c r="L1142" s="68">
        <v>27.7664630006789</v>
      </c>
      <c r="M1142" s="71">
        <v>0.64085707328950603</v>
      </c>
      <c r="N1142" s="68">
        <v>52.681602172437202</v>
      </c>
      <c r="O1142" s="71"/>
      <c r="P1142" s="68"/>
      <c r="Q1142" s="71">
        <v>0</v>
      </c>
      <c r="R1142" s="68">
        <v>75.665680473372802</v>
      </c>
    </row>
    <row r="1143" spans="1:18" x14ac:dyDescent="0.2">
      <c r="A1143" s="141" t="s">
        <v>2544</v>
      </c>
      <c r="B1143" s="67" t="s">
        <v>2545</v>
      </c>
      <c r="C1143" s="67">
        <v>55</v>
      </c>
      <c r="D1143" s="67" t="s">
        <v>340</v>
      </c>
      <c r="E1143" s="71">
        <v>0.61613361652285703</v>
      </c>
      <c r="F1143" s="68">
        <v>60.556687033265398</v>
      </c>
      <c r="G1143" s="71">
        <v>0.756033208869065</v>
      </c>
      <c r="H1143" s="68">
        <v>75.288526816021701</v>
      </c>
      <c r="I1143" s="71">
        <v>0.67245770009265404</v>
      </c>
      <c r="J1143" s="68">
        <v>50.644942294636799</v>
      </c>
      <c r="K1143" s="71">
        <v>0.81957430050915403</v>
      </c>
      <c r="L1143" s="68">
        <v>57.026476578411398</v>
      </c>
      <c r="M1143" s="71">
        <v>0.83260287314341397</v>
      </c>
      <c r="N1143" s="68">
        <v>77.121520706042105</v>
      </c>
      <c r="O1143" s="71"/>
      <c r="P1143" s="68"/>
      <c r="Q1143" s="71">
        <v>0</v>
      </c>
      <c r="R1143" s="68">
        <v>75.665680473372802</v>
      </c>
    </row>
    <row r="1144" spans="1:18" x14ac:dyDescent="0.2">
      <c r="A1144" s="141" t="s">
        <v>2546</v>
      </c>
      <c r="B1144" s="67" t="s">
        <v>2547</v>
      </c>
      <c r="C1144" s="67">
        <v>55</v>
      </c>
      <c r="D1144" s="67" t="s">
        <v>340</v>
      </c>
      <c r="E1144" s="71">
        <v>0.55564672454450803</v>
      </c>
      <c r="F1144" s="68">
        <v>46.0285132382892</v>
      </c>
      <c r="G1144" s="71">
        <v>0.66396779664139105</v>
      </c>
      <c r="H1144" s="68">
        <v>51.731160896130298</v>
      </c>
      <c r="I1144" s="71">
        <v>0.63140572376109205</v>
      </c>
      <c r="J1144" s="68">
        <v>39.5112016293279</v>
      </c>
      <c r="K1144" s="71">
        <v>0.76591342591391998</v>
      </c>
      <c r="L1144" s="68">
        <v>33.061778682959897</v>
      </c>
      <c r="M1144" s="71">
        <v>0.71694667640613596</v>
      </c>
      <c r="N1144" s="68">
        <v>63.000678886625899</v>
      </c>
      <c r="O1144" s="71"/>
      <c r="P1144" s="68"/>
      <c r="Q1144" s="71">
        <v>0</v>
      </c>
      <c r="R1144" s="68">
        <v>75.665680473372802</v>
      </c>
    </row>
    <row r="1145" spans="1:18" x14ac:dyDescent="0.2">
      <c r="A1145" s="141" t="s">
        <v>2548</v>
      </c>
      <c r="B1145" s="67" t="s">
        <v>2549</v>
      </c>
      <c r="C1145" s="67">
        <v>55</v>
      </c>
      <c r="D1145" s="67" t="s">
        <v>340</v>
      </c>
      <c r="E1145" s="71">
        <v>0.61775288287080199</v>
      </c>
      <c r="F1145" s="68">
        <v>60.964019008825503</v>
      </c>
      <c r="G1145" s="71">
        <v>0.75382528220101297</v>
      </c>
      <c r="H1145" s="68">
        <v>74.813306177868299</v>
      </c>
      <c r="I1145" s="71">
        <v>0.67982256518419304</v>
      </c>
      <c r="J1145" s="68">
        <v>52.2063815342838</v>
      </c>
      <c r="K1145" s="71">
        <v>0.813382941451394</v>
      </c>
      <c r="L1145" s="68">
        <v>54.039375424304097</v>
      </c>
      <c r="M1145" s="71">
        <v>0.84173362551740905</v>
      </c>
      <c r="N1145" s="68">
        <v>78.479293957908993</v>
      </c>
      <c r="O1145" s="71"/>
      <c r="P1145" s="68"/>
      <c r="Q1145" s="71">
        <v>0</v>
      </c>
      <c r="R1145" s="68">
        <v>75.665680473372802</v>
      </c>
    </row>
    <row r="1146" spans="1:18" x14ac:dyDescent="0.2">
      <c r="A1146" s="141" t="s">
        <v>1605</v>
      </c>
      <c r="B1146" s="67" t="s">
        <v>2550</v>
      </c>
      <c r="C1146" s="67">
        <v>70</v>
      </c>
      <c r="D1146" s="67" t="s">
        <v>340</v>
      </c>
      <c r="E1146" s="71">
        <v>0.66981928279811898</v>
      </c>
      <c r="F1146" s="68">
        <v>73.727087576374799</v>
      </c>
      <c r="G1146" s="71">
        <v>0.81178269439404005</v>
      </c>
      <c r="H1146" s="68">
        <v>90.767141887304803</v>
      </c>
      <c r="I1146" s="71">
        <v>0.76389415784086401</v>
      </c>
      <c r="J1146" s="68">
        <v>73.523421588594701</v>
      </c>
      <c r="K1146" s="71">
        <v>0.90429367911629299</v>
      </c>
      <c r="L1146" s="68">
        <v>90.359809911744705</v>
      </c>
      <c r="M1146" s="71">
        <v>0.86912588263939605</v>
      </c>
      <c r="N1146" s="68">
        <v>82.620502376103204</v>
      </c>
      <c r="O1146" s="71"/>
      <c r="P1146" s="68"/>
      <c r="Q1146" s="71">
        <v>0</v>
      </c>
      <c r="R1146" s="68">
        <v>75.665680473372802</v>
      </c>
    </row>
    <row r="1147" spans="1:18" x14ac:dyDescent="0.2">
      <c r="A1147" s="141" t="s">
        <v>2551</v>
      </c>
      <c r="B1147" s="67" t="s">
        <v>2552</v>
      </c>
      <c r="C1147" s="67">
        <v>70</v>
      </c>
      <c r="D1147" s="67" t="s">
        <v>340</v>
      </c>
      <c r="E1147" s="71">
        <v>0.61416098616461301</v>
      </c>
      <c r="F1147" s="68">
        <v>60.013577732518698</v>
      </c>
      <c r="G1147" s="71">
        <v>0.75413539070785296</v>
      </c>
      <c r="H1147" s="68">
        <v>75.016972165648298</v>
      </c>
      <c r="I1147" s="71">
        <v>0.64883205566706603</v>
      </c>
      <c r="J1147" s="68">
        <v>45.1459606245757</v>
      </c>
      <c r="K1147" s="71">
        <v>0.85045253192805703</v>
      </c>
      <c r="L1147" s="68">
        <v>70.400543109300799</v>
      </c>
      <c r="M1147" s="71">
        <v>0.81738495252008703</v>
      </c>
      <c r="N1147" s="68">
        <v>75.016972165648298</v>
      </c>
      <c r="O1147" s="71"/>
      <c r="P1147" s="68"/>
      <c r="Q1147" s="71">
        <v>0</v>
      </c>
      <c r="R1147" s="68">
        <v>75.665680473372802</v>
      </c>
    </row>
    <row r="1148" spans="1:18" x14ac:dyDescent="0.2">
      <c r="A1148" s="141" t="s">
        <v>2553</v>
      </c>
      <c r="B1148" s="67" t="s">
        <v>2554</v>
      </c>
      <c r="C1148" s="67">
        <v>70</v>
      </c>
      <c r="D1148" s="67" t="s">
        <v>340</v>
      </c>
      <c r="E1148" s="71">
        <v>0.65801556207488099</v>
      </c>
      <c r="F1148" s="68">
        <v>70.807875084860797</v>
      </c>
      <c r="G1148" s="71">
        <v>0.76288474242125004</v>
      </c>
      <c r="H1148" s="68">
        <v>77.053632043448701</v>
      </c>
      <c r="I1148" s="71">
        <v>0.73815532821093499</v>
      </c>
      <c r="J1148" s="68">
        <v>67.481330617786796</v>
      </c>
      <c r="K1148" s="71">
        <v>0.89251959998083696</v>
      </c>
      <c r="L1148" s="68">
        <v>87.101154107264094</v>
      </c>
      <c r="M1148" s="71">
        <v>0.89651813976138295</v>
      </c>
      <c r="N1148" s="68">
        <v>87.236931432450803</v>
      </c>
      <c r="O1148" s="71"/>
      <c r="P1148" s="68"/>
      <c r="Q1148" s="71">
        <v>0</v>
      </c>
      <c r="R1148" s="68">
        <v>75.665680473372802</v>
      </c>
    </row>
    <row r="1149" spans="1:18" x14ac:dyDescent="0.2">
      <c r="A1149" s="141" t="s">
        <v>2555</v>
      </c>
      <c r="B1149" s="67" t="s">
        <v>2556</v>
      </c>
      <c r="C1149" s="67">
        <v>55</v>
      </c>
      <c r="D1149" s="67" t="s">
        <v>340</v>
      </c>
      <c r="E1149" s="71">
        <v>0.54438688048324502</v>
      </c>
      <c r="F1149" s="68">
        <v>42.430414120841803</v>
      </c>
      <c r="G1149" s="71">
        <v>0.63420202741763998</v>
      </c>
      <c r="H1149" s="68">
        <v>37.270875763747497</v>
      </c>
      <c r="I1149" s="71">
        <v>0.61878379048522203</v>
      </c>
      <c r="J1149" s="68">
        <v>35.369993211133703</v>
      </c>
      <c r="K1149" s="71">
        <v>0.85548376834584205</v>
      </c>
      <c r="L1149" s="68">
        <v>73.455532926001396</v>
      </c>
      <c r="M1149" s="71">
        <v>0.61346481616751902</v>
      </c>
      <c r="N1149" s="68">
        <v>46.775288526815999</v>
      </c>
      <c r="O1149" s="71"/>
      <c r="P1149" s="68"/>
      <c r="Q1149" s="71">
        <v>0</v>
      </c>
      <c r="R1149" s="68">
        <v>75.665680473372802</v>
      </c>
    </row>
    <row r="1150" spans="1:18" x14ac:dyDescent="0.2">
      <c r="A1150" s="141" t="s">
        <v>2557</v>
      </c>
      <c r="B1150" s="67" t="s">
        <v>2558</v>
      </c>
      <c r="C1150" s="67">
        <v>55</v>
      </c>
      <c r="D1150" s="67" t="s">
        <v>340</v>
      </c>
      <c r="E1150" s="71">
        <v>0.54246599024947195</v>
      </c>
      <c r="F1150" s="68">
        <v>41.683638832314998</v>
      </c>
      <c r="G1150" s="71">
        <v>0.64184968173047396</v>
      </c>
      <c r="H1150" s="68">
        <v>41.683638832314998</v>
      </c>
      <c r="I1150" s="71">
        <v>0.62080169258857398</v>
      </c>
      <c r="J1150" s="68">
        <v>36.5241004752206</v>
      </c>
      <c r="K1150" s="71">
        <v>0.80577791951414102</v>
      </c>
      <c r="L1150" s="68">
        <v>50.644942294636799</v>
      </c>
      <c r="M1150" s="71">
        <v>0.64390065741417102</v>
      </c>
      <c r="N1150" s="68">
        <v>53.360488798370703</v>
      </c>
      <c r="O1150" s="71"/>
      <c r="P1150" s="68"/>
      <c r="Q1150" s="71">
        <v>0</v>
      </c>
      <c r="R1150" s="68">
        <v>75.665680473372802</v>
      </c>
    </row>
    <row r="1151" spans="1:18" x14ac:dyDescent="0.2">
      <c r="A1151" s="141" t="s">
        <v>2559</v>
      </c>
      <c r="B1151" s="67" t="s">
        <v>2560</v>
      </c>
      <c r="C1151" s="67">
        <v>55</v>
      </c>
      <c r="D1151" s="67" t="s">
        <v>340</v>
      </c>
      <c r="E1151" s="71">
        <v>0.47917825774073403</v>
      </c>
      <c r="F1151" s="68">
        <v>15.6143923964698</v>
      </c>
      <c r="G1151" s="71">
        <v>0.57160758601925599</v>
      </c>
      <c r="H1151" s="68">
        <v>9.3686354378818706</v>
      </c>
      <c r="I1151" s="71">
        <v>0.51052721022801895</v>
      </c>
      <c r="J1151" s="68">
        <v>8.4181941615750198</v>
      </c>
      <c r="K1151" s="71">
        <v>0.76725052703151198</v>
      </c>
      <c r="L1151" s="68">
        <v>33.536999321113399</v>
      </c>
      <c r="M1151" s="71">
        <v>0.54650596542488405</v>
      </c>
      <c r="N1151" s="68">
        <v>25.6619144602851</v>
      </c>
      <c r="O1151" s="71"/>
      <c r="P1151" s="68"/>
      <c r="Q1151" s="71">
        <v>0</v>
      </c>
      <c r="R1151" s="68">
        <v>75.665680473372802</v>
      </c>
    </row>
    <row r="1152" spans="1:18" x14ac:dyDescent="0.2">
      <c r="A1152" s="141" t="s">
        <v>982</v>
      </c>
      <c r="B1152" s="67" t="s">
        <v>2561</v>
      </c>
      <c r="C1152" s="67">
        <v>55</v>
      </c>
      <c r="D1152" s="67" t="s">
        <v>340</v>
      </c>
      <c r="E1152" s="71">
        <v>0.50527012629517098</v>
      </c>
      <c r="F1152" s="68">
        <v>24.032586558044802</v>
      </c>
      <c r="G1152" s="71">
        <v>0.61152739726028404</v>
      </c>
      <c r="H1152" s="68">
        <v>23.557365919891399</v>
      </c>
      <c r="I1152" s="71">
        <v>0.56248783442056505</v>
      </c>
      <c r="J1152" s="68">
        <v>17.515274949083501</v>
      </c>
      <c r="K1152" s="71">
        <v>0.78148076137279798</v>
      </c>
      <c r="L1152" s="68">
        <v>39.171758316361199</v>
      </c>
      <c r="M1152" s="71">
        <v>0.57085463842220596</v>
      </c>
      <c r="N1152" s="68">
        <v>34.487440597420203</v>
      </c>
      <c r="O1152" s="71"/>
      <c r="P1152" s="68"/>
      <c r="Q1152" s="71">
        <v>0</v>
      </c>
      <c r="R1152" s="68">
        <v>75.665680473372802</v>
      </c>
    </row>
    <row r="1153" spans="1:18" x14ac:dyDescent="0.2">
      <c r="A1153" s="141" t="s">
        <v>2562</v>
      </c>
      <c r="B1153" s="67" t="s">
        <v>2563</v>
      </c>
      <c r="C1153" s="67">
        <v>55</v>
      </c>
      <c r="D1153" s="67" t="s">
        <v>340</v>
      </c>
      <c r="E1153" s="71">
        <v>0.51119894455855097</v>
      </c>
      <c r="F1153" s="68">
        <v>26.612355736592001</v>
      </c>
      <c r="G1153" s="71">
        <v>0.60656305078068096</v>
      </c>
      <c r="H1153" s="68">
        <v>20.502376103190802</v>
      </c>
      <c r="I1153" s="71">
        <v>0.57558915798409105</v>
      </c>
      <c r="J1153" s="68">
        <v>21.2491513917176</v>
      </c>
      <c r="K1153" s="71">
        <v>0.83038013272776301</v>
      </c>
      <c r="L1153" s="68">
        <v>62.2539035980991</v>
      </c>
      <c r="M1153" s="71">
        <v>0.54346238130021896</v>
      </c>
      <c r="N1153" s="68">
        <v>24.983027834351699</v>
      </c>
      <c r="O1153" s="71"/>
      <c r="P1153" s="68"/>
      <c r="Q1153" s="71">
        <v>0</v>
      </c>
      <c r="R1153" s="68">
        <v>75.665680473372802</v>
      </c>
    </row>
    <row r="1154" spans="1:18" x14ac:dyDescent="0.2">
      <c r="A1154" s="141" t="s">
        <v>2564</v>
      </c>
      <c r="B1154" s="67" t="s">
        <v>2565</v>
      </c>
      <c r="C1154" s="67">
        <v>55</v>
      </c>
      <c r="D1154" s="67" t="s">
        <v>340</v>
      </c>
      <c r="E1154" s="71">
        <v>0.52267004653762505</v>
      </c>
      <c r="F1154" s="68">
        <v>32.722335369993203</v>
      </c>
      <c r="G1154" s="71">
        <v>0.62873109983819597</v>
      </c>
      <c r="H1154" s="68">
        <v>34.012219959266801</v>
      </c>
      <c r="I1154" s="71">
        <v>0.60254293563513195</v>
      </c>
      <c r="J1154" s="68">
        <v>30.9572301425662</v>
      </c>
      <c r="K1154" s="71">
        <v>0.826439479415915</v>
      </c>
      <c r="L1154" s="68">
        <v>60.285132382892101</v>
      </c>
      <c r="M1154" s="71">
        <v>0.55563671779888002</v>
      </c>
      <c r="N1154" s="68">
        <v>28.988458927359101</v>
      </c>
      <c r="O1154" s="71"/>
      <c r="P1154" s="68"/>
      <c r="Q1154" s="71">
        <v>0</v>
      </c>
      <c r="R1154" s="68">
        <v>75.665680473372802</v>
      </c>
    </row>
    <row r="1155" spans="1:18" x14ac:dyDescent="0.2">
      <c r="A1155" s="141" t="s">
        <v>2566</v>
      </c>
      <c r="B1155" s="67" t="s">
        <v>2567</v>
      </c>
      <c r="C1155" s="67">
        <v>55</v>
      </c>
      <c r="D1155" s="67" t="s">
        <v>340</v>
      </c>
      <c r="E1155" s="71">
        <v>0.52210954806901999</v>
      </c>
      <c r="F1155" s="68">
        <v>32.586558044806502</v>
      </c>
      <c r="G1155" s="71">
        <v>0.64146668217444403</v>
      </c>
      <c r="H1155" s="68">
        <v>41.344195519348297</v>
      </c>
      <c r="I1155" s="71">
        <v>0.59104420471790398</v>
      </c>
      <c r="J1155" s="68">
        <v>26.612355736592001</v>
      </c>
      <c r="K1155" s="71">
        <v>0.76457203728523304</v>
      </c>
      <c r="L1155" s="68">
        <v>32.654446707399899</v>
      </c>
      <c r="M1155" s="71">
        <v>0.61346481616751902</v>
      </c>
      <c r="N1155" s="68">
        <v>46.775288526815999</v>
      </c>
      <c r="O1155" s="71"/>
      <c r="P1155" s="68"/>
      <c r="Q1155" s="71">
        <v>0</v>
      </c>
      <c r="R1155" s="68">
        <v>75.665680473372802</v>
      </c>
    </row>
    <row r="1156" spans="1:18" x14ac:dyDescent="0.2">
      <c r="A1156" s="141" t="s">
        <v>2568</v>
      </c>
      <c r="B1156" s="67" t="s">
        <v>2569</v>
      </c>
      <c r="C1156" s="67">
        <v>55</v>
      </c>
      <c r="D1156" s="67" t="s">
        <v>340</v>
      </c>
      <c r="E1156" s="71">
        <v>0.521776030963368</v>
      </c>
      <c r="F1156" s="68">
        <v>32.315003394433099</v>
      </c>
      <c r="G1156" s="71">
        <v>0.64572784402888705</v>
      </c>
      <c r="H1156" s="68">
        <v>43.652410047522103</v>
      </c>
      <c r="I1156" s="71">
        <v>0.60901638372560896</v>
      </c>
      <c r="J1156" s="68">
        <v>32.586558044806502</v>
      </c>
      <c r="K1156" s="71">
        <v>0.789368456889468</v>
      </c>
      <c r="L1156" s="68">
        <v>42.566191446028498</v>
      </c>
      <c r="M1156" s="71">
        <v>0.56476747017287598</v>
      </c>
      <c r="N1156" s="68">
        <v>31.8397827562797</v>
      </c>
      <c r="O1156" s="71"/>
      <c r="P1156" s="68"/>
      <c r="Q1156" s="71">
        <v>0</v>
      </c>
      <c r="R1156" s="68">
        <v>75.665680473372802</v>
      </c>
    </row>
    <row r="1157" spans="1:18" x14ac:dyDescent="0.2">
      <c r="A1157" s="141" t="s">
        <v>2570</v>
      </c>
      <c r="B1157" s="67" t="s">
        <v>2571</v>
      </c>
      <c r="C1157" s="67">
        <v>55</v>
      </c>
      <c r="D1157" s="67" t="s">
        <v>340</v>
      </c>
      <c r="E1157" s="71">
        <v>0.53925995373611302</v>
      </c>
      <c r="F1157" s="68">
        <v>40.3937542430414</v>
      </c>
      <c r="G1157" s="71">
        <v>0.61504564152533003</v>
      </c>
      <c r="H1157" s="68">
        <v>26.137135098438598</v>
      </c>
      <c r="I1157" s="71">
        <v>0.58689376001260696</v>
      </c>
      <c r="J1157" s="68">
        <v>25.1188051595384</v>
      </c>
      <c r="K1157" s="71">
        <v>0.78369931284508998</v>
      </c>
      <c r="L1157" s="68">
        <v>40.190088255261401</v>
      </c>
      <c r="M1157" s="71">
        <v>0.56781105429754097</v>
      </c>
      <c r="N1157" s="68">
        <v>33.061778682959897</v>
      </c>
      <c r="O1157" s="71"/>
      <c r="P1157" s="68"/>
      <c r="Q1157" s="71">
        <v>0.14285</v>
      </c>
      <c r="R1157" s="68">
        <v>86.760355029585796</v>
      </c>
    </row>
    <row r="1158" spans="1:18" x14ac:dyDescent="0.2">
      <c r="A1158" s="141" t="s">
        <v>2572</v>
      </c>
      <c r="B1158" s="67" t="s">
        <v>2573</v>
      </c>
      <c r="C1158" s="67">
        <v>55</v>
      </c>
      <c r="D1158" s="67" t="s">
        <v>340</v>
      </c>
      <c r="E1158" s="71">
        <v>0.51329316900455002</v>
      </c>
      <c r="F1158" s="68">
        <v>27.7664630006789</v>
      </c>
      <c r="G1158" s="71">
        <v>0.61879495170523502</v>
      </c>
      <c r="H1158" s="68">
        <v>28.377460964019001</v>
      </c>
      <c r="I1158" s="71">
        <v>0.587870428013052</v>
      </c>
      <c r="J1158" s="68">
        <v>25.526137135098399</v>
      </c>
      <c r="K1158" s="71">
        <v>0.79807657925625497</v>
      </c>
      <c r="L1158" s="68">
        <v>47.114731839782799</v>
      </c>
      <c r="M1158" s="71">
        <v>0.56172388604821</v>
      </c>
      <c r="N1158" s="68">
        <v>30.617786829599499</v>
      </c>
      <c r="O1158" s="71"/>
      <c r="P1158" s="68"/>
      <c r="Q1158" s="71">
        <v>0</v>
      </c>
      <c r="R1158" s="68">
        <v>75.665680473372802</v>
      </c>
    </row>
    <row r="1159" spans="1:18" x14ac:dyDescent="0.2">
      <c r="A1159" s="141" t="s">
        <v>2574</v>
      </c>
      <c r="B1159" s="67" t="s">
        <v>2575</v>
      </c>
      <c r="C1159" s="67">
        <v>55</v>
      </c>
      <c r="D1159" s="67" t="s">
        <v>340</v>
      </c>
      <c r="E1159" s="71">
        <v>0.43980820313310098</v>
      </c>
      <c r="F1159" s="68">
        <v>7.3998642226748101</v>
      </c>
      <c r="G1159" s="71">
        <v>0.51842068442933298</v>
      </c>
      <c r="H1159" s="68">
        <v>5.7705363204344904</v>
      </c>
      <c r="I1159" s="71">
        <v>0.54630672984710604</v>
      </c>
      <c r="J1159" s="68">
        <v>13.781398506449399</v>
      </c>
      <c r="K1159" s="71">
        <v>0.75520476282076798</v>
      </c>
      <c r="L1159" s="68">
        <v>28.513238289205699</v>
      </c>
      <c r="M1159" s="71">
        <v>0.37910883856829802</v>
      </c>
      <c r="N1159" s="68">
        <v>8.1466395112016308</v>
      </c>
      <c r="O1159" s="71"/>
      <c r="P1159" s="68"/>
      <c r="Q1159" s="71">
        <v>0</v>
      </c>
      <c r="R1159" s="68">
        <v>75.665680473372802</v>
      </c>
    </row>
    <row r="1160" spans="1:18" x14ac:dyDescent="0.2">
      <c r="A1160" s="141" t="s">
        <v>2576</v>
      </c>
      <c r="B1160" s="67" t="s">
        <v>2577</v>
      </c>
      <c r="C1160" s="67">
        <v>55</v>
      </c>
      <c r="D1160" s="67" t="s">
        <v>340</v>
      </c>
      <c r="E1160" s="71">
        <v>0.52719213161021905</v>
      </c>
      <c r="F1160" s="68">
        <v>35.573659198913802</v>
      </c>
      <c r="G1160" s="71">
        <v>0.640711669491417</v>
      </c>
      <c r="H1160" s="68">
        <v>41.140529531568198</v>
      </c>
      <c r="I1160" s="71">
        <v>0.63177432838363601</v>
      </c>
      <c r="J1160" s="68">
        <v>39.646978954514601</v>
      </c>
      <c r="K1160" s="71">
        <v>0.82001227887582295</v>
      </c>
      <c r="L1160" s="68">
        <v>57.433808553971502</v>
      </c>
      <c r="M1160" s="71">
        <v>0.54346238130021896</v>
      </c>
      <c r="N1160" s="68">
        <v>24.983027834351699</v>
      </c>
      <c r="O1160" s="71"/>
      <c r="P1160" s="68"/>
      <c r="Q1160" s="71">
        <v>0</v>
      </c>
      <c r="R1160" s="68">
        <v>75.665680473372802</v>
      </c>
    </row>
    <row r="1161" spans="1:18" x14ac:dyDescent="0.2">
      <c r="A1161" s="141" t="s">
        <v>2578</v>
      </c>
      <c r="B1161" s="67" t="s">
        <v>2579</v>
      </c>
      <c r="C1161" s="67">
        <v>55</v>
      </c>
      <c r="D1161" s="67" t="s">
        <v>340</v>
      </c>
      <c r="E1161" s="71">
        <v>0.54267963790410101</v>
      </c>
      <c r="F1161" s="68">
        <v>41.751527494908402</v>
      </c>
      <c r="G1161" s="71">
        <v>0.62728916477693497</v>
      </c>
      <c r="H1161" s="68">
        <v>33.061778682959897</v>
      </c>
      <c r="I1161" s="71">
        <v>0.63798908231298901</v>
      </c>
      <c r="J1161" s="68">
        <v>41.479972844534998</v>
      </c>
      <c r="K1161" s="71">
        <v>0.81335003739040401</v>
      </c>
      <c r="L1161" s="68">
        <v>53.9714867617108</v>
      </c>
      <c r="M1161" s="71">
        <v>0.63476990504017505</v>
      </c>
      <c r="N1161" s="68">
        <v>51.799049558723702</v>
      </c>
      <c r="O1161" s="71"/>
      <c r="P1161" s="68"/>
      <c r="Q1161" s="71">
        <v>0</v>
      </c>
      <c r="R1161" s="68">
        <v>75.665680473372802</v>
      </c>
    </row>
    <row r="1162" spans="1:18" x14ac:dyDescent="0.2">
      <c r="A1162" s="141" t="s">
        <v>2580</v>
      </c>
      <c r="B1162" s="67" t="s">
        <v>2581</v>
      </c>
      <c r="C1162" s="67">
        <v>55</v>
      </c>
      <c r="D1162" s="67" t="s">
        <v>340</v>
      </c>
      <c r="E1162" s="71">
        <v>0.53105069915648095</v>
      </c>
      <c r="F1162" s="68">
        <v>37.2029871011541</v>
      </c>
      <c r="G1162" s="71">
        <v>0.64043278554662697</v>
      </c>
      <c r="H1162" s="68">
        <v>41.004752206381497</v>
      </c>
      <c r="I1162" s="71">
        <v>0.65923522666025702</v>
      </c>
      <c r="J1162" s="68">
        <v>47.7936184657162</v>
      </c>
      <c r="K1162" s="71">
        <v>0.76646934040532499</v>
      </c>
      <c r="L1162" s="68">
        <v>33.265444670740003</v>
      </c>
      <c r="M1162" s="71">
        <v>0.589116143170197</v>
      </c>
      <c r="N1162" s="68">
        <v>40.122199592667997</v>
      </c>
      <c r="O1162" s="71"/>
      <c r="P1162" s="68"/>
      <c r="Q1162" s="71">
        <v>0</v>
      </c>
      <c r="R1162" s="68">
        <v>75.665680473372802</v>
      </c>
    </row>
    <row r="1163" spans="1:18" x14ac:dyDescent="0.2">
      <c r="A1163" s="141" t="s">
        <v>2582</v>
      </c>
      <c r="B1163" s="67" t="s">
        <v>2583</v>
      </c>
      <c r="C1163" s="67">
        <v>55</v>
      </c>
      <c r="D1163" s="67" t="s">
        <v>340</v>
      </c>
      <c r="E1163" s="71">
        <v>0.53673089860641598</v>
      </c>
      <c r="F1163" s="68">
        <v>39.443312966734602</v>
      </c>
      <c r="G1163" s="71">
        <v>0.65581849745383602</v>
      </c>
      <c r="H1163" s="68">
        <v>48.540393754242999</v>
      </c>
      <c r="I1163" s="71">
        <v>0.64194058125535303</v>
      </c>
      <c r="J1163" s="68">
        <v>43.177189409368602</v>
      </c>
      <c r="K1163" s="71">
        <v>0.82721511239934498</v>
      </c>
      <c r="L1163" s="68">
        <v>60.624575695858802</v>
      </c>
      <c r="M1163" s="71">
        <v>0.55868030192354501</v>
      </c>
      <c r="N1163" s="68">
        <v>30.006788866259299</v>
      </c>
      <c r="O1163" s="71"/>
      <c r="P1163" s="68"/>
      <c r="Q1163" s="71">
        <v>0</v>
      </c>
      <c r="R1163" s="68">
        <v>75.665680473372802</v>
      </c>
    </row>
    <row r="1164" spans="1:18" x14ac:dyDescent="0.2">
      <c r="A1164" s="141" t="s">
        <v>2584</v>
      </c>
      <c r="B1164" s="67" t="s">
        <v>2585</v>
      </c>
      <c r="C1164" s="67">
        <v>55</v>
      </c>
      <c r="D1164" s="67" t="s">
        <v>340</v>
      </c>
      <c r="E1164" s="71">
        <v>0.53877357014739502</v>
      </c>
      <c r="F1164" s="68">
        <v>40.325865580448102</v>
      </c>
      <c r="G1164" s="71">
        <v>0.63320986115654199</v>
      </c>
      <c r="H1164" s="68">
        <v>36.659877800407301</v>
      </c>
      <c r="I1164" s="71">
        <v>0.63266530046055403</v>
      </c>
      <c r="J1164" s="68">
        <v>40.054310930074699</v>
      </c>
      <c r="K1164" s="71">
        <v>0.82061504120169104</v>
      </c>
      <c r="L1164" s="68">
        <v>57.705363204344899</v>
      </c>
      <c r="M1164" s="71">
        <v>0.60737764791818805</v>
      </c>
      <c r="N1164" s="68">
        <v>45.078071961982303</v>
      </c>
      <c r="O1164" s="71"/>
      <c r="P1164" s="68"/>
      <c r="Q1164" s="71">
        <v>0</v>
      </c>
      <c r="R1164" s="68">
        <v>75.665680473372802</v>
      </c>
    </row>
    <row r="1165" spans="1:18" x14ac:dyDescent="0.2">
      <c r="A1165" s="141" t="s">
        <v>2406</v>
      </c>
      <c r="B1165" s="67" t="s">
        <v>2586</v>
      </c>
      <c r="C1165" s="67">
        <v>55</v>
      </c>
      <c r="D1165" s="67" t="s">
        <v>340</v>
      </c>
      <c r="E1165" s="71">
        <v>0.52922373857043004</v>
      </c>
      <c r="F1165" s="68">
        <v>36.3204344874406</v>
      </c>
      <c r="G1165" s="71">
        <v>0.62979285485212899</v>
      </c>
      <c r="H1165" s="68">
        <v>34.826883910386996</v>
      </c>
      <c r="I1165" s="71">
        <v>0.71769364312885897</v>
      </c>
      <c r="J1165" s="68">
        <v>63.000678886625899</v>
      </c>
      <c r="K1165" s="71">
        <v>0.76734415006960199</v>
      </c>
      <c r="L1165" s="68">
        <v>33.604887983706703</v>
      </c>
      <c r="M1165" s="71">
        <v>0.531288044801558</v>
      </c>
      <c r="N1165" s="68">
        <v>21.181262729124199</v>
      </c>
      <c r="O1165" s="71"/>
      <c r="P1165" s="68"/>
      <c r="Q1165" s="71">
        <v>0</v>
      </c>
      <c r="R1165" s="68">
        <v>75.665680473372802</v>
      </c>
    </row>
    <row r="1166" spans="1:18" x14ac:dyDescent="0.2">
      <c r="A1166" s="141" t="s">
        <v>506</v>
      </c>
      <c r="B1166" s="67" t="s">
        <v>2587</v>
      </c>
      <c r="C1166" s="67">
        <v>55</v>
      </c>
      <c r="D1166" s="67" t="s">
        <v>340</v>
      </c>
      <c r="E1166" s="71">
        <v>0.50459620408936701</v>
      </c>
      <c r="F1166" s="68">
        <v>23.693143245078101</v>
      </c>
      <c r="G1166" s="71">
        <v>0.62057123508479595</v>
      </c>
      <c r="H1166" s="68">
        <v>29.327902240325901</v>
      </c>
      <c r="I1166" s="71">
        <v>0.58215800357670899</v>
      </c>
      <c r="J1166" s="68">
        <v>23.489477257297999</v>
      </c>
      <c r="K1166" s="71">
        <v>0.76461506398644896</v>
      </c>
      <c r="L1166" s="68">
        <v>32.722335369993203</v>
      </c>
      <c r="M1166" s="71">
        <v>0.55563671779888002</v>
      </c>
      <c r="N1166" s="68">
        <v>28.988458927359101</v>
      </c>
      <c r="O1166" s="71"/>
      <c r="P1166" s="68"/>
      <c r="Q1166" s="71">
        <v>0</v>
      </c>
      <c r="R1166" s="68">
        <v>75.665680473372802</v>
      </c>
    </row>
    <row r="1167" spans="1:18" x14ac:dyDescent="0.2">
      <c r="A1167" s="141" t="s">
        <v>2588</v>
      </c>
      <c r="B1167" s="67" t="s">
        <v>2589</v>
      </c>
      <c r="C1167" s="67">
        <v>55</v>
      </c>
      <c r="D1167" s="67" t="s">
        <v>340</v>
      </c>
      <c r="E1167" s="71">
        <v>0.58000911035622904</v>
      </c>
      <c r="F1167" s="68">
        <v>52.749490835030599</v>
      </c>
      <c r="G1167" s="71">
        <v>0.66034082952573503</v>
      </c>
      <c r="H1167" s="68">
        <v>50.577053632043402</v>
      </c>
      <c r="I1167" s="71">
        <v>0.72331198052465095</v>
      </c>
      <c r="J1167" s="68">
        <v>64.222674813306199</v>
      </c>
      <c r="K1167" s="71">
        <v>0.82379473832194505</v>
      </c>
      <c r="L1167" s="68">
        <v>59.063136456211801</v>
      </c>
      <c r="M1167" s="71">
        <v>0.69259800340881394</v>
      </c>
      <c r="N1167" s="68">
        <v>60.353021045485399</v>
      </c>
      <c r="O1167" s="71"/>
      <c r="P1167" s="68"/>
      <c r="Q1167" s="71">
        <v>0</v>
      </c>
      <c r="R1167" s="68">
        <v>75.665680473372802</v>
      </c>
    </row>
    <row r="1168" spans="1:18" x14ac:dyDescent="0.2">
      <c r="A1168" s="141" t="s">
        <v>2590</v>
      </c>
      <c r="B1168" s="67" t="s">
        <v>2591</v>
      </c>
      <c r="C1168" s="67">
        <v>55</v>
      </c>
      <c r="D1168" s="67" t="s">
        <v>340</v>
      </c>
      <c r="E1168" s="71">
        <v>0.49351095479678497</v>
      </c>
      <c r="F1168" s="68">
        <v>20.0271554650373</v>
      </c>
      <c r="G1168" s="71">
        <v>0.61269097246801496</v>
      </c>
      <c r="H1168" s="68">
        <v>24.304141208418201</v>
      </c>
      <c r="I1168" s="71">
        <v>0.58561208640972195</v>
      </c>
      <c r="J1168" s="68">
        <v>24.575695858791601</v>
      </c>
      <c r="K1168" s="71">
        <v>0.74405083855395904</v>
      </c>
      <c r="L1168" s="68">
        <v>24.711473183978299</v>
      </c>
      <c r="M1168" s="71">
        <v>0.52520087655222802</v>
      </c>
      <c r="N1168" s="68">
        <v>19.891378139850602</v>
      </c>
      <c r="O1168" s="71"/>
      <c r="P1168" s="68"/>
      <c r="Q1168" s="71">
        <v>0</v>
      </c>
      <c r="R1168" s="68">
        <v>75.665680473372802</v>
      </c>
    </row>
    <row r="1169" spans="1:18" x14ac:dyDescent="0.2">
      <c r="A1169" s="141" t="s">
        <v>2592</v>
      </c>
      <c r="B1169" s="67" t="s">
        <v>2593</v>
      </c>
      <c r="C1169" s="67">
        <v>55</v>
      </c>
      <c r="D1169" s="67" t="s">
        <v>340</v>
      </c>
      <c r="E1169" s="71">
        <v>0.48512820491681702</v>
      </c>
      <c r="F1169" s="68">
        <v>17.175831636116801</v>
      </c>
      <c r="G1169" s="71">
        <v>0.60567533858742895</v>
      </c>
      <c r="H1169" s="68">
        <v>20.162932790224001</v>
      </c>
      <c r="I1169" s="71">
        <v>0.54688363860539602</v>
      </c>
      <c r="J1169" s="68">
        <v>13.917175831636101</v>
      </c>
      <c r="K1169" s="71">
        <v>0.70831457721838498</v>
      </c>
      <c r="L1169" s="68">
        <v>16.83638832315</v>
      </c>
      <c r="M1169" s="71">
        <v>0.56476747017287598</v>
      </c>
      <c r="N1169" s="68">
        <v>31.8397827562797</v>
      </c>
      <c r="O1169" s="71"/>
      <c r="P1169" s="68"/>
      <c r="Q1169" s="71">
        <v>0</v>
      </c>
      <c r="R1169" s="68">
        <v>75.665680473372802</v>
      </c>
    </row>
    <row r="1170" spans="1:18" x14ac:dyDescent="0.2">
      <c r="A1170" s="141" t="s">
        <v>2594</v>
      </c>
      <c r="B1170" s="67" t="s">
        <v>2595</v>
      </c>
      <c r="C1170" s="67">
        <v>55</v>
      </c>
      <c r="D1170" s="67" t="s">
        <v>340</v>
      </c>
      <c r="E1170" s="71">
        <v>0.50343350787022101</v>
      </c>
      <c r="F1170" s="68">
        <v>23.421588594704701</v>
      </c>
      <c r="G1170" s="71">
        <v>0.62722990686910696</v>
      </c>
      <c r="H1170" s="68">
        <v>32.926001357773302</v>
      </c>
      <c r="I1170" s="71">
        <v>0.58935041099640795</v>
      </c>
      <c r="J1170" s="68">
        <v>25.9334691106585</v>
      </c>
      <c r="K1170" s="71">
        <v>0.75103767193604198</v>
      </c>
      <c r="L1170" s="68">
        <v>26.951799049558701</v>
      </c>
      <c r="M1170" s="71">
        <v>0.54954954954954904</v>
      </c>
      <c r="N1170" s="68">
        <v>26.612355736592001</v>
      </c>
      <c r="O1170" s="71"/>
      <c r="P1170" s="68"/>
      <c r="Q1170" s="71">
        <v>0</v>
      </c>
      <c r="R1170" s="68">
        <v>75.665680473372802</v>
      </c>
    </row>
    <row r="1171" spans="1:18" x14ac:dyDescent="0.2">
      <c r="A1171" s="141" t="s">
        <v>2596</v>
      </c>
      <c r="B1171" s="67" t="s">
        <v>2597</v>
      </c>
      <c r="C1171" s="67">
        <v>55</v>
      </c>
      <c r="D1171" s="67" t="s">
        <v>340</v>
      </c>
      <c r="E1171" s="71">
        <v>0.503264265292383</v>
      </c>
      <c r="F1171" s="68">
        <v>23.217922606924599</v>
      </c>
      <c r="G1171" s="71">
        <v>0.61410691234879899</v>
      </c>
      <c r="H1171" s="68">
        <v>25.186693822131701</v>
      </c>
      <c r="I1171" s="71">
        <v>0.60047071368321103</v>
      </c>
      <c r="J1171" s="68">
        <v>30.346232179226099</v>
      </c>
      <c r="K1171" s="71">
        <v>0.76132490325435198</v>
      </c>
      <c r="L1171" s="68">
        <v>30.9572301425662</v>
      </c>
      <c r="M1171" s="71">
        <v>0.54041879717555397</v>
      </c>
      <c r="N1171" s="68">
        <v>24.236252545824801</v>
      </c>
      <c r="O1171" s="71"/>
      <c r="P1171" s="68"/>
      <c r="Q1171" s="71">
        <v>0</v>
      </c>
      <c r="R1171" s="68">
        <v>75.665680473372802</v>
      </c>
    </row>
    <row r="1172" spans="1:18" x14ac:dyDescent="0.2">
      <c r="A1172" s="141" t="s">
        <v>2598</v>
      </c>
      <c r="B1172" s="67" t="s">
        <v>2599</v>
      </c>
      <c r="C1172" s="67">
        <v>55</v>
      </c>
      <c r="D1172" s="67" t="s">
        <v>340</v>
      </c>
      <c r="E1172" s="71">
        <v>0.54097726242003197</v>
      </c>
      <c r="F1172" s="68">
        <v>41.344195519348297</v>
      </c>
      <c r="G1172" s="71">
        <v>0.64594216650995795</v>
      </c>
      <c r="H1172" s="68">
        <v>43.720298710115401</v>
      </c>
      <c r="I1172" s="71">
        <v>0.65437491616620203</v>
      </c>
      <c r="J1172" s="68">
        <v>46.503733876442602</v>
      </c>
      <c r="K1172" s="71">
        <v>0.78806082913181896</v>
      </c>
      <c r="L1172" s="68">
        <v>42.1588594704684</v>
      </c>
      <c r="M1172" s="71">
        <v>0.61650840029218401</v>
      </c>
      <c r="N1172" s="68">
        <v>47.2505091649695</v>
      </c>
      <c r="O1172" s="71"/>
      <c r="P1172" s="68"/>
      <c r="Q1172" s="71">
        <v>0</v>
      </c>
      <c r="R1172" s="68">
        <v>75.665680473372802</v>
      </c>
    </row>
    <row r="1173" spans="1:18" x14ac:dyDescent="0.2">
      <c r="A1173" s="141" t="s">
        <v>2600</v>
      </c>
      <c r="B1173" s="67" t="s">
        <v>2601</v>
      </c>
      <c r="C1173" s="67">
        <v>55</v>
      </c>
      <c r="D1173" s="67" t="s">
        <v>340</v>
      </c>
      <c r="E1173" s="71">
        <v>0.52381512867542601</v>
      </c>
      <c r="F1173" s="68">
        <v>33.6727766463001</v>
      </c>
      <c r="G1173" s="71">
        <v>0.627942859824694</v>
      </c>
      <c r="H1173" s="68">
        <v>33.265444670740003</v>
      </c>
      <c r="I1173" s="71">
        <v>0.62044010181763398</v>
      </c>
      <c r="J1173" s="68">
        <v>36.252545824847203</v>
      </c>
      <c r="K1173" s="71">
        <v>0.78157653856460596</v>
      </c>
      <c r="L1173" s="68">
        <v>39.239646978954497</v>
      </c>
      <c r="M1173" s="71">
        <v>0.589116143170197</v>
      </c>
      <c r="N1173" s="68">
        <v>40.122199592667997</v>
      </c>
      <c r="O1173" s="71"/>
      <c r="P1173" s="68"/>
      <c r="Q1173" s="71">
        <v>0</v>
      </c>
      <c r="R1173" s="68">
        <v>75.665680473372802</v>
      </c>
    </row>
    <row r="1174" spans="1:18" x14ac:dyDescent="0.2">
      <c r="A1174" s="141" t="s">
        <v>2602</v>
      </c>
      <c r="B1174" s="67" t="s">
        <v>2603</v>
      </c>
      <c r="C1174" s="67">
        <v>55</v>
      </c>
      <c r="D1174" s="67" t="s">
        <v>340</v>
      </c>
      <c r="E1174" s="71">
        <v>0.50393088927191698</v>
      </c>
      <c r="F1174" s="68">
        <v>23.6252545824847</v>
      </c>
      <c r="G1174" s="71">
        <v>0.659784740260832</v>
      </c>
      <c r="H1174" s="68">
        <v>50.237610319076701</v>
      </c>
      <c r="I1174" s="71">
        <v>0.47619652134490198</v>
      </c>
      <c r="J1174" s="68">
        <v>4.6164290563475898</v>
      </c>
      <c r="K1174" s="71">
        <v>0.73672894321501603</v>
      </c>
      <c r="L1174" s="68">
        <v>22.7427019687712</v>
      </c>
      <c r="M1174" s="71">
        <v>0.64694424153883601</v>
      </c>
      <c r="N1174" s="68">
        <v>53.496266123557398</v>
      </c>
      <c r="O1174" s="71"/>
      <c r="P1174" s="68"/>
      <c r="Q1174" s="71">
        <v>0</v>
      </c>
      <c r="R1174" s="68">
        <v>75.665680473372802</v>
      </c>
    </row>
    <row r="1175" spans="1:18" x14ac:dyDescent="0.2">
      <c r="A1175" s="141" t="s">
        <v>435</v>
      </c>
      <c r="B1175" s="67" t="s">
        <v>2604</v>
      </c>
      <c r="C1175" s="67">
        <v>55</v>
      </c>
      <c r="D1175" s="67" t="s">
        <v>340</v>
      </c>
      <c r="E1175" s="71">
        <v>0.49476929162658501</v>
      </c>
      <c r="F1175" s="68">
        <v>20.502376103190802</v>
      </c>
      <c r="G1175" s="71">
        <v>0.61093319199558005</v>
      </c>
      <c r="H1175" s="68">
        <v>23.285811269518</v>
      </c>
      <c r="I1175" s="71">
        <v>0.59546732858243301</v>
      </c>
      <c r="J1175" s="68">
        <v>28.173794976239002</v>
      </c>
      <c r="K1175" s="71">
        <v>0.72702714037935801</v>
      </c>
      <c r="L1175" s="68">
        <v>20.502376103190802</v>
      </c>
      <c r="M1175" s="71">
        <v>0.54041879717555397</v>
      </c>
      <c r="N1175" s="68">
        <v>24.236252545824801</v>
      </c>
      <c r="O1175" s="71"/>
      <c r="P1175" s="68"/>
      <c r="Q1175" s="71">
        <v>0</v>
      </c>
      <c r="R1175" s="68">
        <v>75.665680473372802</v>
      </c>
    </row>
    <row r="1176" spans="1:18" x14ac:dyDescent="0.2">
      <c r="A1176" s="141" t="s">
        <v>2605</v>
      </c>
      <c r="B1176" s="67" t="s">
        <v>2606</v>
      </c>
      <c r="C1176" s="67">
        <v>55</v>
      </c>
      <c r="D1176" s="67" t="s">
        <v>340</v>
      </c>
      <c r="E1176" s="71">
        <v>0.51754641916930999</v>
      </c>
      <c r="F1176" s="68">
        <v>30.210454854039401</v>
      </c>
      <c r="G1176" s="71">
        <v>0.64127579693176595</v>
      </c>
      <c r="H1176" s="68">
        <v>41.2763068567549</v>
      </c>
      <c r="I1176" s="71">
        <v>0.64028956935401005</v>
      </c>
      <c r="J1176" s="68">
        <v>42.4983027834352</v>
      </c>
      <c r="K1176" s="71">
        <v>0.72313775463991004</v>
      </c>
      <c r="L1176" s="68">
        <v>19.619823489477302</v>
      </c>
      <c r="M1176" s="71">
        <v>0.58302897492086703</v>
      </c>
      <c r="N1176" s="68">
        <v>38.492871690427698</v>
      </c>
      <c r="O1176" s="71"/>
      <c r="P1176" s="68"/>
      <c r="Q1176" s="71">
        <v>0</v>
      </c>
      <c r="R1176" s="68">
        <v>75.665680473372802</v>
      </c>
    </row>
    <row r="1177" spans="1:18" x14ac:dyDescent="0.2">
      <c r="A1177" s="141" t="s">
        <v>2607</v>
      </c>
      <c r="B1177" s="67" t="s">
        <v>2608</v>
      </c>
      <c r="C1177" s="67">
        <v>55</v>
      </c>
      <c r="D1177" s="67" t="s">
        <v>340</v>
      </c>
      <c r="E1177" s="71">
        <v>0.49210471325580202</v>
      </c>
      <c r="F1177" s="68">
        <v>19.348268839103898</v>
      </c>
      <c r="G1177" s="71">
        <v>0.57704416712153395</v>
      </c>
      <c r="H1177" s="68">
        <v>10.183299389002</v>
      </c>
      <c r="I1177" s="71">
        <v>0.64140630621721095</v>
      </c>
      <c r="J1177" s="68">
        <v>43.0414120841819</v>
      </c>
      <c r="K1177" s="71">
        <v>0.75035164175935498</v>
      </c>
      <c r="L1177" s="68">
        <v>26.612355736592001</v>
      </c>
      <c r="M1177" s="71">
        <v>0.49172145118091098</v>
      </c>
      <c r="N1177" s="68">
        <v>14.663951120162899</v>
      </c>
      <c r="O1177" s="71"/>
      <c r="P1177" s="68"/>
      <c r="Q1177" s="71">
        <v>0</v>
      </c>
      <c r="R1177" s="68">
        <v>75.665680473372802</v>
      </c>
    </row>
    <row r="1178" spans="1:18" x14ac:dyDescent="0.2">
      <c r="A1178" s="141" t="s">
        <v>2609</v>
      </c>
      <c r="B1178" s="67" t="s">
        <v>2610</v>
      </c>
      <c r="C1178" s="67">
        <v>55</v>
      </c>
      <c r="D1178" s="67" t="s">
        <v>340</v>
      </c>
      <c r="E1178" s="71">
        <v>0.50354476029224704</v>
      </c>
      <c r="F1178" s="68">
        <v>23.557365919891399</v>
      </c>
      <c r="G1178" s="71">
        <v>0.60072872251155396</v>
      </c>
      <c r="H1178" s="68">
        <v>17.3794976238968</v>
      </c>
      <c r="I1178" s="71">
        <v>0.65573046452851202</v>
      </c>
      <c r="J1178" s="68">
        <v>46.775288526815999</v>
      </c>
      <c r="K1178" s="71">
        <v>0.77563033148959004</v>
      </c>
      <c r="L1178" s="68">
        <v>36.252545824847203</v>
      </c>
      <c r="M1178" s="71">
        <v>0.48563428293158001</v>
      </c>
      <c r="N1178" s="68">
        <v>14.120841819416199</v>
      </c>
      <c r="O1178" s="71"/>
      <c r="P1178" s="68"/>
      <c r="Q1178" s="71">
        <v>0</v>
      </c>
      <c r="R1178" s="68">
        <v>75.665680473372802</v>
      </c>
    </row>
    <row r="1179" spans="1:18" x14ac:dyDescent="0.2">
      <c r="A1179" s="141" t="s">
        <v>2611</v>
      </c>
      <c r="B1179" s="67" t="s">
        <v>2612</v>
      </c>
      <c r="C1179" s="67">
        <v>55</v>
      </c>
      <c r="D1179" s="67" t="s">
        <v>340</v>
      </c>
      <c r="E1179" s="71">
        <v>0.49398003730336398</v>
      </c>
      <c r="F1179" s="68">
        <v>20.230821452817398</v>
      </c>
      <c r="G1179" s="71">
        <v>0.59014104863988504</v>
      </c>
      <c r="H1179" s="68">
        <v>12.6951799049559</v>
      </c>
      <c r="I1179" s="71">
        <v>0.68329291081022003</v>
      </c>
      <c r="J1179" s="68">
        <v>53.224711473184001</v>
      </c>
      <c r="K1179" s="71">
        <v>0.71083194413513295</v>
      </c>
      <c r="L1179" s="68">
        <v>17.583163611676799</v>
      </c>
      <c r="M1179" s="71">
        <v>0.48563428293158001</v>
      </c>
      <c r="N1179" s="68">
        <v>14.120841819416199</v>
      </c>
      <c r="O1179" s="71"/>
      <c r="P1179" s="68"/>
      <c r="Q1179" s="71">
        <v>0</v>
      </c>
      <c r="R1179" s="68">
        <v>75.665680473372802</v>
      </c>
    </row>
    <row r="1180" spans="1:18" x14ac:dyDescent="0.2">
      <c r="A1180" s="141" t="s">
        <v>2613</v>
      </c>
      <c r="B1180" s="67" t="s">
        <v>2614</v>
      </c>
      <c r="C1180" s="67">
        <v>55</v>
      </c>
      <c r="D1180" s="67" t="s">
        <v>340</v>
      </c>
      <c r="E1180" s="71">
        <v>0.53042637354640099</v>
      </c>
      <c r="F1180" s="68">
        <v>36.8635437881874</v>
      </c>
      <c r="G1180" s="71">
        <v>0.62311435204608501</v>
      </c>
      <c r="H1180" s="68">
        <v>30.889341479972799</v>
      </c>
      <c r="I1180" s="71">
        <v>0.64683495447865902</v>
      </c>
      <c r="J1180" s="68">
        <v>44.467073998642199</v>
      </c>
      <c r="K1180" s="71">
        <v>0.826545843408378</v>
      </c>
      <c r="L1180" s="68">
        <v>60.420909708078803</v>
      </c>
      <c r="M1180" s="71">
        <v>0.55563671779888002</v>
      </c>
      <c r="N1180" s="68">
        <v>28.988458927359101</v>
      </c>
      <c r="O1180" s="71"/>
      <c r="P1180" s="68"/>
      <c r="Q1180" s="71">
        <v>0</v>
      </c>
      <c r="R1180" s="68">
        <v>75.665680473372802</v>
      </c>
    </row>
    <row r="1181" spans="1:18" x14ac:dyDescent="0.2">
      <c r="A1181" s="141" t="s">
        <v>2615</v>
      </c>
      <c r="B1181" s="67" t="s">
        <v>2616</v>
      </c>
      <c r="C1181" s="67">
        <v>55</v>
      </c>
      <c r="D1181" s="67" t="s">
        <v>340</v>
      </c>
      <c r="E1181" s="71">
        <v>0.51229336647323498</v>
      </c>
      <c r="F1181" s="68">
        <v>27.291242362525502</v>
      </c>
      <c r="G1181" s="71">
        <v>0.59977131166254005</v>
      </c>
      <c r="H1181" s="68">
        <v>16.768499660556699</v>
      </c>
      <c r="I1181" s="71">
        <v>0.60904043456716495</v>
      </c>
      <c r="J1181" s="68">
        <v>32.654446707399899</v>
      </c>
      <c r="K1181" s="71">
        <v>0.80006195246225298</v>
      </c>
      <c r="L1181" s="68">
        <v>48.336727766463</v>
      </c>
      <c r="M1181" s="71">
        <v>0.55259313367421503</v>
      </c>
      <c r="N1181" s="68">
        <v>27.562797012898798</v>
      </c>
      <c r="O1181" s="71"/>
      <c r="P1181" s="68"/>
      <c r="Q1181" s="71">
        <v>0</v>
      </c>
      <c r="R1181" s="68">
        <v>75.665680473372802</v>
      </c>
    </row>
    <row r="1182" spans="1:18" x14ac:dyDescent="0.2">
      <c r="A1182" s="141" t="s">
        <v>2617</v>
      </c>
      <c r="B1182" s="67" t="s">
        <v>2618</v>
      </c>
      <c r="C1182" s="67">
        <v>55</v>
      </c>
      <c r="D1182" s="67" t="s">
        <v>340</v>
      </c>
      <c r="E1182" s="71">
        <v>0.50197165737759197</v>
      </c>
      <c r="F1182" s="68">
        <v>22.606924643584499</v>
      </c>
      <c r="G1182" s="71">
        <v>0.61370623700946303</v>
      </c>
      <c r="H1182" s="68">
        <v>24.847250509165001</v>
      </c>
      <c r="I1182" s="71">
        <v>0.63173150187995297</v>
      </c>
      <c r="J1182" s="68">
        <v>39.579090291921197</v>
      </c>
      <c r="K1182" s="71">
        <v>0.75748117619430699</v>
      </c>
      <c r="L1182" s="68">
        <v>29.395790902919199</v>
      </c>
      <c r="M1182" s="71">
        <v>0.50693937180423698</v>
      </c>
      <c r="N1182" s="68">
        <v>16.4969450101833</v>
      </c>
      <c r="O1182" s="71"/>
      <c r="P1182" s="68"/>
      <c r="Q1182" s="71">
        <v>0</v>
      </c>
      <c r="R1182" s="68">
        <v>75.665680473372802</v>
      </c>
    </row>
    <row r="1183" spans="1:18" x14ac:dyDescent="0.2">
      <c r="A1183" s="141" t="s">
        <v>2619</v>
      </c>
      <c r="B1183" s="67" t="s">
        <v>2620</v>
      </c>
      <c r="C1183" s="67">
        <v>55</v>
      </c>
      <c r="D1183" s="67" t="s">
        <v>340</v>
      </c>
      <c r="E1183" s="71">
        <v>0.51771065562222796</v>
      </c>
      <c r="F1183" s="68">
        <v>30.482009504412801</v>
      </c>
      <c r="G1183" s="71">
        <v>0.620673929375408</v>
      </c>
      <c r="H1183" s="68">
        <v>29.395790902919199</v>
      </c>
      <c r="I1183" s="71">
        <v>0.59876065960575098</v>
      </c>
      <c r="J1183" s="68">
        <v>29.871011541072601</v>
      </c>
      <c r="K1183" s="71">
        <v>0.75297688245844496</v>
      </c>
      <c r="L1183" s="68">
        <v>27.834351663272201</v>
      </c>
      <c r="M1183" s="71">
        <v>0.57694180667153605</v>
      </c>
      <c r="N1183" s="68">
        <v>37.067209775967399</v>
      </c>
      <c r="O1183" s="71"/>
      <c r="P1183" s="68"/>
      <c r="Q1183" s="71">
        <v>3.9199999999999999E-2</v>
      </c>
      <c r="R1183" s="68">
        <v>83.284023668639094</v>
      </c>
    </row>
    <row r="1184" spans="1:18" x14ac:dyDescent="0.2">
      <c r="A1184" s="141" t="s">
        <v>2621</v>
      </c>
      <c r="B1184" s="67" t="s">
        <v>2622</v>
      </c>
      <c r="C1184" s="67">
        <v>55</v>
      </c>
      <c r="D1184" s="67" t="s">
        <v>340</v>
      </c>
      <c r="E1184" s="71">
        <v>0.452896476829731</v>
      </c>
      <c r="F1184" s="68">
        <v>9.7759674134419505</v>
      </c>
      <c r="G1184" s="71">
        <v>0.50693408179744803</v>
      </c>
      <c r="H1184" s="68">
        <v>5.2953156822810596</v>
      </c>
      <c r="I1184" s="71">
        <v>0.59648182717853004</v>
      </c>
      <c r="J1184" s="68">
        <v>28.8526816021724</v>
      </c>
      <c r="K1184" s="71">
        <v>0.72717312236040499</v>
      </c>
      <c r="L1184" s="68">
        <v>20.570264765784099</v>
      </c>
      <c r="M1184" s="71">
        <v>0.43389335281227198</v>
      </c>
      <c r="N1184" s="68">
        <v>10.5227427019688</v>
      </c>
      <c r="O1184" s="71"/>
      <c r="P1184" s="68"/>
      <c r="Q1184" s="71">
        <v>0</v>
      </c>
      <c r="R1184" s="68">
        <v>75.665680473372802</v>
      </c>
    </row>
    <row r="1185" spans="1:18" x14ac:dyDescent="0.2">
      <c r="A1185" s="141" t="s">
        <v>2623</v>
      </c>
      <c r="B1185" s="67" t="s">
        <v>2624</v>
      </c>
      <c r="C1185" s="67">
        <v>55</v>
      </c>
      <c r="D1185" s="67" t="s">
        <v>340</v>
      </c>
      <c r="E1185" s="71">
        <v>0.50325374015172597</v>
      </c>
      <c r="F1185" s="68">
        <v>23.150033944331302</v>
      </c>
      <c r="G1185" s="71">
        <v>0.59955345676118599</v>
      </c>
      <c r="H1185" s="68">
        <v>16.564833672776601</v>
      </c>
      <c r="I1185" s="71">
        <v>0.59244824898695803</v>
      </c>
      <c r="J1185" s="68">
        <v>27.087576374745399</v>
      </c>
      <c r="K1185" s="71">
        <v>0.75949952483760996</v>
      </c>
      <c r="L1185" s="68">
        <v>30.0746775288527</v>
      </c>
      <c r="M1185" s="71">
        <v>0.56476747017287598</v>
      </c>
      <c r="N1185" s="68">
        <v>31.8397827562797</v>
      </c>
      <c r="O1185" s="71"/>
      <c r="P1185" s="68"/>
      <c r="Q1185" s="71">
        <v>0</v>
      </c>
      <c r="R1185" s="68">
        <v>75.665680473372802</v>
      </c>
    </row>
    <row r="1186" spans="1:18" x14ac:dyDescent="0.2">
      <c r="A1186" s="141" t="s">
        <v>2625</v>
      </c>
      <c r="B1186" s="67" t="s">
        <v>2626</v>
      </c>
      <c r="C1186" s="67">
        <v>55</v>
      </c>
      <c r="D1186" s="67" t="s">
        <v>340</v>
      </c>
      <c r="E1186" s="71">
        <v>0.52439930213450503</v>
      </c>
      <c r="F1186" s="68">
        <v>34.2158859470468</v>
      </c>
      <c r="G1186" s="71">
        <v>0.59770549895327796</v>
      </c>
      <c r="H1186" s="68">
        <v>15.9538357094365</v>
      </c>
      <c r="I1186" s="71">
        <v>0.56221933956401304</v>
      </c>
      <c r="J1186" s="68">
        <v>17.3794976238968</v>
      </c>
      <c r="K1186" s="71">
        <v>0.79342986548369898</v>
      </c>
      <c r="L1186" s="68">
        <v>45.078071961982303</v>
      </c>
      <c r="M1186" s="71">
        <v>0.57694180667153605</v>
      </c>
      <c r="N1186" s="68">
        <v>37.067209775967399</v>
      </c>
      <c r="O1186" s="71"/>
      <c r="P1186" s="68"/>
      <c r="Q1186" s="71">
        <v>9.1700000000000004E-2</v>
      </c>
      <c r="R1186" s="68">
        <v>85.650887573964496</v>
      </c>
    </row>
    <row r="1187" spans="1:18" x14ac:dyDescent="0.2">
      <c r="A1187" s="141" t="s">
        <v>2627</v>
      </c>
      <c r="B1187" s="67" t="s">
        <v>2628</v>
      </c>
      <c r="C1187" s="67">
        <v>55</v>
      </c>
      <c r="D1187" s="67" t="s">
        <v>340</v>
      </c>
      <c r="E1187" s="71">
        <v>0.49159501133238898</v>
      </c>
      <c r="F1187" s="68">
        <v>19.2124915139172</v>
      </c>
      <c r="G1187" s="71">
        <v>0.61813483678389003</v>
      </c>
      <c r="H1187" s="68">
        <v>28.0380176510523</v>
      </c>
      <c r="I1187" s="71">
        <v>0.57583844387230798</v>
      </c>
      <c r="J1187" s="68">
        <v>21.384928716904302</v>
      </c>
      <c r="K1187" s="71">
        <v>0.70227788995753904</v>
      </c>
      <c r="L1187" s="68">
        <v>15.885947046843199</v>
      </c>
      <c r="M1187" s="71">
        <v>0.56172388604821</v>
      </c>
      <c r="N1187" s="68">
        <v>30.617786829599499</v>
      </c>
      <c r="O1187" s="71"/>
      <c r="P1187" s="68"/>
      <c r="Q1187" s="71">
        <v>0</v>
      </c>
      <c r="R1187" s="68">
        <v>75.665680473372802</v>
      </c>
    </row>
    <row r="1188" spans="1:18" x14ac:dyDescent="0.2">
      <c r="A1188" s="141" t="s">
        <v>2629</v>
      </c>
      <c r="B1188" s="67" t="s">
        <v>2630</v>
      </c>
      <c r="C1188" s="67">
        <v>55</v>
      </c>
      <c r="D1188" s="67" t="s">
        <v>340</v>
      </c>
      <c r="E1188" s="71">
        <v>0.48691264551365399</v>
      </c>
      <c r="F1188" s="68">
        <v>17.651052274270199</v>
      </c>
      <c r="G1188" s="71">
        <v>0.60435268958433697</v>
      </c>
      <c r="H1188" s="68">
        <v>19.076714188730499</v>
      </c>
      <c r="I1188" s="71">
        <v>0.57746334615457495</v>
      </c>
      <c r="J1188" s="68">
        <v>21.792260692464399</v>
      </c>
      <c r="K1188" s="71">
        <v>0.73537706765112298</v>
      </c>
      <c r="L1188" s="68">
        <v>22.539035980991201</v>
      </c>
      <c r="M1188" s="71">
        <v>0.51607012417823195</v>
      </c>
      <c r="N1188" s="68">
        <v>18.3299389002037</v>
      </c>
      <c r="O1188" s="71"/>
      <c r="P1188" s="68"/>
      <c r="Q1188" s="71">
        <v>1.2999999999999999E-3</v>
      </c>
      <c r="R1188" s="68">
        <v>78.772189349112395</v>
      </c>
    </row>
    <row r="1189" spans="1:18" x14ac:dyDescent="0.2">
      <c r="A1189" s="141" t="s">
        <v>2631</v>
      </c>
      <c r="B1189" s="67" t="s">
        <v>2632</v>
      </c>
      <c r="C1189" s="67">
        <v>55</v>
      </c>
      <c r="D1189" s="67" t="s">
        <v>340</v>
      </c>
      <c r="E1189" s="71">
        <v>0.51705294335273799</v>
      </c>
      <c r="F1189" s="68">
        <v>29.938900203666002</v>
      </c>
      <c r="G1189" s="71">
        <v>0.603121320906154</v>
      </c>
      <c r="H1189" s="68">
        <v>18.6014935505771</v>
      </c>
      <c r="I1189" s="71">
        <v>0.58536960334796795</v>
      </c>
      <c r="J1189" s="68">
        <v>24.372029871011499</v>
      </c>
      <c r="K1189" s="71">
        <v>0.77236915408736295</v>
      </c>
      <c r="L1189" s="68">
        <v>35.166327223353697</v>
      </c>
      <c r="M1189" s="71">
        <v>0.57085463842220596</v>
      </c>
      <c r="N1189" s="68">
        <v>34.487440597420203</v>
      </c>
      <c r="O1189" s="71"/>
      <c r="P1189" s="68"/>
      <c r="Q1189" s="71">
        <v>5.355E-2</v>
      </c>
      <c r="R1189" s="68">
        <v>84.171597633136102</v>
      </c>
    </row>
    <row r="1190" spans="1:18" x14ac:dyDescent="0.2">
      <c r="A1190" s="141" t="s">
        <v>2633</v>
      </c>
      <c r="B1190" s="67" t="s">
        <v>2634</v>
      </c>
      <c r="C1190" s="67">
        <v>55</v>
      </c>
      <c r="D1190" s="67" t="s">
        <v>340</v>
      </c>
      <c r="E1190" s="71">
        <v>0.58957928815243998</v>
      </c>
      <c r="F1190" s="68">
        <v>54.650373387644301</v>
      </c>
      <c r="G1190" s="71">
        <v>0.63247070199854105</v>
      </c>
      <c r="H1190" s="68">
        <v>36.388323150033898</v>
      </c>
      <c r="I1190" s="71">
        <v>0.70317913250127895</v>
      </c>
      <c r="J1190" s="68">
        <v>58.791581805838398</v>
      </c>
      <c r="K1190" s="71">
        <v>0.80293179009485804</v>
      </c>
      <c r="L1190" s="68">
        <v>49.422946367956499</v>
      </c>
      <c r="M1190" s="71">
        <v>0.61346481616751902</v>
      </c>
      <c r="N1190" s="68">
        <v>46.775288526815999</v>
      </c>
      <c r="O1190" s="71"/>
      <c r="P1190" s="68"/>
      <c r="Q1190" s="71">
        <v>0.19585</v>
      </c>
      <c r="R1190" s="68">
        <v>87.278106508875695</v>
      </c>
    </row>
    <row r="1191" spans="1:18" x14ac:dyDescent="0.2">
      <c r="A1191" s="141" t="s">
        <v>2635</v>
      </c>
      <c r="B1191" s="67" t="s">
        <v>2636</v>
      </c>
      <c r="C1191" s="67">
        <v>55</v>
      </c>
      <c r="D1191" s="67" t="s">
        <v>340</v>
      </c>
      <c r="E1191" s="71">
        <v>0.53550728002346903</v>
      </c>
      <c r="F1191" s="68">
        <v>38.696537678207697</v>
      </c>
      <c r="G1191" s="71">
        <v>0.64289422294917997</v>
      </c>
      <c r="H1191" s="68">
        <v>42.362525458248498</v>
      </c>
      <c r="I1191" s="71">
        <v>0.67662767784759204</v>
      </c>
      <c r="J1191" s="68">
        <v>51.391717583163597</v>
      </c>
      <c r="K1191" s="71">
        <v>0.79933419739703004</v>
      </c>
      <c r="L1191" s="68">
        <v>47.725729803122903</v>
      </c>
      <c r="M1191" s="71">
        <v>0.55868030192354501</v>
      </c>
      <c r="N1191" s="68">
        <v>30.006788866259299</v>
      </c>
      <c r="O1191" s="71"/>
      <c r="P1191" s="68"/>
      <c r="Q1191" s="71">
        <v>0</v>
      </c>
      <c r="R1191" s="68">
        <v>75.665680473372802</v>
      </c>
    </row>
    <row r="1192" spans="1:18" x14ac:dyDescent="0.2">
      <c r="A1192" s="141" t="s">
        <v>2637</v>
      </c>
      <c r="B1192" s="67" t="s">
        <v>2638</v>
      </c>
      <c r="C1192" s="67">
        <v>55</v>
      </c>
      <c r="D1192" s="67" t="s">
        <v>340</v>
      </c>
      <c r="E1192" s="71">
        <v>0.51862889740307505</v>
      </c>
      <c r="F1192" s="68">
        <v>30.9572301425662</v>
      </c>
      <c r="G1192" s="71">
        <v>0.61669195300287905</v>
      </c>
      <c r="H1192" s="68">
        <v>27.359131025118799</v>
      </c>
      <c r="I1192" s="71">
        <v>0.61164362261772198</v>
      </c>
      <c r="J1192" s="68">
        <v>33.3333333333333</v>
      </c>
      <c r="K1192" s="71">
        <v>0.79091068884790305</v>
      </c>
      <c r="L1192" s="68">
        <v>43.720298710115401</v>
      </c>
      <c r="M1192" s="71">
        <v>0.57389822254687095</v>
      </c>
      <c r="N1192" s="68">
        <v>35.302104548540399</v>
      </c>
      <c r="O1192" s="71"/>
      <c r="P1192" s="68"/>
      <c r="Q1192" s="71">
        <v>0</v>
      </c>
      <c r="R1192" s="68">
        <v>75.665680473372802</v>
      </c>
    </row>
    <row r="1193" spans="1:18" x14ac:dyDescent="0.2">
      <c r="A1193" s="141" t="s">
        <v>457</v>
      </c>
      <c r="B1193" s="67" t="s">
        <v>2639</v>
      </c>
      <c r="C1193" s="67">
        <v>55</v>
      </c>
      <c r="D1193" s="67" t="s">
        <v>340</v>
      </c>
      <c r="E1193" s="71">
        <v>0.48567935522551697</v>
      </c>
      <c r="F1193" s="68">
        <v>17.3794976238968</v>
      </c>
      <c r="G1193" s="71">
        <v>0.59106058974894105</v>
      </c>
      <c r="H1193" s="68">
        <v>13.034623217922601</v>
      </c>
      <c r="I1193" s="71">
        <v>0.58466328248719501</v>
      </c>
      <c r="J1193" s="68">
        <v>24.100475220638199</v>
      </c>
      <c r="K1193" s="71">
        <v>0.71225410671589695</v>
      </c>
      <c r="L1193" s="68">
        <v>18.058384249830301</v>
      </c>
      <c r="M1193" s="71">
        <v>0.54041879717555397</v>
      </c>
      <c r="N1193" s="68">
        <v>24.236252545824801</v>
      </c>
      <c r="O1193" s="71"/>
      <c r="P1193" s="68"/>
      <c r="Q1193" s="71">
        <v>0</v>
      </c>
      <c r="R1193" s="68">
        <v>75.665680473372802</v>
      </c>
    </row>
    <row r="1194" spans="1:18" x14ac:dyDescent="0.2">
      <c r="A1194" s="141" t="s">
        <v>2640</v>
      </c>
      <c r="B1194" s="67" t="s">
        <v>2641</v>
      </c>
      <c r="C1194" s="67">
        <v>55</v>
      </c>
      <c r="D1194" s="67" t="s">
        <v>340</v>
      </c>
      <c r="E1194" s="71">
        <v>0.46767015154258801</v>
      </c>
      <c r="F1194" s="68">
        <v>12.287847929395801</v>
      </c>
      <c r="G1194" s="71">
        <v>0.56211684928484895</v>
      </c>
      <c r="H1194" s="68">
        <v>8.2824168363883199</v>
      </c>
      <c r="I1194" s="71">
        <v>0.56590940724318595</v>
      </c>
      <c r="J1194" s="68">
        <v>18.397827562797001</v>
      </c>
      <c r="K1194" s="71">
        <v>0.72773380237799101</v>
      </c>
      <c r="L1194" s="68">
        <v>20.773930753564201</v>
      </c>
      <c r="M1194" s="71">
        <v>0.48259069880691502</v>
      </c>
      <c r="N1194" s="68">
        <v>13.917175831636101</v>
      </c>
      <c r="O1194" s="71"/>
      <c r="P1194" s="68"/>
      <c r="Q1194" s="71">
        <v>0</v>
      </c>
      <c r="R1194" s="68">
        <v>75.665680473372802</v>
      </c>
    </row>
    <row r="1195" spans="1:18" x14ac:dyDescent="0.2">
      <c r="A1195" s="141" t="s">
        <v>2642</v>
      </c>
      <c r="B1195" s="67" t="s">
        <v>2643</v>
      </c>
      <c r="C1195" s="67">
        <v>55</v>
      </c>
      <c r="D1195" s="67" t="s">
        <v>340</v>
      </c>
      <c r="E1195" s="71">
        <v>0.53683092851962599</v>
      </c>
      <c r="F1195" s="68">
        <v>39.5112016293279</v>
      </c>
      <c r="G1195" s="71">
        <v>0.62448562055380996</v>
      </c>
      <c r="H1195" s="68">
        <v>31.364562118126301</v>
      </c>
      <c r="I1195" s="71">
        <v>0.67215452535575504</v>
      </c>
      <c r="J1195" s="68">
        <v>50.577053632043402</v>
      </c>
      <c r="K1195" s="71">
        <v>0.80124193764303298</v>
      </c>
      <c r="L1195" s="68">
        <v>48.811948404616402</v>
      </c>
      <c r="M1195" s="71">
        <v>0.58607255904553202</v>
      </c>
      <c r="N1195" s="68">
        <v>39.239646978954497</v>
      </c>
      <c r="O1195" s="71"/>
      <c r="P1195" s="68"/>
      <c r="Q1195" s="71">
        <v>2.0000000000000001E-4</v>
      </c>
      <c r="R1195" s="68">
        <v>76.7011834319527</v>
      </c>
    </row>
    <row r="1196" spans="1:18" x14ac:dyDescent="0.2">
      <c r="A1196" s="141" t="s">
        <v>2406</v>
      </c>
      <c r="B1196" s="67" t="s">
        <v>2644</v>
      </c>
      <c r="C1196" s="67">
        <v>55</v>
      </c>
      <c r="D1196" s="67" t="s">
        <v>340</v>
      </c>
      <c r="E1196" s="71">
        <v>0.479623409831131</v>
      </c>
      <c r="F1196" s="68">
        <v>16.021724372029901</v>
      </c>
      <c r="G1196" s="71">
        <v>0.603229592102699</v>
      </c>
      <c r="H1196" s="68">
        <v>18.737270875763699</v>
      </c>
      <c r="I1196" s="71">
        <v>0.56938527408525896</v>
      </c>
      <c r="J1196" s="68">
        <v>19.348268839103898</v>
      </c>
      <c r="K1196" s="71">
        <v>0.69117055404147398</v>
      </c>
      <c r="L1196" s="68">
        <v>13.917175831636101</v>
      </c>
      <c r="M1196" s="71">
        <v>0.53433162892622299</v>
      </c>
      <c r="N1196" s="68">
        <v>22.335369993211099</v>
      </c>
      <c r="O1196" s="71"/>
      <c r="P1196" s="68"/>
      <c r="Q1196" s="71">
        <v>0</v>
      </c>
      <c r="R1196" s="68">
        <v>75.665680473372802</v>
      </c>
    </row>
    <row r="1197" spans="1:18" x14ac:dyDescent="0.2">
      <c r="A1197" s="141" t="s">
        <v>2645</v>
      </c>
      <c r="B1197" s="67" t="s">
        <v>2646</v>
      </c>
      <c r="C1197" s="67">
        <v>55</v>
      </c>
      <c r="D1197" s="67" t="s">
        <v>340</v>
      </c>
      <c r="E1197" s="71">
        <v>0.50278452914758398</v>
      </c>
      <c r="F1197" s="68">
        <v>22.878479293957898</v>
      </c>
      <c r="G1197" s="71">
        <v>0.60694795295325799</v>
      </c>
      <c r="H1197" s="68">
        <v>20.9775967413442</v>
      </c>
      <c r="I1197" s="71">
        <v>0.58954596708052198</v>
      </c>
      <c r="J1197" s="68">
        <v>26.0013577732519</v>
      </c>
      <c r="K1197" s="71">
        <v>0.75874842378059304</v>
      </c>
      <c r="L1197" s="68">
        <v>29.667345553292598</v>
      </c>
      <c r="M1197" s="71">
        <v>0.55868030192354501</v>
      </c>
      <c r="N1197" s="68">
        <v>30.006788866259299</v>
      </c>
      <c r="O1197" s="71"/>
      <c r="P1197" s="68"/>
      <c r="Q1197" s="71">
        <v>0</v>
      </c>
      <c r="R1197" s="68">
        <v>75.665680473372802</v>
      </c>
    </row>
    <row r="1198" spans="1:18" x14ac:dyDescent="0.2">
      <c r="A1198" s="141" t="s">
        <v>2647</v>
      </c>
      <c r="B1198" s="67" t="s">
        <v>2648</v>
      </c>
      <c r="C1198" s="67">
        <v>55</v>
      </c>
      <c r="D1198" s="67" t="s">
        <v>340</v>
      </c>
      <c r="E1198" s="71">
        <v>0.51210574024194599</v>
      </c>
      <c r="F1198" s="68">
        <v>27.1554650373388</v>
      </c>
      <c r="G1198" s="71">
        <v>0.61968733249292396</v>
      </c>
      <c r="H1198" s="68">
        <v>28.8526816021724</v>
      </c>
      <c r="I1198" s="71">
        <v>0.61277665576930795</v>
      </c>
      <c r="J1198" s="68">
        <v>33.469110658520002</v>
      </c>
      <c r="K1198" s="71">
        <v>0.79068949989660897</v>
      </c>
      <c r="L1198" s="68">
        <v>43.448744059741998</v>
      </c>
      <c r="M1198" s="71">
        <v>0.53737521305088898</v>
      </c>
      <c r="N1198" s="68">
        <v>23.150033944331302</v>
      </c>
      <c r="O1198" s="71"/>
      <c r="P1198" s="68"/>
      <c r="Q1198" s="71">
        <v>0</v>
      </c>
      <c r="R1198" s="68">
        <v>75.665680473372802</v>
      </c>
    </row>
    <row r="1199" spans="1:18" x14ac:dyDescent="0.2">
      <c r="A1199" s="141" t="s">
        <v>2649</v>
      </c>
      <c r="B1199" s="67" t="s">
        <v>2650</v>
      </c>
      <c r="C1199" s="67">
        <v>55</v>
      </c>
      <c r="D1199" s="67" t="s">
        <v>340</v>
      </c>
      <c r="E1199" s="71">
        <v>0.515889294568879</v>
      </c>
      <c r="F1199" s="68">
        <v>29.395790902919199</v>
      </c>
      <c r="G1199" s="71">
        <v>0.60682384308320403</v>
      </c>
      <c r="H1199" s="68">
        <v>20.841819416157499</v>
      </c>
      <c r="I1199" s="71">
        <v>0.62996434313334004</v>
      </c>
      <c r="J1199" s="68">
        <v>39.171758316361199</v>
      </c>
      <c r="K1199" s="71">
        <v>0.79919590532762996</v>
      </c>
      <c r="L1199" s="68">
        <v>47.589952477936201</v>
      </c>
      <c r="M1199" s="71">
        <v>0.54346238130021896</v>
      </c>
      <c r="N1199" s="68">
        <v>24.983027834351699</v>
      </c>
      <c r="O1199" s="71"/>
      <c r="P1199" s="68"/>
      <c r="Q1199" s="71">
        <v>0</v>
      </c>
      <c r="R1199" s="68">
        <v>75.665680473372802</v>
      </c>
    </row>
    <row r="1200" spans="1:18" x14ac:dyDescent="0.2">
      <c r="A1200" s="141" t="s">
        <v>2651</v>
      </c>
      <c r="B1200" s="67" t="s">
        <v>2652</v>
      </c>
      <c r="C1200" s="67">
        <v>55</v>
      </c>
      <c r="D1200" s="67" t="s">
        <v>340</v>
      </c>
      <c r="E1200" s="71">
        <v>0.61435397586621199</v>
      </c>
      <c r="F1200" s="68">
        <v>60.149355057705399</v>
      </c>
      <c r="G1200" s="71">
        <v>0.65579803164476802</v>
      </c>
      <c r="H1200" s="68">
        <v>48.472505091649701</v>
      </c>
      <c r="I1200" s="71">
        <v>0.71941808024478004</v>
      </c>
      <c r="J1200" s="68">
        <v>63.543788187372698</v>
      </c>
      <c r="K1200" s="71">
        <v>0.76656085290535303</v>
      </c>
      <c r="L1200" s="68">
        <v>33.3333333333333</v>
      </c>
      <c r="M1200" s="71">
        <v>0.67129291453615803</v>
      </c>
      <c r="N1200" s="68">
        <v>57.5016972165648</v>
      </c>
      <c r="O1200" s="71"/>
      <c r="P1200" s="68"/>
      <c r="Q1200" s="71">
        <v>0.25869999999999999</v>
      </c>
      <c r="R1200" s="68">
        <v>88.017751479289899</v>
      </c>
    </row>
    <row r="1201" spans="1:18" x14ac:dyDescent="0.2">
      <c r="A1201" s="141" t="s">
        <v>2653</v>
      </c>
      <c r="B1201" s="67" t="s">
        <v>2654</v>
      </c>
      <c r="C1201" s="67">
        <v>55</v>
      </c>
      <c r="D1201" s="67" t="s">
        <v>340</v>
      </c>
      <c r="E1201" s="71">
        <v>0.490862642353593</v>
      </c>
      <c r="F1201" s="68">
        <v>18.805159538357099</v>
      </c>
      <c r="G1201" s="71">
        <v>0.59483130673213302</v>
      </c>
      <c r="H1201" s="68">
        <v>14.7318397827563</v>
      </c>
      <c r="I1201" s="71">
        <v>0.54665651567599505</v>
      </c>
      <c r="J1201" s="68">
        <v>13.8492871690428</v>
      </c>
      <c r="K1201" s="71">
        <v>0.76327583981028502</v>
      </c>
      <c r="L1201" s="68">
        <v>32.111337406653099</v>
      </c>
      <c r="M1201" s="71">
        <v>0.54954954954954904</v>
      </c>
      <c r="N1201" s="68">
        <v>26.612355736592001</v>
      </c>
      <c r="O1201" s="71"/>
      <c r="P1201" s="68"/>
      <c r="Q1201" s="71">
        <v>0</v>
      </c>
      <c r="R1201" s="68">
        <v>75.665680473372802</v>
      </c>
    </row>
    <row r="1202" spans="1:18" x14ac:dyDescent="0.2">
      <c r="A1202" s="141" t="s">
        <v>2655</v>
      </c>
      <c r="B1202" s="67" t="s">
        <v>2656</v>
      </c>
      <c r="C1202" s="67">
        <v>55</v>
      </c>
      <c r="D1202" s="67" t="s">
        <v>340</v>
      </c>
      <c r="E1202" s="71">
        <v>0.48295324038125298</v>
      </c>
      <c r="F1202" s="68">
        <v>16.768499660556699</v>
      </c>
      <c r="G1202" s="71">
        <v>0.59734055371121797</v>
      </c>
      <c r="H1202" s="68">
        <v>15.682281059063101</v>
      </c>
      <c r="I1202" s="71">
        <v>0.54811717326817599</v>
      </c>
      <c r="J1202" s="68">
        <v>14.1887304820095</v>
      </c>
      <c r="K1202" s="71">
        <v>0.75932551899796696</v>
      </c>
      <c r="L1202" s="68">
        <v>29.938900203666002</v>
      </c>
      <c r="M1202" s="71">
        <v>0.50998295592890197</v>
      </c>
      <c r="N1202" s="68">
        <v>17.311608961303499</v>
      </c>
      <c r="O1202" s="71"/>
      <c r="P1202" s="68"/>
      <c r="Q1202" s="71">
        <v>0</v>
      </c>
      <c r="R1202" s="68">
        <v>75.665680473372802</v>
      </c>
    </row>
    <row r="1203" spans="1:18" x14ac:dyDescent="0.2">
      <c r="A1203" s="141" t="s">
        <v>2657</v>
      </c>
      <c r="B1203" s="67" t="s">
        <v>2658</v>
      </c>
      <c r="C1203" s="67">
        <v>55</v>
      </c>
      <c r="D1203" s="67" t="s">
        <v>340</v>
      </c>
      <c r="E1203" s="71">
        <v>0.54449176649298803</v>
      </c>
      <c r="F1203" s="68">
        <v>42.566191446028498</v>
      </c>
      <c r="G1203" s="71">
        <v>0.61337267415984797</v>
      </c>
      <c r="H1203" s="68">
        <v>24.643584521384899</v>
      </c>
      <c r="I1203" s="71">
        <v>0.65315010203534296</v>
      </c>
      <c r="J1203" s="68">
        <v>46.164290563475902</v>
      </c>
      <c r="K1203" s="71">
        <v>0.84551482422689705</v>
      </c>
      <c r="L1203" s="68">
        <v>68.567549219280394</v>
      </c>
      <c r="M1203" s="71">
        <v>0.61042123204285403</v>
      </c>
      <c r="N1203" s="68">
        <v>45.756958587915797</v>
      </c>
      <c r="O1203" s="71"/>
      <c r="P1203" s="68"/>
      <c r="Q1203" s="71">
        <v>0</v>
      </c>
      <c r="R1203" s="68">
        <v>75.665680473372802</v>
      </c>
    </row>
    <row r="1204" spans="1:18" x14ac:dyDescent="0.2">
      <c r="A1204" s="141" t="s">
        <v>449</v>
      </c>
      <c r="B1204" s="67" t="s">
        <v>2659</v>
      </c>
      <c r="C1204" s="67">
        <v>55</v>
      </c>
      <c r="D1204" s="67" t="s">
        <v>340</v>
      </c>
      <c r="E1204" s="71">
        <v>0.51423472724755204</v>
      </c>
      <c r="F1204" s="68">
        <v>28.445349626612401</v>
      </c>
      <c r="G1204" s="71">
        <v>0.60473779842184705</v>
      </c>
      <c r="H1204" s="68">
        <v>19.4840461642906</v>
      </c>
      <c r="I1204" s="71">
        <v>0.59260559806619495</v>
      </c>
      <c r="J1204" s="68">
        <v>27.291242362525502</v>
      </c>
      <c r="K1204" s="71">
        <v>0.83949861082349198</v>
      </c>
      <c r="L1204" s="68">
        <v>66.123557365919893</v>
      </c>
      <c r="M1204" s="71">
        <v>0.53433162892622299</v>
      </c>
      <c r="N1204" s="68">
        <v>22.335369993211099</v>
      </c>
      <c r="O1204" s="71"/>
      <c r="P1204" s="68"/>
      <c r="Q1204" s="71">
        <v>0</v>
      </c>
      <c r="R1204" s="68">
        <v>75.665680473372802</v>
      </c>
    </row>
    <row r="1205" spans="1:18" x14ac:dyDescent="0.2">
      <c r="A1205" s="141" t="s">
        <v>2660</v>
      </c>
      <c r="B1205" s="67" t="s">
        <v>2661</v>
      </c>
      <c r="C1205" s="67">
        <v>55</v>
      </c>
      <c r="D1205" s="67" t="s">
        <v>340</v>
      </c>
      <c r="E1205" s="71">
        <v>0.52255413660021699</v>
      </c>
      <c r="F1205" s="68">
        <v>32.654446707399899</v>
      </c>
      <c r="G1205" s="71">
        <v>0.60658706923032102</v>
      </c>
      <c r="H1205" s="68">
        <v>20.570264765784099</v>
      </c>
      <c r="I1205" s="71">
        <v>0.62528114383927702</v>
      </c>
      <c r="J1205" s="68">
        <v>37.813985064494197</v>
      </c>
      <c r="K1205" s="71">
        <v>0.81309141563394305</v>
      </c>
      <c r="L1205" s="68">
        <v>53.699932111337397</v>
      </c>
      <c r="M1205" s="71">
        <v>0.56781105429754097</v>
      </c>
      <c r="N1205" s="68">
        <v>33.061778682959897</v>
      </c>
      <c r="O1205" s="71"/>
      <c r="P1205" s="68"/>
      <c r="Q1205" s="71">
        <v>0</v>
      </c>
      <c r="R1205" s="68">
        <v>75.665680473372802</v>
      </c>
    </row>
    <row r="1206" spans="1:18" x14ac:dyDescent="0.2">
      <c r="A1206" s="141" t="s">
        <v>449</v>
      </c>
      <c r="B1206" s="67" t="s">
        <v>2662</v>
      </c>
      <c r="C1206" s="67">
        <v>55</v>
      </c>
      <c r="D1206" s="67" t="s">
        <v>340</v>
      </c>
      <c r="E1206" s="71">
        <v>0.52060466334081001</v>
      </c>
      <c r="F1206" s="68">
        <v>31.975560081466401</v>
      </c>
      <c r="G1206" s="71">
        <v>0.61112664789848903</v>
      </c>
      <c r="H1206" s="68">
        <v>23.421588594704701</v>
      </c>
      <c r="I1206" s="71">
        <v>0.62563603360842801</v>
      </c>
      <c r="J1206" s="68">
        <v>38.017651052274303</v>
      </c>
      <c r="K1206" s="71">
        <v>0.85627767926823195</v>
      </c>
      <c r="L1206" s="68">
        <v>73.930753564154799</v>
      </c>
      <c r="M1206" s="71">
        <v>0.50998295592890197</v>
      </c>
      <c r="N1206" s="68">
        <v>17.311608961303499</v>
      </c>
      <c r="O1206" s="71"/>
      <c r="P1206" s="68"/>
      <c r="Q1206" s="71">
        <v>0</v>
      </c>
      <c r="R1206" s="68">
        <v>75.665680473372802</v>
      </c>
    </row>
    <row r="1207" spans="1:18" x14ac:dyDescent="0.2">
      <c r="A1207" s="141" t="s">
        <v>2663</v>
      </c>
      <c r="B1207" s="67" t="s">
        <v>2664</v>
      </c>
      <c r="C1207" s="67">
        <v>55</v>
      </c>
      <c r="D1207" s="67" t="s">
        <v>340</v>
      </c>
      <c r="E1207" s="71">
        <v>0.55908655994180001</v>
      </c>
      <c r="F1207" s="68">
        <v>47.182620502376103</v>
      </c>
      <c r="G1207" s="71">
        <v>0.62165303160591201</v>
      </c>
      <c r="H1207" s="68">
        <v>29.871011541072601</v>
      </c>
      <c r="I1207" s="71">
        <v>0.72733731270392699</v>
      </c>
      <c r="J1207" s="68">
        <v>65.241004752206393</v>
      </c>
      <c r="K1207" s="71">
        <v>0.79341104561099596</v>
      </c>
      <c r="L1207" s="68">
        <v>45.010183299388999</v>
      </c>
      <c r="M1207" s="71">
        <v>0.65303140978816598</v>
      </c>
      <c r="N1207" s="68">
        <v>54.446707399864202</v>
      </c>
      <c r="O1207" s="71"/>
      <c r="P1207" s="68"/>
      <c r="Q1207" s="71">
        <v>0</v>
      </c>
      <c r="R1207" s="68">
        <v>75.665680473372802</v>
      </c>
    </row>
    <row r="1208" spans="1:18" x14ac:dyDescent="0.2">
      <c r="A1208" s="141" t="s">
        <v>2665</v>
      </c>
      <c r="B1208" s="67" t="s">
        <v>2666</v>
      </c>
      <c r="C1208" s="67">
        <v>55</v>
      </c>
      <c r="D1208" s="67" t="s">
        <v>340</v>
      </c>
      <c r="E1208" s="71">
        <v>0.463443653049807</v>
      </c>
      <c r="F1208" s="68">
        <v>11.4731839782756</v>
      </c>
      <c r="G1208" s="71">
        <v>0.62521812212502204</v>
      </c>
      <c r="H1208" s="68">
        <v>31.5682281059063</v>
      </c>
      <c r="I1208" s="71">
        <v>0.49956454279275903</v>
      </c>
      <c r="J1208" s="68">
        <v>7.1961982348947702</v>
      </c>
      <c r="K1208" s="71">
        <v>0.71288848564900398</v>
      </c>
      <c r="L1208" s="68">
        <v>18.2620502376103</v>
      </c>
      <c r="M1208" s="71">
        <v>0.47954711468224998</v>
      </c>
      <c r="N1208" s="68">
        <v>13.509843856075999</v>
      </c>
      <c r="O1208" s="71"/>
      <c r="P1208" s="68"/>
      <c r="Q1208" s="71">
        <v>0</v>
      </c>
      <c r="R1208" s="68">
        <v>75.665680473372802</v>
      </c>
    </row>
    <row r="1209" spans="1:18" x14ac:dyDescent="0.2">
      <c r="A1209" s="141" t="s">
        <v>2667</v>
      </c>
      <c r="B1209" s="67" t="s">
        <v>2668</v>
      </c>
      <c r="C1209" s="67">
        <v>55</v>
      </c>
      <c r="D1209" s="67" t="s">
        <v>340</v>
      </c>
      <c r="E1209" s="71">
        <v>0.42342700183609999</v>
      </c>
      <c r="F1209" s="68">
        <v>4.7522063815342799</v>
      </c>
      <c r="G1209" s="71">
        <v>0.44078094562029801</v>
      </c>
      <c r="H1209" s="68">
        <v>3.8017651052274299</v>
      </c>
      <c r="I1209" s="71">
        <v>0.67169693888039905</v>
      </c>
      <c r="J1209" s="68">
        <v>50.305498981670098</v>
      </c>
      <c r="K1209" s="71">
        <v>0.77468390822010103</v>
      </c>
      <c r="L1209" s="68">
        <v>35.709436524100497</v>
      </c>
      <c r="M1209" s="71">
        <v>0.22997321645970301</v>
      </c>
      <c r="N1209" s="68">
        <v>4.3448744059741999</v>
      </c>
      <c r="O1209" s="71"/>
      <c r="P1209" s="68"/>
      <c r="Q1209" s="71">
        <v>0</v>
      </c>
      <c r="R1209" s="68">
        <v>75.665680473372802</v>
      </c>
    </row>
    <row r="1210" spans="1:18" x14ac:dyDescent="0.2">
      <c r="A1210" s="141" t="s">
        <v>2669</v>
      </c>
      <c r="B1210" s="67" t="s">
        <v>2670</v>
      </c>
      <c r="C1210" s="67">
        <v>55</v>
      </c>
      <c r="D1210" s="67" t="s">
        <v>340</v>
      </c>
      <c r="E1210" s="71">
        <v>0.586888557529335</v>
      </c>
      <c r="F1210" s="68">
        <v>54.378818737270898</v>
      </c>
      <c r="G1210" s="71">
        <v>0.67741139141612905</v>
      </c>
      <c r="H1210" s="68">
        <v>55.668703326544502</v>
      </c>
      <c r="I1210" s="71">
        <v>0.679017642573846</v>
      </c>
      <c r="J1210" s="68">
        <v>52.070604209097098</v>
      </c>
      <c r="K1210" s="71">
        <v>0.82758765187924899</v>
      </c>
      <c r="L1210" s="68">
        <v>60.828241683638801</v>
      </c>
      <c r="M1210" s="71">
        <v>0.75042610177745295</v>
      </c>
      <c r="N1210" s="68">
        <v>66.055668703326504</v>
      </c>
      <c r="O1210" s="71"/>
      <c r="P1210" s="68"/>
      <c r="Q1210" s="71">
        <v>0</v>
      </c>
      <c r="R1210" s="68">
        <v>75.665680473372802</v>
      </c>
    </row>
    <row r="1211" spans="1:18" x14ac:dyDescent="0.2">
      <c r="A1211" s="141" t="s">
        <v>2671</v>
      </c>
      <c r="B1211" s="67" t="s">
        <v>2672</v>
      </c>
      <c r="C1211" s="67">
        <v>55</v>
      </c>
      <c r="D1211" s="67" t="s">
        <v>340</v>
      </c>
      <c r="E1211" s="71">
        <v>0.59041278798889796</v>
      </c>
      <c r="F1211" s="68">
        <v>54.921928038017697</v>
      </c>
      <c r="G1211" s="71">
        <v>0.69325570311064899</v>
      </c>
      <c r="H1211" s="68">
        <v>59.538357094365203</v>
      </c>
      <c r="I1211" s="71">
        <v>0.68183403880868798</v>
      </c>
      <c r="J1211" s="68">
        <v>52.953156822810598</v>
      </c>
      <c r="K1211" s="71">
        <v>0.74319809624769995</v>
      </c>
      <c r="L1211" s="68">
        <v>24.236252545824801</v>
      </c>
      <c r="M1211" s="71">
        <v>0.75042610177745295</v>
      </c>
      <c r="N1211" s="68">
        <v>66.055668703326504</v>
      </c>
      <c r="O1211" s="71"/>
      <c r="P1211" s="68"/>
      <c r="Q1211" s="71">
        <v>8.3349999999999994E-2</v>
      </c>
      <c r="R1211" s="68">
        <v>85.502958579881707</v>
      </c>
    </row>
    <row r="1212" spans="1:18" x14ac:dyDescent="0.2">
      <c r="A1212" s="141" t="s">
        <v>2673</v>
      </c>
      <c r="B1212" s="67" t="s">
        <v>2674</v>
      </c>
      <c r="C1212" s="67">
        <v>55</v>
      </c>
      <c r="D1212" s="67" t="s">
        <v>340</v>
      </c>
      <c r="E1212" s="71">
        <v>0.53203549074358103</v>
      </c>
      <c r="F1212" s="68">
        <v>37.542430414120801</v>
      </c>
      <c r="G1212" s="71">
        <v>0.62906461400420499</v>
      </c>
      <c r="H1212" s="68">
        <v>34.147997284453503</v>
      </c>
      <c r="I1212" s="71">
        <v>0.63960934602822705</v>
      </c>
      <c r="J1212" s="68">
        <v>42.226748133061797</v>
      </c>
      <c r="K1212" s="71">
        <v>0.77195150926862199</v>
      </c>
      <c r="L1212" s="68">
        <v>35.0984385607603</v>
      </c>
      <c r="M1212" s="71">
        <v>0.619551984416849</v>
      </c>
      <c r="N1212" s="68">
        <v>48.133061778683</v>
      </c>
      <c r="O1212" s="71"/>
      <c r="P1212" s="68"/>
      <c r="Q1212" s="71">
        <v>0</v>
      </c>
      <c r="R1212" s="68">
        <v>75.665680473372802</v>
      </c>
    </row>
    <row r="1213" spans="1:18" x14ac:dyDescent="0.2">
      <c r="A1213" s="141" t="s">
        <v>2675</v>
      </c>
      <c r="B1213" s="67" t="s">
        <v>2676</v>
      </c>
      <c r="C1213" s="67">
        <v>55</v>
      </c>
      <c r="D1213" s="67" t="s">
        <v>340</v>
      </c>
      <c r="E1213" s="71">
        <v>0.52590257587343603</v>
      </c>
      <c r="F1213" s="68">
        <v>34.691106585200302</v>
      </c>
      <c r="G1213" s="71">
        <v>0.61437233419448201</v>
      </c>
      <c r="H1213" s="68">
        <v>25.458248472505101</v>
      </c>
      <c r="I1213" s="71">
        <v>0.61018471698299004</v>
      </c>
      <c r="J1213" s="68">
        <v>32.926001357773302</v>
      </c>
      <c r="K1213" s="71">
        <v>0.80062176439618304</v>
      </c>
      <c r="L1213" s="68">
        <v>48.608282416836403</v>
      </c>
      <c r="M1213" s="71">
        <v>0.60433406379352295</v>
      </c>
      <c r="N1213" s="68">
        <v>44.467073998642199</v>
      </c>
      <c r="O1213" s="71"/>
      <c r="P1213" s="68"/>
      <c r="Q1213" s="71">
        <v>0</v>
      </c>
      <c r="R1213" s="68">
        <v>75.665680473372802</v>
      </c>
    </row>
    <row r="1214" spans="1:18" x14ac:dyDescent="0.2">
      <c r="A1214" s="141" t="s">
        <v>377</v>
      </c>
      <c r="B1214" s="67" t="s">
        <v>2677</v>
      </c>
      <c r="C1214" s="67">
        <v>55</v>
      </c>
      <c r="D1214" s="67" t="s">
        <v>340</v>
      </c>
      <c r="E1214" s="71">
        <v>0.49940545242196199</v>
      </c>
      <c r="F1214" s="68">
        <v>21.995926680244398</v>
      </c>
      <c r="G1214" s="71">
        <v>0.63810023171076202</v>
      </c>
      <c r="H1214" s="68">
        <v>39.714867617107899</v>
      </c>
      <c r="I1214" s="71">
        <v>0.59254578005903702</v>
      </c>
      <c r="J1214" s="68">
        <v>27.223353699932101</v>
      </c>
      <c r="K1214" s="71">
        <v>0.69552661191780196</v>
      </c>
      <c r="L1214" s="68">
        <v>14.4602851323829</v>
      </c>
      <c r="M1214" s="71">
        <v>0.57085463842220596</v>
      </c>
      <c r="N1214" s="68">
        <v>34.487440597420203</v>
      </c>
      <c r="O1214" s="71"/>
      <c r="P1214" s="68"/>
      <c r="Q1214" s="71">
        <v>0</v>
      </c>
      <c r="R1214" s="68">
        <v>75.665680473372802</v>
      </c>
    </row>
    <row r="1215" spans="1:18" x14ac:dyDescent="0.2">
      <c r="A1215" s="141" t="s">
        <v>2678</v>
      </c>
      <c r="B1215" s="67" t="s">
        <v>2679</v>
      </c>
      <c r="C1215" s="67">
        <v>55</v>
      </c>
      <c r="D1215" s="67" t="s">
        <v>340</v>
      </c>
      <c r="E1215" s="71">
        <v>0.48720884875811499</v>
      </c>
      <c r="F1215" s="68">
        <v>17.9904955872369</v>
      </c>
      <c r="G1215" s="71">
        <v>0.55416889120788804</v>
      </c>
      <c r="H1215" s="68">
        <v>7.53564154786151</v>
      </c>
      <c r="I1215" s="71">
        <v>0.59123759299779199</v>
      </c>
      <c r="J1215" s="68">
        <v>26.680244399185302</v>
      </c>
      <c r="K1215" s="71">
        <v>0.78065480365599305</v>
      </c>
      <c r="L1215" s="68">
        <v>38.696537678207697</v>
      </c>
      <c r="M1215" s="71">
        <v>0.50998295592890197</v>
      </c>
      <c r="N1215" s="68">
        <v>17.311608961303499</v>
      </c>
      <c r="O1215" s="71"/>
      <c r="P1215" s="68"/>
      <c r="Q1215" s="71">
        <v>0</v>
      </c>
      <c r="R1215" s="68">
        <v>75.665680473372802</v>
      </c>
    </row>
    <row r="1216" spans="1:18" x14ac:dyDescent="0.2">
      <c r="A1216" s="141" t="s">
        <v>357</v>
      </c>
      <c r="B1216" s="67" t="s">
        <v>2680</v>
      </c>
      <c r="C1216" s="67">
        <v>55</v>
      </c>
      <c r="D1216" s="67" t="s">
        <v>340</v>
      </c>
      <c r="E1216" s="71">
        <v>0.57388191032191804</v>
      </c>
      <c r="F1216" s="68">
        <v>51.3238289205703</v>
      </c>
      <c r="G1216" s="71">
        <v>0.67145445923459901</v>
      </c>
      <c r="H1216" s="68">
        <v>53.835709436524098</v>
      </c>
      <c r="I1216" s="71">
        <v>0.71511406235202102</v>
      </c>
      <c r="J1216" s="68">
        <v>62.457569585879199</v>
      </c>
      <c r="K1216" s="71">
        <v>0.78719944248949303</v>
      </c>
      <c r="L1216" s="68">
        <v>41.547861507128303</v>
      </c>
      <c r="M1216" s="71">
        <v>0.69564158753347904</v>
      </c>
      <c r="N1216" s="68">
        <v>60.692464358452099</v>
      </c>
      <c r="O1216" s="71"/>
      <c r="P1216" s="68"/>
      <c r="Q1216" s="71">
        <v>0</v>
      </c>
      <c r="R1216" s="68">
        <v>75.665680473372802</v>
      </c>
    </row>
    <row r="1217" spans="1:18" x14ac:dyDescent="0.2">
      <c r="A1217" s="141" t="s">
        <v>2681</v>
      </c>
      <c r="B1217" s="67" t="s">
        <v>2682</v>
      </c>
      <c r="C1217" s="67">
        <v>55</v>
      </c>
      <c r="D1217" s="67" t="s">
        <v>340</v>
      </c>
      <c r="E1217" s="71">
        <v>0.49480225631319602</v>
      </c>
      <c r="F1217" s="68">
        <v>20.570264765784099</v>
      </c>
      <c r="G1217" s="71">
        <v>0.62632660785165495</v>
      </c>
      <c r="H1217" s="68">
        <v>32.179226069246397</v>
      </c>
      <c r="I1217" s="71">
        <v>0.58989530673768797</v>
      </c>
      <c r="J1217" s="68">
        <v>26.137135098438598</v>
      </c>
      <c r="K1217" s="71">
        <v>0.70215264917775699</v>
      </c>
      <c r="L1217" s="68">
        <v>15.818058384249801</v>
      </c>
      <c r="M1217" s="71">
        <v>0.55563671779888002</v>
      </c>
      <c r="N1217" s="68">
        <v>28.988458927359101</v>
      </c>
      <c r="O1217" s="71"/>
      <c r="P1217" s="68"/>
      <c r="Q1217" s="71">
        <v>0</v>
      </c>
      <c r="R1217" s="68">
        <v>75.665680473372802</v>
      </c>
    </row>
    <row r="1218" spans="1:18" x14ac:dyDescent="0.2">
      <c r="A1218" s="141" t="s">
        <v>2683</v>
      </c>
      <c r="B1218" s="67" t="s">
        <v>2684</v>
      </c>
      <c r="C1218" s="67">
        <v>55</v>
      </c>
      <c r="D1218" s="67" t="s">
        <v>340</v>
      </c>
      <c r="E1218" s="71">
        <v>0.54444733009336699</v>
      </c>
      <c r="F1218" s="68">
        <v>42.4983027834352</v>
      </c>
      <c r="G1218" s="71">
        <v>0.66092982885023299</v>
      </c>
      <c r="H1218" s="68">
        <v>50.916496945010202</v>
      </c>
      <c r="I1218" s="71">
        <v>0.67514345933032804</v>
      </c>
      <c r="J1218" s="68">
        <v>51.052274270196897</v>
      </c>
      <c r="K1218" s="71">
        <v>0.742262704872101</v>
      </c>
      <c r="L1218" s="68">
        <v>24.032586558044802</v>
      </c>
      <c r="M1218" s="71">
        <v>0.64390065741417102</v>
      </c>
      <c r="N1218" s="68">
        <v>53.360488798370703</v>
      </c>
      <c r="O1218" s="71"/>
      <c r="P1218" s="68"/>
      <c r="Q1218" s="71">
        <v>0</v>
      </c>
      <c r="R1218" s="68">
        <v>75.665680473372802</v>
      </c>
    </row>
    <row r="1219" spans="1:18" x14ac:dyDescent="0.2">
      <c r="A1219" s="141" t="s">
        <v>2685</v>
      </c>
      <c r="B1219" s="67" t="s">
        <v>2686</v>
      </c>
      <c r="C1219" s="67">
        <v>55</v>
      </c>
      <c r="D1219" s="67" t="s">
        <v>340</v>
      </c>
      <c r="E1219" s="71">
        <v>0.51910715314023004</v>
      </c>
      <c r="F1219" s="68">
        <v>31.364562118126301</v>
      </c>
      <c r="G1219" s="71">
        <v>0.61563724239211504</v>
      </c>
      <c r="H1219" s="68">
        <v>26.816021724372</v>
      </c>
      <c r="I1219" s="71">
        <v>0.60284737196571603</v>
      </c>
      <c r="J1219" s="68">
        <v>31.025118805159501</v>
      </c>
      <c r="K1219" s="71">
        <v>0.76358633517579799</v>
      </c>
      <c r="L1219" s="68">
        <v>32.315003394433099</v>
      </c>
      <c r="M1219" s="71">
        <v>0.61346481616751902</v>
      </c>
      <c r="N1219" s="68">
        <v>46.775288526815999</v>
      </c>
      <c r="O1219" s="71"/>
      <c r="P1219" s="68"/>
      <c r="Q1219" s="71">
        <v>0</v>
      </c>
      <c r="R1219" s="68">
        <v>75.665680473372802</v>
      </c>
    </row>
    <row r="1220" spans="1:18" x14ac:dyDescent="0.2">
      <c r="A1220" s="141" t="s">
        <v>2687</v>
      </c>
      <c r="B1220" s="67" t="s">
        <v>2688</v>
      </c>
      <c r="C1220" s="67">
        <v>55</v>
      </c>
      <c r="D1220" s="67" t="s">
        <v>340</v>
      </c>
      <c r="E1220" s="71">
        <v>0.52289079139795103</v>
      </c>
      <c r="F1220" s="68">
        <v>32.993890020366599</v>
      </c>
      <c r="G1220" s="71">
        <v>0.64169386072694201</v>
      </c>
      <c r="H1220" s="68">
        <v>41.412084181941601</v>
      </c>
      <c r="I1220" s="71">
        <v>0.59251320042726296</v>
      </c>
      <c r="J1220" s="68">
        <v>27.1554650373388</v>
      </c>
      <c r="K1220" s="71">
        <v>0.72417190192271996</v>
      </c>
      <c r="L1220" s="68">
        <v>20.0271554650373</v>
      </c>
      <c r="M1220" s="71">
        <v>0.65607499391283197</v>
      </c>
      <c r="N1220" s="68">
        <v>54.921928038017697</v>
      </c>
      <c r="O1220" s="71"/>
      <c r="P1220" s="68"/>
      <c r="Q1220" s="71">
        <v>0</v>
      </c>
      <c r="R1220" s="68">
        <v>75.665680473372802</v>
      </c>
    </row>
    <row r="1221" spans="1:18" x14ac:dyDescent="0.2">
      <c r="A1221" s="141" t="s">
        <v>2689</v>
      </c>
      <c r="B1221" s="67" t="s">
        <v>2690</v>
      </c>
      <c r="C1221" s="67">
        <v>55</v>
      </c>
      <c r="D1221" s="67" t="s">
        <v>340</v>
      </c>
      <c r="E1221" s="71">
        <v>0.51061540342051803</v>
      </c>
      <c r="F1221" s="68">
        <v>26.205023761031899</v>
      </c>
      <c r="G1221" s="71">
        <v>0.63435524314887703</v>
      </c>
      <c r="H1221" s="68">
        <v>37.338764426340802</v>
      </c>
      <c r="I1221" s="71">
        <v>0.603364232701039</v>
      </c>
      <c r="J1221" s="68">
        <v>31.160896130346199</v>
      </c>
      <c r="K1221" s="71">
        <v>0.65319537909051195</v>
      </c>
      <c r="L1221" s="68">
        <v>9.4365241004752196</v>
      </c>
      <c r="M1221" s="71">
        <v>0.66216216216216195</v>
      </c>
      <c r="N1221" s="68">
        <v>55.872369314324501</v>
      </c>
      <c r="O1221" s="71"/>
      <c r="P1221" s="68"/>
      <c r="Q1221" s="71">
        <v>0</v>
      </c>
      <c r="R1221" s="68">
        <v>75.665680473372802</v>
      </c>
    </row>
    <row r="1222" spans="1:18" x14ac:dyDescent="0.2">
      <c r="A1222" s="141" t="s">
        <v>2691</v>
      </c>
      <c r="B1222" s="67" t="s">
        <v>2692</v>
      </c>
      <c r="C1222" s="67">
        <v>55</v>
      </c>
      <c r="D1222" s="67" t="s">
        <v>340</v>
      </c>
      <c r="E1222" s="71">
        <v>0.50936011256547797</v>
      </c>
      <c r="F1222" s="68">
        <v>25.6619144602851</v>
      </c>
      <c r="G1222" s="71">
        <v>0.60719805413883898</v>
      </c>
      <c r="H1222" s="68">
        <v>21.452817379497599</v>
      </c>
      <c r="I1222" s="71">
        <v>0.62208082526461494</v>
      </c>
      <c r="J1222" s="68">
        <v>36.727766463000698</v>
      </c>
      <c r="K1222" s="71">
        <v>0.740579876752398</v>
      </c>
      <c r="L1222" s="68">
        <v>23.489477257297999</v>
      </c>
      <c r="M1222" s="71">
        <v>0.57694180667153605</v>
      </c>
      <c r="N1222" s="68">
        <v>37.067209775967399</v>
      </c>
      <c r="O1222" s="71"/>
      <c r="P1222" s="68"/>
      <c r="Q1222" s="71">
        <v>0</v>
      </c>
      <c r="R1222" s="68">
        <v>75.665680473372802</v>
      </c>
    </row>
    <row r="1223" spans="1:18" x14ac:dyDescent="0.2">
      <c r="A1223" s="141" t="s">
        <v>2693</v>
      </c>
      <c r="B1223" s="67" t="s">
        <v>2694</v>
      </c>
      <c r="C1223" s="67">
        <v>55</v>
      </c>
      <c r="D1223" s="67" t="s">
        <v>340</v>
      </c>
      <c r="E1223" s="71">
        <v>0.50736903430406699</v>
      </c>
      <c r="F1223" s="68">
        <v>24.915139171758302</v>
      </c>
      <c r="G1223" s="71">
        <v>0.62929418008986704</v>
      </c>
      <c r="H1223" s="68">
        <v>34.351663272233502</v>
      </c>
      <c r="I1223" s="71">
        <v>0.62073619797596402</v>
      </c>
      <c r="J1223" s="68">
        <v>36.388323150033898</v>
      </c>
      <c r="K1223" s="71">
        <v>0.70074223440897299</v>
      </c>
      <c r="L1223" s="68">
        <v>15.682281059063101</v>
      </c>
      <c r="M1223" s="71">
        <v>0.58607255904553202</v>
      </c>
      <c r="N1223" s="68">
        <v>39.239646978954497</v>
      </c>
      <c r="O1223" s="71"/>
      <c r="P1223" s="68"/>
      <c r="Q1223" s="71">
        <v>0</v>
      </c>
      <c r="R1223" s="68">
        <v>75.665680473372802</v>
      </c>
    </row>
    <row r="1224" spans="1:18" x14ac:dyDescent="0.2">
      <c r="A1224" s="141" t="s">
        <v>447</v>
      </c>
      <c r="B1224" s="67" t="s">
        <v>2695</v>
      </c>
      <c r="C1224" s="67">
        <v>55</v>
      </c>
      <c r="D1224" s="67" t="s">
        <v>340</v>
      </c>
      <c r="E1224" s="71">
        <v>0.49213975475089899</v>
      </c>
      <c r="F1224" s="68">
        <v>19.4840461642906</v>
      </c>
      <c r="G1224" s="71">
        <v>0.615548024508909</v>
      </c>
      <c r="H1224" s="68">
        <v>26.5444670739986</v>
      </c>
      <c r="I1224" s="71">
        <v>0.58716636758610097</v>
      </c>
      <c r="J1224" s="68">
        <v>25.186693822131701</v>
      </c>
      <c r="K1224" s="71">
        <v>0.66278107023995603</v>
      </c>
      <c r="L1224" s="68">
        <v>10.5227427019688</v>
      </c>
      <c r="M1224" s="71">
        <v>0.59520331141952798</v>
      </c>
      <c r="N1224" s="68">
        <v>42.090970807875102</v>
      </c>
      <c r="O1224" s="71"/>
      <c r="P1224" s="68"/>
      <c r="Q1224" s="71">
        <v>0</v>
      </c>
      <c r="R1224" s="68">
        <v>75.665680473372802</v>
      </c>
    </row>
    <row r="1225" spans="1:18" x14ac:dyDescent="0.2">
      <c r="A1225" s="141" t="s">
        <v>2696</v>
      </c>
      <c r="B1225" s="67" t="s">
        <v>2697</v>
      </c>
      <c r="C1225" s="67">
        <v>55</v>
      </c>
      <c r="D1225" s="67" t="s">
        <v>340</v>
      </c>
      <c r="E1225" s="71">
        <v>0.51667611405015301</v>
      </c>
      <c r="F1225" s="68">
        <v>29.7352342158859</v>
      </c>
      <c r="G1225" s="71">
        <v>0.63183536463767698</v>
      </c>
      <c r="H1225" s="68">
        <v>35.9809911744739</v>
      </c>
      <c r="I1225" s="71">
        <v>0.52332855058668404</v>
      </c>
      <c r="J1225" s="68">
        <v>10.183299389002</v>
      </c>
      <c r="K1225" s="71">
        <v>0.80866467060955305</v>
      </c>
      <c r="L1225" s="68">
        <v>51.731160896130298</v>
      </c>
      <c r="M1225" s="71">
        <v>0.619551984416849</v>
      </c>
      <c r="N1225" s="68">
        <v>48.133061778683</v>
      </c>
      <c r="O1225" s="71"/>
      <c r="P1225" s="68"/>
      <c r="Q1225" s="71">
        <v>0</v>
      </c>
      <c r="R1225" s="68">
        <v>75.665680473372802</v>
      </c>
    </row>
    <row r="1226" spans="1:18" x14ac:dyDescent="0.2">
      <c r="A1226" s="141" t="s">
        <v>2698</v>
      </c>
      <c r="B1226" s="67" t="s">
        <v>2699</v>
      </c>
      <c r="C1226" s="67">
        <v>55</v>
      </c>
      <c r="D1226" s="67" t="s">
        <v>340</v>
      </c>
      <c r="E1226" s="71">
        <v>0.32237574264678398</v>
      </c>
      <c r="F1226" s="68">
        <v>1.6972165648336699</v>
      </c>
      <c r="G1226" s="71">
        <v>0.36760562978297001</v>
      </c>
      <c r="H1226" s="68">
        <v>2.3761031907671399</v>
      </c>
      <c r="I1226" s="71">
        <v>0.51420440095155096</v>
      </c>
      <c r="J1226" s="68">
        <v>8.6218601493550597</v>
      </c>
      <c r="K1226" s="71">
        <v>0.73006868249939805</v>
      </c>
      <c r="L1226" s="68">
        <v>21.181262729124199</v>
      </c>
      <c r="M1226" s="71">
        <v>0</v>
      </c>
      <c r="N1226" s="68">
        <v>1.0183299389002001</v>
      </c>
      <c r="O1226" s="71"/>
      <c r="P1226" s="68"/>
      <c r="Q1226" s="71">
        <v>0</v>
      </c>
      <c r="R1226" s="68">
        <v>75.665680473372802</v>
      </c>
    </row>
    <row r="1227" spans="1:18" x14ac:dyDescent="0.2">
      <c r="A1227" s="141" t="s">
        <v>2700</v>
      </c>
      <c r="B1227" s="67" t="s">
        <v>2701</v>
      </c>
      <c r="C1227" s="67">
        <v>55</v>
      </c>
      <c r="D1227" s="67" t="s">
        <v>340</v>
      </c>
      <c r="E1227" s="71">
        <v>0.46679777173187098</v>
      </c>
      <c r="F1227" s="68">
        <v>12.152070604209101</v>
      </c>
      <c r="G1227" s="71">
        <v>0.56635225343108997</v>
      </c>
      <c r="H1227" s="68">
        <v>8.8255261371350997</v>
      </c>
      <c r="I1227" s="71">
        <v>0.55906819005969399</v>
      </c>
      <c r="J1227" s="68">
        <v>16.2253903598099</v>
      </c>
      <c r="K1227" s="71">
        <v>0.75032638935897999</v>
      </c>
      <c r="L1227" s="68">
        <v>26.5444670739986</v>
      </c>
      <c r="M1227" s="71">
        <v>0.458242025809593</v>
      </c>
      <c r="N1227" s="68">
        <v>11.9484046164291</v>
      </c>
      <c r="O1227" s="71"/>
      <c r="P1227" s="68"/>
      <c r="Q1227" s="71">
        <v>0</v>
      </c>
      <c r="R1227" s="68">
        <v>75.665680473372802</v>
      </c>
    </row>
    <row r="1228" spans="1:18" x14ac:dyDescent="0.2">
      <c r="A1228" s="141" t="s">
        <v>2702</v>
      </c>
      <c r="B1228" s="67" t="s">
        <v>2703</v>
      </c>
      <c r="C1228" s="67">
        <v>55</v>
      </c>
      <c r="D1228" s="67" t="s">
        <v>340</v>
      </c>
      <c r="E1228" s="71">
        <v>0.51715283588541805</v>
      </c>
      <c r="F1228" s="68">
        <v>30.0746775288527</v>
      </c>
      <c r="G1228" s="71">
        <v>0.628254075013012</v>
      </c>
      <c r="H1228" s="68">
        <v>33.536999321113399</v>
      </c>
      <c r="I1228" s="71">
        <v>0.62241918569860299</v>
      </c>
      <c r="J1228" s="68">
        <v>36.931432450780697</v>
      </c>
      <c r="K1228" s="71">
        <v>0.80075928978925004</v>
      </c>
      <c r="L1228" s="68">
        <v>48.6761710794297</v>
      </c>
      <c r="M1228" s="71">
        <v>0.53433162892622299</v>
      </c>
      <c r="N1228" s="68">
        <v>22.335369993211099</v>
      </c>
      <c r="O1228" s="71"/>
      <c r="P1228" s="68"/>
      <c r="Q1228" s="71">
        <v>0</v>
      </c>
      <c r="R1228" s="68">
        <v>75.665680473372802</v>
      </c>
    </row>
    <row r="1229" spans="1:18" x14ac:dyDescent="0.2">
      <c r="A1229" s="141" t="s">
        <v>429</v>
      </c>
      <c r="B1229" s="67" t="s">
        <v>2704</v>
      </c>
      <c r="C1229" s="67">
        <v>55</v>
      </c>
      <c r="D1229" s="67" t="s">
        <v>340</v>
      </c>
      <c r="E1229" s="71">
        <v>0.454917933704098</v>
      </c>
      <c r="F1229" s="68">
        <v>9.9796334012219994</v>
      </c>
      <c r="G1229" s="71">
        <v>0.55258518704805204</v>
      </c>
      <c r="H1229" s="68">
        <v>7.4677528852681601</v>
      </c>
      <c r="I1229" s="71">
        <v>0.56587950229435202</v>
      </c>
      <c r="J1229" s="68">
        <v>18.3299389002037</v>
      </c>
      <c r="K1229" s="71">
        <v>0.78005972473445595</v>
      </c>
      <c r="L1229" s="68">
        <v>38.357094365240997</v>
      </c>
      <c r="M1229" s="71">
        <v>0.37606525444363298</v>
      </c>
      <c r="N1229" s="68">
        <v>7.9429735234215899</v>
      </c>
      <c r="O1229" s="71"/>
      <c r="P1229" s="68"/>
      <c r="Q1229" s="71">
        <v>0</v>
      </c>
      <c r="R1229" s="68">
        <v>75.665680473372802</v>
      </c>
    </row>
    <row r="1230" spans="1:18" x14ac:dyDescent="0.2">
      <c r="A1230" s="141" t="s">
        <v>2705</v>
      </c>
      <c r="B1230" s="67" t="s">
        <v>2706</v>
      </c>
      <c r="C1230" s="67">
        <v>55</v>
      </c>
      <c r="D1230" s="67" t="s">
        <v>340</v>
      </c>
      <c r="E1230" s="71">
        <v>0.51380654732983799</v>
      </c>
      <c r="F1230" s="68">
        <v>28.377460964019001</v>
      </c>
      <c r="G1230" s="71">
        <v>0.61843334582513698</v>
      </c>
      <c r="H1230" s="68">
        <v>28.173794976239002</v>
      </c>
      <c r="I1230" s="71">
        <v>0.65978405719746103</v>
      </c>
      <c r="J1230" s="68">
        <v>47.929395790902902</v>
      </c>
      <c r="K1230" s="71">
        <v>0.74126578407704402</v>
      </c>
      <c r="L1230" s="68">
        <v>23.8968092328581</v>
      </c>
      <c r="M1230" s="71">
        <v>0.54954954954954904</v>
      </c>
      <c r="N1230" s="68">
        <v>26.612355736592001</v>
      </c>
      <c r="O1230" s="71"/>
      <c r="P1230" s="68"/>
      <c r="Q1230" s="71">
        <v>0</v>
      </c>
      <c r="R1230" s="68">
        <v>75.665680473372802</v>
      </c>
    </row>
    <row r="1231" spans="1:18" x14ac:dyDescent="0.2">
      <c r="A1231" s="141" t="s">
        <v>2707</v>
      </c>
      <c r="B1231" s="67" t="s">
        <v>2708</v>
      </c>
      <c r="C1231" s="67">
        <v>55</v>
      </c>
      <c r="D1231" s="67" t="s">
        <v>340</v>
      </c>
      <c r="E1231" s="71">
        <v>0.50235459997045995</v>
      </c>
      <c r="F1231" s="68">
        <v>22.674813306177899</v>
      </c>
      <c r="G1231" s="71">
        <v>0.61042061905665101</v>
      </c>
      <c r="H1231" s="68">
        <v>22.7427019687712</v>
      </c>
      <c r="I1231" s="71">
        <v>0.62342176235973101</v>
      </c>
      <c r="J1231" s="68">
        <v>37.338764426340802</v>
      </c>
      <c r="K1231" s="71">
        <v>0.71011956413837596</v>
      </c>
      <c r="L1231" s="68">
        <v>17.243720298710102</v>
      </c>
      <c r="M1231" s="71">
        <v>0.56781105429754097</v>
      </c>
      <c r="N1231" s="68">
        <v>33.061778682959897</v>
      </c>
      <c r="O1231" s="71"/>
      <c r="P1231" s="68"/>
      <c r="Q1231" s="71">
        <v>0</v>
      </c>
      <c r="R1231" s="68">
        <v>75.665680473372802</v>
      </c>
    </row>
    <row r="1232" spans="1:18" x14ac:dyDescent="0.2">
      <c r="A1232" s="141" t="s">
        <v>2709</v>
      </c>
      <c r="B1232" s="67" t="s">
        <v>2710</v>
      </c>
      <c r="C1232" s="67">
        <v>55</v>
      </c>
      <c r="D1232" s="67" t="s">
        <v>340</v>
      </c>
      <c r="E1232" s="71">
        <v>0.50744772940411498</v>
      </c>
      <c r="F1232" s="68">
        <v>24.983027834351699</v>
      </c>
      <c r="G1232" s="71">
        <v>0.60682172456666095</v>
      </c>
      <c r="H1232" s="68">
        <v>20.773930753564201</v>
      </c>
      <c r="I1232" s="71">
        <v>0.65086098035892004</v>
      </c>
      <c r="J1232" s="68">
        <v>45.689069925322499</v>
      </c>
      <c r="K1232" s="71">
        <v>0.77870373854008901</v>
      </c>
      <c r="L1232" s="68">
        <v>37.678207739307503</v>
      </c>
      <c r="M1232" s="71">
        <v>0.50085220355490601</v>
      </c>
      <c r="N1232" s="68">
        <v>15.546503733876399</v>
      </c>
      <c r="O1232" s="71"/>
      <c r="P1232" s="68"/>
      <c r="Q1232" s="71">
        <v>0</v>
      </c>
      <c r="R1232" s="68">
        <v>75.665680473372802</v>
      </c>
    </row>
    <row r="1233" spans="1:18" x14ac:dyDescent="0.2">
      <c r="A1233" s="141" t="s">
        <v>457</v>
      </c>
      <c r="B1233" s="67" t="s">
        <v>2711</v>
      </c>
      <c r="C1233" s="67">
        <v>55</v>
      </c>
      <c r="D1233" s="67" t="s">
        <v>340</v>
      </c>
      <c r="E1233" s="71">
        <v>0.47012081243182102</v>
      </c>
      <c r="F1233" s="68">
        <v>12.898845892735901</v>
      </c>
      <c r="G1233" s="71">
        <v>0.59233839422873102</v>
      </c>
      <c r="H1233" s="68">
        <v>13.4419551934827</v>
      </c>
      <c r="I1233" s="71">
        <v>0.55669212004767099</v>
      </c>
      <c r="J1233" s="68">
        <v>15.7501697216565</v>
      </c>
      <c r="K1233" s="71">
        <v>0.73724435382377795</v>
      </c>
      <c r="L1233" s="68">
        <v>22.878479293957898</v>
      </c>
      <c r="M1233" s="71">
        <v>0.46432919405892398</v>
      </c>
      <c r="N1233" s="68">
        <v>12.4236252545825</v>
      </c>
      <c r="O1233" s="71"/>
      <c r="P1233" s="68"/>
      <c r="Q1233" s="71">
        <v>0</v>
      </c>
      <c r="R1233" s="68">
        <v>75.665680473372802</v>
      </c>
    </row>
    <row r="1234" spans="1:18" x14ac:dyDescent="0.2">
      <c r="A1234" s="141" t="s">
        <v>926</v>
      </c>
      <c r="B1234" s="67" t="s">
        <v>2712</v>
      </c>
      <c r="C1234" s="67">
        <v>55</v>
      </c>
      <c r="D1234" s="67" t="s">
        <v>340</v>
      </c>
      <c r="E1234" s="71">
        <v>0.51125690311712402</v>
      </c>
      <c r="F1234" s="68">
        <v>26.680244399185302</v>
      </c>
      <c r="G1234" s="71">
        <v>0.60120076046600002</v>
      </c>
      <c r="H1234" s="68">
        <v>17.922606924643599</v>
      </c>
      <c r="I1234" s="71">
        <v>0.61682842785255199</v>
      </c>
      <c r="J1234" s="68">
        <v>34.691106585200302</v>
      </c>
      <c r="K1234" s="71">
        <v>0.80392369834084398</v>
      </c>
      <c r="L1234" s="68">
        <v>49.830278343516603</v>
      </c>
      <c r="M1234" s="71">
        <v>0.53433162892622299</v>
      </c>
      <c r="N1234" s="68">
        <v>22.335369993211099</v>
      </c>
      <c r="O1234" s="71"/>
      <c r="P1234" s="68"/>
      <c r="Q1234" s="71">
        <v>0</v>
      </c>
      <c r="R1234" s="68">
        <v>75.665680473372802</v>
      </c>
    </row>
    <row r="1235" spans="1:18" x14ac:dyDescent="0.2">
      <c r="A1235" s="141" t="s">
        <v>2713</v>
      </c>
      <c r="B1235" s="67" t="s">
        <v>2714</v>
      </c>
      <c r="C1235" s="67">
        <v>55</v>
      </c>
      <c r="D1235" s="67" t="s">
        <v>340</v>
      </c>
      <c r="E1235" s="71">
        <v>0.41861211871029202</v>
      </c>
      <c r="F1235" s="68">
        <v>4.4806517311608998</v>
      </c>
      <c r="G1235" s="71">
        <v>0.54325020536223201</v>
      </c>
      <c r="H1235" s="68">
        <v>6.7209775967413403</v>
      </c>
      <c r="I1235" s="71">
        <v>0.47695409259281801</v>
      </c>
      <c r="J1235" s="68">
        <v>4.6843177189409397</v>
      </c>
      <c r="K1235" s="71">
        <v>0.78201139664340102</v>
      </c>
      <c r="L1235" s="68">
        <v>39.5112016293279</v>
      </c>
      <c r="M1235" s="71">
        <v>0.29084489895300702</v>
      </c>
      <c r="N1235" s="68">
        <v>5.9742023082145304</v>
      </c>
      <c r="O1235" s="71"/>
      <c r="P1235" s="68"/>
      <c r="Q1235" s="71">
        <v>0</v>
      </c>
      <c r="R1235" s="68">
        <v>75.665680473372802</v>
      </c>
    </row>
    <row r="1236" spans="1:18" x14ac:dyDescent="0.2">
      <c r="A1236" s="141" t="s">
        <v>2715</v>
      </c>
      <c r="B1236" s="67" t="s">
        <v>2716</v>
      </c>
      <c r="C1236" s="67">
        <v>55</v>
      </c>
      <c r="D1236" s="67" t="s">
        <v>340</v>
      </c>
      <c r="E1236" s="71">
        <v>0.312581127820797</v>
      </c>
      <c r="F1236" s="68">
        <v>1.1541072640868999</v>
      </c>
      <c r="G1236" s="71">
        <v>0.30038709443892497</v>
      </c>
      <c r="H1236" s="68">
        <v>1.3577732518669401</v>
      </c>
      <c r="I1236" s="71">
        <v>0.46930208136206902</v>
      </c>
      <c r="J1236" s="68">
        <v>4.14120841819416</v>
      </c>
      <c r="K1236" s="71">
        <v>0.72455320545054203</v>
      </c>
      <c r="L1236" s="68">
        <v>20.162932790224001</v>
      </c>
      <c r="M1236" s="71">
        <v>6.8663257852446993E-2</v>
      </c>
      <c r="N1236" s="68">
        <v>1.76510522742702</v>
      </c>
      <c r="O1236" s="71"/>
      <c r="P1236" s="68"/>
      <c r="Q1236" s="71">
        <v>0</v>
      </c>
      <c r="R1236" s="68">
        <v>75.665680473372802</v>
      </c>
    </row>
    <row r="1237" spans="1:18" x14ac:dyDescent="0.2">
      <c r="A1237" s="141" t="s">
        <v>2717</v>
      </c>
      <c r="B1237" s="67" t="s">
        <v>2718</v>
      </c>
      <c r="C1237" s="67">
        <v>55</v>
      </c>
      <c r="D1237" s="67" t="s">
        <v>340</v>
      </c>
      <c r="E1237" s="71">
        <v>0.70369117720017405</v>
      </c>
      <c r="F1237" s="68">
        <v>83.503054989816704</v>
      </c>
      <c r="G1237" s="71">
        <v>0.617157967293267</v>
      </c>
      <c r="H1237" s="68">
        <v>27.7664630006789</v>
      </c>
      <c r="I1237" s="71">
        <v>0.58634866633781901</v>
      </c>
      <c r="J1237" s="68">
        <v>24.915139171758302</v>
      </c>
      <c r="K1237" s="71">
        <v>0.75626895044623699</v>
      </c>
      <c r="L1237" s="68">
        <v>28.988458927359101</v>
      </c>
      <c r="M1237" s="71">
        <v>0.55868030192354501</v>
      </c>
      <c r="N1237" s="68">
        <v>30.006788866259299</v>
      </c>
      <c r="O1237" s="71"/>
      <c r="P1237" s="68"/>
      <c r="Q1237" s="71">
        <v>1</v>
      </c>
      <c r="R1237" s="68">
        <v>100</v>
      </c>
    </row>
    <row r="1238" spans="1:18" x14ac:dyDescent="0.2">
      <c r="A1238" s="141" t="s">
        <v>2719</v>
      </c>
      <c r="B1238" s="67" t="s">
        <v>2720</v>
      </c>
      <c r="C1238" s="67">
        <v>55</v>
      </c>
      <c r="D1238" s="67" t="s">
        <v>340</v>
      </c>
      <c r="E1238" s="71">
        <v>0.73073753575329803</v>
      </c>
      <c r="F1238" s="68">
        <v>87.169042769857398</v>
      </c>
      <c r="G1238" s="71">
        <v>0.635619371986195</v>
      </c>
      <c r="H1238" s="68">
        <v>38.017651052274303</v>
      </c>
      <c r="I1238" s="71">
        <v>0.68726476179991003</v>
      </c>
      <c r="J1238" s="68">
        <v>54.175152749490799</v>
      </c>
      <c r="K1238" s="71">
        <v>0.77821041130617197</v>
      </c>
      <c r="L1238" s="68">
        <v>37.474541751527497</v>
      </c>
      <c r="M1238" s="71">
        <v>0.55259313367421503</v>
      </c>
      <c r="N1238" s="68">
        <v>27.562797012898798</v>
      </c>
      <c r="O1238" s="71"/>
      <c r="P1238" s="68"/>
      <c r="Q1238" s="71">
        <v>1</v>
      </c>
      <c r="R1238" s="68">
        <v>100</v>
      </c>
    </row>
    <row r="1239" spans="1:18" x14ac:dyDescent="0.2">
      <c r="A1239" s="141" t="s">
        <v>2406</v>
      </c>
      <c r="B1239" s="67" t="s">
        <v>2721</v>
      </c>
      <c r="C1239" s="67">
        <v>55</v>
      </c>
      <c r="D1239" s="67" t="s">
        <v>340</v>
      </c>
      <c r="E1239" s="71">
        <v>0.69842012918858498</v>
      </c>
      <c r="F1239" s="68">
        <v>82.077393075356397</v>
      </c>
      <c r="G1239" s="71">
        <v>0.64718012537448599</v>
      </c>
      <c r="H1239" s="68">
        <v>44.127630685675499</v>
      </c>
      <c r="I1239" s="71">
        <v>0.71360199845456895</v>
      </c>
      <c r="J1239" s="68">
        <v>62.050237610319101</v>
      </c>
      <c r="K1239" s="71">
        <v>0.81030282438377099</v>
      </c>
      <c r="L1239" s="68">
        <v>52.410047522063799</v>
      </c>
      <c r="M1239" s="71">
        <v>0.62259556854151399</v>
      </c>
      <c r="N1239" s="68">
        <v>48.744059742023097</v>
      </c>
      <c r="O1239" s="71"/>
      <c r="P1239" s="68"/>
      <c r="Q1239" s="71"/>
      <c r="R1239" s="68"/>
    </row>
    <row r="1240" spans="1:18" x14ac:dyDescent="0.2">
      <c r="A1240" s="141" t="s">
        <v>2722</v>
      </c>
      <c r="B1240" s="67" t="s">
        <v>2723</v>
      </c>
      <c r="C1240" s="67">
        <v>55</v>
      </c>
      <c r="D1240" s="67" t="s">
        <v>340</v>
      </c>
      <c r="E1240" s="71">
        <v>0.73090300665527097</v>
      </c>
      <c r="F1240" s="68">
        <v>87.236931432450803</v>
      </c>
      <c r="G1240" s="71">
        <v>0.61400921585914603</v>
      </c>
      <c r="H1240" s="68">
        <v>25.050916496945</v>
      </c>
      <c r="I1240" s="71">
        <v>0.658899275026682</v>
      </c>
      <c r="J1240" s="68">
        <v>47.725729803122903</v>
      </c>
      <c r="K1240" s="71">
        <v>0.79172247859700295</v>
      </c>
      <c r="L1240" s="68">
        <v>44.2634080108622</v>
      </c>
      <c r="M1240" s="71">
        <v>0.60433406379352295</v>
      </c>
      <c r="N1240" s="68">
        <v>44.467073998642199</v>
      </c>
      <c r="O1240" s="71"/>
      <c r="P1240" s="68"/>
      <c r="Q1240" s="71">
        <v>0.98555000000000004</v>
      </c>
      <c r="R1240" s="68">
        <v>93.491124260354994</v>
      </c>
    </row>
    <row r="1241" spans="1:18" x14ac:dyDescent="0.2">
      <c r="A1241" s="141" t="s">
        <v>2724</v>
      </c>
      <c r="B1241" s="67" t="s">
        <v>2725</v>
      </c>
      <c r="C1241" s="67">
        <v>55</v>
      </c>
      <c r="D1241" s="67" t="s">
        <v>340</v>
      </c>
      <c r="E1241" s="71">
        <v>0.55869568470221798</v>
      </c>
      <c r="F1241" s="68">
        <v>47.114731839782799</v>
      </c>
      <c r="G1241" s="71">
        <v>0.54120762433301295</v>
      </c>
      <c r="H1241" s="68">
        <v>6.5173116089613004</v>
      </c>
      <c r="I1241" s="71">
        <v>0.42982858661256301</v>
      </c>
      <c r="J1241" s="68">
        <v>1.96877121520706</v>
      </c>
      <c r="K1241" s="71">
        <v>0.70051523423583595</v>
      </c>
      <c r="L1241" s="68">
        <v>15.6143923964698</v>
      </c>
      <c r="M1241" s="71">
        <v>0.27562697832968103</v>
      </c>
      <c r="N1241" s="68">
        <v>5.4310930074677497</v>
      </c>
      <c r="O1241" s="71"/>
      <c r="P1241" s="68"/>
      <c r="Q1241" s="71">
        <v>0.84630000000000005</v>
      </c>
      <c r="R1241" s="68">
        <v>91.198224852070993</v>
      </c>
    </row>
    <row r="1242" spans="1:18" x14ac:dyDescent="0.2">
      <c r="A1242" s="141" t="s">
        <v>2726</v>
      </c>
      <c r="B1242" s="67" t="s">
        <v>2727</v>
      </c>
      <c r="C1242" s="67">
        <v>55</v>
      </c>
      <c r="D1242" s="67" t="s">
        <v>340</v>
      </c>
      <c r="E1242" s="71">
        <v>0.47977292328181298</v>
      </c>
      <c r="F1242" s="68">
        <v>16.089613034623198</v>
      </c>
      <c r="G1242" s="71">
        <v>0.56013162034734598</v>
      </c>
      <c r="H1242" s="68">
        <v>7.9429735234215899</v>
      </c>
      <c r="I1242" s="71">
        <v>0.55886598130174503</v>
      </c>
      <c r="J1242" s="68">
        <v>16.021724372029901</v>
      </c>
      <c r="K1242" s="71">
        <v>0.81249423657638797</v>
      </c>
      <c r="L1242" s="68">
        <v>53.360488798370703</v>
      </c>
      <c r="M1242" s="71">
        <v>0.46737277818358902</v>
      </c>
      <c r="N1242" s="68">
        <v>12.627291242362499</v>
      </c>
      <c r="O1242" s="71"/>
      <c r="P1242" s="68"/>
      <c r="Q1242" s="71">
        <v>0</v>
      </c>
      <c r="R1242" s="68">
        <v>75.665680473372802</v>
      </c>
    </row>
    <row r="1243" spans="1:18" x14ac:dyDescent="0.2">
      <c r="A1243" s="141" t="s">
        <v>2728</v>
      </c>
      <c r="B1243" s="67" t="s">
        <v>2729</v>
      </c>
      <c r="C1243" s="67">
        <v>55</v>
      </c>
      <c r="D1243" s="67" t="s">
        <v>340</v>
      </c>
      <c r="E1243" s="71">
        <v>0.50299894977964299</v>
      </c>
      <c r="F1243" s="68">
        <v>22.946367956551299</v>
      </c>
      <c r="G1243" s="71">
        <v>0.57554412837453195</v>
      </c>
      <c r="H1243" s="68">
        <v>9.9117447386286504</v>
      </c>
      <c r="I1243" s="71">
        <v>0.57032542985895496</v>
      </c>
      <c r="J1243" s="68">
        <v>19.619823489477302</v>
      </c>
      <c r="K1243" s="71">
        <v>0.82870639348917596</v>
      </c>
      <c r="L1243" s="68">
        <v>61.235573659198899</v>
      </c>
      <c r="M1243" s="71">
        <v>0.54041879717555397</v>
      </c>
      <c r="N1243" s="68">
        <v>24.236252545824801</v>
      </c>
      <c r="O1243" s="71"/>
      <c r="P1243" s="68"/>
      <c r="Q1243" s="71">
        <v>0</v>
      </c>
      <c r="R1243" s="68">
        <v>75.665680473372802</v>
      </c>
    </row>
    <row r="1244" spans="1:18" x14ac:dyDescent="0.2">
      <c r="A1244" s="141" t="s">
        <v>2730</v>
      </c>
      <c r="B1244" s="67" t="s">
        <v>2731</v>
      </c>
      <c r="C1244" s="67">
        <v>55</v>
      </c>
      <c r="D1244" s="67" t="s">
        <v>340</v>
      </c>
      <c r="E1244" s="71">
        <v>0.35268742662585301</v>
      </c>
      <c r="F1244" s="68">
        <v>2.1045485403937501</v>
      </c>
      <c r="G1244" s="71">
        <v>0.37265860347149998</v>
      </c>
      <c r="H1244" s="68">
        <v>2.4439918533604899</v>
      </c>
      <c r="I1244" s="71">
        <v>0.476067392038521</v>
      </c>
      <c r="J1244" s="68">
        <v>4.5485403937542399</v>
      </c>
      <c r="K1244" s="71">
        <v>0.73039168302951896</v>
      </c>
      <c r="L1244" s="68">
        <v>21.2491513917176</v>
      </c>
      <c r="M1244" s="71">
        <v>0.18431945458972501</v>
      </c>
      <c r="N1244" s="68">
        <v>3.5302104548540401</v>
      </c>
      <c r="O1244" s="71"/>
      <c r="P1244" s="68"/>
      <c r="Q1244" s="71">
        <v>0</v>
      </c>
      <c r="R1244" s="68">
        <v>75.665680473372802</v>
      </c>
    </row>
    <row r="1245" spans="1:18" x14ac:dyDescent="0.2">
      <c r="A1245" s="141" t="s">
        <v>2732</v>
      </c>
      <c r="B1245" s="67" t="s">
        <v>2733</v>
      </c>
      <c r="C1245" s="67">
        <v>55</v>
      </c>
      <c r="D1245" s="67" t="s">
        <v>340</v>
      </c>
      <c r="E1245" s="71">
        <v>0.31593448750087799</v>
      </c>
      <c r="F1245" s="68">
        <v>1.28988458927359</v>
      </c>
      <c r="G1245" s="71">
        <v>0.31511126309127802</v>
      </c>
      <c r="H1245" s="68">
        <v>1.4935505770536299</v>
      </c>
      <c r="I1245" s="71">
        <v>0.46867751419812997</v>
      </c>
      <c r="J1245" s="68">
        <v>4.0733197556008101</v>
      </c>
      <c r="K1245" s="71">
        <v>0.71808964998853897</v>
      </c>
      <c r="L1245" s="68">
        <v>18.805159538357099</v>
      </c>
      <c r="M1245" s="71">
        <v>7.7794010226442695E-2</v>
      </c>
      <c r="N1245" s="68">
        <v>1.8329938900203699</v>
      </c>
      <c r="O1245" s="71"/>
      <c r="P1245" s="68"/>
      <c r="Q1245" s="71">
        <v>0</v>
      </c>
      <c r="R1245" s="68">
        <v>75.665680473372802</v>
      </c>
    </row>
    <row r="1246" spans="1:18" x14ac:dyDescent="0.2">
      <c r="A1246" s="141" t="s">
        <v>2734</v>
      </c>
      <c r="B1246" s="67" t="s">
        <v>2735</v>
      </c>
      <c r="C1246" s="67">
        <v>55</v>
      </c>
      <c r="D1246" s="67" t="s">
        <v>340</v>
      </c>
      <c r="E1246" s="71">
        <v>0.292943621830069</v>
      </c>
      <c r="F1246" s="68">
        <v>0.81466395112016299</v>
      </c>
      <c r="G1246" s="71">
        <v>0.377307800337077</v>
      </c>
      <c r="H1246" s="68">
        <v>2.5118805159538402</v>
      </c>
      <c r="I1246" s="71">
        <v>0.48296888075290001</v>
      </c>
      <c r="J1246" s="68">
        <v>5.2953156822810596</v>
      </c>
      <c r="K1246" s="71">
        <v>0.60374142806036601</v>
      </c>
      <c r="L1246" s="68">
        <v>5.6347589952477897</v>
      </c>
      <c r="M1246" s="71">
        <v>0</v>
      </c>
      <c r="N1246" s="68">
        <v>1.0183299389002001</v>
      </c>
      <c r="O1246" s="71"/>
      <c r="P1246" s="68"/>
      <c r="Q1246" s="71">
        <v>6.9999999999999999E-4</v>
      </c>
      <c r="R1246" s="68">
        <v>77.662721893491096</v>
      </c>
    </row>
    <row r="1247" spans="1:18" x14ac:dyDescent="0.2">
      <c r="A1247" s="141" t="s">
        <v>2736</v>
      </c>
      <c r="B1247" s="67" t="s">
        <v>2737</v>
      </c>
      <c r="C1247" s="67">
        <v>55</v>
      </c>
      <c r="D1247" s="67" t="s">
        <v>340</v>
      </c>
      <c r="E1247" s="71">
        <v>0.38861009668655999</v>
      </c>
      <c r="F1247" s="68">
        <v>2.8513238289205698</v>
      </c>
      <c r="G1247" s="71">
        <v>0.44333640105810102</v>
      </c>
      <c r="H1247" s="68">
        <v>3.8696537678207701</v>
      </c>
      <c r="I1247" s="71">
        <v>0.49676363951571401</v>
      </c>
      <c r="J1247" s="68">
        <v>6.6530889341480002</v>
      </c>
      <c r="K1247" s="71">
        <v>0.72427988040464097</v>
      </c>
      <c r="L1247" s="68">
        <v>20.0950441276307</v>
      </c>
      <c r="M1247" s="71">
        <v>0.27867056245434602</v>
      </c>
      <c r="N1247" s="68">
        <v>5.6347589952477897</v>
      </c>
      <c r="O1247" s="71"/>
      <c r="P1247" s="68"/>
      <c r="Q1247" s="71">
        <v>0</v>
      </c>
      <c r="R1247" s="68">
        <v>75.665680473372802</v>
      </c>
    </row>
    <row r="1248" spans="1:18" x14ac:dyDescent="0.2">
      <c r="A1248" s="141" t="s">
        <v>2738</v>
      </c>
      <c r="B1248" s="67" t="s">
        <v>2739</v>
      </c>
      <c r="C1248" s="67">
        <v>55</v>
      </c>
      <c r="D1248" s="67" t="s">
        <v>340</v>
      </c>
      <c r="E1248" s="71">
        <v>0.50698208595448901</v>
      </c>
      <c r="F1248" s="68">
        <v>24.643584521384899</v>
      </c>
      <c r="G1248" s="71">
        <v>0.61493043885699095</v>
      </c>
      <c r="H1248" s="68">
        <v>26.069246435845201</v>
      </c>
      <c r="I1248" s="71">
        <v>0.59131094204464896</v>
      </c>
      <c r="J1248" s="68">
        <v>26.748133061778699</v>
      </c>
      <c r="K1248" s="71">
        <v>0.79129383581991597</v>
      </c>
      <c r="L1248" s="68">
        <v>43.9239646978954</v>
      </c>
      <c r="M1248" s="71">
        <v>0.53737521305088898</v>
      </c>
      <c r="N1248" s="68">
        <v>23.150033944331302</v>
      </c>
      <c r="O1248" s="71"/>
      <c r="P1248" s="68"/>
      <c r="Q1248" s="71">
        <v>0</v>
      </c>
      <c r="R1248" s="68">
        <v>75.665680473372802</v>
      </c>
    </row>
    <row r="1249" spans="1:18" x14ac:dyDescent="0.2">
      <c r="A1249" s="141" t="s">
        <v>2740</v>
      </c>
      <c r="B1249" s="67" t="s">
        <v>2741</v>
      </c>
      <c r="C1249" s="67">
        <v>55</v>
      </c>
      <c r="D1249" s="67" t="s">
        <v>340</v>
      </c>
      <c r="E1249" s="71">
        <v>0.51897297048045898</v>
      </c>
      <c r="F1249" s="68">
        <v>31.228784792939599</v>
      </c>
      <c r="G1249" s="71">
        <v>0.60493159371941796</v>
      </c>
      <c r="H1249" s="68">
        <v>19.687712152070599</v>
      </c>
      <c r="I1249" s="71">
        <v>0.60135080075756098</v>
      </c>
      <c r="J1249" s="68">
        <v>30.617786829599499</v>
      </c>
      <c r="K1249" s="71">
        <v>0.84207649250043204</v>
      </c>
      <c r="L1249" s="68">
        <v>67.345553292600101</v>
      </c>
      <c r="M1249" s="71">
        <v>0.54650596542488405</v>
      </c>
      <c r="N1249" s="68">
        <v>25.6619144602851</v>
      </c>
      <c r="O1249" s="71"/>
      <c r="P1249" s="68"/>
      <c r="Q1249" s="71">
        <v>0</v>
      </c>
      <c r="R1249" s="68">
        <v>75.665680473372802</v>
      </c>
    </row>
    <row r="1250" spans="1:18" x14ac:dyDescent="0.2">
      <c r="A1250" s="141" t="s">
        <v>2645</v>
      </c>
      <c r="B1250" s="67" t="s">
        <v>2742</v>
      </c>
      <c r="C1250" s="67">
        <v>55</v>
      </c>
      <c r="D1250" s="67" t="s">
        <v>340</v>
      </c>
      <c r="E1250" s="71">
        <v>0.50505842242723598</v>
      </c>
      <c r="F1250" s="68">
        <v>23.964697895451501</v>
      </c>
      <c r="G1250" s="71">
        <v>0.60510343611387796</v>
      </c>
      <c r="H1250" s="68">
        <v>19.823489477257301</v>
      </c>
      <c r="I1250" s="71">
        <v>0.56610594817676696</v>
      </c>
      <c r="J1250" s="68">
        <v>18.465716225390398</v>
      </c>
      <c r="K1250" s="71">
        <v>0.81975109891931097</v>
      </c>
      <c r="L1250" s="68">
        <v>57.230142566191397</v>
      </c>
      <c r="M1250" s="71">
        <v>0.53433162892622299</v>
      </c>
      <c r="N1250" s="68">
        <v>22.335369993211099</v>
      </c>
      <c r="O1250" s="71"/>
      <c r="P1250" s="68"/>
      <c r="Q1250" s="71">
        <v>0</v>
      </c>
      <c r="R1250" s="68">
        <v>75.665680473372802</v>
      </c>
    </row>
    <row r="1251" spans="1:18" x14ac:dyDescent="0.2">
      <c r="A1251" s="141" t="s">
        <v>2743</v>
      </c>
      <c r="B1251" s="67" t="s">
        <v>2744</v>
      </c>
      <c r="C1251" s="67">
        <v>55</v>
      </c>
      <c r="D1251" s="67" t="s">
        <v>340</v>
      </c>
      <c r="E1251" s="71">
        <v>0.50115387927894905</v>
      </c>
      <c r="F1251" s="68">
        <v>22.267481330617802</v>
      </c>
      <c r="G1251" s="71">
        <v>0.61906924089831294</v>
      </c>
      <c r="H1251" s="68">
        <v>28.513238289205699</v>
      </c>
      <c r="I1251" s="71">
        <v>0.59155774205153899</v>
      </c>
      <c r="J1251" s="68">
        <v>26.816021724372</v>
      </c>
      <c r="K1251" s="71">
        <v>0.78515945751599103</v>
      </c>
      <c r="L1251" s="68">
        <v>40.801086218601498</v>
      </c>
      <c r="M1251" s="71">
        <v>0.50998295592890197</v>
      </c>
      <c r="N1251" s="68">
        <v>17.311608961303499</v>
      </c>
      <c r="O1251" s="71"/>
      <c r="P1251" s="68"/>
      <c r="Q1251" s="71">
        <v>0</v>
      </c>
      <c r="R1251" s="68">
        <v>75.665680473372802</v>
      </c>
    </row>
    <row r="1252" spans="1:18" x14ac:dyDescent="0.2">
      <c r="A1252" s="141" t="s">
        <v>2745</v>
      </c>
      <c r="B1252" s="67" t="s">
        <v>2746</v>
      </c>
      <c r="C1252" s="67">
        <v>55</v>
      </c>
      <c r="D1252" s="67" t="s">
        <v>340</v>
      </c>
      <c r="E1252" s="71">
        <v>0.51503770230635504</v>
      </c>
      <c r="F1252" s="68">
        <v>28.9205702647658</v>
      </c>
      <c r="G1252" s="71">
        <v>0.62243281059114397</v>
      </c>
      <c r="H1252" s="68">
        <v>30.482009504412801</v>
      </c>
      <c r="I1252" s="71">
        <v>0.60466548572220902</v>
      </c>
      <c r="J1252" s="68">
        <v>31.500339443312999</v>
      </c>
      <c r="K1252" s="71">
        <v>0.77114840854688405</v>
      </c>
      <c r="L1252" s="68">
        <v>34.894772572980301</v>
      </c>
      <c r="M1252" s="71">
        <v>0.57694180667153605</v>
      </c>
      <c r="N1252" s="68">
        <v>37.067209775967399</v>
      </c>
      <c r="O1252" s="71"/>
      <c r="P1252" s="68"/>
      <c r="Q1252" s="71">
        <v>0</v>
      </c>
      <c r="R1252" s="68">
        <v>75.665680473372802</v>
      </c>
    </row>
    <row r="1253" spans="1:18" x14ac:dyDescent="0.2">
      <c r="A1253" s="141" t="s">
        <v>2747</v>
      </c>
      <c r="B1253" s="67" t="s">
        <v>2748</v>
      </c>
      <c r="C1253" s="67">
        <v>55</v>
      </c>
      <c r="D1253" s="67" t="s">
        <v>340</v>
      </c>
      <c r="E1253" s="71">
        <v>0.52572877648255401</v>
      </c>
      <c r="F1253" s="68">
        <v>34.623217922606898</v>
      </c>
      <c r="G1253" s="71">
        <v>0.63041522724362498</v>
      </c>
      <c r="H1253" s="68">
        <v>35.234215885947002</v>
      </c>
      <c r="I1253" s="71">
        <v>0.64481680435964694</v>
      </c>
      <c r="J1253" s="68">
        <v>43.9239646978954</v>
      </c>
      <c r="K1253" s="71">
        <v>0.79473154888595499</v>
      </c>
      <c r="L1253" s="68">
        <v>45.553292600135798</v>
      </c>
      <c r="M1253" s="71">
        <v>0.55868030192354501</v>
      </c>
      <c r="N1253" s="68">
        <v>30.006788866259299</v>
      </c>
      <c r="O1253" s="71"/>
      <c r="P1253" s="68"/>
      <c r="Q1253" s="71">
        <v>0</v>
      </c>
      <c r="R1253" s="68">
        <v>75.665680473372802</v>
      </c>
    </row>
    <row r="1254" spans="1:18" x14ac:dyDescent="0.2">
      <c r="A1254" s="141" t="s">
        <v>2749</v>
      </c>
      <c r="B1254" s="67" t="s">
        <v>2750</v>
      </c>
      <c r="C1254" s="67">
        <v>55</v>
      </c>
      <c r="D1254" s="67" t="s">
        <v>340</v>
      </c>
      <c r="E1254" s="71">
        <v>0.56462194654908804</v>
      </c>
      <c r="F1254" s="68">
        <v>48.744059742023097</v>
      </c>
      <c r="G1254" s="71">
        <v>0.658761139037356</v>
      </c>
      <c r="H1254" s="68">
        <v>49.762389680923299</v>
      </c>
      <c r="I1254" s="71">
        <v>0.73915857465416301</v>
      </c>
      <c r="J1254" s="68">
        <v>67.820773930753603</v>
      </c>
      <c r="K1254" s="71">
        <v>0.78128936163975005</v>
      </c>
      <c r="L1254" s="68">
        <v>39.035980991174497</v>
      </c>
      <c r="M1254" s="71">
        <v>0.64390065741417102</v>
      </c>
      <c r="N1254" s="68">
        <v>53.360488798370703</v>
      </c>
      <c r="O1254" s="71"/>
      <c r="P1254" s="68"/>
      <c r="Q1254" s="71">
        <v>0</v>
      </c>
      <c r="R1254" s="68">
        <v>75.665680473372802</v>
      </c>
    </row>
    <row r="1255" spans="1:18" x14ac:dyDescent="0.2">
      <c r="A1255" s="141" t="s">
        <v>2751</v>
      </c>
      <c r="B1255" s="67" t="s">
        <v>2752</v>
      </c>
      <c r="C1255" s="67">
        <v>55</v>
      </c>
      <c r="D1255" s="67" t="s">
        <v>340</v>
      </c>
      <c r="E1255" s="71">
        <v>0.548530926879498</v>
      </c>
      <c r="F1255" s="68">
        <v>43.584521384928699</v>
      </c>
      <c r="G1255" s="71">
        <v>0.64498256561794298</v>
      </c>
      <c r="H1255" s="68">
        <v>43.312966734555303</v>
      </c>
      <c r="I1255" s="71">
        <v>0.66101067760504095</v>
      </c>
      <c r="J1255" s="68">
        <v>48.336727766463</v>
      </c>
      <c r="K1255" s="71">
        <v>0.83232732738098403</v>
      </c>
      <c r="L1255" s="68">
        <v>63.6795655125594</v>
      </c>
      <c r="M1255" s="71">
        <v>0.60433406379352295</v>
      </c>
      <c r="N1255" s="68">
        <v>44.467073998642199</v>
      </c>
      <c r="O1255" s="71"/>
      <c r="P1255" s="68"/>
      <c r="Q1255" s="71">
        <v>0</v>
      </c>
      <c r="R1255" s="68">
        <v>75.665680473372802</v>
      </c>
    </row>
    <row r="1256" spans="1:18" x14ac:dyDescent="0.2">
      <c r="A1256" s="141" t="s">
        <v>2753</v>
      </c>
      <c r="B1256" s="67" t="s">
        <v>2754</v>
      </c>
      <c r="C1256" s="67">
        <v>55</v>
      </c>
      <c r="D1256" s="67" t="s">
        <v>340</v>
      </c>
      <c r="E1256" s="71">
        <v>0.59378184105309095</v>
      </c>
      <c r="F1256" s="68">
        <v>55.465037338764397</v>
      </c>
      <c r="G1256" s="71">
        <v>0.70326363734337205</v>
      </c>
      <c r="H1256" s="68">
        <v>62.864901561439197</v>
      </c>
      <c r="I1256" s="71">
        <v>0.712364877620557</v>
      </c>
      <c r="J1256" s="68">
        <v>61.507128309572302</v>
      </c>
      <c r="K1256" s="71">
        <v>0.83024684564606099</v>
      </c>
      <c r="L1256" s="68">
        <v>62.186014935505803</v>
      </c>
      <c r="M1256" s="71">
        <v>0.72303384465546605</v>
      </c>
      <c r="N1256" s="68">
        <v>63.4758995247794</v>
      </c>
      <c r="O1256" s="71"/>
      <c r="P1256" s="68"/>
      <c r="Q1256" s="71">
        <v>0</v>
      </c>
      <c r="R1256" s="68">
        <v>75.665680473372802</v>
      </c>
    </row>
    <row r="1257" spans="1:18" x14ac:dyDescent="0.2">
      <c r="A1257" s="141" t="s">
        <v>2755</v>
      </c>
      <c r="B1257" s="67" t="s">
        <v>2756</v>
      </c>
      <c r="C1257" s="67">
        <v>55</v>
      </c>
      <c r="D1257" s="67" t="s">
        <v>340</v>
      </c>
      <c r="E1257" s="71">
        <v>0.534788024421747</v>
      </c>
      <c r="F1257" s="68">
        <v>38.424983027834401</v>
      </c>
      <c r="G1257" s="71">
        <v>0.62309694161694795</v>
      </c>
      <c r="H1257" s="68">
        <v>30.821452817379502</v>
      </c>
      <c r="I1257" s="71">
        <v>0.64629690792877503</v>
      </c>
      <c r="J1257" s="68">
        <v>44.2634080108622</v>
      </c>
      <c r="K1257" s="71">
        <v>0.80629937701882104</v>
      </c>
      <c r="L1257" s="68">
        <v>50.848608282416798</v>
      </c>
      <c r="M1257" s="71">
        <v>0.59824689554419297</v>
      </c>
      <c r="N1257" s="68">
        <v>42.973523421588602</v>
      </c>
      <c r="O1257" s="71"/>
      <c r="P1257" s="68"/>
      <c r="Q1257" s="71">
        <v>0</v>
      </c>
      <c r="R1257" s="68">
        <v>75.665680473372802</v>
      </c>
    </row>
    <row r="1258" spans="1:18" x14ac:dyDescent="0.2">
      <c r="A1258" s="141" t="s">
        <v>2757</v>
      </c>
      <c r="B1258" s="67" t="s">
        <v>2758</v>
      </c>
      <c r="C1258" s="67">
        <v>55</v>
      </c>
      <c r="D1258" s="67" t="s">
        <v>340</v>
      </c>
      <c r="E1258" s="71">
        <v>0.56687942981264505</v>
      </c>
      <c r="F1258" s="68">
        <v>49.083503054989798</v>
      </c>
      <c r="G1258" s="71">
        <v>0.709099158743282</v>
      </c>
      <c r="H1258" s="68">
        <v>64.0190088255261</v>
      </c>
      <c r="I1258" s="71">
        <v>0.564412367606966</v>
      </c>
      <c r="J1258" s="68">
        <v>18.058384249830301</v>
      </c>
      <c r="K1258" s="71">
        <v>0.82872102568351602</v>
      </c>
      <c r="L1258" s="68">
        <v>61.303462321792303</v>
      </c>
      <c r="M1258" s="71">
        <v>0.73216459702946202</v>
      </c>
      <c r="N1258" s="68">
        <v>64.358452138492893</v>
      </c>
      <c r="O1258" s="71"/>
      <c r="P1258" s="68"/>
      <c r="Q1258" s="71">
        <v>0</v>
      </c>
      <c r="R1258" s="68">
        <v>75.665680473372802</v>
      </c>
    </row>
    <row r="1259" spans="1:18" x14ac:dyDescent="0.2">
      <c r="A1259" s="141" t="s">
        <v>353</v>
      </c>
      <c r="B1259" s="67" t="s">
        <v>2759</v>
      </c>
      <c r="C1259" s="67">
        <v>55</v>
      </c>
      <c r="D1259" s="67" t="s">
        <v>340</v>
      </c>
      <c r="E1259" s="71">
        <v>0.51494032163181802</v>
      </c>
      <c r="F1259" s="68">
        <v>28.8526816021724</v>
      </c>
      <c r="G1259" s="71">
        <v>0.60703132861832398</v>
      </c>
      <c r="H1259" s="68">
        <v>21.113374066530898</v>
      </c>
      <c r="I1259" s="71">
        <v>0.59241149844446706</v>
      </c>
      <c r="J1259" s="68">
        <v>27.019687712152098</v>
      </c>
      <c r="K1259" s="71">
        <v>0.84397073629474295</v>
      </c>
      <c r="L1259" s="68">
        <v>67.888662593346893</v>
      </c>
      <c r="M1259" s="71">
        <v>0.531288044801558</v>
      </c>
      <c r="N1259" s="68">
        <v>21.181262729124199</v>
      </c>
      <c r="O1259" s="71"/>
      <c r="P1259" s="68"/>
      <c r="Q1259" s="71">
        <v>0</v>
      </c>
      <c r="R1259" s="68">
        <v>75.665680473372802</v>
      </c>
    </row>
    <row r="1260" spans="1:18" x14ac:dyDescent="0.2">
      <c r="A1260" s="141" t="s">
        <v>2760</v>
      </c>
      <c r="B1260" s="67" t="s">
        <v>2761</v>
      </c>
      <c r="C1260" s="67">
        <v>55</v>
      </c>
      <c r="D1260" s="67" t="s">
        <v>340</v>
      </c>
      <c r="E1260" s="71">
        <v>0.53705533110873704</v>
      </c>
      <c r="F1260" s="68">
        <v>39.646978954514601</v>
      </c>
      <c r="G1260" s="71">
        <v>0.62862529228331798</v>
      </c>
      <c r="H1260" s="68">
        <v>33.944331296673496</v>
      </c>
      <c r="I1260" s="71">
        <v>0.613101091799517</v>
      </c>
      <c r="J1260" s="68">
        <v>33.6727766463001</v>
      </c>
      <c r="K1260" s="71">
        <v>0.81486753467000395</v>
      </c>
      <c r="L1260" s="68">
        <v>54.582484725050897</v>
      </c>
      <c r="M1260" s="71">
        <v>0.62868273679084496</v>
      </c>
      <c r="N1260" s="68">
        <v>50.033944331296702</v>
      </c>
      <c r="O1260" s="71"/>
      <c r="P1260" s="68"/>
      <c r="Q1260" s="71">
        <v>0</v>
      </c>
      <c r="R1260" s="68">
        <v>75.665680473372802</v>
      </c>
    </row>
    <row r="1261" spans="1:18" x14ac:dyDescent="0.2">
      <c r="A1261" s="141" t="s">
        <v>2511</v>
      </c>
      <c r="B1261" s="67" t="s">
        <v>2762</v>
      </c>
      <c r="C1261" s="67">
        <v>55</v>
      </c>
      <c r="D1261" s="67" t="s">
        <v>340</v>
      </c>
      <c r="E1261" s="71">
        <v>0.48534570173158897</v>
      </c>
      <c r="F1261" s="68">
        <v>17.311608961303499</v>
      </c>
      <c r="G1261" s="71">
        <v>0.583506710069293</v>
      </c>
      <c r="H1261" s="68">
        <v>11.2016293279022</v>
      </c>
      <c r="I1261" s="71">
        <v>0.57799250722567397</v>
      </c>
      <c r="J1261" s="68">
        <v>21.928038017651101</v>
      </c>
      <c r="K1261" s="71">
        <v>0.77350784018206498</v>
      </c>
      <c r="L1261" s="68">
        <v>35.4378818737271</v>
      </c>
      <c r="M1261" s="71">
        <v>0.49172145118091098</v>
      </c>
      <c r="N1261" s="68">
        <v>14.663951120162899</v>
      </c>
      <c r="O1261" s="71"/>
      <c r="P1261" s="68"/>
      <c r="Q1261" s="71">
        <v>0</v>
      </c>
      <c r="R1261" s="68">
        <v>75.665680473372802</v>
      </c>
    </row>
    <row r="1262" spans="1:18" x14ac:dyDescent="0.2">
      <c r="A1262" s="141" t="s">
        <v>2763</v>
      </c>
      <c r="B1262" s="67" t="s">
        <v>2764</v>
      </c>
      <c r="C1262" s="67">
        <v>55</v>
      </c>
      <c r="D1262" s="67" t="s">
        <v>340</v>
      </c>
      <c r="E1262" s="71">
        <v>0.47506331876185098</v>
      </c>
      <c r="F1262" s="68">
        <v>14.3245078071962</v>
      </c>
      <c r="G1262" s="71">
        <v>0.51197515105737401</v>
      </c>
      <c r="H1262" s="68">
        <v>5.4989816700610996</v>
      </c>
      <c r="I1262" s="71">
        <v>0.59568056133762504</v>
      </c>
      <c r="J1262" s="68">
        <v>28.3095723014257</v>
      </c>
      <c r="K1262" s="71">
        <v>0.78507018260734396</v>
      </c>
      <c r="L1262" s="68">
        <v>40.597420230821399</v>
      </c>
      <c r="M1262" s="71">
        <v>0.48259069880691502</v>
      </c>
      <c r="N1262" s="68">
        <v>13.917175831636101</v>
      </c>
      <c r="O1262" s="71"/>
      <c r="P1262" s="68"/>
      <c r="Q1262" s="71">
        <v>0</v>
      </c>
      <c r="R1262" s="68">
        <v>75.665680473372802</v>
      </c>
    </row>
    <row r="1263" spans="1:18" x14ac:dyDescent="0.2">
      <c r="A1263" s="141" t="s">
        <v>2765</v>
      </c>
      <c r="B1263" s="67" t="s">
        <v>2766</v>
      </c>
      <c r="C1263" s="67">
        <v>55</v>
      </c>
      <c r="D1263" s="67" t="s">
        <v>340</v>
      </c>
      <c r="E1263" s="71">
        <v>0.70273471076848104</v>
      </c>
      <c r="F1263" s="68">
        <v>83.367277664629995</v>
      </c>
      <c r="G1263" s="71">
        <v>0.600532141264016</v>
      </c>
      <c r="H1263" s="68">
        <v>17.243720298710102</v>
      </c>
      <c r="I1263" s="71">
        <v>0.63940460818697997</v>
      </c>
      <c r="J1263" s="68">
        <v>42.090970807875102</v>
      </c>
      <c r="K1263" s="71">
        <v>0.78810252145982895</v>
      </c>
      <c r="L1263" s="68">
        <v>42.226748133061797</v>
      </c>
      <c r="M1263" s="71">
        <v>0.48563428293158001</v>
      </c>
      <c r="N1263" s="68">
        <v>14.120841819416199</v>
      </c>
      <c r="O1263" s="71"/>
      <c r="P1263" s="68"/>
      <c r="Q1263" s="71">
        <v>1</v>
      </c>
      <c r="R1263" s="68">
        <v>100</v>
      </c>
    </row>
    <row r="1264" spans="1:18" x14ac:dyDescent="0.2">
      <c r="A1264" s="141" t="s">
        <v>1856</v>
      </c>
      <c r="B1264" s="67" t="s">
        <v>2767</v>
      </c>
      <c r="C1264" s="67">
        <v>55</v>
      </c>
      <c r="D1264" s="67" t="s">
        <v>340</v>
      </c>
      <c r="E1264" s="71">
        <v>0.75988349726526205</v>
      </c>
      <c r="F1264" s="68">
        <v>89.273591310251206</v>
      </c>
      <c r="G1264" s="71">
        <v>0.651281060507653</v>
      </c>
      <c r="H1264" s="68">
        <v>46.232179226069199</v>
      </c>
      <c r="I1264" s="71">
        <v>0.72331912337190696</v>
      </c>
      <c r="J1264" s="68">
        <v>64.290563475899503</v>
      </c>
      <c r="K1264" s="71">
        <v>0.76569872440925202</v>
      </c>
      <c r="L1264" s="68">
        <v>32.926001357773302</v>
      </c>
      <c r="M1264" s="71">
        <v>0.65911857803749696</v>
      </c>
      <c r="N1264" s="68">
        <v>55.532926001357801</v>
      </c>
      <c r="O1264" s="71"/>
      <c r="P1264" s="68"/>
      <c r="Q1264" s="71">
        <v>1</v>
      </c>
      <c r="R1264" s="68">
        <v>100</v>
      </c>
    </row>
    <row r="1265" spans="1:18" x14ac:dyDescent="0.2">
      <c r="A1265" s="141" t="s">
        <v>2768</v>
      </c>
      <c r="B1265" s="67" t="s">
        <v>2769</v>
      </c>
      <c r="C1265" s="67">
        <v>55</v>
      </c>
      <c r="D1265" s="67" t="s">
        <v>340</v>
      </c>
      <c r="E1265" s="71">
        <v>0.75667942029437596</v>
      </c>
      <c r="F1265" s="68">
        <v>89.069925322471093</v>
      </c>
      <c r="G1265" s="71">
        <v>0.68199662918294202</v>
      </c>
      <c r="H1265" s="68">
        <v>56.9585879158181</v>
      </c>
      <c r="I1265" s="71">
        <v>0.68107371452223897</v>
      </c>
      <c r="J1265" s="68">
        <v>52.545824847250501</v>
      </c>
      <c r="K1265" s="71">
        <v>0.74903384323053901</v>
      </c>
      <c r="L1265" s="68">
        <v>26.137135098438598</v>
      </c>
      <c r="M1265" s="71">
        <v>0.67129291453615803</v>
      </c>
      <c r="N1265" s="68">
        <v>57.5016972165648</v>
      </c>
      <c r="O1265" s="71"/>
      <c r="P1265" s="68"/>
      <c r="Q1265" s="71">
        <v>1</v>
      </c>
      <c r="R1265" s="68">
        <v>100</v>
      </c>
    </row>
    <row r="1266" spans="1:18" x14ac:dyDescent="0.2">
      <c r="A1266" s="141" t="s">
        <v>2770</v>
      </c>
      <c r="B1266" s="67" t="s">
        <v>2771</v>
      </c>
      <c r="C1266" s="67">
        <v>55</v>
      </c>
      <c r="D1266" s="67" t="s">
        <v>340</v>
      </c>
      <c r="E1266" s="71">
        <v>0.78115081988722301</v>
      </c>
      <c r="F1266" s="68">
        <v>90.835030549898207</v>
      </c>
      <c r="G1266" s="71">
        <v>0.69087968889870499</v>
      </c>
      <c r="H1266" s="68">
        <v>58.995247793618503</v>
      </c>
      <c r="I1266" s="71">
        <v>0.71358189868754796</v>
      </c>
      <c r="J1266" s="68">
        <v>61.982348947725697</v>
      </c>
      <c r="K1266" s="71">
        <v>0.78738941956839104</v>
      </c>
      <c r="L1266" s="68">
        <v>41.819416157501699</v>
      </c>
      <c r="M1266" s="71">
        <v>0.71390309228147097</v>
      </c>
      <c r="N1266" s="68">
        <v>62.864901561439197</v>
      </c>
      <c r="O1266" s="71"/>
      <c r="P1266" s="68"/>
      <c r="Q1266" s="71">
        <v>1</v>
      </c>
      <c r="R1266" s="68">
        <v>100</v>
      </c>
    </row>
    <row r="1267" spans="1:18" x14ac:dyDescent="0.2">
      <c r="A1267" s="141" t="s">
        <v>2772</v>
      </c>
      <c r="B1267" s="67" t="s">
        <v>2773</v>
      </c>
      <c r="C1267" s="67">
        <v>55</v>
      </c>
      <c r="D1267" s="67" t="s">
        <v>340</v>
      </c>
      <c r="E1267" s="71">
        <v>0.76980849256093198</v>
      </c>
      <c r="F1267" s="68">
        <v>89.884589273591303</v>
      </c>
      <c r="G1267" s="71">
        <v>0.66075801679254598</v>
      </c>
      <c r="H1267" s="68">
        <v>50.7807196198235</v>
      </c>
      <c r="I1267" s="71">
        <v>0.65058248791596696</v>
      </c>
      <c r="J1267" s="68">
        <v>45.621181262729102</v>
      </c>
      <c r="K1267" s="71">
        <v>0.918749973679299</v>
      </c>
      <c r="L1267" s="68">
        <v>93.957909029192095</v>
      </c>
      <c r="M1267" s="71">
        <v>0.619551984416849</v>
      </c>
      <c r="N1267" s="68">
        <v>48.133061778683</v>
      </c>
      <c r="O1267" s="71"/>
      <c r="P1267" s="68"/>
      <c r="Q1267" s="71">
        <v>0.99939999999999996</v>
      </c>
      <c r="R1267" s="68">
        <v>93.713017751479299</v>
      </c>
    </row>
    <row r="1268" spans="1:18" x14ac:dyDescent="0.2">
      <c r="A1268" s="141" t="s">
        <v>2774</v>
      </c>
      <c r="B1268" s="67" t="s">
        <v>2775</v>
      </c>
      <c r="C1268" s="67">
        <v>55</v>
      </c>
      <c r="D1268" s="67" t="s">
        <v>340</v>
      </c>
      <c r="E1268" s="71">
        <v>0.54316971415381499</v>
      </c>
      <c r="F1268" s="68">
        <v>42.090970807875102</v>
      </c>
      <c r="G1268" s="71">
        <v>0.64515247089650396</v>
      </c>
      <c r="H1268" s="68">
        <v>43.3808553971487</v>
      </c>
      <c r="I1268" s="71">
        <v>0.64732032484163404</v>
      </c>
      <c r="J1268" s="68">
        <v>44.670739986422298</v>
      </c>
      <c r="K1268" s="71">
        <v>0.80686737473875303</v>
      </c>
      <c r="L1268" s="68">
        <v>51.052274270196897</v>
      </c>
      <c r="M1268" s="71">
        <v>0.61650840029218401</v>
      </c>
      <c r="N1268" s="68">
        <v>47.2505091649695</v>
      </c>
      <c r="O1268" s="71"/>
      <c r="P1268" s="68"/>
      <c r="Q1268" s="71">
        <v>0</v>
      </c>
      <c r="R1268" s="68">
        <v>75.665680473372802</v>
      </c>
    </row>
    <row r="1269" spans="1:18" x14ac:dyDescent="0.2">
      <c r="A1269" s="141" t="s">
        <v>2776</v>
      </c>
      <c r="B1269" s="67" t="s">
        <v>2777</v>
      </c>
      <c r="C1269" s="67">
        <v>55</v>
      </c>
      <c r="D1269" s="67" t="s">
        <v>340</v>
      </c>
      <c r="E1269" s="71">
        <v>0.53828192026149202</v>
      </c>
      <c r="F1269" s="68">
        <v>40.054310930074699</v>
      </c>
      <c r="G1269" s="71">
        <v>0.66569117495010199</v>
      </c>
      <c r="H1269" s="68">
        <v>52.070604209097098</v>
      </c>
      <c r="I1269" s="71">
        <v>0.739191991087918</v>
      </c>
      <c r="J1269" s="68">
        <v>67.888662593346893</v>
      </c>
      <c r="K1269" s="71">
        <v>0.67914878735124995</v>
      </c>
      <c r="L1269" s="68">
        <v>12.287847929395801</v>
      </c>
      <c r="M1269" s="71">
        <v>0.60737764791818805</v>
      </c>
      <c r="N1269" s="68">
        <v>45.078071961982303</v>
      </c>
      <c r="O1269" s="71"/>
      <c r="P1269" s="68"/>
      <c r="Q1269" s="71">
        <v>0</v>
      </c>
      <c r="R1269" s="68">
        <v>75.665680473372802</v>
      </c>
    </row>
    <row r="1270" spans="1:18" x14ac:dyDescent="0.2">
      <c r="A1270" s="141" t="s">
        <v>2778</v>
      </c>
      <c r="B1270" s="67" t="s">
        <v>2779</v>
      </c>
      <c r="C1270" s="67">
        <v>55</v>
      </c>
      <c r="D1270" s="67" t="s">
        <v>340</v>
      </c>
      <c r="E1270" s="71">
        <v>0.56493422970266705</v>
      </c>
      <c r="F1270" s="68">
        <v>48.879837067209799</v>
      </c>
      <c r="G1270" s="71">
        <v>0.65567622641262802</v>
      </c>
      <c r="H1270" s="68">
        <v>48.404616429056297</v>
      </c>
      <c r="I1270" s="71">
        <v>0.70623176818345901</v>
      </c>
      <c r="J1270" s="68">
        <v>59.674134419551898</v>
      </c>
      <c r="K1270" s="71">
        <v>0.83198041712640503</v>
      </c>
      <c r="L1270" s="68">
        <v>63.4758995247794</v>
      </c>
      <c r="M1270" s="71">
        <v>0.62868273679084496</v>
      </c>
      <c r="N1270" s="68">
        <v>50.033944331296702</v>
      </c>
      <c r="O1270" s="71"/>
      <c r="P1270" s="68"/>
      <c r="Q1270" s="71">
        <v>2.0999999999999999E-3</v>
      </c>
      <c r="R1270" s="68">
        <v>79.215976331360906</v>
      </c>
    </row>
    <row r="1271" spans="1:18" x14ac:dyDescent="0.2">
      <c r="A1271" s="141" t="s">
        <v>2780</v>
      </c>
      <c r="B1271" s="67" t="s">
        <v>2781</v>
      </c>
      <c r="C1271" s="67">
        <v>55</v>
      </c>
      <c r="D1271" s="67" t="s">
        <v>340</v>
      </c>
      <c r="E1271" s="71">
        <v>0.57141827537094003</v>
      </c>
      <c r="F1271" s="68">
        <v>50.237610319076701</v>
      </c>
      <c r="G1271" s="71">
        <v>0.64839212252043299</v>
      </c>
      <c r="H1271" s="68">
        <v>44.942294636795701</v>
      </c>
      <c r="I1271" s="71">
        <v>0.66210939536168201</v>
      </c>
      <c r="J1271" s="68">
        <v>48.6761710794297</v>
      </c>
      <c r="K1271" s="71">
        <v>0.88747128093508798</v>
      </c>
      <c r="L1271" s="68">
        <v>84.996605566870301</v>
      </c>
      <c r="M1271" s="71">
        <v>0.65911857803749696</v>
      </c>
      <c r="N1271" s="68">
        <v>55.532926001357801</v>
      </c>
      <c r="O1271" s="71"/>
      <c r="P1271" s="68"/>
      <c r="Q1271" s="71">
        <v>0</v>
      </c>
      <c r="R1271" s="68">
        <v>75.665680473372802</v>
      </c>
    </row>
    <row r="1272" spans="1:18" x14ac:dyDescent="0.2">
      <c r="A1272" s="141" t="s">
        <v>2782</v>
      </c>
      <c r="B1272" s="67" t="s">
        <v>2783</v>
      </c>
      <c r="C1272" s="67">
        <v>55</v>
      </c>
      <c r="D1272" s="67" t="s">
        <v>340</v>
      </c>
      <c r="E1272" s="71">
        <v>0.57594036090950396</v>
      </c>
      <c r="F1272" s="68">
        <v>51.934826883910397</v>
      </c>
      <c r="G1272" s="71">
        <v>0.67527744142425505</v>
      </c>
      <c r="H1272" s="68">
        <v>55.057705363204299</v>
      </c>
      <c r="I1272" s="71">
        <v>0.70558666768811995</v>
      </c>
      <c r="J1272" s="68">
        <v>59.538357094365203</v>
      </c>
      <c r="K1272" s="71">
        <v>0.84276270152231303</v>
      </c>
      <c r="L1272" s="68">
        <v>67.617107942973504</v>
      </c>
      <c r="M1272" s="71">
        <v>0.65607499391283197</v>
      </c>
      <c r="N1272" s="68">
        <v>54.921928038017697</v>
      </c>
      <c r="O1272" s="71"/>
      <c r="P1272" s="68"/>
      <c r="Q1272" s="71">
        <v>0</v>
      </c>
      <c r="R1272" s="68">
        <v>75.665680473372802</v>
      </c>
    </row>
    <row r="1273" spans="1:18" x14ac:dyDescent="0.2">
      <c r="A1273" s="141" t="s">
        <v>2784</v>
      </c>
      <c r="B1273" s="67" t="s">
        <v>2785</v>
      </c>
      <c r="C1273" s="67">
        <v>55</v>
      </c>
      <c r="D1273" s="67" t="s">
        <v>340</v>
      </c>
      <c r="E1273" s="71">
        <v>0.51329374179345899</v>
      </c>
      <c r="F1273" s="68">
        <v>27.834351663272201</v>
      </c>
      <c r="G1273" s="71">
        <v>0.61576874168532403</v>
      </c>
      <c r="H1273" s="68">
        <v>26.8839103869654</v>
      </c>
      <c r="I1273" s="71">
        <v>0.61913143414518801</v>
      </c>
      <c r="J1273" s="68">
        <v>35.573659198913802</v>
      </c>
      <c r="K1273" s="71">
        <v>0.82767274545721303</v>
      </c>
      <c r="L1273" s="68">
        <v>60.896130346232198</v>
      </c>
      <c r="M1273" s="71">
        <v>0.50389578767957099</v>
      </c>
      <c r="N1273" s="68">
        <v>15.9538357094365</v>
      </c>
      <c r="O1273" s="71"/>
      <c r="P1273" s="68"/>
      <c r="Q1273" s="71">
        <v>0</v>
      </c>
      <c r="R1273" s="68">
        <v>75.665680473372802</v>
      </c>
    </row>
    <row r="1274" spans="1:18" x14ac:dyDescent="0.2">
      <c r="A1274" s="141" t="s">
        <v>2786</v>
      </c>
      <c r="B1274" s="67" t="s">
        <v>2787</v>
      </c>
      <c r="C1274" s="67">
        <v>55</v>
      </c>
      <c r="D1274" s="67" t="s">
        <v>340</v>
      </c>
      <c r="E1274" s="71">
        <v>0.47351802506129798</v>
      </c>
      <c r="F1274" s="68">
        <v>13.917175831636101</v>
      </c>
      <c r="G1274" s="71">
        <v>0.60102019778278004</v>
      </c>
      <c r="H1274" s="68">
        <v>17.583163611676799</v>
      </c>
      <c r="I1274" s="71">
        <v>0.49833879928667502</v>
      </c>
      <c r="J1274" s="68">
        <v>6.9925322471147302</v>
      </c>
      <c r="K1274" s="71">
        <v>0.77955326118078905</v>
      </c>
      <c r="L1274" s="68">
        <v>38.153428377460997</v>
      </c>
      <c r="M1274" s="71">
        <v>0.488677867056245</v>
      </c>
      <c r="N1274" s="68">
        <v>14.4602851323829</v>
      </c>
      <c r="O1274" s="71"/>
      <c r="P1274" s="68"/>
      <c r="Q1274" s="71">
        <v>0</v>
      </c>
      <c r="R1274" s="68">
        <v>75.665680473372802</v>
      </c>
    </row>
    <row r="1275" spans="1:18" x14ac:dyDescent="0.2">
      <c r="A1275" s="141" t="s">
        <v>2788</v>
      </c>
      <c r="B1275" s="67" t="s">
        <v>2789</v>
      </c>
      <c r="C1275" s="67">
        <v>55</v>
      </c>
      <c r="D1275" s="67" t="s">
        <v>340</v>
      </c>
      <c r="E1275" s="71">
        <v>0.41618199483917701</v>
      </c>
      <c r="F1275" s="68">
        <v>4.2090970807875099</v>
      </c>
      <c r="G1275" s="71">
        <v>0.50937924728434902</v>
      </c>
      <c r="H1275" s="68">
        <v>5.3632043448744096</v>
      </c>
      <c r="I1275" s="71">
        <v>0.51438196052178997</v>
      </c>
      <c r="J1275" s="68">
        <v>8.6897488119483999</v>
      </c>
      <c r="K1275" s="71">
        <v>0.82108838168071197</v>
      </c>
      <c r="L1275" s="68">
        <v>57.976917854718302</v>
      </c>
      <c r="M1275" s="71">
        <v>0.23606038470903301</v>
      </c>
      <c r="N1275" s="68">
        <v>4.4127630685675499</v>
      </c>
      <c r="O1275" s="71"/>
      <c r="P1275" s="68"/>
      <c r="Q1275" s="71">
        <v>0</v>
      </c>
      <c r="R1275" s="68">
        <v>75.665680473372802</v>
      </c>
    </row>
    <row r="1276" spans="1:18" x14ac:dyDescent="0.2">
      <c r="A1276" s="141" t="s">
        <v>2790</v>
      </c>
      <c r="B1276" s="67" t="s">
        <v>2791</v>
      </c>
      <c r="C1276" s="67">
        <v>55</v>
      </c>
      <c r="D1276" s="67" t="s">
        <v>340</v>
      </c>
      <c r="E1276" s="71">
        <v>0.41572515607115401</v>
      </c>
      <c r="F1276" s="68">
        <v>4.14120841819416</v>
      </c>
      <c r="G1276" s="71">
        <v>0.42902106731447098</v>
      </c>
      <c r="H1276" s="68">
        <v>3.4623217922606901</v>
      </c>
      <c r="I1276" s="71">
        <v>0.54443064328274204</v>
      </c>
      <c r="J1276" s="68">
        <v>13.4419551934827</v>
      </c>
      <c r="K1276" s="71">
        <v>0.80824200255621903</v>
      </c>
      <c r="L1276" s="68">
        <v>51.459606245757001</v>
      </c>
      <c r="M1276" s="71">
        <v>0.296932067202338</v>
      </c>
      <c r="N1276" s="68">
        <v>6.1778682959945703</v>
      </c>
      <c r="O1276" s="71"/>
      <c r="P1276" s="68"/>
      <c r="Q1276" s="71">
        <v>0</v>
      </c>
      <c r="R1276" s="68">
        <v>75.665680473372802</v>
      </c>
    </row>
    <row r="1277" spans="1:18" x14ac:dyDescent="0.2">
      <c r="A1277" s="141" t="s">
        <v>2792</v>
      </c>
      <c r="B1277" s="67" t="s">
        <v>2793</v>
      </c>
      <c r="C1277" s="67">
        <v>55</v>
      </c>
      <c r="D1277" s="67" t="s">
        <v>340</v>
      </c>
      <c r="E1277" s="71">
        <v>0.55059935127507198</v>
      </c>
      <c r="F1277" s="68">
        <v>44.331296673455498</v>
      </c>
      <c r="G1277" s="71">
        <v>0.57898637413061105</v>
      </c>
      <c r="H1277" s="68">
        <v>10.4548540393754</v>
      </c>
      <c r="I1277" s="71">
        <v>0.64449195657332803</v>
      </c>
      <c r="J1277" s="68">
        <v>43.856076035302102</v>
      </c>
      <c r="K1277" s="71">
        <v>0.917226618999883</v>
      </c>
      <c r="L1277" s="68">
        <v>93.550577053631997</v>
      </c>
      <c r="M1277" s="71">
        <v>0.57694180667153605</v>
      </c>
      <c r="N1277" s="68">
        <v>37.067209775967399</v>
      </c>
      <c r="O1277" s="71"/>
      <c r="P1277" s="68"/>
      <c r="Q1277" s="71">
        <v>3.5349999999999999E-2</v>
      </c>
      <c r="R1277" s="68">
        <v>83.062130177514803</v>
      </c>
    </row>
    <row r="1278" spans="1:18" x14ac:dyDescent="0.2">
      <c r="A1278" s="141" t="s">
        <v>2794</v>
      </c>
      <c r="B1278" s="67" t="s">
        <v>2795</v>
      </c>
      <c r="C1278" s="67">
        <v>55</v>
      </c>
      <c r="D1278" s="67" t="s">
        <v>340</v>
      </c>
      <c r="E1278" s="71">
        <v>0.77619876225967399</v>
      </c>
      <c r="F1278" s="68">
        <v>89.952477936184707</v>
      </c>
      <c r="G1278" s="71">
        <v>0.67102637683047806</v>
      </c>
      <c r="H1278" s="68">
        <v>53.767820773930801</v>
      </c>
      <c r="I1278" s="71">
        <v>0.67863667212063095</v>
      </c>
      <c r="J1278" s="68">
        <v>51.799049558723702</v>
      </c>
      <c r="K1278" s="71">
        <v>0.86992501606043504</v>
      </c>
      <c r="L1278" s="68">
        <v>78.750848608282396</v>
      </c>
      <c r="M1278" s="71">
        <v>0.66520574628682705</v>
      </c>
      <c r="N1278" s="68">
        <v>56.211812627291202</v>
      </c>
      <c r="O1278" s="71"/>
      <c r="P1278" s="68"/>
      <c r="Q1278" s="71">
        <v>0.99619999999999997</v>
      </c>
      <c r="R1278" s="68">
        <v>93.639053254437897</v>
      </c>
    </row>
    <row r="1279" spans="1:18" x14ac:dyDescent="0.2">
      <c r="A1279" s="141" t="s">
        <v>1477</v>
      </c>
      <c r="B1279" s="67" t="s">
        <v>2796</v>
      </c>
      <c r="C1279" s="67">
        <v>55</v>
      </c>
      <c r="D1279" s="67" t="s">
        <v>340</v>
      </c>
      <c r="E1279" s="71">
        <v>0.26025461005835399</v>
      </c>
      <c r="F1279" s="68">
        <v>0.271554650373388</v>
      </c>
      <c r="G1279" s="71">
        <v>0.25116702281884701</v>
      </c>
      <c r="H1279" s="68">
        <v>0.61099796334012202</v>
      </c>
      <c r="I1279" s="71">
        <v>0.41721389920442697</v>
      </c>
      <c r="J1279" s="68">
        <v>1.6972165648336699</v>
      </c>
      <c r="K1279" s="71">
        <v>0.59162112753803797</v>
      </c>
      <c r="L1279" s="68">
        <v>4.9558723693143198</v>
      </c>
      <c r="M1279" s="71">
        <v>4.1271000730460201E-2</v>
      </c>
      <c r="N1279" s="68">
        <v>1.5614392396469801</v>
      </c>
      <c r="O1279" s="71"/>
      <c r="P1279" s="68"/>
      <c r="Q1279" s="71">
        <v>0</v>
      </c>
      <c r="R1279" s="68">
        <v>75.665680473372802</v>
      </c>
    </row>
    <row r="1280" spans="1:18" x14ac:dyDescent="0.2">
      <c r="A1280" s="141" t="s">
        <v>2797</v>
      </c>
      <c r="B1280" s="67" t="s">
        <v>2798</v>
      </c>
      <c r="C1280" s="67">
        <v>55</v>
      </c>
      <c r="D1280" s="67" t="s">
        <v>340</v>
      </c>
      <c r="E1280" s="71">
        <v>0.44275074040777501</v>
      </c>
      <c r="F1280" s="68">
        <v>7.9429735234215899</v>
      </c>
      <c r="G1280" s="71">
        <v>0.46766625586608102</v>
      </c>
      <c r="H1280" s="68">
        <v>4.3448744059741999</v>
      </c>
      <c r="I1280" s="71">
        <v>0.571701731506154</v>
      </c>
      <c r="J1280" s="68">
        <v>20.0950441276307</v>
      </c>
      <c r="K1280" s="71">
        <v>0.75611780621764901</v>
      </c>
      <c r="L1280" s="68">
        <v>28.9205702647658</v>
      </c>
      <c r="M1280" s="71">
        <v>0.327367908448989</v>
      </c>
      <c r="N1280" s="68">
        <v>6.8567549219280401</v>
      </c>
      <c r="O1280" s="71"/>
      <c r="P1280" s="68"/>
      <c r="Q1280" s="71">
        <v>9.0899999999999995E-2</v>
      </c>
      <c r="R1280" s="68">
        <v>85.576923076923094</v>
      </c>
    </row>
    <row r="1281" spans="1:18" x14ac:dyDescent="0.2">
      <c r="A1281" s="141" t="s">
        <v>2799</v>
      </c>
      <c r="B1281" s="67" t="s">
        <v>2800</v>
      </c>
      <c r="C1281" s="67">
        <v>55</v>
      </c>
      <c r="D1281" s="67" t="s">
        <v>340</v>
      </c>
      <c r="E1281" s="71">
        <v>0.59017238599755295</v>
      </c>
      <c r="F1281" s="68">
        <v>54.786150712831002</v>
      </c>
      <c r="G1281" s="71">
        <v>0.68775117083398296</v>
      </c>
      <c r="H1281" s="68">
        <v>58.112695179905003</v>
      </c>
      <c r="I1281" s="71">
        <v>0.59662141624545895</v>
      </c>
      <c r="J1281" s="68">
        <v>28.988458927359101</v>
      </c>
      <c r="K1281" s="71">
        <v>0.82737319973812395</v>
      </c>
      <c r="L1281" s="68">
        <v>60.760353021045503</v>
      </c>
      <c r="M1281" s="71">
        <v>0.589116143170197</v>
      </c>
      <c r="N1281" s="68">
        <v>40.122199592667997</v>
      </c>
      <c r="O1281" s="71"/>
      <c r="P1281" s="68"/>
      <c r="Q1281" s="71">
        <v>0.25</v>
      </c>
      <c r="R1281" s="68">
        <v>87.869822485207095</v>
      </c>
    </row>
    <row r="1282" spans="1:18" x14ac:dyDescent="0.2">
      <c r="A1282" s="141" t="s">
        <v>2763</v>
      </c>
      <c r="B1282" s="67" t="s">
        <v>2801</v>
      </c>
      <c r="C1282" s="67">
        <v>71</v>
      </c>
      <c r="D1282" s="67" t="s">
        <v>340</v>
      </c>
      <c r="E1282" s="71">
        <v>0.59353421522268401</v>
      </c>
      <c r="F1282" s="68">
        <v>55.397148676171099</v>
      </c>
      <c r="G1282" s="71">
        <v>0.72094800039641505</v>
      </c>
      <c r="H1282" s="68">
        <v>67.073998642226798</v>
      </c>
      <c r="I1282" s="71">
        <v>0.64189841156765803</v>
      </c>
      <c r="J1282" s="68">
        <v>43.109300746775297</v>
      </c>
      <c r="K1282" s="71">
        <v>0.82081913700057796</v>
      </c>
      <c r="L1282" s="68">
        <v>57.8411405295316</v>
      </c>
      <c r="M1282" s="71">
        <v>0.78390552714877004</v>
      </c>
      <c r="N1282" s="68">
        <v>70.128988458927395</v>
      </c>
      <c r="O1282" s="71"/>
      <c r="P1282" s="68"/>
      <c r="Q1282" s="71">
        <v>1E-4</v>
      </c>
      <c r="R1282" s="68">
        <v>76.257396449704103</v>
      </c>
    </row>
    <row r="1283" spans="1:18" x14ac:dyDescent="0.2">
      <c r="A1283" s="141" t="s">
        <v>2125</v>
      </c>
      <c r="B1283" s="67" t="s">
        <v>2802</v>
      </c>
      <c r="C1283" s="67">
        <v>71</v>
      </c>
      <c r="D1283" s="67" t="s">
        <v>340</v>
      </c>
      <c r="E1283" s="71">
        <v>0.45321501009411402</v>
      </c>
      <c r="F1283" s="68">
        <v>9.8438560760352996</v>
      </c>
      <c r="G1283" s="71">
        <v>0.55117877678836602</v>
      </c>
      <c r="H1283" s="68">
        <v>7.3998642226748101</v>
      </c>
      <c r="I1283" s="71">
        <v>0.52110158811903495</v>
      </c>
      <c r="J1283" s="68">
        <v>9.5044127630685704</v>
      </c>
      <c r="K1283" s="71">
        <v>0.787293589872887</v>
      </c>
      <c r="L1283" s="68">
        <v>41.6157501697217</v>
      </c>
      <c r="M1283" s="71">
        <v>0.40650109569028497</v>
      </c>
      <c r="N1283" s="68">
        <v>9.2328581126951796</v>
      </c>
      <c r="O1283" s="71"/>
      <c r="P1283" s="68"/>
      <c r="Q1283" s="71">
        <v>0</v>
      </c>
      <c r="R1283" s="68">
        <v>75.665680473372802</v>
      </c>
    </row>
    <row r="1284" spans="1:18" x14ac:dyDescent="0.2">
      <c r="A1284" s="141" t="s">
        <v>2803</v>
      </c>
      <c r="B1284" s="67" t="s">
        <v>2804</v>
      </c>
      <c r="C1284" s="67">
        <v>71</v>
      </c>
      <c r="D1284" s="67" t="s">
        <v>340</v>
      </c>
      <c r="E1284" s="71">
        <v>0.62995856971140396</v>
      </c>
      <c r="F1284" s="68">
        <v>63.6795655125594</v>
      </c>
      <c r="G1284" s="71">
        <v>0.73207290841518502</v>
      </c>
      <c r="H1284" s="68">
        <v>70.061099796334005</v>
      </c>
      <c r="I1284" s="71">
        <v>0.70708990202058097</v>
      </c>
      <c r="J1284" s="68">
        <v>60.081466395112002</v>
      </c>
      <c r="K1284" s="71">
        <v>0.87802716497783995</v>
      </c>
      <c r="L1284" s="68">
        <v>81.534283774609605</v>
      </c>
      <c r="M1284" s="71">
        <v>0.83260287314341397</v>
      </c>
      <c r="N1284" s="68">
        <v>77.121520706042105</v>
      </c>
      <c r="O1284" s="71"/>
      <c r="P1284" s="68"/>
      <c r="Q1284" s="71">
        <v>0</v>
      </c>
      <c r="R1284" s="68">
        <v>75.665680473372802</v>
      </c>
    </row>
    <row r="1285" spans="1:18" x14ac:dyDescent="0.2">
      <c r="A1285" s="141" t="s">
        <v>2805</v>
      </c>
      <c r="B1285" s="67" t="s">
        <v>2806</v>
      </c>
      <c r="C1285" s="67">
        <v>55</v>
      </c>
      <c r="D1285" s="67" t="s">
        <v>340</v>
      </c>
      <c r="E1285" s="71">
        <v>0.52882404167330899</v>
      </c>
      <c r="F1285" s="68">
        <v>36.116768499660601</v>
      </c>
      <c r="G1285" s="71">
        <v>0.64261526800155999</v>
      </c>
      <c r="H1285" s="68">
        <v>42.023082145281698</v>
      </c>
      <c r="I1285" s="71">
        <v>0.62002015352901296</v>
      </c>
      <c r="J1285" s="68">
        <v>36.116768499660601</v>
      </c>
      <c r="K1285" s="71">
        <v>0.74367129767113205</v>
      </c>
      <c r="L1285" s="68">
        <v>24.439918533604899</v>
      </c>
      <c r="M1285" s="71">
        <v>0.63781348916484004</v>
      </c>
      <c r="N1285" s="68">
        <v>52.070604209097098</v>
      </c>
      <c r="O1285" s="71"/>
      <c r="P1285" s="68"/>
      <c r="Q1285" s="71">
        <v>0</v>
      </c>
      <c r="R1285" s="68">
        <v>75.665680473372802</v>
      </c>
    </row>
    <row r="1286" spans="1:18" x14ac:dyDescent="0.2">
      <c r="A1286" s="141" t="s">
        <v>2807</v>
      </c>
      <c r="B1286" s="67" t="s">
        <v>2808</v>
      </c>
      <c r="C1286" s="67">
        <v>55</v>
      </c>
      <c r="D1286" s="67" t="s">
        <v>340</v>
      </c>
      <c r="E1286" s="71">
        <v>0.77828946920097297</v>
      </c>
      <c r="F1286" s="68">
        <v>90.427698574338095</v>
      </c>
      <c r="G1286" s="71">
        <v>0.66739532187089801</v>
      </c>
      <c r="H1286" s="68">
        <v>52.613713509843798</v>
      </c>
      <c r="I1286" s="71">
        <v>0.66567280141056295</v>
      </c>
      <c r="J1286" s="68">
        <v>49.2192803801765</v>
      </c>
      <c r="K1286" s="71">
        <v>0.884042724062579</v>
      </c>
      <c r="L1286" s="68">
        <v>83.910386965376802</v>
      </c>
      <c r="M1286" s="71">
        <v>0.67433649866082301</v>
      </c>
      <c r="N1286" s="68">
        <v>57.909029192124898</v>
      </c>
      <c r="O1286" s="71"/>
      <c r="P1286" s="68"/>
      <c r="Q1286" s="71">
        <v>1</v>
      </c>
      <c r="R1286" s="68">
        <v>100</v>
      </c>
    </row>
    <row r="1287" spans="1:18" x14ac:dyDescent="0.2">
      <c r="A1287" s="141" t="s">
        <v>2809</v>
      </c>
      <c r="B1287" s="67" t="s">
        <v>2810</v>
      </c>
      <c r="C1287" s="67">
        <v>71</v>
      </c>
      <c r="D1287" s="67" t="s">
        <v>340</v>
      </c>
      <c r="E1287" s="71">
        <v>0.77892555175054701</v>
      </c>
      <c r="F1287" s="68">
        <v>90.495587236931399</v>
      </c>
      <c r="G1287" s="71">
        <v>0.71577713043734603</v>
      </c>
      <c r="H1287" s="68">
        <v>65.444670739986407</v>
      </c>
      <c r="I1287" s="71">
        <v>0.68140185944656995</v>
      </c>
      <c r="J1287" s="68">
        <v>52.681602172437202</v>
      </c>
      <c r="K1287" s="71">
        <v>0.78658926071201596</v>
      </c>
      <c r="L1287" s="68">
        <v>41.2763068567549</v>
      </c>
      <c r="M1287" s="71">
        <v>0.71085950815680499</v>
      </c>
      <c r="N1287" s="68">
        <v>62.321792260692497</v>
      </c>
      <c r="O1287" s="71"/>
      <c r="P1287" s="68"/>
      <c r="Q1287" s="71">
        <v>1</v>
      </c>
      <c r="R1287" s="68">
        <v>100</v>
      </c>
    </row>
    <row r="1288" spans="1:18" x14ac:dyDescent="0.2">
      <c r="A1288" s="141" t="s">
        <v>2811</v>
      </c>
      <c r="B1288" s="67" t="s">
        <v>2812</v>
      </c>
      <c r="C1288" s="67">
        <v>71</v>
      </c>
      <c r="D1288" s="67" t="s">
        <v>340</v>
      </c>
      <c r="E1288" s="71">
        <v>0.81445366692642596</v>
      </c>
      <c r="F1288" s="68">
        <v>93.890020366598804</v>
      </c>
      <c r="G1288" s="71">
        <v>0.74715270939412504</v>
      </c>
      <c r="H1288" s="68">
        <v>73.048200950441299</v>
      </c>
      <c r="I1288" s="71">
        <v>0.69539780288214803</v>
      </c>
      <c r="J1288" s="68">
        <v>56.890699253224703</v>
      </c>
      <c r="K1288" s="71">
        <v>0.87307269209045602</v>
      </c>
      <c r="L1288" s="68">
        <v>79.972844534962704</v>
      </c>
      <c r="M1288" s="71">
        <v>0.85999513026540098</v>
      </c>
      <c r="N1288" s="68">
        <v>80.991174473862898</v>
      </c>
      <c r="O1288" s="71"/>
      <c r="P1288" s="68"/>
      <c r="Q1288" s="71">
        <v>0.89664999999999995</v>
      </c>
      <c r="R1288" s="68">
        <v>92.159763313609503</v>
      </c>
    </row>
    <row r="1289" spans="1:18" x14ac:dyDescent="0.2">
      <c r="A1289" s="141" t="s">
        <v>2813</v>
      </c>
      <c r="B1289" s="67" t="s">
        <v>2814</v>
      </c>
      <c r="C1289" s="67">
        <v>70</v>
      </c>
      <c r="D1289" s="67" t="s">
        <v>340</v>
      </c>
      <c r="E1289" s="71">
        <v>0.75739004606529803</v>
      </c>
      <c r="F1289" s="68">
        <v>89.137813985064497</v>
      </c>
      <c r="G1289" s="71">
        <v>0.67509324182095898</v>
      </c>
      <c r="H1289" s="68">
        <v>54.989816700611001</v>
      </c>
      <c r="I1289" s="71">
        <v>0.73147179152117303</v>
      </c>
      <c r="J1289" s="68">
        <v>65.7841140529532</v>
      </c>
      <c r="K1289" s="71">
        <v>0.84822037614428603</v>
      </c>
      <c r="L1289" s="68">
        <v>69.585879158180603</v>
      </c>
      <c r="M1289" s="71">
        <v>0.77477477477477497</v>
      </c>
      <c r="N1289" s="68">
        <v>68.974881194840506</v>
      </c>
      <c r="O1289" s="71"/>
      <c r="P1289" s="68"/>
      <c r="Q1289" s="71"/>
      <c r="R1289" s="68"/>
    </row>
    <row r="1290" spans="1:18" x14ac:dyDescent="0.2">
      <c r="A1290" s="141" t="s">
        <v>2815</v>
      </c>
      <c r="B1290" s="67" t="s">
        <v>2816</v>
      </c>
      <c r="C1290" s="67">
        <v>70</v>
      </c>
      <c r="D1290" s="67" t="s">
        <v>340</v>
      </c>
      <c r="E1290" s="71">
        <v>0.64990888379859901</v>
      </c>
      <c r="F1290" s="68">
        <v>68.4317718940937</v>
      </c>
      <c r="G1290" s="71">
        <v>0.70461194848459996</v>
      </c>
      <c r="H1290" s="68">
        <v>63.272233536999302</v>
      </c>
      <c r="I1290" s="71">
        <v>0.63731445746729898</v>
      </c>
      <c r="J1290" s="68">
        <v>41.344195519348297</v>
      </c>
      <c r="K1290" s="71">
        <v>0.86805872402234896</v>
      </c>
      <c r="L1290" s="68">
        <v>78.275627970128994</v>
      </c>
      <c r="M1290" s="71">
        <v>0.82955928901874798</v>
      </c>
      <c r="N1290" s="68">
        <v>76.578411405295299</v>
      </c>
      <c r="O1290" s="71"/>
      <c r="P1290" s="68"/>
      <c r="Q1290" s="71">
        <v>0.21</v>
      </c>
      <c r="R1290" s="68">
        <v>87.5</v>
      </c>
    </row>
    <row r="1291" spans="1:18" x14ac:dyDescent="0.2">
      <c r="A1291" s="141" t="s">
        <v>2817</v>
      </c>
      <c r="B1291" s="67" t="s">
        <v>2818</v>
      </c>
      <c r="C1291" s="67">
        <v>70</v>
      </c>
      <c r="D1291" s="67" t="s">
        <v>340</v>
      </c>
      <c r="E1291" s="71">
        <v>0.68109322813323703</v>
      </c>
      <c r="F1291" s="68">
        <v>77.393075356415494</v>
      </c>
      <c r="G1291" s="71">
        <v>0.724466671700989</v>
      </c>
      <c r="H1291" s="68">
        <v>68.024439918533602</v>
      </c>
      <c r="I1291" s="71">
        <v>0.86863914991291402</v>
      </c>
      <c r="J1291" s="68">
        <v>93.550577053631997</v>
      </c>
      <c r="K1291" s="71">
        <v>0.92192934754022904</v>
      </c>
      <c r="L1291" s="68">
        <v>94.908350305498999</v>
      </c>
      <c r="M1291" s="71">
        <v>0.89043097151205297</v>
      </c>
      <c r="N1291" s="68">
        <v>85.675492192803802</v>
      </c>
      <c r="O1291" s="71"/>
      <c r="P1291" s="68"/>
      <c r="Q1291" s="71">
        <v>0</v>
      </c>
      <c r="R1291" s="68">
        <v>75.665680473372802</v>
      </c>
    </row>
    <row r="1292" spans="1:18" x14ac:dyDescent="0.2">
      <c r="A1292" s="141" t="s">
        <v>2819</v>
      </c>
      <c r="B1292" s="67" t="s">
        <v>2820</v>
      </c>
      <c r="C1292" s="67">
        <v>70</v>
      </c>
      <c r="D1292" s="67" t="s">
        <v>340</v>
      </c>
      <c r="E1292" s="71">
        <v>0.65185611326239601</v>
      </c>
      <c r="F1292" s="68">
        <v>69.110658520027201</v>
      </c>
      <c r="G1292" s="71">
        <v>0.69456972263385997</v>
      </c>
      <c r="H1292" s="68">
        <v>59.809911744738599</v>
      </c>
      <c r="I1292" s="71">
        <v>0.83332822204908696</v>
      </c>
      <c r="J1292" s="68">
        <v>87.576374745417496</v>
      </c>
      <c r="K1292" s="71">
        <v>0.91399766910894797</v>
      </c>
      <c r="L1292" s="68">
        <v>92.9395790902919</v>
      </c>
      <c r="M1292" s="71">
        <v>0.81738495252008703</v>
      </c>
      <c r="N1292" s="68">
        <v>75.016972165648298</v>
      </c>
      <c r="O1292" s="71"/>
      <c r="P1292" s="68"/>
      <c r="Q1292" s="71">
        <v>0</v>
      </c>
      <c r="R1292" s="68">
        <v>75.665680473372802</v>
      </c>
    </row>
    <row r="1293" spans="1:18" x14ac:dyDescent="0.2">
      <c r="A1293" s="141" t="s">
        <v>1685</v>
      </c>
      <c r="B1293" s="67" t="s">
        <v>2821</v>
      </c>
      <c r="C1293" s="67">
        <v>70</v>
      </c>
      <c r="D1293" s="67" t="s">
        <v>340</v>
      </c>
      <c r="E1293" s="71">
        <v>0.69541604525246103</v>
      </c>
      <c r="F1293" s="68">
        <v>80.923285811269494</v>
      </c>
      <c r="G1293" s="71">
        <v>0.78460863782983803</v>
      </c>
      <c r="H1293" s="68">
        <v>83.503054989816704</v>
      </c>
      <c r="I1293" s="71">
        <v>0.87473654794084799</v>
      </c>
      <c r="J1293" s="68">
        <v>94.636795655125596</v>
      </c>
      <c r="K1293" s="71">
        <v>0.90904256423157603</v>
      </c>
      <c r="L1293" s="68">
        <v>91.513917175831594</v>
      </c>
      <c r="M1293" s="71">
        <v>0.90869247626004401</v>
      </c>
      <c r="N1293" s="68">
        <v>89.748811948404594</v>
      </c>
      <c r="O1293" s="71"/>
      <c r="P1293" s="68"/>
      <c r="Q1293" s="71">
        <v>0</v>
      </c>
      <c r="R1293" s="68">
        <v>75.665680473372802</v>
      </c>
    </row>
    <row r="1294" spans="1:18" x14ac:dyDescent="0.2">
      <c r="A1294" s="141" t="s">
        <v>2822</v>
      </c>
      <c r="B1294" s="67" t="s">
        <v>2823</v>
      </c>
      <c r="C1294" s="67">
        <v>70</v>
      </c>
      <c r="D1294" s="67" t="s">
        <v>340</v>
      </c>
      <c r="E1294" s="71">
        <v>0.71631038419640702</v>
      </c>
      <c r="F1294" s="68">
        <v>85.879158180583801</v>
      </c>
      <c r="G1294" s="71">
        <v>0.72978162136647495</v>
      </c>
      <c r="H1294" s="68">
        <v>69.450101832993894</v>
      </c>
      <c r="I1294" s="71">
        <v>0.90363176048795801</v>
      </c>
      <c r="J1294" s="68">
        <v>98.302783435166305</v>
      </c>
      <c r="K1294" s="71">
        <v>0.96973721212492303</v>
      </c>
      <c r="L1294" s="68">
        <v>99.592668024439902</v>
      </c>
      <c r="M1294" s="71">
        <v>0.97565132700267798</v>
      </c>
      <c r="N1294" s="68">
        <v>97.691785471826194</v>
      </c>
      <c r="O1294" s="71"/>
      <c r="P1294" s="68"/>
      <c r="Q1294" s="71">
        <v>2.7499999999999998E-3</v>
      </c>
      <c r="R1294" s="68">
        <v>79.511834319526599</v>
      </c>
    </row>
    <row r="1295" spans="1:18" x14ac:dyDescent="0.2">
      <c r="A1295" s="141" t="s">
        <v>2824</v>
      </c>
      <c r="B1295" s="67" t="s">
        <v>2825</v>
      </c>
      <c r="C1295" s="67">
        <v>70</v>
      </c>
      <c r="D1295" s="67" t="s">
        <v>340</v>
      </c>
      <c r="E1295" s="71">
        <v>0.68497401180551298</v>
      </c>
      <c r="F1295" s="68">
        <v>78.479293957908993</v>
      </c>
      <c r="G1295" s="71">
        <v>0.67771390073544402</v>
      </c>
      <c r="H1295" s="68">
        <v>55.804480651731197</v>
      </c>
      <c r="I1295" s="71">
        <v>0.86745463203497897</v>
      </c>
      <c r="J1295" s="68">
        <v>93.346911065851998</v>
      </c>
      <c r="K1295" s="71">
        <v>0.88343338649575798</v>
      </c>
      <c r="L1295" s="68">
        <v>83.570943652410094</v>
      </c>
      <c r="M1295" s="71">
        <v>0.89651813976138295</v>
      </c>
      <c r="N1295" s="68">
        <v>87.236931432450803</v>
      </c>
      <c r="O1295" s="71"/>
      <c r="P1295" s="68"/>
      <c r="Q1295" s="71">
        <v>9.9750000000000005E-2</v>
      </c>
      <c r="R1295" s="68">
        <v>86.020710059171606</v>
      </c>
    </row>
    <row r="1296" spans="1:18" x14ac:dyDescent="0.2">
      <c r="A1296" s="141" t="s">
        <v>2826</v>
      </c>
      <c r="B1296" s="67" t="s">
        <v>2827</v>
      </c>
      <c r="C1296" s="67">
        <v>70</v>
      </c>
      <c r="D1296" s="67" t="s">
        <v>340</v>
      </c>
      <c r="E1296" s="71">
        <v>0.68524733835413998</v>
      </c>
      <c r="F1296" s="68">
        <v>78.615071283095702</v>
      </c>
      <c r="G1296" s="71">
        <v>0.76501652073890702</v>
      </c>
      <c r="H1296" s="68">
        <v>77.9361846571623</v>
      </c>
      <c r="I1296" s="71">
        <v>0.843788900965601</v>
      </c>
      <c r="J1296" s="68">
        <v>89.4093686354379</v>
      </c>
      <c r="K1296" s="71">
        <v>0.899608041432154</v>
      </c>
      <c r="L1296" s="68">
        <v>88.798370672097803</v>
      </c>
      <c r="M1296" s="71">
        <v>0.91782322863403898</v>
      </c>
      <c r="N1296" s="68">
        <v>91.106585200271596</v>
      </c>
      <c r="O1296" s="71"/>
      <c r="P1296" s="68"/>
      <c r="Q1296" s="71">
        <v>0</v>
      </c>
      <c r="R1296" s="68">
        <v>75.665680473372802</v>
      </c>
    </row>
    <row r="1297" spans="1:18" x14ac:dyDescent="0.2">
      <c r="A1297" s="141" t="s">
        <v>2828</v>
      </c>
      <c r="B1297" s="67" t="s">
        <v>2829</v>
      </c>
      <c r="C1297" s="67">
        <v>70</v>
      </c>
      <c r="D1297" s="67" t="s">
        <v>340</v>
      </c>
      <c r="E1297" s="71">
        <v>0.62770231586761105</v>
      </c>
      <c r="F1297" s="68">
        <v>63.1364562118126</v>
      </c>
      <c r="G1297" s="71">
        <v>0.617552162741688</v>
      </c>
      <c r="H1297" s="68">
        <v>27.834351663272201</v>
      </c>
      <c r="I1297" s="71">
        <v>0.84087835066961503</v>
      </c>
      <c r="J1297" s="68">
        <v>89.002036659877803</v>
      </c>
      <c r="K1297" s="71">
        <v>0.92965496414929905</v>
      </c>
      <c r="L1297" s="68">
        <v>96.130346232179207</v>
      </c>
      <c r="M1297" s="71">
        <v>0.75042610177745295</v>
      </c>
      <c r="N1297" s="68">
        <v>66.055668703326504</v>
      </c>
      <c r="O1297" s="71"/>
      <c r="P1297" s="68"/>
      <c r="Q1297" s="71">
        <v>0</v>
      </c>
      <c r="R1297" s="68">
        <v>75.665680473372802</v>
      </c>
    </row>
    <row r="1298" spans="1:18" x14ac:dyDescent="0.2">
      <c r="A1298" s="141" t="s">
        <v>2830</v>
      </c>
      <c r="B1298" s="67" t="s">
        <v>2831</v>
      </c>
      <c r="C1298" s="67">
        <v>70</v>
      </c>
      <c r="D1298" s="67" t="s">
        <v>340</v>
      </c>
      <c r="E1298" s="71">
        <v>0.75272999487242198</v>
      </c>
      <c r="F1298" s="68">
        <v>88.866259334691094</v>
      </c>
      <c r="G1298" s="71">
        <v>0.83513321677089103</v>
      </c>
      <c r="H1298" s="68">
        <v>93.957909029192095</v>
      </c>
      <c r="I1298" s="71">
        <v>0.94840918274693298</v>
      </c>
      <c r="J1298" s="68">
        <v>99.932111337406695</v>
      </c>
      <c r="K1298" s="71">
        <v>0.97990757484428404</v>
      </c>
      <c r="L1298" s="68">
        <v>99.932111337406695</v>
      </c>
      <c r="M1298" s="71">
        <v>1</v>
      </c>
      <c r="N1298" s="68">
        <v>100</v>
      </c>
      <c r="O1298" s="71"/>
      <c r="P1298" s="68"/>
      <c r="Q1298" s="71">
        <v>2.0000000000000001E-4</v>
      </c>
      <c r="R1298" s="68">
        <v>76.7011834319527</v>
      </c>
    </row>
    <row r="1299" spans="1:18" x14ac:dyDescent="0.2">
      <c r="A1299" s="141" t="s">
        <v>2832</v>
      </c>
      <c r="B1299" s="67" t="s">
        <v>2833</v>
      </c>
      <c r="C1299" s="67">
        <v>70</v>
      </c>
      <c r="D1299" s="67" t="s">
        <v>340</v>
      </c>
      <c r="E1299" s="71">
        <v>0.70872230850045104</v>
      </c>
      <c r="F1299" s="68">
        <v>84.725050916496897</v>
      </c>
      <c r="G1299" s="71">
        <v>0.77805090480177896</v>
      </c>
      <c r="H1299" s="68">
        <v>81.805838424982994</v>
      </c>
      <c r="I1299" s="71">
        <v>0.81974683110107005</v>
      </c>
      <c r="J1299" s="68">
        <v>85.064494229463705</v>
      </c>
      <c r="K1299" s="71">
        <v>0.90121624146670498</v>
      </c>
      <c r="L1299" s="68">
        <v>89.4093686354379</v>
      </c>
      <c r="M1299" s="71">
        <v>0.92999756513270004</v>
      </c>
      <c r="N1299" s="68">
        <v>93.007467752885304</v>
      </c>
      <c r="O1299" s="71"/>
      <c r="P1299" s="68"/>
      <c r="Q1299" s="71">
        <v>0.11459999999999999</v>
      </c>
      <c r="R1299" s="68">
        <v>86.316568047337299</v>
      </c>
    </row>
    <row r="1300" spans="1:18" x14ac:dyDescent="0.2">
      <c r="A1300" s="141" t="s">
        <v>2834</v>
      </c>
      <c r="B1300" s="67" t="s">
        <v>2835</v>
      </c>
      <c r="C1300" s="67">
        <v>70</v>
      </c>
      <c r="D1300" s="67" t="s">
        <v>340</v>
      </c>
      <c r="E1300" s="71">
        <v>0.62216882122563999</v>
      </c>
      <c r="F1300" s="68">
        <v>61.9144602851324</v>
      </c>
      <c r="G1300" s="71">
        <v>0.63988637126370695</v>
      </c>
      <c r="H1300" s="68">
        <v>40.597420230821399</v>
      </c>
      <c r="I1300" s="71">
        <v>0.82037186419765995</v>
      </c>
      <c r="J1300" s="68">
        <v>85.132382892056995</v>
      </c>
      <c r="K1300" s="71">
        <v>0.89102901651538402</v>
      </c>
      <c r="L1300" s="68">
        <v>86.625933469110706</v>
      </c>
      <c r="M1300" s="71">
        <v>0.75955685415144902</v>
      </c>
      <c r="N1300" s="68">
        <v>67.413441955193505</v>
      </c>
      <c r="O1300" s="71"/>
      <c r="P1300" s="68"/>
      <c r="Q1300" s="71">
        <v>0</v>
      </c>
      <c r="R1300" s="68">
        <v>75.665680473372802</v>
      </c>
    </row>
    <row r="1301" spans="1:18" x14ac:dyDescent="0.2">
      <c r="A1301" s="141" t="s">
        <v>2836</v>
      </c>
      <c r="B1301" s="67" t="s">
        <v>2837</v>
      </c>
      <c r="C1301" s="67">
        <v>70</v>
      </c>
      <c r="D1301" s="67" t="s">
        <v>340</v>
      </c>
      <c r="E1301" s="71">
        <v>0.67953133498282103</v>
      </c>
      <c r="F1301" s="68">
        <v>76.578411405295299</v>
      </c>
      <c r="G1301" s="71">
        <v>0.76314224899477201</v>
      </c>
      <c r="H1301" s="68">
        <v>77.189409368635395</v>
      </c>
      <c r="I1301" s="71">
        <v>0.842104585350409</v>
      </c>
      <c r="J1301" s="68">
        <v>89.137813985064497</v>
      </c>
      <c r="K1301" s="71">
        <v>0.91719678968019902</v>
      </c>
      <c r="L1301" s="68">
        <v>93.482688391038707</v>
      </c>
      <c r="M1301" s="71">
        <v>0.87521305088872703</v>
      </c>
      <c r="N1301" s="68">
        <v>83.570943652410094</v>
      </c>
      <c r="O1301" s="71"/>
      <c r="P1301" s="68"/>
      <c r="Q1301" s="71">
        <v>0</v>
      </c>
      <c r="R1301" s="68">
        <v>75.665680473372802</v>
      </c>
    </row>
    <row r="1302" spans="1:18" x14ac:dyDescent="0.2">
      <c r="A1302" s="141" t="s">
        <v>2838</v>
      </c>
      <c r="B1302" s="67" t="s">
        <v>2839</v>
      </c>
      <c r="C1302" s="67">
        <v>70</v>
      </c>
      <c r="D1302" s="67" t="s">
        <v>340</v>
      </c>
      <c r="E1302" s="71">
        <v>0.68154743991920597</v>
      </c>
      <c r="F1302" s="68">
        <v>77.460964019008799</v>
      </c>
      <c r="G1302" s="71">
        <v>0.68602630763687</v>
      </c>
      <c r="H1302" s="68">
        <v>57.705363204344899</v>
      </c>
      <c r="I1302" s="71">
        <v>0.87127151681106996</v>
      </c>
      <c r="J1302" s="68">
        <v>93.957909029192095</v>
      </c>
      <c r="K1302" s="71">
        <v>0.93565973063871499</v>
      </c>
      <c r="L1302" s="68">
        <v>96.945010183299402</v>
      </c>
      <c r="M1302" s="71">
        <v>0.91477964450937399</v>
      </c>
      <c r="N1302" s="68">
        <v>90.563475899524803</v>
      </c>
      <c r="O1302" s="71"/>
      <c r="P1302" s="68"/>
      <c r="Q1302" s="71">
        <v>0</v>
      </c>
      <c r="R1302" s="68">
        <v>75.665680473372802</v>
      </c>
    </row>
    <row r="1303" spans="1:18" x14ac:dyDescent="0.2">
      <c r="A1303" s="141" t="s">
        <v>2840</v>
      </c>
      <c r="B1303" s="67" t="s">
        <v>2841</v>
      </c>
      <c r="C1303" s="67">
        <v>70</v>
      </c>
      <c r="D1303" s="67" t="s">
        <v>340</v>
      </c>
      <c r="E1303" s="71">
        <v>0.71510901884939404</v>
      </c>
      <c r="F1303" s="68">
        <v>85.675492192803802</v>
      </c>
      <c r="G1303" s="71">
        <v>0.80573531667988296</v>
      </c>
      <c r="H1303" s="68">
        <v>89.273591310251206</v>
      </c>
      <c r="I1303" s="71">
        <v>0.84803104872715096</v>
      </c>
      <c r="J1303" s="68">
        <v>90.156143923964706</v>
      </c>
      <c r="K1303" s="71">
        <v>0.93090948121393402</v>
      </c>
      <c r="L1303" s="68">
        <v>96.334012219959305</v>
      </c>
      <c r="M1303" s="71">
        <v>0.99086924762600403</v>
      </c>
      <c r="N1303" s="68">
        <v>98.506449422946403</v>
      </c>
      <c r="O1303" s="71"/>
      <c r="P1303" s="68"/>
      <c r="Q1303" s="71">
        <v>0</v>
      </c>
      <c r="R1303" s="68">
        <v>75.665680473372802</v>
      </c>
    </row>
    <row r="1304" spans="1:18" x14ac:dyDescent="0.2">
      <c r="A1304" s="141" t="s">
        <v>2842</v>
      </c>
      <c r="B1304" s="67" t="s">
        <v>2843</v>
      </c>
      <c r="C1304" s="67">
        <v>70</v>
      </c>
      <c r="D1304" s="67" t="s">
        <v>340</v>
      </c>
      <c r="E1304" s="71">
        <v>0.63803764178770495</v>
      </c>
      <c r="F1304" s="68">
        <v>65.716225390359796</v>
      </c>
      <c r="G1304" s="71">
        <v>0.69419741028894899</v>
      </c>
      <c r="H1304" s="68">
        <v>59.674134419551898</v>
      </c>
      <c r="I1304" s="71">
        <v>0.80070270998489701</v>
      </c>
      <c r="J1304" s="68">
        <v>81.262729124236301</v>
      </c>
      <c r="K1304" s="71">
        <v>0.887033888518589</v>
      </c>
      <c r="L1304" s="68">
        <v>84.860828241683606</v>
      </c>
      <c r="M1304" s="71">
        <v>0.80825420014609195</v>
      </c>
      <c r="N1304" s="68">
        <v>73.116089613034603</v>
      </c>
      <c r="O1304" s="71"/>
      <c r="P1304" s="68"/>
      <c r="Q1304" s="71">
        <v>0</v>
      </c>
      <c r="R1304" s="68">
        <v>75.665680473372802</v>
      </c>
    </row>
    <row r="1305" spans="1:18" x14ac:dyDescent="0.2">
      <c r="A1305" s="141" t="s">
        <v>2844</v>
      </c>
      <c r="B1305" s="67" t="s">
        <v>2845</v>
      </c>
      <c r="C1305" s="67">
        <v>70</v>
      </c>
      <c r="D1305" s="67" t="s">
        <v>340</v>
      </c>
      <c r="E1305" s="71">
        <v>0.66764388749956105</v>
      </c>
      <c r="F1305" s="68">
        <v>73.116089613034603</v>
      </c>
      <c r="G1305" s="71">
        <v>0.77505312366896795</v>
      </c>
      <c r="H1305" s="68">
        <v>81.126951799049607</v>
      </c>
      <c r="I1305" s="71">
        <v>0.77635572399258601</v>
      </c>
      <c r="J1305" s="68">
        <v>76.782077393075397</v>
      </c>
      <c r="K1305" s="71">
        <v>0.92072829132152201</v>
      </c>
      <c r="L1305" s="68">
        <v>94.365241004752207</v>
      </c>
      <c r="M1305" s="71">
        <v>0.86608229851473095</v>
      </c>
      <c r="N1305" s="68">
        <v>82.213170400543106</v>
      </c>
      <c r="O1305" s="71"/>
      <c r="P1305" s="68"/>
      <c r="Q1305" s="71">
        <v>0</v>
      </c>
      <c r="R1305" s="68">
        <v>75.665680473372802</v>
      </c>
    </row>
    <row r="1306" spans="1:18" x14ac:dyDescent="0.2">
      <c r="A1306" s="141" t="s">
        <v>2846</v>
      </c>
      <c r="B1306" s="67" t="s">
        <v>2847</v>
      </c>
      <c r="C1306" s="67">
        <v>70</v>
      </c>
      <c r="D1306" s="67" t="s">
        <v>340</v>
      </c>
      <c r="E1306" s="71">
        <v>0.71833806689950097</v>
      </c>
      <c r="F1306" s="68">
        <v>86.218601493550594</v>
      </c>
      <c r="G1306" s="71">
        <v>0.78876483701991795</v>
      </c>
      <c r="H1306" s="68">
        <v>84.385607603530204</v>
      </c>
      <c r="I1306" s="71">
        <v>0.87287581775437095</v>
      </c>
      <c r="J1306" s="68">
        <v>94.365241004752207</v>
      </c>
      <c r="K1306" s="71">
        <v>0.94456760034654397</v>
      </c>
      <c r="L1306" s="68">
        <v>98.234894772573</v>
      </c>
      <c r="M1306" s="71">
        <v>0.98478207937667395</v>
      </c>
      <c r="N1306" s="68">
        <v>98.302783435166305</v>
      </c>
      <c r="O1306" s="71"/>
      <c r="P1306" s="68"/>
      <c r="Q1306" s="71">
        <v>6.9999999999999999E-4</v>
      </c>
      <c r="R1306" s="68">
        <v>77.662721893491096</v>
      </c>
    </row>
    <row r="1307" spans="1:18" x14ac:dyDescent="0.2">
      <c r="A1307" s="141" t="s">
        <v>2848</v>
      </c>
      <c r="B1307" s="67" t="s">
        <v>2849</v>
      </c>
      <c r="C1307" s="67">
        <v>70</v>
      </c>
      <c r="D1307" s="67" t="s">
        <v>340</v>
      </c>
      <c r="E1307" s="71">
        <v>0.66875392576584503</v>
      </c>
      <c r="F1307" s="68">
        <v>73.319755600814702</v>
      </c>
      <c r="G1307" s="71">
        <v>0.75163698385728706</v>
      </c>
      <c r="H1307" s="68">
        <v>74.405974202308201</v>
      </c>
      <c r="I1307" s="71">
        <v>0.77588619796038505</v>
      </c>
      <c r="J1307" s="68">
        <v>76.442634080108604</v>
      </c>
      <c r="K1307" s="71">
        <v>0.89537963425285005</v>
      </c>
      <c r="L1307" s="68">
        <v>87.780040733197595</v>
      </c>
      <c r="M1307" s="71">
        <v>0.92086681275870497</v>
      </c>
      <c r="N1307" s="68">
        <v>91.649694501018303</v>
      </c>
      <c r="O1307" s="71"/>
      <c r="P1307" s="68"/>
      <c r="Q1307" s="71">
        <v>0</v>
      </c>
      <c r="R1307" s="68">
        <v>75.665680473372802</v>
      </c>
    </row>
    <row r="1308" spans="1:18" x14ac:dyDescent="0.2">
      <c r="A1308" s="141" t="s">
        <v>2406</v>
      </c>
      <c r="B1308" s="67" t="s">
        <v>2850</v>
      </c>
      <c r="C1308" s="67">
        <v>70</v>
      </c>
      <c r="D1308" s="67" t="s">
        <v>340</v>
      </c>
      <c r="E1308" s="71">
        <v>0.67070403447048299</v>
      </c>
      <c r="F1308" s="68">
        <v>73.998642226748103</v>
      </c>
      <c r="G1308" s="71">
        <v>0.77894331192839905</v>
      </c>
      <c r="H1308" s="68">
        <v>82.213170400543106</v>
      </c>
      <c r="I1308" s="71">
        <v>0.83119866574330803</v>
      </c>
      <c r="J1308" s="68">
        <v>86.965376782077399</v>
      </c>
      <c r="K1308" s="71">
        <v>0.85903439141798499</v>
      </c>
      <c r="L1308" s="68">
        <v>74.677528852681604</v>
      </c>
      <c r="M1308" s="71">
        <v>0.88434380326272199</v>
      </c>
      <c r="N1308" s="68">
        <v>84.928716904276996</v>
      </c>
      <c r="O1308" s="71"/>
      <c r="P1308" s="68"/>
      <c r="Q1308" s="71">
        <v>0</v>
      </c>
      <c r="R1308" s="68">
        <v>75.665680473372802</v>
      </c>
    </row>
    <row r="1309" spans="1:18" x14ac:dyDescent="0.2">
      <c r="A1309" s="141" t="s">
        <v>2851</v>
      </c>
      <c r="B1309" s="67" t="s">
        <v>2852</v>
      </c>
      <c r="C1309" s="67">
        <v>70</v>
      </c>
      <c r="D1309" s="67" t="s">
        <v>340</v>
      </c>
      <c r="E1309" s="71">
        <v>0.63259156547199702</v>
      </c>
      <c r="F1309" s="68">
        <v>64.562118126272907</v>
      </c>
      <c r="G1309" s="71">
        <v>0.69811353759178996</v>
      </c>
      <c r="H1309" s="68">
        <v>61.031907671418899</v>
      </c>
      <c r="I1309" s="71">
        <v>0.72405635663006995</v>
      </c>
      <c r="J1309" s="68">
        <v>64.562118126272907</v>
      </c>
      <c r="K1309" s="71">
        <v>0.92340298061803905</v>
      </c>
      <c r="L1309" s="68">
        <v>95.179904955872402</v>
      </c>
      <c r="M1309" s="71">
        <v>0.81738495252008703</v>
      </c>
      <c r="N1309" s="68">
        <v>75.016972165648298</v>
      </c>
      <c r="O1309" s="71"/>
      <c r="P1309" s="68"/>
      <c r="Q1309" s="71">
        <v>0</v>
      </c>
      <c r="R1309" s="68">
        <v>75.665680473372802</v>
      </c>
    </row>
    <row r="1310" spans="1:18" x14ac:dyDescent="0.2">
      <c r="A1310" s="141" t="s">
        <v>2853</v>
      </c>
      <c r="B1310" s="67" t="s">
        <v>2854</v>
      </c>
      <c r="C1310" s="67">
        <v>70</v>
      </c>
      <c r="D1310" s="67" t="s">
        <v>340</v>
      </c>
      <c r="E1310" s="71">
        <v>0.61764309729258404</v>
      </c>
      <c r="F1310" s="68">
        <v>60.896130346232198</v>
      </c>
      <c r="G1310" s="71">
        <v>0.72660902228484703</v>
      </c>
      <c r="H1310" s="68">
        <v>68.839103869653798</v>
      </c>
      <c r="I1310" s="71">
        <v>0.69438927945807205</v>
      </c>
      <c r="J1310" s="68">
        <v>56.483367277664598</v>
      </c>
      <c r="K1310" s="71">
        <v>0.85287581632458098</v>
      </c>
      <c r="L1310" s="68">
        <v>71.758316361167701</v>
      </c>
      <c r="M1310" s="71">
        <v>0.81434136839542204</v>
      </c>
      <c r="N1310" s="68">
        <v>74.405974202308201</v>
      </c>
      <c r="O1310" s="71"/>
      <c r="P1310" s="68"/>
      <c r="Q1310" s="71">
        <v>0</v>
      </c>
      <c r="R1310" s="68">
        <v>75.665680473372802</v>
      </c>
    </row>
    <row r="1311" spans="1:18" x14ac:dyDescent="0.2">
      <c r="A1311" s="141" t="s">
        <v>2855</v>
      </c>
      <c r="B1311" s="67" t="s">
        <v>2856</v>
      </c>
      <c r="C1311" s="67">
        <v>70</v>
      </c>
      <c r="D1311" s="67" t="s">
        <v>340</v>
      </c>
      <c r="E1311" s="71">
        <v>0.65466214775988696</v>
      </c>
      <c r="F1311" s="68">
        <v>69.857433808554006</v>
      </c>
      <c r="G1311" s="71">
        <v>0.77545862113391995</v>
      </c>
      <c r="H1311" s="68">
        <v>81.330617786829606</v>
      </c>
      <c r="I1311" s="71">
        <v>0.71243632926752098</v>
      </c>
      <c r="J1311" s="68">
        <v>61.642905634759003</v>
      </c>
      <c r="K1311" s="71">
        <v>0.88889764863661402</v>
      </c>
      <c r="L1311" s="68">
        <v>85.675492192803802</v>
      </c>
      <c r="M1311" s="71">
        <v>0.89651813976138295</v>
      </c>
      <c r="N1311" s="68">
        <v>87.236931432450803</v>
      </c>
      <c r="O1311" s="71"/>
      <c r="P1311" s="68"/>
      <c r="Q1311" s="71">
        <v>0</v>
      </c>
      <c r="R1311" s="68">
        <v>75.665680473372802</v>
      </c>
    </row>
    <row r="1312" spans="1:18" x14ac:dyDescent="0.2">
      <c r="A1312" s="141" t="s">
        <v>2857</v>
      </c>
      <c r="B1312" s="67" t="s">
        <v>2858</v>
      </c>
      <c r="C1312" s="67">
        <v>70</v>
      </c>
      <c r="D1312" s="67" t="s">
        <v>340</v>
      </c>
      <c r="E1312" s="71">
        <v>0.65201996274881302</v>
      </c>
      <c r="F1312" s="68">
        <v>69.178547182620505</v>
      </c>
      <c r="G1312" s="71">
        <v>0.73453072052280499</v>
      </c>
      <c r="H1312" s="68">
        <v>70.332654446707394</v>
      </c>
      <c r="I1312" s="71">
        <v>0.70817148483373804</v>
      </c>
      <c r="J1312" s="68">
        <v>60.353021045485399</v>
      </c>
      <c r="K1312" s="71">
        <v>0.831442300376808</v>
      </c>
      <c r="L1312" s="68">
        <v>63.068567549219303</v>
      </c>
      <c r="M1312" s="71">
        <v>0.90260530801071304</v>
      </c>
      <c r="N1312" s="68">
        <v>88.458927359130996</v>
      </c>
      <c r="O1312" s="71"/>
      <c r="P1312" s="68"/>
      <c r="Q1312" s="71">
        <v>8.3349999999999994E-2</v>
      </c>
      <c r="R1312" s="68">
        <v>85.502958579881707</v>
      </c>
    </row>
    <row r="1313" spans="1:18" x14ac:dyDescent="0.2">
      <c r="A1313" s="141" t="s">
        <v>2859</v>
      </c>
      <c r="B1313" s="67" t="s">
        <v>2860</v>
      </c>
      <c r="C1313" s="67">
        <v>70</v>
      </c>
      <c r="D1313" s="67" t="s">
        <v>340</v>
      </c>
      <c r="E1313" s="71">
        <v>0.82070967196689804</v>
      </c>
      <c r="F1313" s="68">
        <v>94.501018329938901</v>
      </c>
      <c r="G1313" s="71">
        <v>0.81384252255476597</v>
      </c>
      <c r="H1313" s="68">
        <v>90.970807875084901</v>
      </c>
      <c r="I1313" s="71">
        <v>0.68174417657396302</v>
      </c>
      <c r="J1313" s="68">
        <v>52.885268160217201</v>
      </c>
      <c r="K1313" s="71">
        <v>0.88769026485281399</v>
      </c>
      <c r="L1313" s="68">
        <v>85.132382892056995</v>
      </c>
      <c r="M1313" s="71">
        <v>0.89956172388604805</v>
      </c>
      <c r="N1313" s="68">
        <v>87.915818058384303</v>
      </c>
      <c r="O1313" s="71"/>
      <c r="P1313" s="68"/>
      <c r="Q1313" s="71"/>
      <c r="R1313" s="68"/>
    </row>
    <row r="1314" spans="1:18" x14ac:dyDescent="0.2">
      <c r="A1314" s="141" t="s">
        <v>2861</v>
      </c>
      <c r="B1314" s="67" t="s">
        <v>2862</v>
      </c>
      <c r="C1314" s="67">
        <v>70</v>
      </c>
      <c r="D1314" s="67" t="s">
        <v>340</v>
      </c>
      <c r="E1314" s="71">
        <v>0.70511249755812599</v>
      </c>
      <c r="F1314" s="68">
        <v>84.114052953156801</v>
      </c>
      <c r="G1314" s="71">
        <v>0.72479316413450001</v>
      </c>
      <c r="H1314" s="68">
        <v>68.228105906313601</v>
      </c>
      <c r="I1314" s="71">
        <v>0.68868626992167303</v>
      </c>
      <c r="J1314" s="68">
        <v>54.786150712831002</v>
      </c>
      <c r="K1314" s="71">
        <v>0.751664913973072</v>
      </c>
      <c r="L1314" s="68">
        <v>27.291242362525502</v>
      </c>
      <c r="M1314" s="71">
        <v>0.89651813976138295</v>
      </c>
      <c r="N1314" s="68">
        <v>87.236931432450803</v>
      </c>
      <c r="O1314" s="71"/>
      <c r="P1314" s="68"/>
      <c r="Q1314" s="71">
        <v>0.46389999999999998</v>
      </c>
      <c r="R1314" s="68">
        <v>88.905325443787007</v>
      </c>
    </row>
    <row r="1315" spans="1:18" x14ac:dyDescent="0.2">
      <c r="A1315" s="141" t="s">
        <v>2863</v>
      </c>
      <c r="B1315" s="67" t="s">
        <v>2864</v>
      </c>
      <c r="C1315" s="67">
        <v>70</v>
      </c>
      <c r="D1315" s="67" t="s">
        <v>340</v>
      </c>
      <c r="E1315" s="71">
        <v>0.82267199307778804</v>
      </c>
      <c r="F1315" s="68">
        <v>94.568906992532206</v>
      </c>
      <c r="G1315" s="71">
        <v>0.850254174066983</v>
      </c>
      <c r="H1315" s="68">
        <v>95.315682281059097</v>
      </c>
      <c r="I1315" s="71">
        <v>0.63190722799852905</v>
      </c>
      <c r="J1315" s="68">
        <v>39.850644942294601</v>
      </c>
      <c r="K1315" s="71">
        <v>0.88461617336227005</v>
      </c>
      <c r="L1315" s="68">
        <v>84.181941615750205</v>
      </c>
      <c r="M1315" s="71">
        <v>0.92391039688336996</v>
      </c>
      <c r="N1315" s="68">
        <v>92.124915139171804</v>
      </c>
      <c r="O1315" s="71"/>
      <c r="P1315" s="68"/>
      <c r="Q1315" s="71"/>
      <c r="R1315" s="68"/>
    </row>
    <row r="1316" spans="1:18" x14ac:dyDescent="0.2">
      <c r="A1316" s="141" t="s">
        <v>2865</v>
      </c>
      <c r="B1316" s="67" t="s">
        <v>2866</v>
      </c>
      <c r="C1316" s="67">
        <v>70</v>
      </c>
      <c r="D1316" s="67" t="s">
        <v>340</v>
      </c>
      <c r="E1316" s="71">
        <v>0.80967460844387895</v>
      </c>
      <c r="F1316" s="68">
        <v>93.482688391038707</v>
      </c>
      <c r="G1316" s="71">
        <v>0.82086895349725297</v>
      </c>
      <c r="H1316" s="68">
        <v>92.0570264765784</v>
      </c>
      <c r="I1316" s="71">
        <v>0.66863341572716595</v>
      </c>
      <c r="J1316" s="68">
        <v>49.694501018329902</v>
      </c>
      <c r="K1316" s="71">
        <v>0.84659075654038496</v>
      </c>
      <c r="L1316" s="68">
        <v>69.110658520027201</v>
      </c>
      <c r="M1316" s="71">
        <v>0.90260530801071304</v>
      </c>
      <c r="N1316" s="68">
        <v>88.458927359130996</v>
      </c>
      <c r="O1316" s="71"/>
      <c r="P1316" s="68"/>
      <c r="Q1316" s="71"/>
      <c r="R1316" s="68"/>
    </row>
    <row r="1317" spans="1:18" x14ac:dyDescent="0.2">
      <c r="A1317" s="141" t="s">
        <v>2867</v>
      </c>
      <c r="B1317" s="67" t="s">
        <v>2868</v>
      </c>
      <c r="C1317" s="67">
        <v>70</v>
      </c>
      <c r="D1317" s="67" t="s">
        <v>340</v>
      </c>
      <c r="E1317" s="71">
        <v>0.79826077895825098</v>
      </c>
      <c r="F1317" s="68">
        <v>92.328581126951804</v>
      </c>
      <c r="G1317" s="71">
        <v>0.79307858112130303</v>
      </c>
      <c r="H1317" s="68">
        <v>85.471826205023802</v>
      </c>
      <c r="I1317" s="71">
        <v>0.61910268083195097</v>
      </c>
      <c r="J1317" s="68">
        <v>35.505770536320398</v>
      </c>
      <c r="K1317" s="71">
        <v>0.84782070462238301</v>
      </c>
      <c r="L1317" s="68">
        <v>69.382213170400505</v>
      </c>
      <c r="M1317" s="71">
        <v>0.93304114925736503</v>
      </c>
      <c r="N1317" s="68">
        <v>93.618465716225401</v>
      </c>
      <c r="O1317" s="71"/>
      <c r="P1317" s="68"/>
      <c r="Q1317" s="71"/>
      <c r="R1317" s="68"/>
    </row>
    <row r="1318" spans="1:18" x14ac:dyDescent="0.2">
      <c r="A1318" s="141" t="s">
        <v>2869</v>
      </c>
      <c r="B1318" s="67" t="s">
        <v>2870</v>
      </c>
      <c r="C1318" s="67">
        <v>70</v>
      </c>
      <c r="D1318" s="67" t="s">
        <v>340</v>
      </c>
      <c r="E1318" s="71">
        <v>0.85112730409554205</v>
      </c>
      <c r="F1318" s="68">
        <v>96.605566870332694</v>
      </c>
      <c r="G1318" s="71">
        <v>0.83789704827800304</v>
      </c>
      <c r="H1318" s="68">
        <v>94.433129667345597</v>
      </c>
      <c r="I1318" s="71">
        <v>0.73507244011639195</v>
      </c>
      <c r="J1318" s="68">
        <v>66.395112016293297</v>
      </c>
      <c r="K1318" s="71">
        <v>0.89849857873040595</v>
      </c>
      <c r="L1318" s="68">
        <v>88.458927359130996</v>
      </c>
      <c r="M1318" s="71">
        <v>0.93304114925736503</v>
      </c>
      <c r="N1318" s="68">
        <v>93.618465716225401</v>
      </c>
      <c r="O1318" s="71"/>
      <c r="P1318" s="68"/>
      <c r="Q1318" s="71"/>
      <c r="R1318" s="68"/>
    </row>
    <row r="1319" spans="1:18" x14ac:dyDescent="0.2">
      <c r="A1319" s="141" t="s">
        <v>1928</v>
      </c>
      <c r="B1319" s="67" t="s">
        <v>2871</v>
      </c>
      <c r="C1319" s="67">
        <v>70</v>
      </c>
      <c r="D1319" s="67" t="s">
        <v>340</v>
      </c>
      <c r="E1319" s="71">
        <v>0.79287594946290596</v>
      </c>
      <c r="F1319" s="68">
        <v>92.0570264765784</v>
      </c>
      <c r="G1319" s="71">
        <v>0.71257710337136704</v>
      </c>
      <c r="H1319" s="68">
        <v>64.697895451459601</v>
      </c>
      <c r="I1319" s="71">
        <v>0.72334199744472805</v>
      </c>
      <c r="J1319" s="68">
        <v>64.358452138492893</v>
      </c>
      <c r="K1319" s="71">
        <v>0.89080748739345295</v>
      </c>
      <c r="L1319" s="68">
        <v>86.558044806517302</v>
      </c>
      <c r="M1319" s="71">
        <v>0.84477720964207403</v>
      </c>
      <c r="N1319" s="68">
        <v>79.0224032586558</v>
      </c>
      <c r="O1319" s="71"/>
      <c r="P1319" s="68"/>
      <c r="Q1319" s="71"/>
      <c r="R1319" s="68"/>
    </row>
    <row r="1320" spans="1:18" x14ac:dyDescent="0.2">
      <c r="A1320" s="141" t="s">
        <v>2872</v>
      </c>
      <c r="B1320" s="67" t="s">
        <v>2873</v>
      </c>
      <c r="C1320" s="67">
        <v>70</v>
      </c>
      <c r="D1320" s="67" t="s">
        <v>340</v>
      </c>
      <c r="E1320" s="71">
        <v>0.78565768346936904</v>
      </c>
      <c r="F1320" s="68">
        <v>91.446028513238304</v>
      </c>
      <c r="G1320" s="71">
        <v>0.69002668584353499</v>
      </c>
      <c r="H1320" s="68">
        <v>58.7236931432451</v>
      </c>
      <c r="I1320" s="71">
        <v>0.73993146432194501</v>
      </c>
      <c r="J1320" s="68">
        <v>67.956551255940298</v>
      </c>
      <c r="K1320" s="71">
        <v>0.87398254231925199</v>
      </c>
      <c r="L1320" s="68">
        <v>80.312287847929397</v>
      </c>
      <c r="M1320" s="71">
        <v>0.83869004139274395</v>
      </c>
      <c r="N1320" s="68">
        <v>78.004073319755605</v>
      </c>
      <c r="O1320" s="71"/>
      <c r="P1320" s="68"/>
      <c r="Q1320" s="71"/>
      <c r="R1320" s="68"/>
    </row>
    <row r="1321" spans="1:18" x14ac:dyDescent="0.2">
      <c r="A1321" s="141" t="s">
        <v>2874</v>
      </c>
      <c r="B1321" s="67" t="s">
        <v>2875</v>
      </c>
      <c r="C1321" s="67">
        <v>70</v>
      </c>
      <c r="D1321" s="67" t="s">
        <v>340</v>
      </c>
      <c r="E1321" s="71">
        <v>0.80920566999823396</v>
      </c>
      <c r="F1321" s="68">
        <v>93.414799728445402</v>
      </c>
      <c r="G1321" s="71">
        <v>0.81874132411633205</v>
      </c>
      <c r="H1321" s="68">
        <v>91.717583163611707</v>
      </c>
      <c r="I1321" s="71">
        <v>0.67522948698015495</v>
      </c>
      <c r="J1321" s="68">
        <v>51.120162932790201</v>
      </c>
      <c r="K1321" s="71">
        <v>0.84633372913506699</v>
      </c>
      <c r="L1321" s="68">
        <v>68.906992532247102</v>
      </c>
      <c r="M1321" s="71">
        <v>0.89651813976138295</v>
      </c>
      <c r="N1321" s="68">
        <v>87.236931432450803</v>
      </c>
      <c r="O1321" s="71"/>
      <c r="P1321" s="68"/>
      <c r="Q1321" s="71"/>
      <c r="R1321" s="68"/>
    </row>
    <row r="1322" spans="1:18" x14ac:dyDescent="0.2">
      <c r="A1322" s="141" t="s">
        <v>2876</v>
      </c>
      <c r="B1322" s="67" t="s">
        <v>2877</v>
      </c>
      <c r="C1322" s="67">
        <v>70</v>
      </c>
      <c r="D1322" s="67" t="s">
        <v>340</v>
      </c>
      <c r="E1322" s="71">
        <v>0.88377764008849002</v>
      </c>
      <c r="F1322" s="68">
        <v>99.1174473862865</v>
      </c>
      <c r="G1322" s="71">
        <v>0.83749295315168504</v>
      </c>
      <c r="H1322" s="68">
        <v>94.365241004752207</v>
      </c>
      <c r="I1322" s="71">
        <v>0.79459999558785399</v>
      </c>
      <c r="J1322" s="68">
        <v>79.497623896809202</v>
      </c>
      <c r="K1322" s="71">
        <v>0.94562778935973302</v>
      </c>
      <c r="L1322" s="68">
        <v>98.370672097759694</v>
      </c>
      <c r="M1322" s="71">
        <v>0.95738982225468705</v>
      </c>
      <c r="N1322" s="68">
        <v>96.401900882552596</v>
      </c>
      <c r="O1322" s="71"/>
      <c r="P1322" s="68"/>
      <c r="Q1322" s="71"/>
      <c r="R1322" s="68"/>
    </row>
    <row r="1323" spans="1:18" x14ac:dyDescent="0.2">
      <c r="A1323" s="141" t="s">
        <v>2878</v>
      </c>
      <c r="B1323" s="67" t="s">
        <v>2879</v>
      </c>
      <c r="C1323" s="67">
        <v>70</v>
      </c>
      <c r="D1323" s="67" t="s">
        <v>340</v>
      </c>
      <c r="E1323" s="71">
        <v>0.83495450145459205</v>
      </c>
      <c r="F1323" s="68">
        <v>95.723014256619095</v>
      </c>
      <c r="G1323" s="71">
        <v>0.80457068936510601</v>
      </c>
      <c r="H1323" s="68">
        <v>89.069925322471093</v>
      </c>
      <c r="I1323" s="71">
        <v>0.73015421157688598</v>
      </c>
      <c r="J1323" s="68">
        <v>65.444670739986407</v>
      </c>
      <c r="K1323" s="71">
        <v>0.84161611437235995</v>
      </c>
      <c r="L1323" s="68">
        <v>67.141887304820102</v>
      </c>
      <c r="M1323" s="71">
        <v>0.96347699050401703</v>
      </c>
      <c r="N1323" s="68">
        <v>97.012898845892707</v>
      </c>
      <c r="O1323" s="71"/>
      <c r="P1323" s="68"/>
      <c r="Q1323" s="71"/>
      <c r="R1323" s="68"/>
    </row>
    <row r="1324" spans="1:18" x14ac:dyDescent="0.2">
      <c r="A1324" s="141" t="s">
        <v>2880</v>
      </c>
      <c r="B1324" s="67" t="s">
        <v>2881</v>
      </c>
      <c r="C1324" s="67">
        <v>70</v>
      </c>
      <c r="D1324" s="67" t="s">
        <v>340</v>
      </c>
      <c r="E1324" s="71">
        <v>0.86711000844141095</v>
      </c>
      <c r="F1324" s="68">
        <v>98.167006109979596</v>
      </c>
      <c r="G1324" s="71">
        <v>0.82516984621292899</v>
      </c>
      <c r="H1324" s="68">
        <v>92.803801765105206</v>
      </c>
      <c r="I1324" s="71">
        <v>0.780104551854233</v>
      </c>
      <c r="J1324" s="68">
        <v>77.325186693822104</v>
      </c>
      <c r="K1324" s="71">
        <v>0.92708090231645002</v>
      </c>
      <c r="L1324" s="68">
        <v>95.926680244399193</v>
      </c>
      <c r="M1324" s="71">
        <v>0.93608473338203102</v>
      </c>
      <c r="N1324" s="68">
        <v>93.957909029192095</v>
      </c>
      <c r="O1324" s="71"/>
      <c r="P1324" s="68"/>
      <c r="Q1324" s="71"/>
      <c r="R1324" s="68"/>
    </row>
    <row r="1325" spans="1:18" x14ac:dyDescent="0.2">
      <c r="A1325" s="141" t="s">
        <v>2882</v>
      </c>
      <c r="B1325" s="67" t="s">
        <v>2883</v>
      </c>
      <c r="C1325" s="67">
        <v>70</v>
      </c>
      <c r="D1325" s="67" t="s">
        <v>340</v>
      </c>
      <c r="E1325" s="71">
        <v>0.81237291053225003</v>
      </c>
      <c r="F1325" s="68">
        <v>93.754243041412096</v>
      </c>
      <c r="G1325" s="71">
        <v>0.787462073116032</v>
      </c>
      <c r="H1325" s="68">
        <v>84.114052953156801</v>
      </c>
      <c r="I1325" s="71">
        <v>0.65718907496259904</v>
      </c>
      <c r="J1325" s="68">
        <v>47.182620502376103</v>
      </c>
      <c r="K1325" s="71">
        <v>0.89006084954099496</v>
      </c>
      <c r="L1325" s="68">
        <v>86.218601493550594</v>
      </c>
      <c r="M1325" s="71">
        <v>0.91477964450937399</v>
      </c>
      <c r="N1325" s="68">
        <v>90.563475899524803</v>
      </c>
      <c r="O1325" s="71"/>
      <c r="P1325" s="68"/>
      <c r="Q1325" s="71"/>
      <c r="R1325" s="68"/>
    </row>
    <row r="1326" spans="1:18" x14ac:dyDescent="0.2">
      <c r="A1326" s="141" t="s">
        <v>2884</v>
      </c>
      <c r="B1326" s="67" t="s">
        <v>2885</v>
      </c>
      <c r="C1326" s="67">
        <v>70</v>
      </c>
      <c r="D1326" s="67" t="s">
        <v>340</v>
      </c>
      <c r="E1326" s="71">
        <v>0.80205106149722605</v>
      </c>
      <c r="F1326" s="68">
        <v>92.735913102511901</v>
      </c>
      <c r="G1326" s="71">
        <v>0.75061532518555396</v>
      </c>
      <c r="H1326" s="68">
        <v>74.066530889341493</v>
      </c>
      <c r="I1326" s="71">
        <v>0.72536998506732597</v>
      </c>
      <c r="J1326" s="68">
        <v>64.765784114052906</v>
      </c>
      <c r="K1326" s="71">
        <v>0.82352645947598202</v>
      </c>
      <c r="L1326" s="68">
        <v>58.927359131025099</v>
      </c>
      <c r="M1326" s="71">
        <v>0.90869247626004401</v>
      </c>
      <c r="N1326" s="68">
        <v>89.748811948404594</v>
      </c>
      <c r="O1326" s="71"/>
      <c r="P1326" s="68"/>
      <c r="Q1326" s="71"/>
      <c r="R1326" s="68"/>
    </row>
    <row r="1327" spans="1:18" x14ac:dyDescent="0.2">
      <c r="A1327" s="141" t="s">
        <v>2886</v>
      </c>
      <c r="B1327" s="67" t="s">
        <v>2887</v>
      </c>
      <c r="C1327" s="67">
        <v>70</v>
      </c>
      <c r="D1327" s="67" t="s">
        <v>340</v>
      </c>
      <c r="E1327" s="71">
        <v>0.83263140037001704</v>
      </c>
      <c r="F1327" s="68">
        <v>95.519348268839096</v>
      </c>
      <c r="G1327" s="71">
        <v>0.79221770612451203</v>
      </c>
      <c r="H1327" s="68">
        <v>85.336048879837094</v>
      </c>
      <c r="I1327" s="71">
        <v>0.74432626539699598</v>
      </c>
      <c r="J1327" s="68">
        <v>69.585879158180603</v>
      </c>
      <c r="K1327" s="71">
        <v>0.85180972832719903</v>
      </c>
      <c r="L1327" s="68">
        <v>70.807875084860797</v>
      </c>
      <c r="M1327" s="71">
        <v>0.942171901631361</v>
      </c>
      <c r="N1327" s="68">
        <v>94.772572980312304</v>
      </c>
      <c r="O1327" s="71"/>
      <c r="P1327" s="68"/>
      <c r="Q1327" s="71"/>
      <c r="R1327" s="68"/>
    </row>
    <row r="1328" spans="1:18" x14ac:dyDescent="0.2">
      <c r="A1328" s="141" t="s">
        <v>2888</v>
      </c>
      <c r="B1328" s="67" t="s">
        <v>2889</v>
      </c>
      <c r="C1328" s="67">
        <v>70</v>
      </c>
      <c r="D1328" s="67" t="s">
        <v>340</v>
      </c>
      <c r="E1328" s="71">
        <v>0.78298409712216499</v>
      </c>
      <c r="F1328" s="68">
        <v>91.106585200271596</v>
      </c>
      <c r="G1328" s="71">
        <v>0.75222706760971303</v>
      </c>
      <c r="H1328" s="68">
        <v>74.541751527494895</v>
      </c>
      <c r="I1328" s="71">
        <v>0.675325886521842</v>
      </c>
      <c r="J1328" s="68">
        <v>51.255940257976903</v>
      </c>
      <c r="K1328" s="71">
        <v>0.78656020572306795</v>
      </c>
      <c r="L1328" s="68">
        <v>41.208418194161602</v>
      </c>
      <c r="M1328" s="71">
        <v>0.91782322863403898</v>
      </c>
      <c r="N1328" s="68">
        <v>91.106585200271596</v>
      </c>
      <c r="O1328" s="71"/>
      <c r="P1328" s="68"/>
      <c r="Q1328" s="71"/>
      <c r="R1328" s="68"/>
    </row>
    <row r="1329" spans="1:18" x14ac:dyDescent="0.2">
      <c r="A1329" s="141" t="s">
        <v>2890</v>
      </c>
      <c r="B1329" s="67" t="s">
        <v>2891</v>
      </c>
      <c r="C1329" s="67">
        <v>70</v>
      </c>
      <c r="D1329" s="67" t="s">
        <v>340</v>
      </c>
      <c r="E1329" s="71">
        <v>0.52600667033344695</v>
      </c>
      <c r="F1329" s="68">
        <v>34.826883910386996</v>
      </c>
      <c r="G1329" s="71">
        <v>0.52370943783234303</v>
      </c>
      <c r="H1329" s="68">
        <v>6.0420909708078696</v>
      </c>
      <c r="I1329" s="71">
        <v>0.60006206367969905</v>
      </c>
      <c r="J1329" s="68">
        <v>30.278343516632699</v>
      </c>
      <c r="K1329" s="71">
        <v>0.84035610386836301</v>
      </c>
      <c r="L1329" s="68">
        <v>66.6666666666667</v>
      </c>
      <c r="M1329" s="71">
        <v>0.66520574628682705</v>
      </c>
      <c r="N1329" s="68">
        <v>56.211812627291202</v>
      </c>
      <c r="O1329" s="71"/>
      <c r="P1329" s="68"/>
      <c r="Q1329" s="71">
        <v>6.9999999999999999E-4</v>
      </c>
      <c r="R1329" s="68">
        <v>77.662721893491096</v>
      </c>
    </row>
    <row r="1330" spans="1:18" x14ac:dyDescent="0.2">
      <c r="A1330" s="141" t="s">
        <v>2892</v>
      </c>
      <c r="B1330" s="67" t="s">
        <v>2893</v>
      </c>
      <c r="C1330" s="67">
        <v>70</v>
      </c>
      <c r="D1330" s="67" t="s">
        <v>340</v>
      </c>
      <c r="E1330" s="71">
        <v>0.77692079315929996</v>
      </c>
      <c r="F1330" s="68">
        <v>90.020366598777997</v>
      </c>
      <c r="G1330" s="71">
        <v>0.74235655428264402</v>
      </c>
      <c r="H1330" s="68">
        <v>71.9619823489477</v>
      </c>
      <c r="I1330" s="71">
        <v>0.69386655585172397</v>
      </c>
      <c r="J1330" s="68">
        <v>56.347589952477897</v>
      </c>
      <c r="K1330" s="71">
        <v>0.77798550686611301</v>
      </c>
      <c r="L1330" s="68">
        <v>37.2029871011541</v>
      </c>
      <c r="M1330" s="71">
        <v>0.89347455563671796</v>
      </c>
      <c r="N1330" s="68">
        <v>86.422267481330607</v>
      </c>
      <c r="O1330" s="71"/>
      <c r="P1330" s="68"/>
      <c r="Q1330" s="71"/>
      <c r="R1330" s="68"/>
    </row>
    <row r="1331" spans="1:18" x14ac:dyDescent="0.2">
      <c r="A1331" s="141" t="s">
        <v>2683</v>
      </c>
      <c r="B1331" s="67" t="s">
        <v>2894</v>
      </c>
      <c r="C1331" s="67">
        <v>70</v>
      </c>
      <c r="D1331" s="67" t="s">
        <v>340</v>
      </c>
      <c r="E1331" s="71">
        <v>0.78092167846427996</v>
      </c>
      <c r="F1331" s="68">
        <v>90.699253224711498</v>
      </c>
      <c r="G1331" s="71">
        <v>0.75821281904113103</v>
      </c>
      <c r="H1331" s="68">
        <v>75.899524779361897</v>
      </c>
      <c r="I1331" s="71">
        <v>0.65783831504107504</v>
      </c>
      <c r="J1331" s="68">
        <v>47.454175152749499</v>
      </c>
      <c r="K1331" s="71">
        <v>0.79894310351486897</v>
      </c>
      <c r="L1331" s="68">
        <v>47.454175152749499</v>
      </c>
      <c r="M1331" s="71">
        <v>0.90869247626004401</v>
      </c>
      <c r="N1331" s="68">
        <v>89.748811948404594</v>
      </c>
      <c r="O1331" s="71"/>
      <c r="P1331" s="68"/>
      <c r="Q1331" s="71"/>
      <c r="R1331" s="68"/>
    </row>
    <row r="1332" spans="1:18" x14ac:dyDescent="0.2">
      <c r="A1332" s="141" t="s">
        <v>2895</v>
      </c>
      <c r="B1332" s="67" t="s">
        <v>2896</v>
      </c>
      <c r="C1332" s="67">
        <v>70</v>
      </c>
      <c r="D1332" s="67" t="s">
        <v>340</v>
      </c>
      <c r="E1332" s="71">
        <v>0.71818195697273302</v>
      </c>
      <c r="F1332" s="68">
        <v>86.150712830957204</v>
      </c>
      <c r="G1332" s="71">
        <v>0.65372155604777005</v>
      </c>
      <c r="H1332" s="68">
        <v>47.386286490156103</v>
      </c>
      <c r="I1332" s="71">
        <v>0.62888584769133105</v>
      </c>
      <c r="J1332" s="68">
        <v>38.560760353021003</v>
      </c>
      <c r="K1332" s="71">
        <v>0.815345649377055</v>
      </c>
      <c r="L1332" s="68">
        <v>54.8540393754243</v>
      </c>
      <c r="M1332" s="71">
        <v>0.77477477477477497</v>
      </c>
      <c r="N1332" s="68">
        <v>68.974881194840506</v>
      </c>
      <c r="O1332" s="71"/>
      <c r="P1332" s="68"/>
      <c r="Q1332" s="71"/>
      <c r="R1332" s="68"/>
    </row>
    <row r="1333" spans="1:18" x14ac:dyDescent="0.2">
      <c r="A1333" s="141" t="s">
        <v>2897</v>
      </c>
      <c r="B1333" s="67" t="s">
        <v>2898</v>
      </c>
      <c r="C1333" s="67">
        <v>70</v>
      </c>
      <c r="D1333" s="67" t="s">
        <v>340</v>
      </c>
      <c r="E1333" s="71">
        <v>0.63204315511186004</v>
      </c>
      <c r="F1333" s="68">
        <v>64.290563475899503</v>
      </c>
      <c r="G1333" s="71">
        <v>0.69662360201194695</v>
      </c>
      <c r="H1333" s="68">
        <v>60.4887983706721</v>
      </c>
      <c r="I1333" s="71">
        <v>0.73999202241054396</v>
      </c>
      <c r="J1333" s="68">
        <v>68.092328581126907</v>
      </c>
      <c r="K1333" s="71">
        <v>0.86664860499607599</v>
      </c>
      <c r="L1333" s="68">
        <v>77.460964019008799</v>
      </c>
      <c r="M1333" s="71">
        <v>0.85695154614073499</v>
      </c>
      <c r="N1333" s="68">
        <v>80.380176510522702</v>
      </c>
      <c r="O1333" s="71"/>
      <c r="P1333" s="68"/>
      <c r="Q1333" s="71">
        <v>0</v>
      </c>
      <c r="R1333" s="68">
        <v>75.665680473372802</v>
      </c>
    </row>
    <row r="1334" spans="1:18" x14ac:dyDescent="0.2">
      <c r="A1334" s="141" t="s">
        <v>2899</v>
      </c>
      <c r="B1334" s="67" t="s">
        <v>2900</v>
      </c>
      <c r="C1334" s="67">
        <v>70</v>
      </c>
      <c r="D1334" s="67" t="s">
        <v>340</v>
      </c>
      <c r="E1334" s="71">
        <v>0.68012702566139405</v>
      </c>
      <c r="F1334" s="68">
        <v>76.917854718262006</v>
      </c>
      <c r="G1334" s="71">
        <v>0.77022524350566501</v>
      </c>
      <c r="H1334" s="68">
        <v>79.701289884589301</v>
      </c>
      <c r="I1334" s="71">
        <v>0.79652065306787501</v>
      </c>
      <c r="J1334" s="68">
        <v>79.972844534962704</v>
      </c>
      <c r="K1334" s="71">
        <v>0.89780449835140297</v>
      </c>
      <c r="L1334" s="68">
        <v>88.391038696537706</v>
      </c>
      <c r="M1334" s="71">
        <v>0.93608473338203102</v>
      </c>
      <c r="N1334" s="68">
        <v>93.957909029192095</v>
      </c>
      <c r="O1334" s="71"/>
      <c r="P1334" s="68"/>
      <c r="Q1334" s="71">
        <v>0</v>
      </c>
      <c r="R1334" s="68">
        <v>75.665680473372802</v>
      </c>
    </row>
    <row r="1335" spans="1:18" x14ac:dyDescent="0.2">
      <c r="A1335" s="141" t="s">
        <v>2901</v>
      </c>
      <c r="B1335" s="67" t="s">
        <v>2902</v>
      </c>
      <c r="C1335" s="67">
        <v>70</v>
      </c>
      <c r="D1335" s="67" t="s">
        <v>340</v>
      </c>
      <c r="E1335" s="71">
        <v>0.61817229264270002</v>
      </c>
      <c r="F1335" s="68">
        <v>61.099796334012197</v>
      </c>
      <c r="G1335" s="71">
        <v>0.68214838538908096</v>
      </c>
      <c r="H1335" s="68">
        <v>57.026476578411398</v>
      </c>
      <c r="I1335" s="71">
        <v>0.75397457419861902</v>
      </c>
      <c r="J1335" s="68">
        <v>71.622539035981006</v>
      </c>
      <c r="K1335" s="71">
        <v>0.79474337336039702</v>
      </c>
      <c r="L1335" s="68">
        <v>45.621181262729102</v>
      </c>
      <c r="M1335" s="71">
        <v>0.85999513026540098</v>
      </c>
      <c r="N1335" s="68">
        <v>80.991174473862898</v>
      </c>
      <c r="O1335" s="71"/>
      <c r="P1335" s="68"/>
      <c r="Q1335" s="71">
        <v>0</v>
      </c>
      <c r="R1335" s="68">
        <v>75.665680473372802</v>
      </c>
    </row>
    <row r="1336" spans="1:18" x14ac:dyDescent="0.2">
      <c r="A1336" s="141" t="s">
        <v>2903</v>
      </c>
      <c r="B1336" s="67" t="s">
        <v>2904</v>
      </c>
      <c r="C1336" s="67">
        <v>70</v>
      </c>
      <c r="D1336" s="67" t="s">
        <v>340</v>
      </c>
      <c r="E1336" s="71">
        <v>0.67234868110017698</v>
      </c>
      <c r="F1336" s="68">
        <v>74.677528852681604</v>
      </c>
      <c r="G1336" s="71">
        <v>0.75054162243241396</v>
      </c>
      <c r="H1336" s="68">
        <v>73.998642226748103</v>
      </c>
      <c r="I1336" s="71">
        <v>0.76012378194858998</v>
      </c>
      <c r="J1336" s="68">
        <v>72.640868974881201</v>
      </c>
      <c r="K1336" s="71">
        <v>0.87847025824186997</v>
      </c>
      <c r="L1336" s="68">
        <v>81.873727087576398</v>
      </c>
      <c r="M1336" s="71">
        <v>0.97260774287801299</v>
      </c>
      <c r="N1336" s="68">
        <v>97.488119484046194</v>
      </c>
      <c r="O1336" s="71"/>
      <c r="P1336" s="68"/>
      <c r="Q1336" s="71">
        <v>0</v>
      </c>
      <c r="R1336" s="68">
        <v>75.665680473372802</v>
      </c>
    </row>
    <row r="1337" spans="1:18" x14ac:dyDescent="0.2">
      <c r="A1337" s="141" t="s">
        <v>2905</v>
      </c>
      <c r="B1337" s="67" t="s">
        <v>2906</v>
      </c>
      <c r="C1337" s="67">
        <v>70</v>
      </c>
      <c r="D1337" s="67" t="s">
        <v>340</v>
      </c>
      <c r="E1337" s="71">
        <v>0.62380154967310597</v>
      </c>
      <c r="F1337" s="68">
        <v>62.321792260692497</v>
      </c>
      <c r="G1337" s="71">
        <v>0.72460859699051805</v>
      </c>
      <c r="H1337" s="68">
        <v>68.092328581126907</v>
      </c>
      <c r="I1337" s="71">
        <v>0.69008371757622899</v>
      </c>
      <c r="J1337" s="68">
        <v>55.397148676171099</v>
      </c>
      <c r="K1337" s="71">
        <v>0.82605879878538802</v>
      </c>
      <c r="L1337" s="68">
        <v>60.217243720298697</v>
      </c>
      <c r="M1337" s="71">
        <v>0.87825663501339202</v>
      </c>
      <c r="N1337" s="68">
        <v>84.114052953156801</v>
      </c>
      <c r="O1337" s="71"/>
      <c r="P1337" s="68"/>
      <c r="Q1337" s="71">
        <v>0</v>
      </c>
      <c r="R1337" s="68">
        <v>75.665680473372802</v>
      </c>
    </row>
    <row r="1338" spans="1:18" x14ac:dyDescent="0.2">
      <c r="A1338" s="141" t="s">
        <v>2136</v>
      </c>
      <c r="B1338" s="67" t="s">
        <v>2907</v>
      </c>
      <c r="C1338" s="67">
        <v>70</v>
      </c>
      <c r="D1338" s="67" t="s">
        <v>340</v>
      </c>
      <c r="E1338" s="71">
        <v>0.78584999594980598</v>
      </c>
      <c r="F1338" s="68">
        <v>91.513917175831594</v>
      </c>
      <c r="G1338" s="71">
        <v>0.75792264699114098</v>
      </c>
      <c r="H1338" s="68">
        <v>75.695858791581799</v>
      </c>
      <c r="I1338" s="71">
        <v>0.71239115011102006</v>
      </c>
      <c r="J1338" s="68">
        <v>61.575016972165699</v>
      </c>
      <c r="K1338" s="71">
        <v>0.87700632304963</v>
      </c>
      <c r="L1338" s="68">
        <v>81.194840461642897</v>
      </c>
      <c r="M1338" s="71">
        <v>0.796079863647431</v>
      </c>
      <c r="N1338" s="68">
        <v>71.350984385607603</v>
      </c>
      <c r="O1338" s="71"/>
      <c r="P1338" s="68"/>
      <c r="Q1338" s="71"/>
      <c r="R1338" s="68"/>
    </row>
    <row r="1339" spans="1:18" x14ac:dyDescent="0.2">
      <c r="A1339" s="141" t="s">
        <v>2908</v>
      </c>
      <c r="B1339" s="67" t="s">
        <v>2909</v>
      </c>
      <c r="C1339" s="67">
        <v>70</v>
      </c>
      <c r="D1339" s="67" t="s">
        <v>340</v>
      </c>
      <c r="E1339" s="71">
        <v>0.84192596407806497</v>
      </c>
      <c r="F1339" s="68">
        <v>95.994568906992498</v>
      </c>
      <c r="G1339" s="71">
        <v>0.79602419831837801</v>
      </c>
      <c r="H1339" s="68">
        <v>86.354378818737302</v>
      </c>
      <c r="I1339" s="71">
        <v>0.74800249023813103</v>
      </c>
      <c r="J1339" s="68">
        <v>70.061099796334005</v>
      </c>
      <c r="K1339" s="71">
        <v>0.93020261211903599</v>
      </c>
      <c r="L1339" s="68">
        <v>96.266123557365901</v>
      </c>
      <c r="M1339" s="71">
        <v>0.89347455563671796</v>
      </c>
      <c r="N1339" s="68">
        <v>86.422267481330607</v>
      </c>
      <c r="O1339" s="71"/>
      <c r="P1339" s="68"/>
      <c r="Q1339" s="71"/>
      <c r="R1339" s="68"/>
    </row>
    <row r="1340" spans="1:18" x14ac:dyDescent="0.2">
      <c r="A1340" s="141" t="s">
        <v>2910</v>
      </c>
      <c r="B1340" s="67" t="s">
        <v>2911</v>
      </c>
      <c r="C1340" s="67">
        <v>70</v>
      </c>
      <c r="D1340" s="67" t="s">
        <v>340</v>
      </c>
      <c r="E1340" s="71">
        <v>0.80568451902403404</v>
      </c>
      <c r="F1340" s="68">
        <v>93.075356415478595</v>
      </c>
      <c r="G1340" s="71">
        <v>0.74864223787049999</v>
      </c>
      <c r="H1340" s="68">
        <v>73.455532926001396</v>
      </c>
      <c r="I1340" s="71">
        <v>0.72429388434347897</v>
      </c>
      <c r="J1340" s="68">
        <v>64.630006788866297</v>
      </c>
      <c r="K1340" s="71">
        <v>0.889806823616758</v>
      </c>
      <c r="L1340" s="68">
        <v>85.947046843177205</v>
      </c>
      <c r="M1340" s="71">
        <v>0.85999513026540098</v>
      </c>
      <c r="N1340" s="68">
        <v>80.991174473862898</v>
      </c>
      <c r="O1340" s="71"/>
      <c r="P1340" s="68"/>
      <c r="Q1340" s="71"/>
      <c r="R1340" s="68"/>
    </row>
    <row r="1341" spans="1:18" x14ac:dyDescent="0.2">
      <c r="A1341" s="141" t="s">
        <v>2912</v>
      </c>
      <c r="B1341" s="67" t="s">
        <v>2913</v>
      </c>
      <c r="C1341" s="67">
        <v>70</v>
      </c>
      <c r="D1341" s="67" t="s">
        <v>340</v>
      </c>
      <c r="E1341" s="71">
        <v>0.79866397362993602</v>
      </c>
      <c r="F1341" s="68">
        <v>92.396469789545094</v>
      </c>
      <c r="G1341" s="71">
        <v>0.78346144405259399</v>
      </c>
      <c r="H1341" s="68">
        <v>83.367277664629995</v>
      </c>
      <c r="I1341" s="71">
        <v>0.68951757204057695</v>
      </c>
      <c r="J1341" s="68">
        <v>55.193482688391001</v>
      </c>
      <c r="K1341" s="71">
        <v>0.86472533228583703</v>
      </c>
      <c r="L1341" s="68">
        <v>76.782077393075397</v>
      </c>
      <c r="M1341" s="71">
        <v>0.85695154614073499</v>
      </c>
      <c r="N1341" s="68">
        <v>80.380176510522702</v>
      </c>
      <c r="O1341" s="71"/>
      <c r="P1341" s="68"/>
      <c r="Q1341" s="71"/>
      <c r="R1341" s="68"/>
    </row>
    <row r="1342" spans="1:18" x14ac:dyDescent="0.2">
      <c r="A1342" s="141" t="s">
        <v>1742</v>
      </c>
      <c r="B1342" s="67" t="s">
        <v>2914</v>
      </c>
      <c r="C1342" s="67">
        <v>70</v>
      </c>
      <c r="D1342" s="67" t="s">
        <v>340</v>
      </c>
      <c r="E1342" s="71">
        <v>0.63958770017529498</v>
      </c>
      <c r="F1342" s="68">
        <v>66.191446028513198</v>
      </c>
      <c r="G1342" s="71">
        <v>0.82457526946699</v>
      </c>
      <c r="H1342" s="68">
        <v>92.600135777325207</v>
      </c>
      <c r="I1342" s="71">
        <v>0.64030574171813903</v>
      </c>
      <c r="J1342" s="68">
        <v>42.566191446028498</v>
      </c>
      <c r="K1342" s="71">
        <v>0.83349576580529905</v>
      </c>
      <c r="L1342" s="68">
        <v>64.154786150712795</v>
      </c>
      <c r="M1342" s="71">
        <v>0.89956172388604805</v>
      </c>
      <c r="N1342" s="68">
        <v>87.915818058384303</v>
      </c>
      <c r="O1342" s="71"/>
      <c r="P1342" s="68"/>
      <c r="Q1342" s="71">
        <v>0</v>
      </c>
      <c r="R1342" s="68">
        <v>75.665680473372802</v>
      </c>
    </row>
    <row r="1343" spans="1:18" x14ac:dyDescent="0.2">
      <c r="A1343" s="141" t="s">
        <v>2915</v>
      </c>
      <c r="B1343" s="67" t="s">
        <v>2916</v>
      </c>
      <c r="C1343" s="67">
        <v>70</v>
      </c>
      <c r="D1343" s="67" t="s">
        <v>340</v>
      </c>
      <c r="E1343" s="71">
        <v>0.61335282990050399</v>
      </c>
      <c r="F1343" s="68">
        <v>59.877800407332003</v>
      </c>
      <c r="G1343" s="71">
        <v>0.746351830062705</v>
      </c>
      <c r="H1343" s="68">
        <v>72.8445349626612</v>
      </c>
      <c r="I1343" s="71">
        <v>0.64222787893004896</v>
      </c>
      <c r="J1343" s="68">
        <v>43.312966734555303</v>
      </c>
      <c r="K1343" s="71">
        <v>0.80601497374570397</v>
      </c>
      <c r="L1343" s="68">
        <v>50.712830957230103</v>
      </c>
      <c r="M1343" s="71">
        <v>0.87216946676406104</v>
      </c>
      <c r="N1343" s="68">
        <v>83.163611676849996</v>
      </c>
      <c r="O1343" s="71"/>
      <c r="P1343" s="68"/>
      <c r="Q1343" s="71">
        <v>0</v>
      </c>
      <c r="R1343" s="68">
        <v>75.665680473372802</v>
      </c>
    </row>
    <row r="1344" spans="1:18" x14ac:dyDescent="0.2">
      <c r="A1344" s="141" t="s">
        <v>2917</v>
      </c>
      <c r="B1344" s="67" t="s">
        <v>2918</v>
      </c>
      <c r="C1344" s="67">
        <v>70</v>
      </c>
      <c r="D1344" s="67" t="s">
        <v>340</v>
      </c>
      <c r="E1344" s="71">
        <v>0.61545175233864502</v>
      </c>
      <c r="F1344" s="68">
        <v>60.420909708078803</v>
      </c>
      <c r="G1344" s="71">
        <v>0.74335448652191705</v>
      </c>
      <c r="H1344" s="68">
        <v>72.165648336727799</v>
      </c>
      <c r="I1344" s="71">
        <v>0.65568469882424496</v>
      </c>
      <c r="J1344" s="68">
        <v>46.707399864222701</v>
      </c>
      <c r="K1344" s="71">
        <v>0.85474745557764698</v>
      </c>
      <c r="L1344" s="68">
        <v>72.980312287847894</v>
      </c>
      <c r="M1344" s="71">
        <v>0.823472120769418</v>
      </c>
      <c r="N1344" s="68">
        <v>75.899524779361897</v>
      </c>
      <c r="O1344" s="71"/>
      <c r="P1344" s="68"/>
      <c r="Q1344" s="71">
        <v>0</v>
      </c>
      <c r="R1344" s="68">
        <v>75.665680473372802</v>
      </c>
    </row>
    <row r="1345" spans="1:18" x14ac:dyDescent="0.2">
      <c r="A1345" s="141" t="s">
        <v>2919</v>
      </c>
      <c r="B1345" s="67" t="s">
        <v>2920</v>
      </c>
      <c r="C1345" s="67">
        <v>70</v>
      </c>
      <c r="D1345" s="67" t="s">
        <v>340</v>
      </c>
      <c r="E1345" s="71">
        <v>0.61389875416655804</v>
      </c>
      <c r="F1345" s="68">
        <v>59.945689069925301</v>
      </c>
      <c r="G1345" s="71">
        <v>0.73929707527502297</v>
      </c>
      <c r="H1345" s="68">
        <v>71.486761710794298</v>
      </c>
      <c r="I1345" s="71">
        <v>0.69686706269172605</v>
      </c>
      <c r="J1345" s="68">
        <v>57.569585879158197</v>
      </c>
      <c r="K1345" s="71">
        <v>0.74898582960331805</v>
      </c>
      <c r="L1345" s="68">
        <v>26.069246435845201</v>
      </c>
      <c r="M1345" s="71">
        <v>0.88434380326272199</v>
      </c>
      <c r="N1345" s="68">
        <v>84.928716904276996</v>
      </c>
      <c r="O1345" s="71"/>
      <c r="P1345" s="68"/>
      <c r="Q1345" s="71">
        <v>0</v>
      </c>
      <c r="R1345" s="68">
        <v>75.665680473372802</v>
      </c>
    </row>
    <row r="1346" spans="1:18" x14ac:dyDescent="0.2">
      <c r="A1346" s="141" t="s">
        <v>2921</v>
      </c>
      <c r="B1346" s="67" t="s">
        <v>2922</v>
      </c>
      <c r="C1346" s="67">
        <v>70</v>
      </c>
      <c r="D1346" s="67" t="s">
        <v>340</v>
      </c>
      <c r="E1346" s="71">
        <v>0.62855825035980695</v>
      </c>
      <c r="F1346" s="68">
        <v>63.340122199592699</v>
      </c>
      <c r="G1346" s="71">
        <v>0.74788083102102199</v>
      </c>
      <c r="H1346" s="68">
        <v>73.183978275627993</v>
      </c>
      <c r="I1346" s="71">
        <v>0.65695738743529297</v>
      </c>
      <c r="J1346" s="68">
        <v>47.114731839782799</v>
      </c>
      <c r="K1346" s="71">
        <v>0.85665281420466299</v>
      </c>
      <c r="L1346" s="68">
        <v>73.998642226748103</v>
      </c>
      <c r="M1346" s="71">
        <v>0.88130021913805701</v>
      </c>
      <c r="N1346" s="68">
        <v>84.317718940936899</v>
      </c>
      <c r="O1346" s="71"/>
      <c r="P1346" s="68"/>
      <c r="Q1346" s="71">
        <v>0</v>
      </c>
      <c r="R1346" s="68">
        <v>75.665680473372802</v>
      </c>
    </row>
    <row r="1347" spans="1:18" x14ac:dyDescent="0.2">
      <c r="A1347" s="141" t="s">
        <v>2923</v>
      </c>
      <c r="B1347" s="67" t="s">
        <v>2924</v>
      </c>
      <c r="C1347" s="67">
        <v>70</v>
      </c>
      <c r="D1347" s="67" t="s">
        <v>340</v>
      </c>
      <c r="E1347" s="71">
        <v>0.56766320546715099</v>
      </c>
      <c r="F1347" s="68">
        <v>49.151391717583202</v>
      </c>
      <c r="G1347" s="71">
        <v>0.66304042905017602</v>
      </c>
      <c r="H1347" s="68">
        <v>51.459606245757001</v>
      </c>
      <c r="I1347" s="71">
        <v>0.56975311329854195</v>
      </c>
      <c r="J1347" s="68">
        <v>19.416157501697199</v>
      </c>
      <c r="K1347" s="71">
        <v>0.83074771021226101</v>
      </c>
      <c r="L1347" s="68">
        <v>62.525458248472503</v>
      </c>
      <c r="M1347" s="71">
        <v>0.77477477477477497</v>
      </c>
      <c r="N1347" s="68">
        <v>68.974881194840506</v>
      </c>
      <c r="O1347" s="71"/>
      <c r="P1347" s="68"/>
      <c r="Q1347" s="71">
        <v>0</v>
      </c>
      <c r="R1347" s="68">
        <v>75.665680473372802</v>
      </c>
    </row>
    <row r="1348" spans="1:18" x14ac:dyDescent="0.2">
      <c r="A1348" s="141" t="s">
        <v>2925</v>
      </c>
      <c r="B1348" s="67" t="s">
        <v>2926</v>
      </c>
      <c r="C1348" s="67">
        <v>70</v>
      </c>
      <c r="D1348" s="67" t="s">
        <v>340</v>
      </c>
      <c r="E1348" s="71">
        <v>0.69579045557961705</v>
      </c>
      <c r="F1348" s="68">
        <v>80.991174473862898</v>
      </c>
      <c r="G1348" s="71">
        <v>0.91189621908115004</v>
      </c>
      <c r="H1348" s="68">
        <v>99.321113374066499</v>
      </c>
      <c r="I1348" s="71">
        <v>0.73194697348079096</v>
      </c>
      <c r="J1348" s="68">
        <v>65.852002715546504</v>
      </c>
      <c r="K1348" s="71">
        <v>0.83510908533614303</v>
      </c>
      <c r="L1348" s="68">
        <v>64.697895451459601</v>
      </c>
      <c r="M1348" s="71">
        <v>1</v>
      </c>
      <c r="N1348" s="68">
        <v>100</v>
      </c>
      <c r="O1348" s="71"/>
      <c r="P1348" s="68"/>
      <c r="Q1348" s="71">
        <v>0</v>
      </c>
      <c r="R1348" s="68">
        <v>75.665680473372802</v>
      </c>
    </row>
    <row r="1349" spans="1:18" x14ac:dyDescent="0.2">
      <c r="A1349" s="141" t="s">
        <v>2927</v>
      </c>
      <c r="B1349" s="67" t="s">
        <v>2928</v>
      </c>
      <c r="C1349" s="67">
        <v>70</v>
      </c>
      <c r="D1349" s="67" t="s">
        <v>340</v>
      </c>
      <c r="E1349" s="71">
        <v>0.68924099419019902</v>
      </c>
      <c r="F1349" s="68">
        <v>79.158180583842494</v>
      </c>
      <c r="G1349" s="71">
        <v>0.87423168620201896</v>
      </c>
      <c r="H1349" s="68">
        <v>97.488119484046194</v>
      </c>
      <c r="I1349" s="71">
        <v>0.73435457171145202</v>
      </c>
      <c r="J1349" s="68">
        <v>66.259334691106602</v>
      </c>
      <c r="K1349" s="71">
        <v>0.85283663366085005</v>
      </c>
      <c r="L1349" s="68">
        <v>71.690427698574297</v>
      </c>
      <c r="M1349" s="71">
        <v>0.98478207937667395</v>
      </c>
      <c r="N1349" s="68">
        <v>98.302783435166305</v>
      </c>
      <c r="O1349" s="71"/>
      <c r="P1349" s="68"/>
      <c r="Q1349" s="71">
        <v>0</v>
      </c>
      <c r="R1349" s="68">
        <v>75.665680473372802</v>
      </c>
    </row>
    <row r="1350" spans="1:18" x14ac:dyDescent="0.2">
      <c r="A1350" s="141" t="s">
        <v>2929</v>
      </c>
      <c r="B1350" s="67" t="s">
        <v>2930</v>
      </c>
      <c r="C1350" s="67">
        <v>70</v>
      </c>
      <c r="D1350" s="67" t="s">
        <v>340</v>
      </c>
      <c r="E1350" s="71">
        <v>0.67239668858008905</v>
      </c>
      <c r="F1350" s="68">
        <v>74.745417515274994</v>
      </c>
      <c r="G1350" s="71">
        <v>0.89708291663915996</v>
      </c>
      <c r="H1350" s="68">
        <v>98.845892735913097</v>
      </c>
      <c r="I1350" s="71">
        <v>0.67162587091117398</v>
      </c>
      <c r="J1350" s="68">
        <v>50.237610319076701</v>
      </c>
      <c r="K1350" s="71">
        <v>0.81762332834743501</v>
      </c>
      <c r="L1350" s="68">
        <v>55.940257976917799</v>
      </c>
      <c r="M1350" s="71">
        <v>0.97565132700267798</v>
      </c>
      <c r="N1350" s="68">
        <v>97.691785471826194</v>
      </c>
      <c r="O1350" s="71"/>
      <c r="P1350" s="68"/>
      <c r="Q1350" s="71">
        <v>0</v>
      </c>
      <c r="R1350" s="68">
        <v>75.665680473372802</v>
      </c>
    </row>
    <row r="1351" spans="1:18" x14ac:dyDescent="0.2">
      <c r="A1351" s="141" t="s">
        <v>2526</v>
      </c>
      <c r="B1351" s="67" t="s">
        <v>2931</v>
      </c>
      <c r="C1351" s="67">
        <v>70</v>
      </c>
      <c r="D1351" s="67" t="s">
        <v>340</v>
      </c>
      <c r="E1351" s="71">
        <v>0.71551994467060498</v>
      </c>
      <c r="F1351" s="68">
        <v>85.811269517990496</v>
      </c>
      <c r="G1351" s="71">
        <v>0.89028850235411106</v>
      </c>
      <c r="H1351" s="68">
        <v>98.438560760352999</v>
      </c>
      <c r="I1351" s="71">
        <v>0.76884930146886499</v>
      </c>
      <c r="J1351" s="68">
        <v>74.813306177868299</v>
      </c>
      <c r="K1351" s="71">
        <v>0.94281059252737098</v>
      </c>
      <c r="L1351" s="68">
        <v>98.031228784792901</v>
      </c>
      <c r="M1351" s="71">
        <v>0.97565132700267798</v>
      </c>
      <c r="N1351" s="68">
        <v>97.691785471826194</v>
      </c>
      <c r="O1351" s="71"/>
      <c r="P1351" s="68"/>
      <c r="Q1351" s="71">
        <v>0</v>
      </c>
      <c r="R1351" s="68">
        <v>75.665680473372802</v>
      </c>
    </row>
    <row r="1352" spans="1:18" x14ac:dyDescent="0.2">
      <c r="A1352" s="141" t="s">
        <v>2528</v>
      </c>
      <c r="B1352" s="67" t="s">
        <v>2932</v>
      </c>
      <c r="C1352" s="67">
        <v>70</v>
      </c>
      <c r="D1352" s="67" t="s">
        <v>340</v>
      </c>
      <c r="E1352" s="71">
        <v>0.74147351667759798</v>
      </c>
      <c r="F1352" s="68">
        <v>88.323150033944302</v>
      </c>
      <c r="G1352" s="71">
        <v>0.90715636434355795</v>
      </c>
      <c r="H1352" s="68">
        <v>99.253224711473194</v>
      </c>
      <c r="I1352" s="71">
        <v>0.82781957710289999</v>
      </c>
      <c r="J1352" s="68">
        <v>86.150712830957204</v>
      </c>
      <c r="K1352" s="71">
        <v>0.97239164194152905</v>
      </c>
      <c r="L1352" s="68">
        <v>99.796334012220001</v>
      </c>
      <c r="M1352" s="71">
        <v>1</v>
      </c>
      <c r="N1352" s="68">
        <v>100</v>
      </c>
      <c r="O1352" s="71"/>
      <c r="P1352" s="68"/>
      <c r="Q1352" s="71">
        <v>0</v>
      </c>
      <c r="R1352" s="68">
        <v>75.665680473372802</v>
      </c>
    </row>
    <row r="1353" spans="1:18" x14ac:dyDescent="0.2">
      <c r="A1353" s="141" t="s">
        <v>2933</v>
      </c>
      <c r="B1353" s="67" t="s">
        <v>2934</v>
      </c>
      <c r="C1353" s="67">
        <v>70</v>
      </c>
      <c r="D1353" s="67" t="s">
        <v>340</v>
      </c>
      <c r="E1353" s="71">
        <v>0.67500379333026805</v>
      </c>
      <c r="F1353" s="68">
        <v>75.4921928038018</v>
      </c>
      <c r="G1353" s="71">
        <v>0.84774269862151996</v>
      </c>
      <c r="H1353" s="68">
        <v>95.112016293278998</v>
      </c>
      <c r="I1353" s="71">
        <v>0.71434747937632503</v>
      </c>
      <c r="J1353" s="68">
        <v>62.2539035980991</v>
      </c>
      <c r="K1353" s="71">
        <v>0.86162613464813598</v>
      </c>
      <c r="L1353" s="68">
        <v>75.627970128988494</v>
      </c>
      <c r="M1353" s="71">
        <v>0.95130265400535696</v>
      </c>
      <c r="N1353" s="68">
        <v>95.723014256619095</v>
      </c>
      <c r="O1353" s="71"/>
      <c r="P1353" s="68"/>
      <c r="Q1353" s="71">
        <v>0</v>
      </c>
      <c r="R1353" s="68">
        <v>75.665680473372802</v>
      </c>
    </row>
    <row r="1354" spans="1:18" x14ac:dyDescent="0.2">
      <c r="A1354" s="141" t="s">
        <v>2935</v>
      </c>
      <c r="B1354" s="67" t="s">
        <v>2936</v>
      </c>
      <c r="C1354" s="67">
        <v>71</v>
      </c>
      <c r="D1354" s="67" t="s">
        <v>340</v>
      </c>
      <c r="E1354" s="71">
        <v>0.66981219014093596</v>
      </c>
      <c r="F1354" s="68">
        <v>73.659198913781395</v>
      </c>
      <c r="G1354" s="71">
        <v>0.79970706981749295</v>
      </c>
      <c r="H1354" s="68">
        <v>87.372708757637497</v>
      </c>
      <c r="I1354" s="71">
        <v>0.75261382645186803</v>
      </c>
      <c r="J1354" s="68">
        <v>71.283095723014299</v>
      </c>
      <c r="K1354" s="71">
        <v>0.91848341942192502</v>
      </c>
      <c r="L1354" s="68">
        <v>93.8221317040054</v>
      </c>
      <c r="M1354" s="71">
        <v>0.87825663501339202</v>
      </c>
      <c r="N1354" s="68">
        <v>84.114052953156801</v>
      </c>
      <c r="O1354" s="71"/>
      <c r="P1354" s="68"/>
      <c r="Q1354" s="71">
        <v>0</v>
      </c>
      <c r="R1354" s="68">
        <v>75.665680473372802</v>
      </c>
    </row>
    <row r="1355" spans="1:18" x14ac:dyDescent="0.2">
      <c r="A1355" s="141" t="s">
        <v>2937</v>
      </c>
      <c r="B1355" s="67" t="s">
        <v>2938</v>
      </c>
      <c r="C1355" s="67">
        <v>71</v>
      </c>
      <c r="D1355" s="67" t="s">
        <v>340</v>
      </c>
      <c r="E1355" s="71">
        <v>0.67473558596876904</v>
      </c>
      <c r="F1355" s="68">
        <v>75.356415478615105</v>
      </c>
      <c r="G1355" s="71">
        <v>0.79765439907745195</v>
      </c>
      <c r="H1355" s="68">
        <v>86.7617107942974</v>
      </c>
      <c r="I1355" s="71">
        <v>0.765884298760239</v>
      </c>
      <c r="J1355" s="68">
        <v>74.405974202308201</v>
      </c>
      <c r="K1355" s="71">
        <v>0.95623126999008301</v>
      </c>
      <c r="L1355" s="68">
        <v>98.845892735913097</v>
      </c>
      <c r="M1355" s="71">
        <v>0.85390796201607</v>
      </c>
      <c r="N1355" s="68">
        <v>79.837067209775995</v>
      </c>
      <c r="O1355" s="71"/>
      <c r="P1355" s="68"/>
      <c r="Q1355" s="71">
        <v>0</v>
      </c>
      <c r="R1355" s="68">
        <v>75.665680473372802</v>
      </c>
    </row>
    <row r="1356" spans="1:18" x14ac:dyDescent="0.2">
      <c r="A1356" s="141" t="s">
        <v>2939</v>
      </c>
      <c r="B1356" s="67" t="s">
        <v>2940</v>
      </c>
      <c r="C1356" s="67">
        <v>55</v>
      </c>
      <c r="D1356" s="67" t="s">
        <v>340</v>
      </c>
      <c r="E1356" s="71">
        <v>0.662721052418212</v>
      </c>
      <c r="F1356" s="68">
        <v>72.165648336727799</v>
      </c>
      <c r="G1356" s="71">
        <v>0.77695368961753097</v>
      </c>
      <c r="H1356" s="68">
        <v>81.737949762389704</v>
      </c>
      <c r="I1356" s="71">
        <v>0.72673484074226902</v>
      </c>
      <c r="J1356" s="68">
        <v>65.105227427019699</v>
      </c>
      <c r="K1356" s="71">
        <v>0.91339859196987405</v>
      </c>
      <c r="L1356" s="68">
        <v>92.803801765105206</v>
      </c>
      <c r="M1356" s="71">
        <v>0.89651813976138295</v>
      </c>
      <c r="N1356" s="68">
        <v>87.236931432450803</v>
      </c>
      <c r="O1356" s="71"/>
      <c r="P1356" s="68"/>
      <c r="Q1356" s="71">
        <v>0</v>
      </c>
      <c r="R1356" s="68">
        <v>75.665680473372802</v>
      </c>
    </row>
    <row r="1357" spans="1:18" x14ac:dyDescent="0.2">
      <c r="A1357" s="141" t="s">
        <v>2941</v>
      </c>
      <c r="B1357" s="67" t="s">
        <v>2942</v>
      </c>
      <c r="C1357" s="67">
        <v>71</v>
      </c>
      <c r="D1357" s="67" t="s">
        <v>340</v>
      </c>
      <c r="E1357" s="71">
        <v>0.66307826434352402</v>
      </c>
      <c r="F1357" s="68">
        <v>72.233536999321103</v>
      </c>
      <c r="G1357" s="71">
        <v>0.78804363973162905</v>
      </c>
      <c r="H1357" s="68">
        <v>84.249830278343495</v>
      </c>
      <c r="I1357" s="71">
        <v>0.73029951431312601</v>
      </c>
      <c r="J1357" s="68">
        <v>65.580448065173101</v>
      </c>
      <c r="K1357" s="71">
        <v>0.95227095803079298</v>
      </c>
      <c r="L1357" s="68">
        <v>98.642226748133098</v>
      </c>
      <c r="M1357" s="71">
        <v>0.84477720964207403</v>
      </c>
      <c r="N1357" s="68">
        <v>79.0224032586558</v>
      </c>
      <c r="O1357" s="71"/>
      <c r="P1357" s="68"/>
      <c r="Q1357" s="71">
        <v>0</v>
      </c>
      <c r="R1357" s="68">
        <v>75.665680473372802</v>
      </c>
    </row>
    <row r="1358" spans="1:18" x14ac:dyDescent="0.2">
      <c r="A1358" s="141" t="s">
        <v>2943</v>
      </c>
      <c r="B1358" s="67" t="s">
        <v>2944</v>
      </c>
      <c r="C1358" s="67">
        <v>71</v>
      </c>
      <c r="D1358" s="67" t="s">
        <v>340</v>
      </c>
      <c r="E1358" s="71">
        <v>0.66771533410429795</v>
      </c>
      <c r="F1358" s="68">
        <v>73.183978275627993</v>
      </c>
      <c r="G1358" s="71">
        <v>0.79502608932560104</v>
      </c>
      <c r="H1358" s="68">
        <v>85.947046843177205</v>
      </c>
      <c r="I1358" s="71">
        <v>0.73526261538811599</v>
      </c>
      <c r="J1358" s="68">
        <v>66.463000678886601</v>
      </c>
      <c r="K1358" s="71">
        <v>0.92090057842038597</v>
      </c>
      <c r="L1358" s="68">
        <v>94.7046843177189</v>
      </c>
      <c r="M1358" s="71">
        <v>0.88738738738738698</v>
      </c>
      <c r="N1358" s="68">
        <v>85.336048879837094</v>
      </c>
      <c r="O1358" s="71"/>
      <c r="P1358" s="68"/>
      <c r="Q1358" s="71">
        <v>0</v>
      </c>
      <c r="R1358" s="68">
        <v>75.665680473372802</v>
      </c>
    </row>
    <row r="1359" spans="1:18" x14ac:dyDescent="0.2">
      <c r="A1359" s="141" t="s">
        <v>2945</v>
      </c>
      <c r="B1359" s="67" t="s">
        <v>2946</v>
      </c>
      <c r="C1359" s="67">
        <v>55</v>
      </c>
      <c r="D1359" s="67" t="s">
        <v>340</v>
      </c>
      <c r="E1359" s="71">
        <v>0.65036934142039005</v>
      </c>
      <c r="F1359" s="68">
        <v>68.499660556687004</v>
      </c>
      <c r="G1359" s="71">
        <v>0.77281342909133099</v>
      </c>
      <c r="H1359" s="68">
        <v>80.312287847929397</v>
      </c>
      <c r="I1359" s="71">
        <v>0.68942714945988703</v>
      </c>
      <c r="J1359" s="68">
        <v>55.125594025797703</v>
      </c>
      <c r="K1359" s="71">
        <v>0.91134949353733996</v>
      </c>
      <c r="L1359" s="68">
        <v>92.328581126951804</v>
      </c>
      <c r="M1359" s="71">
        <v>0.87825663501339202</v>
      </c>
      <c r="N1359" s="68">
        <v>84.114052953156801</v>
      </c>
      <c r="O1359" s="71"/>
      <c r="P1359" s="68"/>
      <c r="Q1359" s="71">
        <v>0</v>
      </c>
      <c r="R1359" s="68">
        <v>75.665680473372802</v>
      </c>
    </row>
    <row r="1360" spans="1:18" x14ac:dyDescent="0.2">
      <c r="A1360" s="141" t="s">
        <v>2947</v>
      </c>
      <c r="B1360" s="67" t="s">
        <v>2948</v>
      </c>
      <c r="C1360" s="67">
        <v>55</v>
      </c>
      <c r="D1360" s="67" t="s">
        <v>340</v>
      </c>
      <c r="E1360" s="71">
        <v>0.60465218259516096</v>
      </c>
      <c r="F1360" s="68">
        <v>58.248472505091698</v>
      </c>
      <c r="G1360" s="71">
        <v>0.73772912779482203</v>
      </c>
      <c r="H1360" s="68">
        <v>71.011541072640895</v>
      </c>
      <c r="I1360" s="71">
        <v>0.64879324027511398</v>
      </c>
      <c r="J1360" s="68">
        <v>45.010183299388999</v>
      </c>
      <c r="K1360" s="71">
        <v>0.84978943363243398</v>
      </c>
      <c r="L1360" s="68">
        <v>70.061099796334005</v>
      </c>
      <c r="M1360" s="71">
        <v>0.78694911127343603</v>
      </c>
      <c r="N1360" s="68">
        <v>70.400543109300799</v>
      </c>
      <c r="O1360" s="71"/>
      <c r="P1360" s="68"/>
      <c r="Q1360" s="71">
        <v>0</v>
      </c>
      <c r="R1360" s="68">
        <v>75.665680473372802</v>
      </c>
    </row>
    <row r="1361" spans="1:18" x14ac:dyDescent="0.2">
      <c r="A1361" s="141" t="s">
        <v>2949</v>
      </c>
      <c r="B1361" s="67" t="s">
        <v>2950</v>
      </c>
      <c r="C1361" s="67">
        <v>55</v>
      </c>
      <c r="D1361" s="67" t="s">
        <v>340</v>
      </c>
      <c r="E1361" s="71">
        <v>0.61122986775125199</v>
      </c>
      <c r="F1361" s="68">
        <v>59.131025118805198</v>
      </c>
      <c r="G1361" s="71">
        <v>0.71476633795321898</v>
      </c>
      <c r="H1361" s="68">
        <v>65.037338764426394</v>
      </c>
      <c r="I1361" s="71">
        <v>0.67191296351459895</v>
      </c>
      <c r="J1361" s="68">
        <v>50.373387644263403</v>
      </c>
      <c r="K1361" s="71">
        <v>0.89773884663833303</v>
      </c>
      <c r="L1361" s="68">
        <v>88.323150033944302</v>
      </c>
      <c r="M1361" s="71">
        <v>0.77173119065010998</v>
      </c>
      <c r="N1361" s="68">
        <v>68.635437881873699</v>
      </c>
      <c r="O1361" s="71"/>
      <c r="P1361" s="68"/>
      <c r="Q1361" s="71">
        <v>0</v>
      </c>
      <c r="R1361" s="68">
        <v>75.665680473372802</v>
      </c>
    </row>
    <row r="1362" spans="1:18" x14ac:dyDescent="0.2">
      <c r="A1362" s="141" t="s">
        <v>2951</v>
      </c>
      <c r="B1362" s="67" t="s">
        <v>2952</v>
      </c>
      <c r="C1362" s="67">
        <v>55</v>
      </c>
      <c r="D1362" s="67" t="s">
        <v>340</v>
      </c>
      <c r="E1362" s="71">
        <v>0.64571838231607903</v>
      </c>
      <c r="F1362" s="68">
        <v>67.617107942973504</v>
      </c>
      <c r="G1362" s="71">
        <v>0.78299647161040797</v>
      </c>
      <c r="H1362" s="68">
        <v>83.163611676849996</v>
      </c>
      <c r="I1362" s="71">
        <v>0.70921858029635798</v>
      </c>
      <c r="J1362" s="68">
        <v>60.896130346232198</v>
      </c>
      <c r="K1362" s="71">
        <v>0.90377398653021401</v>
      </c>
      <c r="L1362" s="68">
        <v>90.156143923964706</v>
      </c>
      <c r="M1362" s="71">
        <v>0.83260287314341397</v>
      </c>
      <c r="N1362" s="68">
        <v>77.121520706042105</v>
      </c>
      <c r="O1362" s="71"/>
      <c r="P1362" s="68"/>
      <c r="Q1362" s="71">
        <v>0</v>
      </c>
      <c r="R1362" s="68">
        <v>75.665680473372802</v>
      </c>
    </row>
    <row r="1363" spans="1:18" x14ac:dyDescent="0.2">
      <c r="A1363" s="141" t="s">
        <v>2953</v>
      </c>
      <c r="B1363" s="67" t="s">
        <v>2954</v>
      </c>
      <c r="C1363" s="67">
        <v>71</v>
      </c>
      <c r="D1363" s="67" t="s">
        <v>340</v>
      </c>
      <c r="E1363" s="71">
        <v>0.67077116910685397</v>
      </c>
      <c r="F1363" s="68">
        <v>74.066530889341493</v>
      </c>
      <c r="G1363" s="71">
        <v>0.80453327266472496</v>
      </c>
      <c r="H1363" s="68">
        <v>89.002036659877803</v>
      </c>
      <c r="I1363" s="71">
        <v>0.71255517978266103</v>
      </c>
      <c r="J1363" s="68">
        <v>61.710794297352301</v>
      </c>
      <c r="K1363" s="71">
        <v>0.93720566920083603</v>
      </c>
      <c r="L1363" s="68">
        <v>97.420230821452805</v>
      </c>
      <c r="M1363" s="71">
        <v>0.89956172388604805</v>
      </c>
      <c r="N1363" s="68">
        <v>87.915818058384303</v>
      </c>
      <c r="O1363" s="71"/>
      <c r="P1363" s="68"/>
      <c r="Q1363" s="71">
        <v>0</v>
      </c>
      <c r="R1363" s="68">
        <v>75.665680473372802</v>
      </c>
    </row>
    <row r="1364" spans="1:18" x14ac:dyDescent="0.2">
      <c r="A1364" s="141" t="s">
        <v>2955</v>
      </c>
      <c r="B1364" s="67" t="s">
        <v>2956</v>
      </c>
      <c r="C1364" s="67">
        <v>55</v>
      </c>
      <c r="D1364" s="67" t="s">
        <v>340</v>
      </c>
      <c r="E1364" s="71">
        <v>0.66578202720936597</v>
      </c>
      <c r="F1364" s="68">
        <v>72.912423625254604</v>
      </c>
      <c r="G1364" s="71">
        <v>0.818200851239967</v>
      </c>
      <c r="H1364" s="68">
        <v>91.581805838424998</v>
      </c>
      <c r="I1364" s="71">
        <v>0.741954274452718</v>
      </c>
      <c r="J1364" s="68">
        <v>68.839103869653798</v>
      </c>
      <c r="K1364" s="71">
        <v>0.88136762296675697</v>
      </c>
      <c r="L1364" s="68">
        <v>82.824168363883203</v>
      </c>
      <c r="M1364" s="71">
        <v>0.88738738738738698</v>
      </c>
      <c r="N1364" s="68">
        <v>85.336048879837094</v>
      </c>
      <c r="O1364" s="71"/>
      <c r="P1364" s="68"/>
      <c r="Q1364" s="71">
        <v>0</v>
      </c>
      <c r="R1364" s="68">
        <v>75.665680473372802</v>
      </c>
    </row>
    <row r="1365" spans="1:18" x14ac:dyDescent="0.2">
      <c r="A1365" s="141" t="s">
        <v>2957</v>
      </c>
      <c r="B1365" s="67" t="s">
        <v>2958</v>
      </c>
      <c r="C1365" s="67">
        <v>71</v>
      </c>
      <c r="D1365" s="67" t="s">
        <v>340</v>
      </c>
      <c r="E1365" s="71">
        <v>0.65671234923337996</v>
      </c>
      <c r="F1365" s="68">
        <v>70.264765784114104</v>
      </c>
      <c r="G1365" s="71">
        <v>0.77963122554213804</v>
      </c>
      <c r="H1365" s="68">
        <v>82.484725050916495</v>
      </c>
      <c r="I1365" s="71">
        <v>0.71228890768833197</v>
      </c>
      <c r="J1365" s="68">
        <v>61.439239646978898</v>
      </c>
      <c r="K1365" s="71">
        <v>0.92860289854636502</v>
      </c>
      <c r="L1365" s="68">
        <v>95.994568906992498</v>
      </c>
      <c r="M1365" s="71">
        <v>0.86303871439006596</v>
      </c>
      <c r="N1365" s="68">
        <v>81.602172437202995</v>
      </c>
      <c r="O1365" s="71"/>
      <c r="P1365" s="68"/>
      <c r="Q1365" s="71">
        <v>0</v>
      </c>
      <c r="R1365" s="68">
        <v>75.665680473372802</v>
      </c>
    </row>
    <row r="1366" spans="1:18" x14ac:dyDescent="0.2">
      <c r="A1366" s="141" t="s">
        <v>2959</v>
      </c>
      <c r="B1366" s="67" t="s">
        <v>2960</v>
      </c>
      <c r="C1366" s="67">
        <v>71</v>
      </c>
      <c r="D1366" s="67" t="s">
        <v>340</v>
      </c>
      <c r="E1366" s="71">
        <v>0.70439616647878101</v>
      </c>
      <c r="F1366" s="68">
        <v>83.910386965376802</v>
      </c>
      <c r="G1366" s="71">
        <v>0.83608570025862206</v>
      </c>
      <c r="H1366" s="68">
        <v>94.093686354378804</v>
      </c>
      <c r="I1366" s="71">
        <v>0.76272424467478706</v>
      </c>
      <c r="J1366" s="68">
        <v>73.319755600814702</v>
      </c>
      <c r="K1366" s="71">
        <v>0.959693896956477</v>
      </c>
      <c r="L1366" s="68">
        <v>98.981670061099805</v>
      </c>
      <c r="M1366" s="71">
        <v>0.96347699050401703</v>
      </c>
      <c r="N1366" s="68">
        <v>97.012898845892707</v>
      </c>
      <c r="O1366" s="71"/>
      <c r="P1366" s="68"/>
      <c r="Q1366" s="71">
        <v>0</v>
      </c>
      <c r="R1366" s="68">
        <v>75.665680473372802</v>
      </c>
    </row>
    <row r="1367" spans="1:18" x14ac:dyDescent="0.2">
      <c r="A1367" s="141" t="s">
        <v>2961</v>
      </c>
      <c r="B1367" s="67" t="s">
        <v>2962</v>
      </c>
      <c r="C1367" s="67">
        <v>71</v>
      </c>
      <c r="D1367" s="67" t="s">
        <v>340</v>
      </c>
      <c r="E1367" s="71">
        <v>0.67351458270876896</v>
      </c>
      <c r="F1367" s="68">
        <v>74.949083503054993</v>
      </c>
      <c r="G1367" s="71">
        <v>0.82797545253634297</v>
      </c>
      <c r="H1367" s="68">
        <v>93.075356415478595</v>
      </c>
      <c r="I1367" s="71">
        <v>0.72131875478098995</v>
      </c>
      <c r="J1367" s="68">
        <v>63.883231500339399</v>
      </c>
      <c r="K1367" s="71">
        <v>0.92480415058979404</v>
      </c>
      <c r="L1367" s="68">
        <v>95.383570943652401</v>
      </c>
      <c r="M1367" s="71">
        <v>0.89347455563671796</v>
      </c>
      <c r="N1367" s="68">
        <v>86.422267481330607</v>
      </c>
      <c r="O1367" s="71"/>
      <c r="P1367" s="68"/>
      <c r="Q1367" s="71">
        <v>0</v>
      </c>
      <c r="R1367" s="68">
        <v>75.665680473372802</v>
      </c>
    </row>
    <row r="1368" spans="1:18" x14ac:dyDescent="0.2">
      <c r="A1368" s="141" t="s">
        <v>2963</v>
      </c>
      <c r="B1368" s="67" t="s">
        <v>2964</v>
      </c>
      <c r="C1368" s="67">
        <v>71</v>
      </c>
      <c r="D1368" s="67" t="s">
        <v>340</v>
      </c>
      <c r="E1368" s="71">
        <v>0.71840702317293004</v>
      </c>
      <c r="F1368" s="68">
        <v>86.286490156143898</v>
      </c>
      <c r="G1368" s="71">
        <v>0.85047617606159598</v>
      </c>
      <c r="H1368" s="68">
        <v>95.451459606245805</v>
      </c>
      <c r="I1368" s="71">
        <v>0.80186882299024997</v>
      </c>
      <c r="J1368" s="68">
        <v>81.466395112016301</v>
      </c>
      <c r="K1368" s="71">
        <v>0.93969011681280201</v>
      </c>
      <c r="L1368" s="68">
        <v>97.691785471826194</v>
      </c>
      <c r="M1368" s="71">
        <v>1</v>
      </c>
      <c r="N1368" s="68">
        <v>100</v>
      </c>
      <c r="O1368" s="71"/>
      <c r="P1368" s="68"/>
      <c r="Q1368" s="71">
        <v>0</v>
      </c>
      <c r="R1368" s="68">
        <v>75.665680473372802</v>
      </c>
    </row>
    <row r="1369" spans="1:18" x14ac:dyDescent="0.2">
      <c r="A1369" s="141" t="s">
        <v>2965</v>
      </c>
      <c r="B1369" s="67" t="s">
        <v>2966</v>
      </c>
      <c r="C1369" s="67">
        <v>71</v>
      </c>
      <c r="D1369" s="67" t="s">
        <v>340</v>
      </c>
      <c r="E1369" s="71">
        <v>0.72270345176196005</v>
      </c>
      <c r="F1369" s="68">
        <v>86.693822131703996</v>
      </c>
      <c r="G1369" s="71">
        <v>0.84065918611214896</v>
      </c>
      <c r="H1369" s="68">
        <v>94.636795655125596</v>
      </c>
      <c r="I1369" s="71">
        <v>0.79391759362180903</v>
      </c>
      <c r="J1369" s="68">
        <v>79.361846571622493</v>
      </c>
      <c r="K1369" s="71">
        <v>0.93214047907584296</v>
      </c>
      <c r="L1369" s="68">
        <v>96.537678207739305</v>
      </c>
      <c r="M1369" s="71">
        <v>1</v>
      </c>
      <c r="N1369" s="68">
        <v>100</v>
      </c>
      <c r="O1369" s="71"/>
      <c r="P1369" s="68"/>
      <c r="Q1369" s="71">
        <v>4.6800000000000001E-2</v>
      </c>
      <c r="R1369" s="68">
        <v>83.949704142011797</v>
      </c>
    </row>
    <row r="1370" spans="1:18" x14ac:dyDescent="0.2">
      <c r="A1370" s="141" t="s">
        <v>2967</v>
      </c>
      <c r="B1370" s="67" t="s">
        <v>2968</v>
      </c>
      <c r="C1370" s="67">
        <v>71</v>
      </c>
      <c r="D1370" s="67" t="s">
        <v>340</v>
      </c>
      <c r="E1370" s="71">
        <v>0.66741555971751099</v>
      </c>
      <c r="F1370" s="68">
        <v>73.048200950441299</v>
      </c>
      <c r="G1370" s="71">
        <v>0.82566091883124004</v>
      </c>
      <c r="H1370" s="68">
        <v>92.9395790902919</v>
      </c>
      <c r="I1370" s="71">
        <v>0.68894045767656298</v>
      </c>
      <c r="J1370" s="68">
        <v>54.921928038017697</v>
      </c>
      <c r="K1370" s="71">
        <v>0.886391688697721</v>
      </c>
      <c r="L1370" s="68">
        <v>84.725050916496897</v>
      </c>
      <c r="M1370" s="71">
        <v>0.93608473338203102</v>
      </c>
      <c r="N1370" s="68">
        <v>93.957909029192095</v>
      </c>
      <c r="O1370" s="71"/>
      <c r="P1370" s="68"/>
      <c r="Q1370" s="71">
        <v>0</v>
      </c>
      <c r="R1370" s="68">
        <v>75.665680473372802</v>
      </c>
    </row>
    <row r="1371" spans="1:18" x14ac:dyDescent="0.2">
      <c r="A1371" s="141" t="s">
        <v>2969</v>
      </c>
      <c r="B1371" s="67" t="s">
        <v>2970</v>
      </c>
      <c r="C1371" s="67">
        <v>55</v>
      </c>
      <c r="D1371" s="67" t="s">
        <v>340</v>
      </c>
      <c r="E1371" s="71">
        <v>0.61432384188072398</v>
      </c>
      <c r="F1371" s="68">
        <v>60.081466395112002</v>
      </c>
      <c r="G1371" s="71">
        <v>0.74436854729296598</v>
      </c>
      <c r="H1371" s="68">
        <v>72.369314324507798</v>
      </c>
      <c r="I1371" s="71">
        <v>0.65599819836435302</v>
      </c>
      <c r="J1371" s="68">
        <v>46.9110658520027</v>
      </c>
      <c r="K1371" s="71">
        <v>0.85691109535087995</v>
      </c>
      <c r="L1371" s="68">
        <v>74.066530889341493</v>
      </c>
      <c r="M1371" s="71">
        <v>0.81434136839542204</v>
      </c>
      <c r="N1371" s="68">
        <v>74.405974202308201</v>
      </c>
      <c r="O1371" s="71"/>
      <c r="P1371" s="68"/>
      <c r="Q1371" s="71">
        <v>0</v>
      </c>
      <c r="R1371" s="68">
        <v>75.665680473372802</v>
      </c>
    </row>
    <row r="1372" spans="1:18" x14ac:dyDescent="0.2">
      <c r="A1372" s="141" t="s">
        <v>2971</v>
      </c>
      <c r="B1372" s="67" t="s">
        <v>2972</v>
      </c>
      <c r="C1372" s="67">
        <v>71</v>
      </c>
      <c r="D1372" s="67" t="s">
        <v>340</v>
      </c>
      <c r="E1372" s="71">
        <v>0.63229385970407403</v>
      </c>
      <c r="F1372" s="68">
        <v>64.426340801086198</v>
      </c>
      <c r="G1372" s="71">
        <v>0.75843326243536702</v>
      </c>
      <c r="H1372" s="68">
        <v>75.967413441955202</v>
      </c>
      <c r="I1372" s="71">
        <v>0.70504022387621901</v>
      </c>
      <c r="J1372" s="68">
        <v>59.131025118805198</v>
      </c>
      <c r="K1372" s="71">
        <v>0.883654443813361</v>
      </c>
      <c r="L1372" s="68">
        <v>83.706720977596703</v>
      </c>
      <c r="M1372" s="71">
        <v>0.81434136839542204</v>
      </c>
      <c r="N1372" s="68">
        <v>74.405974202308201</v>
      </c>
      <c r="O1372" s="71"/>
      <c r="P1372" s="68"/>
      <c r="Q1372" s="71">
        <v>0</v>
      </c>
      <c r="R1372" s="68">
        <v>75.665680473372802</v>
      </c>
    </row>
    <row r="1373" spans="1:18" x14ac:dyDescent="0.2">
      <c r="A1373" s="141" t="s">
        <v>2973</v>
      </c>
      <c r="B1373" s="67" t="s">
        <v>2974</v>
      </c>
      <c r="C1373" s="67">
        <v>55</v>
      </c>
      <c r="D1373" s="67" t="s">
        <v>340</v>
      </c>
      <c r="E1373" s="71">
        <v>0.65472304377018598</v>
      </c>
      <c r="F1373" s="68">
        <v>69.925322471147297</v>
      </c>
      <c r="G1373" s="71">
        <v>0.78084388169544505</v>
      </c>
      <c r="H1373" s="68">
        <v>82.756279701289898</v>
      </c>
      <c r="I1373" s="71">
        <v>0.72583395236621995</v>
      </c>
      <c r="J1373" s="68">
        <v>64.969450101833004</v>
      </c>
      <c r="K1373" s="71">
        <v>0.967813937017168</v>
      </c>
      <c r="L1373" s="68">
        <v>99.524779361846598</v>
      </c>
      <c r="M1373" s="71">
        <v>0.79912344777209599</v>
      </c>
      <c r="N1373" s="68">
        <v>71.554650373387602</v>
      </c>
      <c r="O1373" s="71"/>
      <c r="P1373" s="68"/>
      <c r="Q1373" s="71">
        <v>0</v>
      </c>
      <c r="R1373" s="68">
        <v>75.665680473372802</v>
      </c>
    </row>
    <row r="1374" spans="1:18" x14ac:dyDescent="0.2">
      <c r="A1374" s="141" t="s">
        <v>2975</v>
      </c>
      <c r="B1374" s="67" t="s">
        <v>2976</v>
      </c>
      <c r="C1374" s="67">
        <v>55</v>
      </c>
      <c r="D1374" s="67" t="s">
        <v>340</v>
      </c>
      <c r="E1374" s="71">
        <v>0.63462515636542505</v>
      </c>
      <c r="F1374" s="68">
        <v>65.105227427019699</v>
      </c>
      <c r="G1374" s="71">
        <v>0.76321113827090703</v>
      </c>
      <c r="H1374" s="68">
        <v>77.325186693822104</v>
      </c>
      <c r="I1374" s="71">
        <v>0.69758519549502296</v>
      </c>
      <c r="J1374" s="68">
        <v>57.705363204344899</v>
      </c>
      <c r="K1374" s="71">
        <v>0.894944495541109</v>
      </c>
      <c r="L1374" s="68">
        <v>87.576374745417496</v>
      </c>
      <c r="M1374" s="71">
        <v>0.81738495252008703</v>
      </c>
      <c r="N1374" s="68">
        <v>75.016972165648298</v>
      </c>
      <c r="O1374" s="71"/>
      <c r="P1374" s="68"/>
      <c r="Q1374" s="71">
        <v>0</v>
      </c>
      <c r="R1374" s="68">
        <v>75.665680473372802</v>
      </c>
    </row>
    <row r="1375" spans="1:18" x14ac:dyDescent="0.2">
      <c r="A1375" s="141" t="s">
        <v>361</v>
      </c>
      <c r="B1375" s="67" t="s">
        <v>2977</v>
      </c>
      <c r="C1375" s="67">
        <v>71</v>
      </c>
      <c r="D1375" s="67" t="s">
        <v>340</v>
      </c>
      <c r="E1375" s="71">
        <v>0.68646018597713199</v>
      </c>
      <c r="F1375" s="68">
        <v>78.886625933469105</v>
      </c>
      <c r="G1375" s="71">
        <v>0.842094064779074</v>
      </c>
      <c r="H1375" s="68">
        <v>94.7046843177189</v>
      </c>
      <c r="I1375" s="71">
        <v>0.69036473462449299</v>
      </c>
      <c r="J1375" s="68">
        <v>55.465037338764397</v>
      </c>
      <c r="K1375" s="71">
        <v>0.89984213048209105</v>
      </c>
      <c r="L1375" s="68">
        <v>89.002036659877803</v>
      </c>
      <c r="M1375" s="71">
        <v>1</v>
      </c>
      <c r="N1375" s="68">
        <v>100</v>
      </c>
      <c r="O1375" s="71"/>
      <c r="P1375" s="68"/>
      <c r="Q1375" s="71">
        <v>0</v>
      </c>
      <c r="R1375" s="68">
        <v>75.665680473372802</v>
      </c>
    </row>
    <row r="1376" spans="1:18" x14ac:dyDescent="0.2">
      <c r="A1376" s="141" t="s">
        <v>2978</v>
      </c>
      <c r="B1376" s="67" t="s">
        <v>2979</v>
      </c>
      <c r="C1376" s="67">
        <v>55</v>
      </c>
      <c r="D1376" s="67" t="s">
        <v>340</v>
      </c>
      <c r="E1376" s="71">
        <v>0.59620005350838601</v>
      </c>
      <c r="F1376" s="68">
        <v>56.008146639511203</v>
      </c>
      <c r="G1376" s="71">
        <v>0.75078825306474495</v>
      </c>
      <c r="H1376" s="68">
        <v>74.134419551934798</v>
      </c>
      <c r="I1376" s="71">
        <v>0.64448639341042402</v>
      </c>
      <c r="J1376" s="68">
        <v>43.788187372708798</v>
      </c>
      <c r="K1376" s="71">
        <v>0.82008159866598496</v>
      </c>
      <c r="L1376" s="68">
        <v>57.5016972165648</v>
      </c>
      <c r="M1376" s="71">
        <v>0.765644022400779</v>
      </c>
      <c r="N1376" s="68">
        <v>68.228105906313601</v>
      </c>
      <c r="O1376" s="71"/>
      <c r="P1376" s="68"/>
      <c r="Q1376" s="71">
        <v>0</v>
      </c>
      <c r="R1376" s="68">
        <v>75.665680473372802</v>
      </c>
    </row>
    <row r="1377" spans="1:18" x14ac:dyDescent="0.2">
      <c r="A1377" s="141" t="s">
        <v>2980</v>
      </c>
      <c r="B1377" s="67" t="s">
        <v>2981</v>
      </c>
      <c r="C1377" s="67">
        <v>55</v>
      </c>
      <c r="D1377" s="67" t="s">
        <v>340</v>
      </c>
      <c r="E1377" s="71">
        <v>0.59858218273484198</v>
      </c>
      <c r="F1377" s="68">
        <v>56.551255940258002</v>
      </c>
      <c r="G1377" s="71">
        <v>0.74277082766317104</v>
      </c>
      <c r="H1377" s="68">
        <v>72.029871011541104</v>
      </c>
      <c r="I1377" s="71">
        <v>0.61295098477639798</v>
      </c>
      <c r="J1377" s="68">
        <v>33.536999321113399</v>
      </c>
      <c r="K1377" s="71">
        <v>0.82284773283921697</v>
      </c>
      <c r="L1377" s="68">
        <v>58.452138492871697</v>
      </c>
      <c r="M1377" s="71">
        <v>0.81434136839542204</v>
      </c>
      <c r="N1377" s="68">
        <v>74.405974202308201</v>
      </c>
      <c r="O1377" s="71"/>
      <c r="P1377" s="68"/>
      <c r="Q1377" s="71">
        <v>0</v>
      </c>
      <c r="R1377" s="68">
        <v>75.665680473372802</v>
      </c>
    </row>
    <row r="1378" spans="1:18" x14ac:dyDescent="0.2">
      <c r="A1378" s="141" t="s">
        <v>2982</v>
      </c>
      <c r="B1378" s="67" t="s">
        <v>2983</v>
      </c>
      <c r="C1378" s="67">
        <v>55</v>
      </c>
      <c r="D1378" s="67" t="s">
        <v>340</v>
      </c>
      <c r="E1378" s="71">
        <v>0.65260051066484803</v>
      </c>
      <c r="F1378" s="68">
        <v>69.382213170400505</v>
      </c>
      <c r="G1378" s="71">
        <v>0.79315101982293701</v>
      </c>
      <c r="H1378" s="68">
        <v>85.539714867617107</v>
      </c>
      <c r="I1378" s="71">
        <v>0.68515485967178902</v>
      </c>
      <c r="J1378" s="68">
        <v>53.767820773930801</v>
      </c>
      <c r="K1378" s="71">
        <v>0.87600419756947101</v>
      </c>
      <c r="L1378" s="68">
        <v>80.651731160896105</v>
      </c>
      <c r="M1378" s="71">
        <v>0.90869247626004401</v>
      </c>
      <c r="N1378" s="68">
        <v>89.748811948404594</v>
      </c>
      <c r="O1378" s="71"/>
      <c r="P1378" s="68"/>
      <c r="Q1378" s="71">
        <v>0</v>
      </c>
      <c r="R1378" s="68">
        <v>75.665680473372802</v>
      </c>
    </row>
    <row r="1379" spans="1:18" x14ac:dyDescent="0.2">
      <c r="A1379" s="141" t="s">
        <v>2984</v>
      </c>
      <c r="B1379" s="67" t="s">
        <v>2985</v>
      </c>
      <c r="C1379" s="67">
        <v>55</v>
      </c>
      <c r="D1379" s="67" t="s">
        <v>340</v>
      </c>
      <c r="E1379" s="71">
        <v>0.57257194134084999</v>
      </c>
      <c r="F1379" s="68">
        <v>50.712830957230103</v>
      </c>
      <c r="G1379" s="71">
        <v>0.69292514171083097</v>
      </c>
      <c r="H1379" s="68">
        <v>59.2668024439918</v>
      </c>
      <c r="I1379" s="71">
        <v>0.65053360514616299</v>
      </c>
      <c r="J1379" s="68">
        <v>45.553292600135798</v>
      </c>
      <c r="K1379" s="71">
        <v>0.83897729293710299</v>
      </c>
      <c r="L1379" s="68">
        <v>65.852002715546504</v>
      </c>
      <c r="M1379" s="71">
        <v>0.68042366691015299</v>
      </c>
      <c r="N1379" s="68">
        <v>58.995247793618503</v>
      </c>
      <c r="O1379" s="71"/>
      <c r="P1379" s="68"/>
      <c r="Q1379" s="71">
        <v>0</v>
      </c>
      <c r="R1379" s="68">
        <v>75.665680473372802</v>
      </c>
    </row>
    <row r="1380" spans="1:18" x14ac:dyDescent="0.2">
      <c r="A1380" s="141" t="s">
        <v>2986</v>
      </c>
      <c r="B1380" s="67" t="s">
        <v>2987</v>
      </c>
      <c r="C1380" s="67">
        <v>55</v>
      </c>
      <c r="D1380" s="67" t="s">
        <v>340</v>
      </c>
      <c r="E1380" s="71">
        <v>0.57390942325632699</v>
      </c>
      <c r="F1380" s="68">
        <v>51.391717583163597</v>
      </c>
      <c r="G1380" s="71">
        <v>0.72021541197175398</v>
      </c>
      <c r="H1380" s="68">
        <v>66.938221317040103</v>
      </c>
      <c r="I1380" s="71">
        <v>0.61997217689928696</v>
      </c>
      <c r="J1380" s="68">
        <v>35.9809911744739</v>
      </c>
      <c r="K1380" s="71">
        <v>0.80023851450579797</v>
      </c>
      <c r="L1380" s="68">
        <v>48.472505091649701</v>
      </c>
      <c r="M1380" s="71">
        <v>0.72912101290479703</v>
      </c>
      <c r="N1380" s="68">
        <v>63.951120162932803</v>
      </c>
      <c r="O1380" s="71"/>
      <c r="P1380" s="68"/>
      <c r="Q1380" s="71">
        <v>0</v>
      </c>
      <c r="R1380" s="68">
        <v>75.665680473372802</v>
      </c>
    </row>
    <row r="1381" spans="1:18" x14ac:dyDescent="0.2">
      <c r="A1381" s="141" t="s">
        <v>2988</v>
      </c>
      <c r="B1381" s="67" t="s">
        <v>2989</v>
      </c>
      <c r="C1381" s="67">
        <v>55</v>
      </c>
      <c r="D1381" s="67" t="s">
        <v>340</v>
      </c>
      <c r="E1381" s="71">
        <v>0.519054119278753</v>
      </c>
      <c r="F1381" s="68">
        <v>31.2966734555329</v>
      </c>
      <c r="G1381" s="71">
        <v>0.65700777081973405</v>
      </c>
      <c r="H1381" s="68">
        <v>48.947725729803103</v>
      </c>
      <c r="I1381" s="71">
        <v>0.59049615108006404</v>
      </c>
      <c r="J1381" s="68">
        <v>26.408689748811899</v>
      </c>
      <c r="K1381" s="71">
        <v>0.76169411544843701</v>
      </c>
      <c r="L1381" s="68">
        <v>31.093007467752901</v>
      </c>
      <c r="M1381" s="71">
        <v>0.58607255904553202</v>
      </c>
      <c r="N1381" s="68">
        <v>39.239646978954497</v>
      </c>
      <c r="O1381" s="71"/>
      <c r="P1381" s="68"/>
      <c r="Q1381" s="71">
        <v>0</v>
      </c>
      <c r="R1381" s="68">
        <v>75.665680473372802</v>
      </c>
    </row>
    <row r="1382" spans="1:18" x14ac:dyDescent="0.2">
      <c r="A1382" s="141" t="s">
        <v>2990</v>
      </c>
      <c r="B1382" s="67" t="s">
        <v>2991</v>
      </c>
      <c r="C1382" s="67">
        <v>55</v>
      </c>
      <c r="D1382" s="67" t="s">
        <v>340</v>
      </c>
      <c r="E1382" s="71">
        <v>0.53744030162985401</v>
      </c>
      <c r="F1382" s="68">
        <v>39.782756279701303</v>
      </c>
      <c r="G1382" s="71">
        <v>0.71678531505992604</v>
      </c>
      <c r="H1382" s="68">
        <v>65.7841140529532</v>
      </c>
      <c r="I1382" s="71">
        <v>0.57315810594290195</v>
      </c>
      <c r="J1382" s="68">
        <v>20.6381534283775</v>
      </c>
      <c r="K1382" s="71">
        <v>0.75031384560760706</v>
      </c>
      <c r="L1382" s="68">
        <v>26.476578411405299</v>
      </c>
      <c r="M1382" s="71">
        <v>0.64694424153883601</v>
      </c>
      <c r="N1382" s="68">
        <v>53.496266123557398</v>
      </c>
      <c r="O1382" s="71"/>
      <c r="P1382" s="68"/>
      <c r="Q1382" s="71">
        <v>0</v>
      </c>
      <c r="R1382" s="68">
        <v>75.665680473372802</v>
      </c>
    </row>
    <row r="1383" spans="1:18" x14ac:dyDescent="0.2">
      <c r="A1383" s="141" t="s">
        <v>2992</v>
      </c>
      <c r="B1383" s="67" t="s">
        <v>2993</v>
      </c>
      <c r="C1383" s="67">
        <v>55</v>
      </c>
      <c r="D1383" s="67" t="s">
        <v>340</v>
      </c>
      <c r="E1383" s="71">
        <v>0.51346201796920399</v>
      </c>
      <c r="F1383" s="68">
        <v>28.173794976239002</v>
      </c>
      <c r="G1383" s="71">
        <v>0.69560548965649704</v>
      </c>
      <c r="H1383" s="68">
        <v>60.081466395112002</v>
      </c>
      <c r="I1383" s="71">
        <v>0.52779234789625595</v>
      </c>
      <c r="J1383" s="68">
        <v>10.7942973523422</v>
      </c>
      <c r="K1383" s="71">
        <v>0.73044743612574903</v>
      </c>
      <c r="L1383" s="68">
        <v>21.384928716904302</v>
      </c>
      <c r="M1383" s="71">
        <v>0.61346481616751902</v>
      </c>
      <c r="N1383" s="68">
        <v>46.775288526815999</v>
      </c>
      <c r="O1383" s="71"/>
      <c r="P1383" s="68"/>
      <c r="Q1383" s="71">
        <v>0</v>
      </c>
      <c r="R1383" s="68">
        <v>75.665680473372802</v>
      </c>
    </row>
    <row r="1384" spans="1:18" x14ac:dyDescent="0.2">
      <c r="A1384" s="141" t="s">
        <v>2994</v>
      </c>
      <c r="B1384" s="67" t="s">
        <v>2995</v>
      </c>
      <c r="C1384" s="67">
        <v>55</v>
      </c>
      <c r="D1384" s="67" t="s">
        <v>340</v>
      </c>
      <c r="E1384" s="71">
        <v>0.62415414928676405</v>
      </c>
      <c r="F1384" s="68">
        <v>62.389680923285802</v>
      </c>
      <c r="G1384" s="71">
        <v>0.75982644054245396</v>
      </c>
      <c r="H1384" s="68">
        <v>76.442634080108604</v>
      </c>
      <c r="I1384" s="71">
        <v>0.66222617446550103</v>
      </c>
      <c r="J1384" s="68">
        <v>48.744059742023097</v>
      </c>
      <c r="K1384" s="71">
        <v>0.87524601065644503</v>
      </c>
      <c r="L1384" s="68">
        <v>80.380176510522702</v>
      </c>
      <c r="M1384" s="71">
        <v>0.823472120769418</v>
      </c>
      <c r="N1384" s="68">
        <v>75.899524779361897</v>
      </c>
      <c r="O1384" s="71"/>
      <c r="P1384" s="68"/>
      <c r="Q1384" s="71">
        <v>0</v>
      </c>
      <c r="R1384" s="68">
        <v>75.665680473372802</v>
      </c>
    </row>
    <row r="1385" spans="1:18" x14ac:dyDescent="0.2">
      <c r="A1385" s="141" t="s">
        <v>2996</v>
      </c>
      <c r="B1385" s="67" t="s">
        <v>2997</v>
      </c>
      <c r="C1385" s="67">
        <v>55</v>
      </c>
      <c r="D1385" s="67" t="s">
        <v>340</v>
      </c>
      <c r="E1385" s="71">
        <v>0.63894130314114495</v>
      </c>
      <c r="F1385" s="68">
        <v>65.852002715546504</v>
      </c>
      <c r="G1385" s="71">
        <v>0.77014722537776303</v>
      </c>
      <c r="H1385" s="68">
        <v>79.633401221995896</v>
      </c>
      <c r="I1385" s="71">
        <v>0.70321334059900698</v>
      </c>
      <c r="J1385" s="68">
        <v>58.859470468431802</v>
      </c>
      <c r="K1385" s="71">
        <v>0.88359949246087699</v>
      </c>
      <c r="L1385" s="68">
        <v>83.638832315003398</v>
      </c>
      <c r="M1385" s="71">
        <v>0.83564645726807896</v>
      </c>
      <c r="N1385" s="68">
        <v>77.528852681602203</v>
      </c>
      <c r="O1385" s="71"/>
      <c r="P1385" s="68"/>
      <c r="Q1385" s="71">
        <v>2.0999999999999999E-3</v>
      </c>
      <c r="R1385" s="68">
        <v>79.215976331360906</v>
      </c>
    </row>
    <row r="1386" spans="1:18" x14ac:dyDescent="0.2">
      <c r="A1386" s="141" t="s">
        <v>2998</v>
      </c>
      <c r="B1386" s="67" t="s">
        <v>2999</v>
      </c>
      <c r="C1386" s="67">
        <v>55</v>
      </c>
      <c r="D1386" s="67" t="s">
        <v>340</v>
      </c>
      <c r="E1386" s="71">
        <v>0.79938779474941501</v>
      </c>
      <c r="F1386" s="68">
        <v>92.464358452138498</v>
      </c>
      <c r="G1386" s="71">
        <v>0.76556439260485498</v>
      </c>
      <c r="H1386" s="68">
        <v>78.071961982348995</v>
      </c>
      <c r="I1386" s="71">
        <v>0.69595983531752104</v>
      </c>
      <c r="J1386" s="68">
        <v>57.162253903598099</v>
      </c>
      <c r="K1386" s="71">
        <v>0.87907540493455005</v>
      </c>
      <c r="L1386" s="68">
        <v>82.213170400543106</v>
      </c>
      <c r="M1386" s="71">
        <v>0.85695154614073499</v>
      </c>
      <c r="N1386" s="68">
        <v>80.380176510522702</v>
      </c>
      <c r="O1386" s="71"/>
      <c r="P1386" s="68"/>
      <c r="Q1386" s="71"/>
      <c r="R1386" s="68"/>
    </row>
    <row r="1387" spans="1:18" x14ac:dyDescent="0.2">
      <c r="A1387" s="141" t="s">
        <v>2855</v>
      </c>
      <c r="B1387" s="67" t="s">
        <v>3000</v>
      </c>
      <c r="C1387" s="67">
        <v>55</v>
      </c>
      <c r="D1387" s="67" t="s">
        <v>340</v>
      </c>
      <c r="E1387" s="71">
        <v>0.80319206245996699</v>
      </c>
      <c r="F1387" s="68">
        <v>92.871690427698596</v>
      </c>
      <c r="G1387" s="71">
        <v>0.77914699070883398</v>
      </c>
      <c r="H1387" s="68">
        <v>82.348947725729801</v>
      </c>
      <c r="I1387" s="71">
        <v>0.67098488432527303</v>
      </c>
      <c r="J1387" s="68">
        <v>50.169721656483397</v>
      </c>
      <c r="K1387" s="71">
        <v>0.83872597792239201</v>
      </c>
      <c r="L1387" s="68">
        <v>65.716225390359796</v>
      </c>
      <c r="M1387" s="71">
        <v>0.92391039688336996</v>
      </c>
      <c r="N1387" s="68">
        <v>92.124915139171804</v>
      </c>
      <c r="O1387" s="71"/>
      <c r="P1387" s="68"/>
      <c r="Q1387" s="71"/>
      <c r="R1387" s="68"/>
    </row>
    <row r="1388" spans="1:18" x14ac:dyDescent="0.2">
      <c r="A1388" s="141" t="s">
        <v>3001</v>
      </c>
      <c r="B1388" s="67" t="s">
        <v>3002</v>
      </c>
      <c r="C1388" s="67">
        <v>55</v>
      </c>
      <c r="D1388" s="67" t="s">
        <v>340</v>
      </c>
      <c r="E1388" s="71">
        <v>0.62773889647343795</v>
      </c>
      <c r="F1388" s="68">
        <v>63.204344874405997</v>
      </c>
      <c r="G1388" s="71">
        <v>0.77942030750810598</v>
      </c>
      <c r="H1388" s="68">
        <v>82.416836388323105</v>
      </c>
      <c r="I1388" s="71">
        <v>0.71287360635596997</v>
      </c>
      <c r="J1388" s="68">
        <v>61.846571622539003</v>
      </c>
      <c r="K1388" s="71">
        <v>0.81684127948436702</v>
      </c>
      <c r="L1388" s="68">
        <v>55.532926001357801</v>
      </c>
      <c r="M1388" s="71">
        <v>0.82955928901874798</v>
      </c>
      <c r="N1388" s="68">
        <v>76.578411405295299</v>
      </c>
      <c r="O1388" s="71"/>
      <c r="P1388" s="68"/>
      <c r="Q1388" s="71">
        <v>0</v>
      </c>
      <c r="R1388" s="68">
        <v>75.665680473372802</v>
      </c>
    </row>
    <row r="1389" spans="1:18" x14ac:dyDescent="0.2">
      <c r="A1389" s="141" t="s">
        <v>3003</v>
      </c>
      <c r="B1389" s="67" t="s">
        <v>3004</v>
      </c>
      <c r="C1389" s="67">
        <v>55</v>
      </c>
      <c r="D1389" s="67" t="s">
        <v>340</v>
      </c>
      <c r="E1389" s="71">
        <v>0.67484363403056302</v>
      </c>
      <c r="F1389" s="68">
        <v>75.424304141208395</v>
      </c>
      <c r="G1389" s="71">
        <v>0.81631020123347697</v>
      </c>
      <c r="H1389" s="68">
        <v>91.446028513238304</v>
      </c>
      <c r="I1389" s="71">
        <v>0.75023547091922704</v>
      </c>
      <c r="J1389" s="68">
        <v>70.536320434487394</v>
      </c>
      <c r="K1389" s="71">
        <v>0.91115435823872704</v>
      </c>
      <c r="L1389" s="68">
        <v>92.192803801765095</v>
      </c>
      <c r="M1389" s="71">
        <v>0.89651813976138295</v>
      </c>
      <c r="N1389" s="68">
        <v>87.236931432450803</v>
      </c>
      <c r="O1389" s="71"/>
      <c r="P1389" s="68"/>
      <c r="Q1389" s="71">
        <v>0</v>
      </c>
      <c r="R1389" s="68">
        <v>75.665680473372802</v>
      </c>
    </row>
    <row r="1390" spans="1:18" x14ac:dyDescent="0.2">
      <c r="A1390" s="141" t="s">
        <v>3005</v>
      </c>
      <c r="B1390" s="67" t="s">
        <v>3006</v>
      </c>
      <c r="C1390" s="67">
        <v>71</v>
      </c>
      <c r="D1390" s="67" t="s">
        <v>340</v>
      </c>
      <c r="E1390" s="71">
        <v>0.68450812065014199</v>
      </c>
      <c r="F1390" s="68">
        <v>78.1398506449423</v>
      </c>
      <c r="G1390" s="71">
        <v>0.75693994643749796</v>
      </c>
      <c r="H1390" s="68">
        <v>75.560081466395104</v>
      </c>
      <c r="I1390" s="71">
        <v>0.77044378193166296</v>
      </c>
      <c r="J1390" s="68">
        <v>75.424304141208395</v>
      </c>
      <c r="K1390" s="71">
        <v>0.89864404313087998</v>
      </c>
      <c r="L1390" s="68">
        <v>88.594704684317705</v>
      </c>
      <c r="M1390" s="71">
        <v>0.99391283175066902</v>
      </c>
      <c r="N1390" s="68">
        <v>98.642226748133098</v>
      </c>
      <c r="O1390" s="71"/>
      <c r="P1390" s="68"/>
      <c r="Q1390" s="71">
        <v>2.5999999999999999E-3</v>
      </c>
      <c r="R1390" s="68">
        <v>79.437869822485197</v>
      </c>
    </row>
    <row r="1391" spans="1:18" x14ac:dyDescent="0.2">
      <c r="A1391" s="141" t="s">
        <v>3007</v>
      </c>
      <c r="B1391" s="67" t="s">
        <v>3008</v>
      </c>
      <c r="C1391" s="67">
        <v>55</v>
      </c>
      <c r="D1391" s="67" t="s">
        <v>340</v>
      </c>
      <c r="E1391" s="71">
        <v>0.63138633444367398</v>
      </c>
      <c r="F1391" s="68">
        <v>64.154786150712795</v>
      </c>
      <c r="G1391" s="71">
        <v>0.79417561996915398</v>
      </c>
      <c r="H1391" s="68">
        <v>85.879158180583801</v>
      </c>
      <c r="I1391" s="71">
        <v>0.72054395053108</v>
      </c>
      <c r="J1391" s="68">
        <v>63.747454175152797</v>
      </c>
      <c r="K1391" s="71">
        <v>0.797434892076062</v>
      </c>
      <c r="L1391" s="68">
        <v>46.775288526815999</v>
      </c>
      <c r="M1391" s="71">
        <v>0.84477720964207403</v>
      </c>
      <c r="N1391" s="68">
        <v>79.0224032586558</v>
      </c>
      <c r="O1391" s="71"/>
      <c r="P1391" s="68"/>
      <c r="Q1391" s="71">
        <v>0</v>
      </c>
      <c r="R1391" s="68">
        <v>75.665680473372802</v>
      </c>
    </row>
    <row r="1392" spans="1:18" x14ac:dyDescent="0.2">
      <c r="A1392" s="141" t="s">
        <v>345</v>
      </c>
      <c r="B1392" s="67" t="s">
        <v>3009</v>
      </c>
      <c r="C1392" s="67">
        <v>55</v>
      </c>
      <c r="D1392" s="67" t="s">
        <v>340</v>
      </c>
      <c r="E1392" s="71">
        <v>0.61209902088690604</v>
      </c>
      <c r="F1392" s="68">
        <v>59.402579769178502</v>
      </c>
      <c r="G1392" s="71">
        <v>0.76955247986091602</v>
      </c>
      <c r="H1392" s="68">
        <v>79.429735234215897</v>
      </c>
      <c r="I1392" s="71">
        <v>0.68740508432114</v>
      </c>
      <c r="J1392" s="68">
        <v>54.243041412084203</v>
      </c>
      <c r="K1392" s="71">
        <v>0.81354484485437195</v>
      </c>
      <c r="L1392" s="68">
        <v>54.243041412084203</v>
      </c>
      <c r="M1392" s="71">
        <v>0.78999269539810102</v>
      </c>
      <c r="N1392" s="68">
        <v>70.604209097080798</v>
      </c>
      <c r="O1392" s="71"/>
      <c r="P1392" s="68"/>
      <c r="Q1392" s="71">
        <v>0</v>
      </c>
      <c r="R1392" s="68">
        <v>75.665680473372802</v>
      </c>
    </row>
    <row r="1393" spans="1:18" x14ac:dyDescent="0.2">
      <c r="A1393" s="141" t="s">
        <v>3010</v>
      </c>
      <c r="B1393" s="67" t="s">
        <v>3011</v>
      </c>
      <c r="C1393" s="67">
        <v>71</v>
      </c>
      <c r="D1393" s="67" t="s">
        <v>340</v>
      </c>
      <c r="E1393" s="71">
        <v>0.54939440758731295</v>
      </c>
      <c r="F1393" s="68">
        <v>44.059742023082102</v>
      </c>
      <c r="G1393" s="71">
        <v>0.63957941479185099</v>
      </c>
      <c r="H1393" s="68">
        <v>40.461642905634797</v>
      </c>
      <c r="I1393" s="71">
        <v>0.62833103744695196</v>
      </c>
      <c r="J1393" s="68">
        <v>38.424983027834401</v>
      </c>
      <c r="K1393" s="71">
        <v>0.81081225528626799</v>
      </c>
      <c r="L1393" s="68">
        <v>52.613713509843798</v>
      </c>
      <c r="M1393" s="71">
        <v>0.66824933041149204</v>
      </c>
      <c r="N1393" s="68">
        <v>56.754921928038002</v>
      </c>
      <c r="O1393" s="71"/>
      <c r="P1393" s="68"/>
      <c r="Q1393" s="71">
        <v>0</v>
      </c>
      <c r="R1393" s="68">
        <v>75.665680473372802</v>
      </c>
    </row>
    <row r="1394" spans="1:18" x14ac:dyDescent="0.2">
      <c r="A1394" s="141" t="s">
        <v>3012</v>
      </c>
      <c r="B1394" s="67" t="s">
        <v>3013</v>
      </c>
      <c r="C1394" s="67">
        <v>55</v>
      </c>
      <c r="D1394" s="67" t="s">
        <v>340</v>
      </c>
      <c r="E1394" s="71">
        <v>0.49414284365585198</v>
      </c>
      <c r="F1394" s="68">
        <v>20.298710115410699</v>
      </c>
      <c r="G1394" s="71">
        <v>0.59323434483452597</v>
      </c>
      <c r="H1394" s="68">
        <v>13.985064494229499</v>
      </c>
      <c r="I1394" s="71">
        <v>0.56558246520766298</v>
      </c>
      <c r="J1394" s="68">
        <v>18.2620502376103</v>
      </c>
      <c r="K1394" s="71">
        <v>0.74104276981486505</v>
      </c>
      <c r="L1394" s="68">
        <v>23.761031907671398</v>
      </c>
      <c r="M1394" s="71">
        <v>0.57085463842220596</v>
      </c>
      <c r="N1394" s="68">
        <v>34.487440597420203</v>
      </c>
      <c r="O1394" s="71"/>
      <c r="P1394" s="68"/>
      <c r="Q1394" s="71">
        <v>0</v>
      </c>
      <c r="R1394" s="68">
        <v>75.665680473372802</v>
      </c>
    </row>
    <row r="1395" spans="1:18" x14ac:dyDescent="0.2">
      <c r="A1395" s="141" t="s">
        <v>3014</v>
      </c>
      <c r="B1395" s="67" t="s">
        <v>3015</v>
      </c>
      <c r="C1395" s="67">
        <v>55</v>
      </c>
      <c r="D1395" s="67" t="s">
        <v>340</v>
      </c>
      <c r="E1395" s="71">
        <v>0.50101851955006305</v>
      </c>
      <c r="F1395" s="68">
        <v>22.199592668024401</v>
      </c>
      <c r="G1395" s="71">
        <v>0.60906312873640001</v>
      </c>
      <c r="H1395" s="68">
        <v>22.1317040054311</v>
      </c>
      <c r="I1395" s="71">
        <v>0.59559753464465204</v>
      </c>
      <c r="J1395" s="68">
        <v>28.241683638832299</v>
      </c>
      <c r="K1395" s="71">
        <v>0.75088238481971503</v>
      </c>
      <c r="L1395" s="68">
        <v>26.816021724372</v>
      </c>
      <c r="M1395" s="71">
        <v>0.54954954954954904</v>
      </c>
      <c r="N1395" s="68">
        <v>26.612355736592001</v>
      </c>
      <c r="O1395" s="71"/>
      <c r="P1395" s="68"/>
      <c r="Q1395" s="71">
        <v>0</v>
      </c>
      <c r="R1395" s="68">
        <v>75.665680473372802</v>
      </c>
    </row>
    <row r="1396" spans="1:18" x14ac:dyDescent="0.2">
      <c r="A1396" s="141" t="s">
        <v>3016</v>
      </c>
      <c r="B1396" s="67" t="s">
        <v>3017</v>
      </c>
      <c r="C1396" s="67">
        <v>55</v>
      </c>
      <c r="D1396" s="67" t="s">
        <v>340</v>
      </c>
      <c r="E1396" s="71">
        <v>0.53311137681660203</v>
      </c>
      <c r="F1396" s="68">
        <v>37.949762389680899</v>
      </c>
      <c r="G1396" s="71">
        <v>0.619624382617462</v>
      </c>
      <c r="H1396" s="68">
        <v>28.784792939579098</v>
      </c>
      <c r="I1396" s="71">
        <v>0.60615412853335604</v>
      </c>
      <c r="J1396" s="68">
        <v>31.5682281059063</v>
      </c>
      <c r="K1396" s="71">
        <v>0.81109563614134905</v>
      </c>
      <c r="L1396" s="68">
        <v>52.749490835030599</v>
      </c>
      <c r="M1396" s="71">
        <v>0.62868273679084496</v>
      </c>
      <c r="N1396" s="68">
        <v>50.033944331296702</v>
      </c>
      <c r="O1396" s="71"/>
      <c r="P1396" s="68"/>
      <c r="Q1396" s="71">
        <v>0</v>
      </c>
      <c r="R1396" s="68">
        <v>75.665680473372802</v>
      </c>
    </row>
    <row r="1397" spans="1:18" x14ac:dyDescent="0.2">
      <c r="A1397" s="141" t="s">
        <v>3018</v>
      </c>
      <c r="B1397" s="67" t="s">
        <v>3019</v>
      </c>
      <c r="C1397" s="67">
        <v>55</v>
      </c>
      <c r="D1397" s="67" t="s">
        <v>340</v>
      </c>
      <c r="E1397" s="71">
        <v>0.59972845821377896</v>
      </c>
      <c r="F1397" s="68">
        <v>56.890699253224703</v>
      </c>
      <c r="G1397" s="71">
        <v>0.66841640571630401</v>
      </c>
      <c r="H1397" s="68">
        <v>52.749490835030599</v>
      </c>
      <c r="I1397" s="71">
        <v>0.77385174395229195</v>
      </c>
      <c r="J1397" s="68">
        <v>76.035302104548506</v>
      </c>
      <c r="K1397" s="71">
        <v>0.86681972211615299</v>
      </c>
      <c r="L1397" s="68">
        <v>77.596741344195493</v>
      </c>
      <c r="M1397" s="71">
        <v>0.68955441928414896</v>
      </c>
      <c r="N1397" s="68">
        <v>60.013577732518698</v>
      </c>
      <c r="O1397" s="71"/>
      <c r="P1397" s="68"/>
      <c r="Q1397" s="71">
        <v>0</v>
      </c>
      <c r="R1397" s="68">
        <v>75.665680473372802</v>
      </c>
    </row>
    <row r="1398" spans="1:18" x14ac:dyDescent="0.2">
      <c r="A1398" s="141" t="s">
        <v>3020</v>
      </c>
      <c r="B1398" s="67" t="s">
        <v>3021</v>
      </c>
      <c r="C1398" s="67">
        <v>55</v>
      </c>
      <c r="D1398" s="67" t="s">
        <v>340</v>
      </c>
      <c r="E1398" s="71">
        <v>0.51265941420933603</v>
      </c>
      <c r="F1398" s="68">
        <v>27.494908350305501</v>
      </c>
      <c r="G1398" s="71">
        <v>0.59721456700427999</v>
      </c>
      <c r="H1398" s="68">
        <v>15.4786150712831</v>
      </c>
      <c r="I1398" s="71">
        <v>0.56936599287429102</v>
      </c>
      <c r="J1398" s="68">
        <v>19.280380176510501</v>
      </c>
      <c r="K1398" s="71">
        <v>0.81064395212257501</v>
      </c>
      <c r="L1398" s="68">
        <v>52.545824847250501</v>
      </c>
      <c r="M1398" s="71">
        <v>0.58607255904553202</v>
      </c>
      <c r="N1398" s="68">
        <v>39.239646978954497</v>
      </c>
      <c r="O1398" s="71"/>
      <c r="P1398" s="68"/>
      <c r="Q1398" s="71">
        <v>0</v>
      </c>
      <c r="R1398" s="68">
        <v>75.665680473372802</v>
      </c>
    </row>
    <row r="1399" spans="1:18" x14ac:dyDescent="0.2">
      <c r="A1399" s="141" t="s">
        <v>3022</v>
      </c>
      <c r="B1399" s="67" t="s">
        <v>3023</v>
      </c>
      <c r="C1399" s="67">
        <v>55</v>
      </c>
      <c r="D1399" s="67" t="s">
        <v>340</v>
      </c>
      <c r="E1399" s="71">
        <v>0.51257883672217597</v>
      </c>
      <c r="F1399" s="68">
        <v>27.4270196877121</v>
      </c>
      <c r="G1399" s="71">
        <v>0.59740726384031595</v>
      </c>
      <c r="H1399" s="68">
        <v>15.818058384249801</v>
      </c>
      <c r="I1399" s="71">
        <v>0.55866072834381098</v>
      </c>
      <c r="J1399" s="68">
        <v>15.9538357094365</v>
      </c>
      <c r="K1399" s="71">
        <v>0.79944854350856198</v>
      </c>
      <c r="L1399" s="68">
        <v>47.929395790902902</v>
      </c>
      <c r="M1399" s="71">
        <v>0.60737764791818805</v>
      </c>
      <c r="N1399" s="68">
        <v>45.078071961982303</v>
      </c>
      <c r="O1399" s="71"/>
      <c r="P1399" s="68"/>
      <c r="Q1399" s="71">
        <v>0</v>
      </c>
      <c r="R1399" s="68">
        <v>75.665680473372802</v>
      </c>
    </row>
    <row r="1400" spans="1:18" x14ac:dyDescent="0.2">
      <c r="A1400" s="141" t="s">
        <v>3024</v>
      </c>
      <c r="B1400" s="67" t="s">
        <v>3025</v>
      </c>
      <c r="C1400" s="67">
        <v>55</v>
      </c>
      <c r="D1400" s="67" t="s">
        <v>340</v>
      </c>
      <c r="E1400" s="71">
        <v>0.535050281977836</v>
      </c>
      <c r="F1400" s="68">
        <v>38.560760353021003</v>
      </c>
      <c r="G1400" s="71">
        <v>0.62204772916673801</v>
      </c>
      <c r="H1400" s="68">
        <v>30.142566191446001</v>
      </c>
      <c r="I1400" s="71">
        <v>0.61756627052655999</v>
      </c>
      <c r="J1400" s="68">
        <v>35.0984385607603</v>
      </c>
      <c r="K1400" s="71">
        <v>0.80695467340503801</v>
      </c>
      <c r="L1400" s="68">
        <v>51.120162932790201</v>
      </c>
      <c r="M1400" s="71">
        <v>0.62868273679084496</v>
      </c>
      <c r="N1400" s="68">
        <v>50.033944331296702</v>
      </c>
      <c r="O1400" s="71"/>
      <c r="P1400" s="68"/>
      <c r="Q1400" s="71">
        <v>0</v>
      </c>
      <c r="R1400" s="68">
        <v>75.665680473372802</v>
      </c>
    </row>
    <row r="1401" spans="1:18" x14ac:dyDescent="0.2">
      <c r="A1401" s="141" t="s">
        <v>3026</v>
      </c>
      <c r="B1401" s="67" t="s">
        <v>3027</v>
      </c>
      <c r="C1401" s="67">
        <v>55</v>
      </c>
      <c r="D1401" s="67" t="s">
        <v>340</v>
      </c>
      <c r="E1401" s="71">
        <v>0.28585416507960298</v>
      </c>
      <c r="F1401" s="68">
        <v>0.47522063815342802</v>
      </c>
      <c r="G1401" s="71">
        <v>0.274294085109208</v>
      </c>
      <c r="H1401" s="68">
        <v>0.88255261371351001</v>
      </c>
      <c r="I1401" s="71">
        <v>0.47567883054666399</v>
      </c>
      <c r="J1401" s="68">
        <v>4.4806517311608998</v>
      </c>
      <c r="K1401" s="71">
        <v>0.61672182013902799</v>
      </c>
      <c r="L1401" s="68">
        <v>6.7888662593346902</v>
      </c>
      <c r="M1401" s="71">
        <v>6.25760896031166E-2</v>
      </c>
      <c r="N1401" s="68">
        <v>1.6972165648336699</v>
      </c>
      <c r="O1401" s="71"/>
      <c r="P1401" s="68"/>
      <c r="Q1401" s="71">
        <v>0</v>
      </c>
      <c r="R1401" s="68">
        <v>75.665680473372802</v>
      </c>
    </row>
    <row r="1402" spans="1:18" x14ac:dyDescent="0.2">
      <c r="A1402" s="141" t="s">
        <v>447</v>
      </c>
      <c r="B1402" s="67" t="s">
        <v>3028</v>
      </c>
      <c r="C1402" s="67">
        <v>55</v>
      </c>
      <c r="D1402" s="67" t="s">
        <v>340</v>
      </c>
      <c r="E1402" s="71">
        <v>0.45203269251164102</v>
      </c>
      <c r="F1402" s="68">
        <v>9.7080787508486104</v>
      </c>
      <c r="G1402" s="71">
        <v>0.52245429300153001</v>
      </c>
      <c r="H1402" s="68">
        <v>5.9063136456211804</v>
      </c>
      <c r="I1402" s="71">
        <v>0.63718377919541502</v>
      </c>
      <c r="J1402" s="68">
        <v>41.2763068567549</v>
      </c>
      <c r="K1402" s="71">
        <v>0.83402916440557595</v>
      </c>
      <c r="L1402" s="68">
        <v>64.290563475899503</v>
      </c>
      <c r="M1402" s="71">
        <v>0.26649622595568501</v>
      </c>
      <c r="N1402" s="68">
        <v>5.0237610319076698</v>
      </c>
      <c r="O1402" s="71"/>
      <c r="P1402" s="68"/>
      <c r="Q1402" s="71">
        <v>0</v>
      </c>
      <c r="R1402" s="68">
        <v>75.665680473372802</v>
      </c>
    </row>
    <row r="1403" spans="1:18" x14ac:dyDescent="0.2">
      <c r="A1403" s="141" t="s">
        <v>3029</v>
      </c>
      <c r="B1403" s="67" t="s">
        <v>3030</v>
      </c>
      <c r="C1403" s="67">
        <v>55</v>
      </c>
      <c r="D1403" s="67" t="s">
        <v>340</v>
      </c>
      <c r="E1403" s="71">
        <v>0.52416975645963004</v>
      </c>
      <c r="F1403" s="68">
        <v>34.012219959266801</v>
      </c>
      <c r="G1403" s="71">
        <v>0.59013282456545901</v>
      </c>
      <c r="H1403" s="68">
        <v>12.627291242362499</v>
      </c>
      <c r="I1403" s="71">
        <v>0.62801951116543897</v>
      </c>
      <c r="J1403" s="68">
        <v>38.357094365240997</v>
      </c>
      <c r="K1403" s="71">
        <v>0.83792897639438002</v>
      </c>
      <c r="L1403" s="68">
        <v>65.580448065173101</v>
      </c>
      <c r="M1403" s="71">
        <v>0.56476747017287598</v>
      </c>
      <c r="N1403" s="68">
        <v>31.8397827562797</v>
      </c>
      <c r="O1403" s="71"/>
      <c r="P1403" s="68"/>
      <c r="Q1403" s="71">
        <v>0</v>
      </c>
      <c r="R1403" s="68">
        <v>75.665680473372802</v>
      </c>
    </row>
    <row r="1404" spans="1:18" x14ac:dyDescent="0.2">
      <c r="A1404" s="141" t="s">
        <v>3031</v>
      </c>
      <c r="B1404" s="67" t="s">
        <v>3032</v>
      </c>
      <c r="C1404" s="67">
        <v>55</v>
      </c>
      <c r="D1404" s="67" t="s">
        <v>340</v>
      </c>
      <c r="E1404" s="71">
        <v>0.70024764681410001</v>
      </c>
      <c r="F1404" s="68">
        <v>82.688391038696494</v>
      </c>
      <c r="G1404" s="71">
        <v>0.59892818232267098</v>
      </c>
      <c r="H1404" s="68">
        <v>16.293279022403301</v>
      </c>
      <c r="I1404" s="71">
        <v>0.56490482866328295</v>
      </c>
      <c r="J1404" s="68">
        <v>18.126272912423602</v>
      </c>
      <c r="K1404" s="71">
        <v>0.76046341641301096</v>
      </c>
      <c r="L1404" s="68">
        <v>30.346232179226099</v>
      </c>
      <c r="M1404" s="71">
        <v>0.57694180667153605</v>
      </c>
      <c r="N1404" s="68">
        <v>37.067209775967399</v>
      </c>
      <c r="O1404" s="71"/>
      <c r="P1404" s="68"/>
      <c r="Q1404" s="71">
        <v>1</v>
      </c>
      <c r="R1404" s="68">
        <v>100</v>
      </c>
    </row>
    <row r="1405" spans="1:18" x14ac:dyDescent="0.2">
      <c r="A1405" s="141" t="s">
        <v>3033</v>
      </c>
      <c r="B1405" s="67" t="s">
        <v>3034</v>
      </c>
      <c r="C1405" s="67">
        <v>55</v>
      </c>
      <c r="D1405" s="67" t="s">
        <v>340</v>
      </c>
      <c r="E1405" s="71">
        <v>0.70375470615729396</v>
      </c>
      <c r="F1405" s="68">
        <v>83.570943652410094</v>
      </c>
      <c r="G1405" s="71">
        <v>0.63784197665217401</v>
      </c>
      <c r="H1405" s="68">
        <v>39.375424304141198</v>
      </c>
      <c r="I1405" s="71">
        <v>0.61451207162082999</v>
      </c>
      <c r="J1405" s="68">
        <v>34.012219959266801</v>
      </c>
      <c r="K1405" s="71">
        <v>0.77731617109393503</v>
      </c>
      <c r="L1405" s="68">
        <v>36.999321113374101</v>
      </c>
      <c r="M1405" s="71">
        <v>0.59520331141952798</v>
      </c>
      <c r="N1405" s="68">
        <v>42.090970807875102</v>
      </c>
      <c r="O1405" s="71"/>
      <c r="P1405" s="68"/>
      <c r="Q1405" s="71">
        <v>0.89390000000000003</v>
      </c>
      <c r="R1405" s="68">
        <v>92.011834319526599</v>
      </c>
    </row>
    <row r="1406" spans="1:18" x14ac:dyDescent="0.2">
      <c r="A1406" s="141" t="s">
        <v>3035</v>
      </c>
      <c r="B1406" s="67" t="s">
        <v>3036</v>
      </c>
      <c r="C1406" s="67">
        <v>55</v>
      </c>
      <c r="D1406" s="67" t="s">
        <v>340</v>
      </c>
      <c r="E1406" s="71">
        <v>0.77705821404606701</v>
      </c>
      <c r="F1406" s="68">
        <v>90.088255261371401</v>
      </c>
      <c r="G1406" s="71">
        <v>0.69724656804863705</v>
      </c>
      <c r="H1406" s="68">
        <v>60.760353021045503</v>
      </c>
      <c r="I1406" s="71">
        <v>0.70504645824317602</v>
      </c>
      <c r="J1406" s="68">
        <v>59.198913781398502</v>
      </c>
      <c r="K1406" s="71">
        <v>0.86566419928305405</v>
      </c>
      <c r="L1406" s="68">
        <v>76.917854718262006</v>
      </c>
      <c r="M1406" s="71">
        <v>0.72303384465546605</v>
      </c>
      <c r="N1406" s="68">
        <v>63.4758995247794</v>
      </c>
      <c r="O1406" s="71"/>
      <c r="P1406" s="68"/>
      <c r="Q1406" s="71">
        <v>0.89429999999999998</v>
      </c>
      <c r="R1406" s="68">
        <v>92.085798816568001</v>
      </c>
    </row>
    <row r="1407" spans="1:18" x14ac:dyDescent="0.2">
      <c r="A1407" s="141" t="s">
        <v>3037</v>
      </c>
      <c r="B1407" s="67" t="s">
        <v>3038</v>
      </c>
      <c r="C1407" s="67">
        <v>55</v>
      </c>
      <c r="D1407" s="67" t="s">
        <v>340</v>
      </c>
      <c r="E1407" s="71">
        <v>0.51630265179715995</v>
      </c>
      <c r="F1407" s="68">
        <v>29.667345553292598</v>
      </c>
      <c r="G1407" s="71">
        <v>0.61980527955108899</v>
      </c>
      <c r="H1407" s="68">
        <v>28.988458927359101</v>
      </c>
      <c r="I1407" s="71">
        <v>0.57264012696924804</v>
      </c>
      <c r="J1407" s="68">
        <v>20.3665987780041</v>
      </c>
      <c r="K1407" s="71">
        <v>0.79386454104593396</v>
      </c>
      <c r="L1407" s="68">
        <v>45.213849287168998</v>
      </c>
      <c r="M1407" s="71">
        <v>0.59520331141952798</v>
      </c>
      <c r="N1407" s="68">
        <v>42.090970807875102</v>
      </c>
      <c r="O1407" s="71"/>
      <c r="P1407" s="68"/>
      <c r="Q1407" s="71">
        <v>0</v>
      </c>
      <c r="R1407" s="68">
        <v>75.665680473372802</v>
      </c>
    </row>
    <row r="1408" spans="1:18" x14ac:dyDescent="0.2">
      <c r="A1408" s="141" t="s">
        <v>3039</v>
      </c>
      <c r="B1408" s="67" t="s">
        <v>3040</v>
      </c>
      <c r="C1408" s="67">
        <v>55</v>
      </c>
      <c r="D1408" s="67" t="s">
        <v>340</v>
      </c>
      <c r="E1408" s="71">
        <v>0.46156032446508499</v>
      </c>
      <c r="F1408" s="68">
        <v>11.2016293279022</v>
      </c>
      <c r="G1408" s="71">
        <v>0.56503930990099505</v>
      </c>
      <c r="H1408" s="68">
        <v>8.6897488119483999</v>
      </c>
      <c r="I1408" s="71">
        <v>0.50477637105562501</v>
      </c>
      <c r="J1408" s="68">
        <v>7.8071961982348901</v>
      </c>
      <c r="K1408" s="71">
        <v>0.67017488707126605</v>
      </c>
      <c r="L1408" s="68">
        <v>11.3374066530889</v>
      </c>
      <c r="M1408" s="71">
        <v>0.56781105429754097</v>
      </c>
      <c r="N1408" s="68">
        <v>33.061778682959897</v>
      </c>
      <c r="O1408" s="71"/>
      <c r="P1408" s="68"/>
      <c r="Q1408" s="71">
        <v>0</v>
      </c>
      <c r="R1408" s="68">
        <v>75.665680473372802</v>
      </c>
    </row>
    <row r="1409" spans="1:18" x14ac:dyDescent="0.2">
      <c r="A1409" s="141" t="s">
        <v>3041</v>
      </c>
      <c r="B1409" s="67" t="s">
        <v>3042</v>
      </c>
      <c r="C1409" s="67">
        <v>55</v>
      </c>
      <c r="D1409" s="67" t="s">
        <v>340</v>
      </c>
      <c r="E1409" s="71">
        <v>0.51963742679545699</v>
      </c>
      <c r="F1409" s="68">
        <v>31.636116768499701</v>
      </c>
      <c r="G1409" s="71">
        <v>0.60944628945854096</v>
      </c>
      <c r="H1409" s="68">
        <v>22.335369993211099</v>
      </c>
      <c r="I1409" s="71">
        <v>0.56996678904305798</v>
      </c>
      <c r="J1409" s="68">
        <v>19.4840461642906</v>
      </c>
      <c r="K1409" s="71">
        <v>0.805309239308169</v>
      </c>
      <c r="L1409" s="68">
        <v>50.577053632043402</v>
      </c>
      <c r="M1409" s="71">
        <v>0.61346481616751902</v>
      </c>
      <c r="N1409" s="68">
        <v>46.775288526815999</v>
      </c>
      <c r="O1409" s="71"/>
      <c r="P1409" s="68"/>
      <c r="Q1409" s="71">
        <v>0</v>
      </c>
      <c r="R1409" s="68">
        <v>75.665680473372802</v>
      </c>
    </row>
    <row r="1410" spans="1:18" x14ac:dyDescent="0.2">
      <c r="A1410" s="141" t="s">
        <v>3043</v>
      </c>
      <c r="B1410" s="67" t="s">
        <v>3044</v>
      </c>
      <c r="C1410" s="67">
        <v>55</v>
      </c>
      <c r="D1410" s="67" t="s">
        <v>340</v>
      </c>
      <c r="E1410" s="71">
        <v>0.55726860758604202</v>
      </c>
      <c r="F1410" s="68">
        <v>46.503733876442602</v>
      </c>
      <c r="G1410" s="71">
        <v>0.66316870082472501</v>
      </c>
      <c r="H1410" s="68">
        <v>51.527494908350299</v>
      </c>
      <c r="I1410" s="71">
        <v>0.65510438574769503</v>
      </c>
      <c r="J1410" s="68">
        <v>46.639511201629297</v>
      </c>
      <c r="K1410" s="71">
        <v>0.79068986857230195</v>
      </c>
      <c r="L1410" s="68">
        <v>43.516632722335402</v>
      </c>
      <c r="M1410" s="71">
        <v>0.677380082785488</v>
      </c>
      <c r="N1410" s="68">
        <v>58.452138492871697</v>
      </c>
      <c r="O1410" s="71"/>
      <c r="P1410" s="68"/>
      <c r="Q1410" s="71">
        <v>0</v>
      </c>
      <c r="R1410" s="68">
        <v>75.665680473372802</v>
      </c>
    </row>
    <row r="1411" spans="1:18" x14ac:dyDescent="0.2">
      <c r="A1411" s="141" t="s">
        <v>3045</v>
      </c>
      <c r="B1411" s="67" t="s">
        <v>3046</v>
      </c>
      <c r="C1411" s="67">
        <v>55</v>
      </c>
      <c r="D1411" s="67" t="s">
        <v>340</v>
      </c>
      <c r="E1411" s="71">
        <v>0.55369569023296294</v>
      </c>
      <c r="F1411" s="68">
        <v>45.213849287168998</v>
      </c>
      <c r="G1411" s="71">
        <v>0.67493648054361199</v>
      </c>
      <c r="H1411" s="68">
        <v>54.921928038017697</v>
      </c>
      <c r="I1411" s="71">
        <v>0.59597230901013498</v>
      </c>
      <c r="J1411" s="68">
        <v>28.513238289205699</v>
      </c>
      <c r="K1411" s="71">
        <v>0.83236391532424103</v>
      </c>
      <c r="L1411" s="68">
        <v>63.747454175152797</v>
      </c>
      <c r="M1411" s="71">
        <v>0.66520574628682705</v>
      </c>
      <c r="N1411" s="68">
        <v>56.211812627291202</v>
      </c>
      <c r="O1411" s="71"/>
      <c r="P1411" s="68"/>
      <c r="Q1411" s="71">
        <v>0</v>
      </c>
      <c r="R1411" s="68">
        <v>75.665680473372802</v>
      </c>
    </row>
    <row r="1412" spans="1:18" x14ac:dyDescent="0.2">
      <c r="A1412" s="141" t="s">
        <v>3047</v>
      </c>
      <c r="B1412" s="67" t="s">
        <v>3048</v>
      </c>
      <c r="C1412" s="67">
        <v>55</v>
      </c>
      <c r="D1412" s="67" t="s">
        <v>340</v>
      </c>
      <c r="E1412" s="71">
        <v>0.56571990983495402</v>
      </c>
      <c r="F1412" s="68">
        <v>48.947725729803103</v>
      </c>
      <c r="G1412" s="71">
        <v>0.71451937661787301</v>
      </c>
      <c r="H1412" s="68">
        <v>64.9015614392397</v>
      </c>
      <c r="I1412" s="71">
        <v>0.53630406608592296</v>
      </c>
      <c r="J1412" s="68">
        <v>12.0841819416157</v>
      </c>
      <c r="K1412" s="71">
        <v>0.87604735068816197</v>
      </c>
      <c r="L1412" s="68">
        <v>80.719619823489495</v>
      </c>
      <c r="M1412" s="71">
        <v>0.70172875578281002</v>
      </c>
      <c r="N1412" s="68">
        <v>61.575016972165699</v>
      </c>
      <c r="O1412" s="71"/>
      <c r="P1412" s="68"/>
      <c r="Q1412" s="71">
        <v>0</v>
      </c>
      <c r="R1412" s="68">
        <v>75.665680473372802</v>
      </c>
    </row>
    <row r="1413" spans="1:18" x14ac:dyDescent="0.2">
      <c r="A1413" s="141" t="s">
        <v>504</v>
      </c>
      <c r="B1413" s="67" t="s">
        <v>3049</v>
      </c>
      <c r="C1413" s="67">
        <v>55</v>
      </c>
      <c r="D1413" s="67" t="s">
        <v>340</v>
      </c>
      <c r="E1413" s="71">
        <v>0.41725405459345399</v>
      </c>
      <c r="F1413" s="68">
        <v>4.2769857433808598</v>
      </c>
      <c r="G1413" s="71">
        <v>0.44925017666395201</v>
      </c>
      <c r="H1413" s="68">
        <v>4.0054310930074699</v>
      </c>
      <c r="I1413" s="71">
        <v>0.55985212834136899</v>
      </c>
      <c r="J1413" s="68">
        <v>16.768499660556699</v>
      </c>
      <c r="K1413" s="71">
        <v>0.77110514838561395</v>
      </c>
      <c r="L1413" s="68">
        <v>34.826883910386996</v>
      </c>
      <c r="M1413" s="71">
        <v>0.30606281957633302</v>
      </c>
      <c r="N1413" s="68">
        <v>6.5852002715546503</v>
      </c>
      <c r="O1413" s="71"/>
      <c r="P1413" s="68"/>
      <c r="Q1413" s="71">
        <v>0</v>
      </c>
      <c r="R1413" s="68">
        <v>75.665680473372802</v>
      </c>
    </row>
    <row r="1414" spans="1:18" x14ac:dyDescent="0.2">
      <c r="A1414" s="141" t="s">
        <v>3050</v>
      </c>
      <c r="B1414" s="67" t="s">
        <v>3051</v>
      </c>
      <c r="C1414" s="67">
        <v>55</v>
      </c>
      <c r="D1414" s="67" t="s">
        <v>340</v>
      </c>
      <c r="E1414" s="71">
        <v>0.55762608513993095</v>
      </c>
      <c r="F1414" s="68">
        <v>46.843177189409403</v>
      </c>
      <c r="G1414" s="71">
        <v>0.65823351623119697</v>
      </c>
      <c r="H1414" s="68">
        <v>49.355057705363201</v>
      </c>
      <c r="I1414" s="71">
        <v>0.68830064499023902</v>
      </c>
      <c r="J1414" s="68">
        <v>54.582484725050897</v>
      </c>
      <c r="K1414" s="71">
        <v>0.87074162605601102</v>
      </c>
      <c r="L1414" s="68">
        <v>79.090291921249204</v>
      </c>
      <c r="M1414" s="71">
        <v>0.57085463842220596</v>
      </c>
      <c r="N1414" s="68">
        <v>34.487440597420203</v>
      </c>
      <c r="O1414" s="71"/>
      <c r="P1414" s="68"/>
      <c r="Q1414" s="71">
        <v>0</v>
      </c>
      <c r="R1414" s="68">
        <v>75.665680473372802</v>
      </c>
    </row>
    <row r="1415" spans="1:18" x14ac:dyDescent="0.2">
      <c r="A1415" s="141" t="s">
        <v>3052</v>
      </c>
      <c r="B1415" s="67" t="s">
        <v>3053</v>
      </c>
      <c r="C1415" s="67">
        <v>55</v>
      </c>
      <c r="D1415" s="67" t="s">
        <v>340</v>
      </c>
      <c r="E1415" s="71">
        <v>0.48665435367701798</v>
      </c>
      <c r="F1415" s="68">
        <v>17.583163611676799</v>
      </c>
      <c r="G1415" s="71">
        <v>0.560590556105519</v>
      </c>
      <c r="H1415" s="68">
        <v>8.07875084860828</v>
      </c>
      <c r="I1415" s="71">
        <v>0.563782460827564</v>
      </c>
      <c r="J1415" s="68">
        <v>17.786829599456901</v>
      </c>
      <c r="K1415" s="71">
        <v>0.79282862727377801</v>
      </c>
      <c r="L1415" s="68">
        <v>44.670739986422298</v>
      </c>
      <c r="M1415" s="71">
        <v>0.51607012417823195</v>
      </c>
      <c r="N1415" s="68">
        <v>18.3299389002037</v>
      </c>
      <c r="O1415" s="71"/>
      <c r="P1415" s="68"/>
      <c r="Q1415" s="71">
        <v>0</v>
      </c>
      <c r="R1415" s="68">
        <v>75.665680473372802</v>
      </c>
    </row>
    <row r="1416" spans="1:18" x14ac:dyDescent="0.2">
      <c r="A1416" s="141" t="s">
        <v>3054</v>
      </c>
      <c r="B1416" s="67" t="s">
        <v>3055</v>
      </c>
      <c r="C1416" s="67">
        <v>55</v>
      </c>
      <c r="D1416" s="67" t="s">
        <v>340</v>
      </c>
      <c r="E1416" s="71">
        <v>0.60121342621606999</v>
      </c>
      <c r="F1416" s="68">
        <v>57.5016972165648</v>
      </c>
      <c r="G1416" s="71">
        <v>0.712165332865483</v>
      </c>
      <c r="H1416" s="68">
        <v>64.562118126272907</v>
      </c>
      <c r="I1416" s="71">
        <v>0.68831649247186899</v>
      </c>
      <c r="J1416" s="68">
        <v>54.650373387644301</v>
      </c>
      <c r="K1416" s="71">
        <v>0.83994128334221696</v>
      </c>
      <c r="L1416" s="68">
        <v>66.327223353699907</v>
      </c>
      <c r="M1416" s="71">
        <v>0.765644022400779</v>
      </c>
      <c r="N1416" s="68">
        <v>68.228105906313601</v>
      </c>
      <c r="O1416" s="71"/>
      <c r="P1416" s="68"/>
      <c r="Q1416" s="71">
        <v>0</v>
      </c>
      <c r="R1416" s="68">
        <v>75.665680473372802</v>
      </c>
    </row>
    <row r="1417" spans="1:18" x14ac:dyDescent="0.2">
      <c r="A1417" s="141" t="s">
        <v>3056</v>
      </c>
      <c r="B1417" s="67" t="s">
        <v>3057</v>
      </c>
      <c r="C1417" s="67">
        <v>55</v>
      </c>
      <c r="D1417" s="67" t="s">
        <v>340</v>
      </c>
      <c r="E1417" s="71">
        <v>0.54093910628716002</v>
      </c>
      <c r="F1417" s="68">
        <v>41.2763068567549</v>
      </c>
      <c r="G1417" s="71">
        <v>0.65948476889525898</v>
      </c>
      <c r="H1417" s="68">
        <v>50.169721656483397</v>
      </c>
      <c r="I1417" s="71">
        <v>0.65362715980928598</v>
      </c>
      <c r="J1417" s="68">
        <v>46.367956551255901</v>
      </c>
      <c r="K1417" s="71">
        <v>0.82072896430904696</v>
      </c>
      <c r="L1417" s="68">
        <v>57.773251866938203</v>
      </c>
      <c r="M1417" s="71">
        <v>0.57085463842220596</v>
      </c>
      <c r="N1417" s="68">
        <v>34.487440597420203</v>
      </c>
      <c r="O1417" s="71"/>
      <c r="P1417" s="68"/>
      <c r="Q1417" s="71">
        <v>0</v>
      </c>
      <c r="R1417" s="68">
        <v>75.665680473372802</v>
      </c>
    </row>
    <row r="1418" spans="1:18" x14ac:dyDescent="0.2">
      <c r="A1418" s="141" t="s">
        <v>3058</v>
      </c>
      <c r="B1418" s="67" t="s">
        <v>3059</v>
      </c>
      <c r="C1418" s="67">
        <v>55</v>
      </c>
      <c r="D1418" s="67" t="s">
        <v>340</v>
      </c>
      <c r="E1418" s="71">
        <v>0.53358364844677098</v>
      </c>
      <c r="F1418" s="68">
        <v>38.017651052274303</v>
      </c>
      <c r="G1418" s="71">
        <v>0.64100708189003397</v>
      </c>
      <c r="H1418" s="68">
        <v>41.208418194161602</v>
      </c>
      <c r="I1418" s="71">
        <v>0.616748667500301</v>
      </c>
      <c r="J1418" s="68">
        <v>34.623217922606898</v>
      </c>
      <c r="K1418" s="71">
        <v>0.76930541955401699</v>
      </c>
      <c r="L1418" s="68">
        <v>34.351663272233502</v>
      </c>
      <c r="M1418" s="71">
        <v>0.64085707328950603</v>
      </c>
      <c r="N1418" s="68">
        <v>52.681602172437202</v>
      </c>
      <c r="O1418" s="71"/>
      <c r="P1418" s="68"/>
      <c r="Q1418" s="71">
        <v>0</v>
      </c>
      <c r="R1418" s="68">
        <v>75.665680473372802</v>
      </c>
    </row>
    <row r="1419" spans="1:18" x14ac:dyDescent="0.2">
      <c r="A1419" s="141" t="s">
        <v>3060</v>
      </c>
      <c r="B1419" s="67" t="s">
        <v>3061</v>
      </c>
      <c r="C1419" s="67">
        <v>55</v>
      </c>
      <c r="D1419" s="67" t="s">
        <v>340</v>
      </c>
      <c r="E1419" s="71">
        <v>0.53063659324084</v>
      </c>
      <c r="F1419" s="68">
        <v>36.931432450780697</v>
      </c>
      <c r="G1419" s="71">
        <v>0.64243904129866003</v>
      </c>
      <c r="H1419" s="68">
        <v>41.887304820094997</v>
      </c>
      <c r="I1419" s="71">
        <v>0.63651983824003699</v>
      </c>
      <c r="J1419" s="68">
        <v>41.072640868974901</v>
      </c>
      <c r="K1419" s="71">
        <v>0.80641303236796202</v>
      </c>
      <c r="L1419" s="68">
        <v>50.916496945010202</v>
      </c>
      <c r="M1419" s="71">
        <v>0.56781105429754097</v>
      </c>
      <c r="N1419" s="68">
        <v>33.061778682959897</v>
      </c>
      <c r="O1419" s="71"/>
      <c r="P1419" s="68"/>
      <c r="Q1419" s="71">
        <v>0</v>
      </c>
      <c r="R1419" s="68">
        <v>75.665680473372802</v>
      </c>
    </row>
    <row r="1420" spans="1:18" x14ac:dyDescent="0.2">
      <c r="A1420" s="141" t="s">
        <v>3062</v>
      </c>
      <c r="B1420" s="67" t="s">
        <v>3063</v>
      </c>
      <c r="C1420" s="67">
        <v>55</v>
      </c>
      <c r="D1420" s="67" t="s">
        <v>340</v>
      </c>
      <c r="E1420" s="71">
        <v>0.503134369858521</v>
      </c>
      <c r="F1420" s="68">
        <v>23.082145281738001</v>
      </c>
      <c r="G1420" s="71">
        <v>0.60960852209829297</v>
      </c>
      <c r="H1420" s="68">
        <v>22.4032586558045</v>
      </c>
      <c r="I1420" s="71">
        <v>0.58871391725386102</v>
      </c>
      <c r="J1420" s="68">
        <v>25.729803122878501</v>
      </c>
      <c r="K1420" s="71">
        <v>0.761712692141569</v>
      </c>
      <c r="L1420" s="68">
        <v>31.160896130346199</v>
      </c>
      <c r="M1420" s="71">
        <v>0.55563671779888002</v>
      </c>
      <c r="N1420" s="68">
        <v>28.988458927359101</v>
      </c>
      <c r="O1420" s="71"/>
      <c r="P1420" s="68"/>
      <c r="Q1420" s="71">
        <v>0</v>
      </c>
      <c r="R1420" s="68">
        <v>75.665680473372802</v>
      </c>
    </row>
    <row r="1421" spans="1:18" x14ac:dyDescent="0.2">
      <c r="A1421" s="141" t="s">
        <v>3064</v>
      </c>
      <c r="B1421" s="67" t="s">
        <v>3065</v>
      </c>
      <c r="C1421" s="67">
        <v>55</v>
      </c>
      <c r="D1421" s="67" t="s">
        <v>340</v>
      </c>
      <c r="E1421" s="71">
        <v>0.57712480543018496</v>
      </c>
      <c r="F1421" s="68">
        <v>52.2063815342838</v>
      </c>
      <c r="G1421" s="71">
        <v>0.73193448102495295</v>
      </c>
      <c r="H1421" s="68">
        <v>69.993211133740701</v>
      </c>
      <c r="I1421" s="71">
        <v>0.62956234599748895</v>
      </c>
      <c r="J1421" s="68">
        <v>38.832315003394399</v>
      </c>
      <c r="K1421" s="71">
        <v>0.81022410784701104</v>
      </c>
      <c r="L1421" s="68">
        <v>52.274270196877097</v>
      </c>
      <c r="M1421" s="71">
        <v>0.71390309228147097</v>
      </c>
      <c r="N1421" s="68">
        <v>62.864901561439197</v>
      </c>
      <c r="O1421" s="71"/>
      <c r="P1421" s="68"/>
      <c r="Q1421" s="71">
        <v>0</v>
      </c>
      <c r="R1421" s="68">
        <v>75.665680473372802</v>
      </c>
    </row>
    <row r="1422" spans="1:18" x14ac:dyDescent="0.2">
      <c r="A1422" s="141" t="s">
        <v>3066</v>
      </c>
      <c r="B1422" s="67" t="s">
        <v>3067</v>
      </c>
      <c r="C1422" s="67">
        <v>55</v>
      </c>
      <c r="D1422" s="67" t="s">
        <v>340</v>
      </c>
      <c r="E1422" s="71">
        <v>0.59318605251045398</v>
      </c>
      <c r="F1422" s="68">
        <v>55.057705363204299</v>
      </c>
      <c r="G1422" s="71">
        <v>0.74368478140090299</v>
      </c>
      <c r="H1422" s="68">
        <v>72.233536999321103</v>
      </c>
      <c r="I1422" s="71">
        <v>0.66230213133373705</v>
      </c>
      <c r="J1422" s="68">
        <v>48.811948404616402</v>
      </c>
      <c r="K1422" s="71">
        <v>0.82473516866350205</v>
      </c>
      <c r="L1422" s="68">
        <v>59.470468431771899</v>
      </c>
      <c r="M1422" s="71">
        <v>0.73520818115412701</v>
      </c>
      <c r="N1422" s="68">
        <v>64.630006788866297</v>
      </c>
      <c r="O1422" s="71"/>
      <c r="P1422" s="68"/>
      <c r="Q1422" s="71">
        <v>0</v>
      </c>
      <c r="R1422" s="68">
        <v>75.665680473372802</v>
      </c>
    </row>
    <row r="1423" spans="1:18" x14ac:dyDescent="0.2">
      <c r="A1423" s="141" t="s">
        <v>3068</v>
      </c>
      <c r="B1423" s="67" t="s">
        <v>3069</v>
      </c>
      <c r="C1423" s="67">
        <v>55</v>
      </c>
      <c r="D1423" s="67" t="s">
        <v>340</v>
      </c>
      <c r="E1423" s="71">
        <v>0.55092935270576904</v>
      </c>
      <c r="F1423" s="68">
        <v>44.670739986422298</v>
      </c>
      <c r="G1423" s="71">
        <v>0.68034385235878103</v>
      </c>
      <c r="H1423" s="68">
        <v>56.551255940258002</v>
      </c>
      <c r="I1423" s="71">
        <v>0.62211011355277301</v>
      </c>
      <c r="J1423" s="68">
        <v>36.795655125594003</v>
      </c>
      <c r="K1423" s="71">
        <v>0.79611780370446195</v>
      </c>
      <c r="L1423" s="68">
        <v>46.232179226069199</v>
      </c>
      <c r="M1423" s="71">
        <v>0.65607499391283197</v>
      </c>
      <c r="N1423" s="68">
        <v>54.921928038017697</v>
      </c>
      <c r="O1423" s="71"/>
      <c r="P1423" s="68"/>
      <c r="Q1423" s="71">
        <v>0</v>
      </c>
      <c r="R1423" s="68">
        <v>75.665680473372802</v>
      </c>
    </row>
    <row r="1424" spans="1:18" x14ac:dyDescent="0.2">
      <c r="A1424" s="141" t="s">
        <v>3070</v>
      </c>
      <c r="B1424" s="67" t="s">
        <v>3071</v>
      </c>
      <c r="C1424" s="67">
        <v>55</v>
      </c>
      <c r="D1424" s="67" t="s">
        <v>340</v>
      </c>
      <c r="E1424" s="71">
        <v>0.53600881288142999</v>
      </c>
      <c r="F1424" s="68">
        <v>39.035980991174497</v>
      </c>
      <c r="G1424" s="71">
        <v>0.676181066315658</v>
      </c>
      <c r="H1424" s="68">
        <v>55.261371350984398</v>
      </c>
      <c r="I1424" s="71">
        <v>0.58035702275291401</v>
      </c>
      <c r="J1424" s="68">
        <v>23.0142566191446</v>
      </c>
      <c r="K1424" s="71">
        <v>0.74612589255309003</v>
      </c>
      <c r="L1424" s="68">
        <v>25.186693822131701</v>
      </c>
      <c r="M1424" s="71">
        <v>0.677380082785488</v>
      </c>
      <c r="N1424" s="68">
        <v>58.452138492871697</v>
      </c>
      <c r="O1424" s="71"/>
      <c r="P1424" s="68"/>
      <c r="Q1424" s="71">
        <v>0</v>
      </c>
      <c r="R1424" s="68">
        <v>75.665680473372802</v>
      </c>
    </row>
    <row r="1425" spans="1:18" x14ac:dyDescent="0.2">
      <c r="A1425" s="141" t="s">
        <v>3072</v>
      </c>
      <c r="B1425" s="67" t="s">
        <v>3073</v>
      </c>
      <c r="C1425" s="67">
        <v>55</v>
      </c>
      <c r="D1425" s="67" t="s">
        <v>340</v>
      </c>
      <c r="E1425" s="71">
        <v>0.56237249691720104</v>
      </c>
      <c r="F1425" s="68">
        <v>47.997284453496299</v>
      </c>
      <c r="G1425" s="71">
        <v>0.72555769586726104</v>
      </c>
      <c r="H1425" s="68">
        <v>68.499660556687004</v>
      </c>
      <c r="I1425" s="71">
        <v>0.60800401369572399</v>
      </c>
      <c r="J1425" s="68">
        <v>32.518669382213197</v>
      </c>
      <c r="K1425" s="71">
        <v>0.75222334624289</v>
      </c>
      <c r="L1425" s="68">
        <v>27.494908350305501</v>
      </c>
      <c r="M1425" s="71">
        <v>0.72607742878013104</v>
      </c>
      <c r="N1425" s="68">
        <v>63.747454175152797</v>
      </c>
      <c r="O1425" s="71"/>
      <c r="P1425" s="68"/>
      <c r="Q1425" s="71">
        <v>0</v>
      </c>
      <c r="R1425" s="68">
        <v>75.665680473372802</v>
      </c>
    </row>
    <row r="1426" spans="1:18" x14ac:dyDescent="0.2">
      <c r="A1426" s="141" t="s">
        <v>3074</v>
      </c>
      <c r="B1426" s="67" t="s">
        <v>3075</v>
      </c>
      <c r="C1426" s="67">
        <v>55</v>
      </c>
      <c r="D1426" s="67" t="s">
        <v>340</v>
      </c>
      <c r="E1426" s="71">
        <v>0.61712481842975297</v>
      </c>
      <c r="F1426" s="68">
        <v>60.828241683638801</v>
      </c>
      <c r="G1426" s="71">
        <v>0.78589919762983396</v>
      </c>
      <c r="H1426" s="68">
        <v>83.706720977596703</v>
      </c>
      <c r="I1426" s="71">
        <v>0.65848759888534403</v>
      </c>
      <c r="J1426" s="68">
        <v>47.589952477936201</v>
      </c>
      <c r="K1426" s="71">
        <v>0.85733176848481396</v>
      </c>
      <c r="L1426" s="68">
        <v>74.270196877121506</v>
      </c>
      <c r="M1426" s="71">
        <v>0.78390552714877004</v>
      </c>
      <c r="N1426" s="68">
        <v>70.128988458927395</v>
      </c>
      <c r="O1426" s="71"/>
      <c r="P1426" s="68"/>
      <c r="Q1426" s="71">
        <v>0</v>
      </c>
      <c r="R1426" s="68">
        <v>75.665680473372802</v>
      </c>
    </row>
    <row r="1427" spans="1:18" x14ac:dyDescent="0.2">
      <c r="A1427" s="141" t="s">
        <v>3076</v>
      </c>
      <c r="B1427" s="67" t="s">
        <v>3077</v>
      </c>
      <c r="C1427" s="67">
        <v>55</v>
      </c>
      <c r="D1427" s="67" t="s">
        <v>340</v>
      </c>
      <c r="E1427" s="71">
        <v>0.65329095197611897</v>
      </c>
      <c r="F1427" s="68">
        <v>69.517990495587199</v>
      </c>
      <c r="G1427" s="71">
        <v>0.79082575849393899</v>
      </c>
      <c r="H1427" s="68">
        <v>85.064494229463705</v>
      </c>
      <c r="I1427" s="71">
        <v>0.72750526818831496</v>
      </c>
      <c r="J1427" s="68">
        <v>65.308893414799698</v>
      </c>
      <c r="K1427" s="71">
        <v>0.87899785055894397</v>
      </c>
      <c r="L1427" s="68">
        <v>82.145281737949801</v>
      </c>
      <c r="M1427" s="71">
        <v>0.86912588263939605</v>
      </c>
      <c r="N1427" s="68">
        <v>82.620502376103204</v>
      </c>
      <c r="O1427" s="71"/>
      <c r="P1427" s="68"/>
      <c r="Q1427" s="71">
        <v>0</v>
      </c>
      <c r="R1427" s="68">
        <v>75.665680473372802</v>
      </c>
    </row>
    <row r="1428" spans="1:18" x14ac:dyDescent="0.2">
      <c r="A1428" s="141" t="s">
        <v>884</v>
      </c>
      <c r="B1428" s="67" t="s">
        <v>3078</v>
      </c>
      <c r="C1428" s="67">
        <v>55</v>
      </c>
      <c r="D1428" s="67" t="s">
        <v>340</v>
      </c>
      <c r="E1428" s="71">
        <v>0.67646342629525402</v>
      </c>
      <c r="F1428" s="68">
        <v>75.967413441955202</v>
      </c>
      <c r="G1428" s="71">
        <v>0.51436466316739304</v>
      </c>
      <c r="H1428" s="68">
        <v>5.6347589952477897</v>
      </c>
      <c r="I1428" s="71">
        <v>0.57906947391706198</v>
      </c>
      <c r="J1428" s="68">
        <v>22.267481330617802</v>
      </c>
      <c r="K1428" s="71">
        <v>0.77585645433825101</v>
      </c>
      <c r="L1428" s="68">
        <v>36.3204344874406</v>
      </c>
      <c r="M1428" s="71">
        <v>0.51302654005356696</v>
      </c>
      <c r="N1428" s="68">
        <v>17.7189409368635</v>
      </c>
      <c r="O1428" s="71"/>
      <c r="P1428" s="68"/>
      <c r="Q1428" s="71">
        <v>1</v>
      </c>
      <c r="R1428" s="68">
        <v>100</v>
      </c>
    </row>
    <row r="1429" spans="1:18" x14ac:dyDescent="0.2">
      <c r="A1429" s="141" t="s">
        <v>2600</v>
      </c>
      <c r="B1429" s="67" t="s">
        <v>3079</v>
      </c>
      <c r="C1429" s="67">
        <v>55</v>
      </c>
      <c r="D1429" s="67" t="s">
        <v>340</v>
      </c>
      <c r="E1429" s="71">
        <v>0.69960667874331095</v>
      </c>
      <c r="F1429" s="68">
        <v>82.416836388323105</v>
      </c>
      <c r="G1429" s="71">
        <v>0.602621305017499</v>
      </c>
      <c r="H1429" s="68">
        <v>18.465716225390398</v>
      </c>
      <c r="I1429" s="71">
        <v>0.58244406460355502</v>
      </c>
      <c r="J1429" s="68">
        <v>23.557365919891399</v>
      </c>
      <c r="K1429" s="71">
        <v>0.79994148404193499</v>
      </c>
      <c r="L1429" s="68">
        <v>48.133061778683</v>
      </c>
      <c r="M1429" s="71">
        <v>0.51302654005356696</v>
      </c>
      <c r="N1429" s="68">
        <v>17.7189409368635</v>
      </c>
      <c r="O1429" s="71"/>
      <c r="P1429" s="68"/>
      <c r="Q1429" s="71">
        <v>1</v>
      </c>
      <c r="R1429" s="68">
        <v>100</v>
      </c>
    </row>
    <row r="1430" spans="1:18" x14ac:dyDescent="0.2">
      <c r="A1430" s="141" t="s">
        <v>3080</v>
      </c>
      <c r="B1430" s="67" t="s">
        <v>3081</v>
      </c>
      <c r="C1430" s="67">
        <v>55</v>
      </c>
      <c r="D1430" s="67" t="s">
        <v>340</v>
      </c>
      <c r="E1430" s="71">
        <v>0.57531651556861396</v>
      </c>
      <c r="F1430" s="68">
        <v>51.731160896130298</v>
      </c>
      <c r="G1430" s="71">
        <v>0.72216706466162295</v>
      </c>
      <c r="H1430" s="68">
        <v>67.277664630006797</v>
      </c>
      <c r="I1430" s="71">
        <v>0.64754231672399198</v>
      </c>
      <c r="J1430" s="68">
        <v>44.738628649015602</v>
      </c>
      <c r="K1430" s="71">
        <v>0.85578537079395101</v>
      </c>
      <c r="L1430" s="68">
        <v>73.591310251188006</v>
      </c>
      <c r="M1430" s="71">
        <v>0.649987825663501</v>
      </c>
      <c r="N1430" s="68">
        <v>53.9714867617108</v>
      </c>
      <c r="O1430" s="71"/>
      <c r="P1430" s="68"/>
      <c r="Q1430" s="71">
        <v>1.1000000000000001E-3</v>
      </c>
      <c r="R1430" s="68">
        <v>78.476331360946702</v>
      </c>
    </row>
    <row r="1431" spans="1:18" x14ac:dyDescent="0.2">
      <c r="A1431" s="141" t="s">
        <v>377</v>
      </c>
      <c r="B1431" s="67" t="s">
        <v>3082</v>
      </c>
      <c r="C1431" s="67">
        <v>55</v>
      </c>
      <c r="D1431" s="67" t="s">
        <v>340</v>
      </c>
      <c r="E1431" s="71">
        <v>0.30551193596762199</v>
      </c>
      <c r="F1431" s="68">
        <v>1.0183299389002001</v>
      </c>
      <c r="G1431" s="71">
        <v>0.32204728479264499</v>
      </c>
      <c r="H1431" s="68">
        <v>1.62932790224033</v>
      </c>
      <c r="I1431" s="71">
        <v>0.45415950887710599</v>
      </c>
      <c r="J1431" s="68">
        <v>3.1228784792939601</v>
      </c>
      <c r="K1431" s="71">
        <v>0.62486152994727195</v>
      </c>
      <c r="L1431" s="68">
        <v>7.7393075356415499</v>
      </c>
      <c r="M1431" s="71">
        <v>0.12649135622108601</v>
      </c>
      <c r="N1431" s="68">
        <v>2.7155465037338802</v>
      </c>
      <c r="O1431" s="71"/>
      <c r="P1431" s="68"/>
      <c r="Q1431" s="71">
        <v>0</v>
      </c>
      <c r="R1431" s="68">
        <v>75.665680473372802</v>
      </c>
    </row>
    <row r="1432" spans="1:18" x14ac:dyDescent="0.2">
      <c r="A1432" s="141" t="s">
        <v>3083</v>
      </c>
      <c r="B1432" s="67" t="s">
        <v>3084</v>
      </c>
      <c r="C1432" s="67">
        <v>55</v>
      </c>
      <c r="D1432" s="67" t="s">
        <v>340</v>
      </c>
      <c r="E1432" s="71">
        <v>0.55092389123798502</v>
      </c>
      <c r="F1432" s="68">
        <v>44.602851323828901</v>
      </c>
      <c r="G1432" s="71">
        <v>0.72230093460137401</v>
      </c>
      <c r="H1432" s="68">
        <v>67.413441955193505</v>
      </c>
      <c r="I1432" s="71">
        <v>0.55949697562904899</v>
      </c>
      <c r="J1432" s="68">
        <v>16.4969450101833</v>
      </c>
      <c r="K1432" s="71">
        <v>0.77413637430136095</v>
      </c>
      <c r="L1432" s="68">
        <v>35.505770536320398</v>
      </c>
      <c r="M1432" s="71">
        <v>0.69868517165814503</v>
      </c>
      <c r="N1432" s="68">
        <v>61.099796334012197</v>
      </c>
      <c r="O1432" s="71"/>
      <c r="P1432" s="68"/>
      <c r="Q1432" s="71">
        <v>0</v>
      </c>
      <c r="R1432" s="68">
        <v>75.665680473372802</v>
      </c>
    </row>
    <row r="1433" spans="1:18" x14ac:dyDescent="0.2">
      <c r="A1433" s="141" t="s">
        <v>3085</v>
      </c>
      <c r="B1433" s="67" t="s">
        <v>3086</v>
      </c>
      <c r="C1433" s="67">
        <v>55</v>
      </c>
      <c r="D1433" s="67" t="s">
        <v>340</v>
      </c>
      <c r="E1433" s="71">
        <v>0.47134897678313398</v>
      </c>
      <c r="F1433" s="68">
        <v>13.4419551934827</v>
      </c>
      <c r="G1433" s="71">
        <v>0.59148945561139399</v>
      </c>
      <c r="H1433" s="68">
        <v>13.170400543109301</v>
      </c>
      <c r="I1433" s="71">
        <v>0.57933814804904205</v>
      </c>
      <c r="J1433" s="68">
        <v>22.4032586558045</v>
      </c>
      <c r="K1433" s="71">
        <v>0.73974959094430404</v>
      </c>
      <c r="L1433" s="68">
        <v>23.285811269518</v>
      </c>
      <c r="M1433" s="71">
        <v>0.44606768931093199</v>
      </c>
      <c r="N1433" s="68">
        <v>11.4052953156823</v>
      </c>
      <c r="O1433" s="71"/>
      <c r="P1433" s="68"/>
      <c r="Q1433" s="71">
        <v>1E-4</v>
      </c>
      <c r="R1433" s="68">
        <v>76.257396449704103</v>
      </c>
    </row>
    <row r="1434" spans="1:18" x14ac:dyDescent="0.2">
      <c r="A1434" s="141" t="s">
        <v>2600</v>
      </c>
      <c r="B1434" s="67" t="s">
        <v>3087</v>
      </c>
      <c r="C1434" s="67">
        <v>55</v>
      </c>
      <c r="D1434" s="67" t="s">
        <v>340</v>
      </c>
      <c r="E1434" s="71">
        <v>0.54323061645416204</v>
      </c>
      <c r="F1434" s="68">
        <v>42.1588594704684</v>
      </c>
      <c r="G1434" s="71">
        <v>0.65188826121148502</v>
      </c>
      <c r="H1434" s="68">
        <v>46.639511201629297</v>
      </c>
      <c r="I1434" s="71">
        <v>0.62968076863220401</v>
      </c>
      <c r="J1434" s="68">
        <v>38.968092328581101</v>
      </c>
      <c r="K1434" s="71">
        <v>0.81503206801027395</v>
      </c>
      <c r="L1434" s="68">
        <v>54.650373387644301</v>
      </c>
      <c r="M1434" s="71">
        <v>0.619551984416849</v>
      </c>
      <c r="N1434" s="68">
        <v>48.133061778683</v>
      </c>
      <c r="O1434" s="71"/>
      <c r="P1434" s="68"/>
      <c r="Q1434" s="71">
        <v>0</v>
      </c>
      <c r="R1434" s="68">
        <v>75.665680473372802</v>
      </c>
    </row>
    <row r="1435" spans="1:18" x14ac:dyDescent="0.2">
      <c r="A1435" s="141" t="s">
        <v>3088</v>
      </c>
      <c r="B1435" s="67" t="s">
        <v>3089</v>
      </c>
      <c r="C1435" s="67">
        <v>55</v>
      </c>
      <c r="D1435" s="67" t="s">
        <v>340</v>
      </c>
      <c r="E1435" s="71">
        <v>0.51201155926868203</v>
      </c>
      <c r="F1435" s="68">
        <v>27.087576374745399</v>
      </c>
      <c r="G1435" s="71">
        <v>0.63620283339060402</v>
      </c>
      <c r="H1435" s="68">
        <v>38.424983027834401</v>
      </c>
      <c r="I1435" s="71">
        <v>0.594112496653182</v>
      </c>
      <c r="J1435" s="68">
        <v>27.630685675492199</v>
      </c>
      <c r="K1435" s="71">
        <v>0.72540840250610195</v>
      </c>
      <c r="L1435" s="68">
        <v>20.298710115410699</v>
      </c>
      <c r="M1435" s="71">
        <v>0.60433406379352295</v>
      </c>
      <c r="N1435" s="68">
        <v>44.467073998642199</v>
      </c>
      <c r="O1435" s="71"/>
      <c r="P1435" s="68"/>
      <c r="Q1435" s="71">
        <v>0</v>
      </c>
      <c r="R1435" s="68">
        <v>75.665680473372802</v>
      </c>
    </row>
    <row r="1436" spans="1:18" x14ac:dyDescent="0.2">
      <c r="A1436" s="141" t="s">
        <v>3090</v>
      </c>
      <c r="B1436" s="67" t="s">
        <v>3091</v>
      </c>
      <c r="C1436" s="67">
        <v>55</v>
      </c>
      <c r="D1436" s="67" t="s">
        <v>340</v>
      </c>
      <c r="E1436" s="71">
        <v>0.52553266322996794</v>
      </c>
      <c r="F1436" s="68">
        <v>34.5553292600136</v>
      </c>
      <c r="G1436" s="71">
        <v>0.64953528807653604</v>
      </c>
      <c r="H1436" s="68">
        <v>45.281737949762402</v>
      </c>
      <c r="I1436" s="71">
        <v>0.61462081551633896</v>
      </c>
      <c r="J1436" s="68">
        <v>34.080108621860099</v>
      </c>
      <c r="K1436" s="71">
        <v>0.78047823763609603</v>
      </c>
      <c r="L1436" s="68">
        <v>38.492871690427698</v>
      </c>
      <c r="M1436" s="71">
        <v>0.58302897492086703</v>
      </c>
      <c r="N1436" s="68">
        <v>38.492871690427698</v>
      </c>
      <c r="O1436" s="71"/>
      <c r="P1436" s="68"/>
      <c r="Q1436" s="71">
        <v>0</v>
      </c>
      <c r="R1436" s="68">
        <v>75.665680473372802</v>
      </c>
    </row>
    <row r="1437" spans="1:18" x14ac:dyDescent="0.2">
      <c r="A1437" s="141" t="s">
        <v>3092</v>
      </c>
      <c r="B1437" s="67" t="s">
        <v>3093</v>
      </c>
      <c r="C1437" s="67">
        <v>55</v>
      </c>
      <c r="D1437" s="67" t="s">
        <v>340</v>
      </c>
      <c r="E1437" s="71">
        <v>0.51757705848644397</v>
      </c>
      <c r="F1437" s="68">
        <v>30.346232179226099</v>
      </c>
      <c r="G1437" s="71">
        <v>0.65086527388991899</v>
      </c>
      <c r="H1437" s="68">
        <v>46.164290563475902</v>
      </c>
      <c r="I1437" s="71">
        <v>0.58009780509418896</v>
      </c>
      <c r="J1437" s="68">
        <v>22.878479293957898</v>
      </c>
      <c r="K1437" s="71">
        <v>0.776936822651908</v>
      </c>
      <c r="L1437" s="68">
        <v>36.727766463000698</v>
      </c>
      <c r="M1437" s="71">
        <v>0.57998539079620104</v>
      </c>
      <c r="N1437" s="68">
        <v>37.881873727087601</v>
      </c>
      <c r="O1437" s="71"/>
      <c r="P1437" s="68"/>
      <c r="Q1437" s="71">
        <v>0</v>
      </c>
      <c r="R1437" s="68">
        <v>75.665680473372802</v>
      </c>
    </row>
    <row r="1438" spans="1:18" x14ac:dyDescent="0.2">
      <c r="A1438" s="141" t="s">
        <v>3094</v>
      </c>
      <c r="B1438" s="67" t="s">
        <v>3095</v>
      </c>
      <c r="C1438" s="67">
        <v>55</v>
      </c>
      <c r="D1438" s="67" t="s">
        <v>340</v>
      </c>
      <c r="E1438" s="71">
        <v>0.52163715608368399</v>
      </c>
      <c r="F1438" s="68">
        <v>32.247114731839801</v>
      </c>
      <c r="G1438" s="71">
        <v>0.66004134280951399</v>
      </c>
      <c r="H1438" s="68">
        <v>50.4412763068568</v>
      </c>
      <c r="I1438" s="71">
        <v>0.58071471458889701</v>
      </c>
      <c r="J1438" s="68">
        <v>23.082145281738001</v>
      </c>
      <c r="K1438" s="71">
        <v>0.77526999572514599</v>
      </c>
      <c r="L1438" s="68">
        <v>36.048879837067197</v>
      </c>
      <c r="M1438" s="71">
        <v>0.59215972729486199</v>
      </c>
      <c r="N1438" s="68">
        <v>40.868974881194802</v>
      </c>
      <c r="O1438" s="71"/>
      <c r="P1438" s="68"/>
      <c r="Q1438" s="71">
        <v>0</v>
      </c>
      <c r="R1438" s="68">
        <v>75.665680473372802</v>
      </c>
    </row>
    <row r="1439" spans="1:18" x14ac:dyDescent="0.2">
      <c r="A1439" s="141" t="s">
        <v>3096</v>
      </c>
      <c r="B1439" s="67" t="s">
        <v>3097</v>
      </c>
      <c r="C1439" s="67">
        <v>55</v>
      </c>
      <c r="D1439" s="67" t="s">
        <v>340</v>
      </c>
      <c r="E1439" s="71">
        <v>0.54977133349298801</v>
      </c>
      <c r="F1439" s="68">
        <v>44.2634080108622</v>
      </c>
      <c r="G1439" s="71">
        <v>0.70375314286877799</v>
      </c>
      <c r="H1439" s="68">
        <v>63.1364562118126</v>
      </c>
      <c r="I1439" s="71">
        <v>0.60920705859896696</v>
      </c>
      <c r="J1439" s="68">
        <v>32.722335369993203</v>
      </c>
      <c r="K1439" s="71">
        <v>0.74938563083771303</v>
      </c>
      <c r="L1439" s="68">
        <v>26.2729124236253</v>
      </c>
      <c r="M1439" s="71">
        <v>0.68651083515948397</v>
      </c>
      <c r="N1439" s="68">
        <v>59.809911744738599</v>
      </c>
      <c r="O1439" s="71"/>
      <c r="P1439" s="68"/>
      <c r="Q1439" s="71">
        <v>0</v>
      </c>
      <c r="R1439" s="68">
        <v>75.665680473372802</v>
      </c>
    </row>
    <row r="1440" spans="1:18" x14ac:dyDescent="0.2">
      <c r="A1440" s="141" t="s">
        <v>3098</v>
      </c>
      <c r="B1440" s="67" t="s">
        <v>3099</v>
      </c>
      <c r="C1440" s="67">
        <v>55</v>
      </c>
      <c r="D1440" s="67" t="s">
        <v>340</v>
      </c>
      <c r="E1440" s="71">
        <v>0.55490223103620595</v>
      </c>
      <c r="F1440" s="68">
        <v>45.756958587915797</v>
      </c>
      <c r="G1440" s="71">
        <v>0.73721235800929696</v>
      </c>
      <c r="H1440" s="68">
        <v>70.875763747454201</v>
      </c>
      <c r="I1440" s="71">
        <v>0.59893952113753002</v>
      </c>
      <c r="J1440" s="68">
        <v>29.938900203666002</v>
      </c>
      <c r="K1440" s="71">
        <v>0.71836901550340204</v>
      </c>
      <c r="L1440" s="68">
        <v>18.8730482009504</v>
      </c>
      <c r="M1440" s="71">
        <v>0.71999026053080095</v>
      </c>
      <c r="N1440" s="68">
        <v>63.204344874405997</v>
      </c>
      <c r="O1440" s="71"/>
      <c r="P1440" s="68"/>
      <c r="Q1440" s="71">
        <v>0</v>
      </c>
      <c r="R1440" s="68">
        <v>75.665680473372802</v>
      </c>
    </row>
    <row r="1441" spans="1:18" x14ac:dyDescent="0.2">
      <c r="A1441" s="141" t="s">
        <v>3100</v>
      </c>
      <c r="B1441" s="67" t="s">
        <v>3101</v>
      </c>
      <c r="C1441" s="67">
        <v>55</v>
      </c>
      <c r="D1441" s="67" t="s">
        <v>340</v>
      </c>
      <c r="E1441" s="71">
        <v>0.53962475544366595</v>
      </c>
      <c r="F1441" s="68">
        <v>40.597420230821399</v>
      </c>
      <c r="G1441" s="71">
        <v>0.72903540100597797</v>
      </c>
      <c r="H1441" s="68">
        <v>69.246435845213895</v>
      </c>
      <c r="I1441" s="71">
        <v>0.55923336104163901</v>
      </c>
      <c r="J1441" s="68">
        <v>16.361167684996602</v>
      </c>
      <c r="K1441" s="71">
        <v>0.74160568475922095</v>
      </c>
      <c r="L1441" s="68">
        <v>23.964697895451501</v>
      </c>
      <c r="M1441" s="71">
        <v>0.66824933041149204</v>
      </c>
      <c r="N1441" s="68">
        <v>56.754921928038002</v>
      </c>
      <c r="O1441" s="71"/>
      <c r="P1441" s="68"/>
      <c r="Q1441" s="71">
        <v>0</v>
      </c>
      <c r="R1441" s="68">
        <v>75.665680473372802</v>
      </c>
    </row>
    <row r="1442" spans="1:18" x14ac:dyDescent="0.2">
      <c r="A1442" s="141" t="s">
        <v>3102</v>
      </c>
      <c r="B1442" s="67" t="s">
        <v>3103</v>
      </c>
      <c r="C1442" s="67">
        <v>55</v>
      </c>
      <c r="D1442" s="67" t="s">
        <v>340</v>
      </c>
      <c r="E1442" s="71">
        <v>0.58490039577447595</v>
      </c>
      <c r="F1442" s="68">
        <v>53.9714867617108</v>
      </c>
      <c r="G1442" s="71">
        <v>0.76667628907411101</v>
      </c>
      <c r="H1442" s="68">
        <v>78.411405295315703</v>
      </c>
      <c r="I1442" s="71">
        <v>0.61327523341396994</v>
      </c>
      <c r="J1442" s="68">
        <v>33.740665308893398</v>
      </c>
      <c r="K1442" s="71">
        <v>0.79108077048218195</v>
      </c>
      <c r="L1442" s="68">
        <v>43.788187372708798</v>
      </c>
      <c r="M1442" s="71">
        <v>0.75346968590211805</v>
      </c>
      <c r="N1442" s="68">
        <v>66.598778004073296</v>
      </c>
      <c r="O1442" s="71"/>
      <c r="P1442" s="68"/>
      <c r="Q1442" s="71">
        <v>0</v>
      </c>
      <c r="R1442" s="68">
        <v>75.665680473372802</v>
      </c>
    </row>
    <row r="1443" spans="1:18" x14ac:dyDescent="0.2">
      <c r="A1443" s="141" t="s">
        <v>2266</v>
      </c>
      <c r="B1443" s="67" t="s">
        <v>3104</v>
      </c>
      <c r="C1443" s="67">
        <v>55</v>
      </c>
      <c r="D1443" s="67" t="s">
        <v>340</v>
      </c>
      <c r="E1443" s="71">
        <v>0.63903235860159102</v>
      </c>
      <c r="F1443" s="68">
        <v>65.919891378139894</v>
      </c>
      <c r="G1443" s="71">
        <v>0.80043904156523804</v>
      </c>
      <c r="H1443" s="68">
        <v>87.6442634080109</v>
      </c>
      <c r="I1443" s="71">
        <v>0.68745078666512005</v>
      </c>
      <c r="J1443" s="68">
        <v>54.310930074677501</v>
      </c>
      <c r="K1443" s="71">
        <v>0.86858192338485196</v>
      </c>
      <c r="L1443" s="68">
        <v>78.479293957908993</v>
      </c>
      <c r="M1443" s="71">
        <v>0.83869004139274395</v>
      </c>
      <c r="N1443" s="68">
        <v>78.004073319755605</v>
      </c>
      <c r="O1443" s="71"/>
      <c r="P1443" s="68"/>
      <c r="Q1443" s="71">
        <v>0</v>
      </c>
      <c r="R1443" s="68">
        <v>75.665680473372802</v>
      </c>
    </row>
    <row r="1444" spans="1:18" x14ac:dyDescent="0.2">
      <c r="A1444" s="141" t="s">
        <v>3105</v>
      </c>
      <c r="B1444" s="67" t="s">
        <v>3106</v>
      </c>
      <c r="C1444" s="67">
        <v>55</v>
      </c>
      <c r="D1444" s="67" t="s">
        <v>340</v>
      </c>
      <c r="E1444" s="71">
        <v>0.61185896696912201</v>
      </c>
      <c r="F1444" s="68">
        <v>59.334691106585197</v>
      </c>
      <c r="G1444" s="71">
        <v>0.76656855389795497</v>
      </c>
      <c r="H1444" s="68">
        <v>78.275627970128994</v>
      </c>
      <c r="I1444" s="71">
        <v>0.64441773480754105</v>
      </c>
      <c r="J1444" s="68">
        <v>43.720298710115401</v>
      </c>
      <c r="K1444" s="71">
        <v>0.85222868249268302</v>
      </c>
      <c r="L1444" s="68">
        <v>71.215207060420894</v>
      </c>
      <c r="M1444" s="71">
        <v>0.796079863647431</v>
      </c>
      <c r="N1444" s="68">
        <v>71.350984385607603</v>
      </c>
      <c r="O1444" s="71"/>
      <c r="P1444" s="68"/>
      <c r="Q1444" s="71">
        <v>0</v>
      </c>
      <c r="R1444" s="68">
        <v>75.665680473372802</v>
      </c>
    </row>
    <row r="1445" spans="1:18" x14ac:dyDescent="0.2">
      <c r="A1445" s="141" t="s">
        <v>3107</v>
      </c>
      <c r="B1445" s="67" t="s">
        <v>3108</v>
      </c>
      <c r="C1445" s="67">
        <v>55</v>
      </c>
      <c r="D1445" s="67" t="s">
        <v>340</v>
      </c>
      <c r="E1445" s="71">
        <v>0.60047891854520896</v>
      </c>
      <c r="F1445" s="68">
        <v>57.230142566191397</v>
      </c>
      <c r="G1445" s="71">
        <v>0.81155742466338099</v>
      </c>
      <c r="H1445" s="68">
        <v>90.631364562118094</v>
      </c>
      <c r="I1445" s="71">
        <v>0.62077832766394203</v>
      </c>
      <c r="J1445" s="68">
        <v>36.456211812627302</v>
      </c>
      <c r="K1445" s="71">
        <v>0.85000574811725205</v>
      </c>
      <c r="L1445" s="68">
        <v>70.1968771215207</v>
      </c>
      <c r="M1445" s="71">
        <v>0.71390309228147097</v>
      </c>
      <c r="N1445" s="68">
        <v>62.864901561439197</v>
      </c>
      <c r="O1445" s="71"/>
      <c r="P1445" s="68"/>
      <c r="Q1445" s="71">
        <v>6.1500000000000001E-3</v>
      </c>
      <c r="R1445" s="68">
        <v>80.547337278106497</v>
      </c>
    </row>
    <row r="1446" spans="1:18" x14ac:dyDescent="0.2">
      <c r="A1446" s="141" t="s">
        <v>3109</v>
      </c>
      <c r="B1446" s="67" t="s">
        <v>3110</v>
      </c>
      <c r="C1446" s="67">
        <v>55</v>
      </c>
      <c r="D1446" s="67" t="s">
        <v>340</v>
      </c>
      <c r="E1446" s="71">
        <v>0.57177824009598699</v>
      </c>
      <c r="F1446" s="68">
        <v>50.305498981670098</v>
      </c>
      <c r="G1446" s="71">
        <v>0.77328976800586802</v>
      </c>
      <c r="H1446" s="68">
        <v>80.515953835709396</v>
      </c>
      <c r="I1446" s="71">
        <v>0.60715439964745499</v>
      </c>
      <c r="J1446" s="68">
        <v>32.247114731839801</v>
      </c>
      <c r="K1446" s="71">
        <v>0.74628243579715203</v>
      </c>
      <c r="L1446" s="68">
        <v>25.254582484725098</v>
      </c>
      <c r="M1446" s="71">
        <v>0.73216459702946202</v>
      </c>
      <c r="N1446" s="68">
        <v>64.358452138492893</v>
      </c>
      <c r="O1446" s="71"/>
      <c r="P1446" s="68"/>
      <c r="Q1446" s="71">
        <v>0</v>
      </c>
      <c r="R1446" s="68">
        <v>75.665680473372802</v>
      </c>
    </row>
    <row r="1447" spans="1:18" x14ac:dyDescent="0.2">
      <c r="A1447" s="141" t="s">
        <v>3111</v>
      </c>
      <c r="B1447" s="67" t="s">
        <v>3112</v>
      </c>
      <c r="C1447" s="67">
        <v>55</v>
      </c>
      <c r="D1447" s="67" t="s">
        <v>340</v>
      </c>
      <c r="E1447" s="71">
        <v>0.53871400135048098</v>
      </c>
      <c r="F1447" s="68">
        <v>40.257976917854698</v>
      </c>
      <c r="G1447" s="71">
        <v>0.73592234717988902</v>
      </c>
      <c r="H1447" s="68">
        <v>70.604209097080798</v>
      </c>
      <c r="I1447" s="71">
        <v>0.56241524878387605</v>
      </c>
      <c r="J1447" s="68">
        <v>17.4473862864902</v>
      </c>
      <c r="K1447" s="71">
        <v>0.723939496252481</v>
      </c>
      <c r="L1447" s="68">
        <v>19.7556008146639</v>
      </c>
      <c r="M1447" s="71">
        <v>0.67129291453615803</v>
      </c>
      <c r="N1447" s="68">
        <v>57.5016972165648</v>
      </c>
      <c r="O1447" s="71"/>
      <c r="P1447" s="68"/>
      <c r="Q1447" s="71">
        <v>0</v>
      </c>
      <c r="R1447" s="68">
        <v>75.665680473372802</v>
      </c>
    </row>
    <row r="1448" spans="1:18" x14ac:dyDescent="0.2">
      <c r="A1448" s="141" t="s">
        <v>1685</v>
      </c>
      <c r="B1448" s="67" t="s">
        <v>3113</v>
      </c>
      <c r="C1448" s="67">
        <v>55</v>
      </c>
      <c r="D1448" s="67" t="s">
        <v>340</v>
      </c>
      <c r="E1448" s="71">
        <v>0.58236836958463301</v>
      </c>
      <c r="F1448" s="68">
        <v>53.156822810590597</v>
      </c>
      <c r="G1448" s="71">
        <v>0.80809511714109905</v>
      </c>
      <c r="H1448" s="68">
        <v>89.884589273591303</v>
      </c>
      <c r="I1448" s="71">
        <v>0.62476784477606395</v>
      </c>
      <c r="J1448" s="68">
        <v>37.678207739307503</v>
      </c>
      <c r="K1448" s="71">
        <v>0.68594260648323702</v>
      </c>
      <c r="L1448" s="68">
        <v>13.034623217922601</v>
      </c>
      <c r="M1448" s="71">
        <v>0.79303627952276601</v>
      </c>
      <c r="N1448" s="68">
        <v>71.011541072640895</v>
      </c>
      <c r="O1448" s="71"/>
      <c r="P1448" s="68"/>
      <c r="Q1448" s="71">
        <v>0</v>
      </c>
      <c r="R1448" s="68">
        <v>75.665680473372802</v>
      </c>
    </row>
    <row r="1449" spans="1:18" x14ac:dyDescent="0.2">
      <c r="A1449" s="141" t="s">
        <v>3114</v>
      </c>
      <c r="B1449" s="67" t="s">
        <v>3115</v>
      </c>
      <c r="C1449" s="67">
        <v>55</v>
      </c>
      <c r="D1449" s="67" t="s">
        <v>340</v>
      </c>
      <c r="E1449" s="71">
        <v>0.57335824098630706</v>
      </c>
      <c r="F1449" s="68">
        <v>51.120162932790201</v>
      </c>
      <c r="G1449" s="71">
        <v>0.77560328179575</v>
      </c>
      <c r="H1449" s="68">
        <v>81.398506449422996</v>
      </c>
      <c r="I1449" s="71">
        <v>0.61684764775263801</v>
      </c>
      <c r="J1449" s="68">
        <v>34.7589952477936</v>
      </c>
      <c r="K1449" s="71">
        <v>0.778698687849668</v>
      </c>
      <c r="L1449" s="68">
        <v>37.610319076714198</v>
      </c>
      <c r="M1449" s="71">
        <v>0.69564158753347904</v>
      </c>
      <c r="N1449" s="68">
        <v>60.692464358452099</v>
      </c>
      <c r="O1449" s="71"/>
      <c r="P1449" s="68"/>
      <c r="Q1449" s="71">
        <v>0</v>
      </c>
      <c r="R1449" s="68">
        <v>75.665680473372802</v>
      </c>
    </row>
    <row r="1450" spans="1:18" x14ac:dyDescent="0.2">
      <c r="A1450" s="141" t="s">
        <v>3116</v>
      </c>
      <c r="B1450" s="67" t="s">
        <v>3117</v>
      </c>
      <c r="C1450" s="67">
        <v>55</v>
      </c>
      <c r="D1450" s="67" t="s">
        <v>340</v>
      </c>
      <c r="E1450" s="71">
        <v>0.62462105542288604</v>
      </c>
      <c r="F1450" s="68">
        <v>62.457569585879199</v>
      </c>
      <c r="G1450" s="71">
        <v>0.85308071560821497</v>
      </c>
      <c r="H1450" s="68">
        <v>95.926680244399193</v>
      </c>
      <c r="I1450" s="71">
        <v>0.652532936172179</v>
      </c>
      <c r="J1450" s="68">
        <v>46.0285132382892</v>
      </c>
      <c r="K1450" s="71">
        <v>0.78184516806595905</v>
      </c>
      <c r="L1450" s="68">
        <v>39.307535641547901</v>
      </c>
      <c r="M1450" s="71">
        <v>0.83564645726807896</v>
      </c>
      <c r="N1450" s="68">
        <v>77.528852681602203</v>
      </c>
      <c r="O1450" s="71"/>
      <c r="P1450" s="68"/>
      <c r="Q1450" s="71">
        <v>0</v>
      </c>
      <c r="R1450" s="68">
        <v>75.665680473372802</v>
      </c>
    </row>
    <row r="1451" spans="1:18" x14ac:dyDescent="0.2">
      <c r="A1451" s="141" t="s">
        <v>3118</v>
      </c>
      <c r="B1451" s="67" t="s">
        <v>3119</v>
      </c>
      <c r="C1451" s="67">
        <v>55</v>
      </c>
      <c r="D1451" s="67" t="s">
        <v>340</v>
      </c>
      <c r="E1451" s="71">
        <v>0.46829976048333599</v>
      </c>
      <c r="F1451" s="68">
        <v>12.5594025797692</v>
      </c>
      <c r="G1451" s="71">
        <v>0.61090570249684195</v>
      </c>
      <c r="H1451" s="68">
        <v>23.217922606924599</v>
      </c>
      <c r="I1451" s="71">
        <v>0.57283950429227204</v>
      </c>
      <c r="J1451" s="68">
        <v>20.570264765784099</v>
      </c>
      <c r="K1451" s="71">
        <v>0.73603457931395599</v>
      </c>
      <c r="L1451" s="68">
        <v>22.674813306177899</v>
      </c>
      <c r="M1451" s="71">
        <v>0.42171901631361097</v>
      </c>
      <c r="N1451" s="68">
        <v>9.8438560760352996</v>
      </c>
      <c r="O1451" s="71"/>
      <c r="P1451" s="68"/>
      <c r="Q1451" s="71">
        <v>0</v>
      </c>
      <c r="R1451" s="68">
        <v>75.665680473372802</v>
      </c>
    </row>
    <row r="1452" spans="1:18" x14ac:dyDescent="0.2">
      <c r="A1452" s="141" t="s">
        <v>2070</v>
      </c>
      <c r="B1452" s="67" t="s">
        <v>3120</v>
      </c>
      <c r="C1452" s="67">
        <v>55</v>
      </c>
      <c r="D1452" s="67" t="s">
        <v>340</v>
      </c>
      <c r="E1452" s="71">
        <v>0.40734940969014799</v>
      </c>
      <c r="F1452" s="68">
        <v>3.59809911744739</v>
      </c>
      <c r="G1452" s="71">
        <v>0.48514226615441702</v>
      </c>
      <c r="H1452" s="68">
        <v>4.8200950441276298</v>
      </c>
      <c r="I1452" s="71">
        <v>0.55278217837949295</v>
      </c>
      <c r="J1452" s="68">
        <v>15.071283095723</v>
      </c>
      <c r="K1452" s="71">
        <v>0.79928522870377905</v>
      </c>
      <c r="L1452" s="68">
        <v>47.657841140529499</v>
      </c>
      <c r="M1452" s="71">
        <v>0.19953737521305101</v>
      </c>
      <c r="N1452" s="68">
        <v>3.6659877800407301</v>
      </c>
      <c r="O1452" s="71"/>
      <c r="P1452" s="68"/>
      <c r="Q1452" s="71">
        <v>0</v>
      </c>
      <c r="R1452" s="68">
        <v>75.665680473372802</v>
      </c>
    </row>
    <row r="1453" spans="1:18" x14ac:dyDescent="0.2">
      <c r="A1453" s="141" t="s">
        <v>3121</v>
      </c>
      <c r="B1453" s="67" t="s">
        <v>3122</v>
      </c>
      <c r="C1453" s="67">
        <v>55</v>
      </c>
      <c r="D1453" s="67" t="s">
        <v>340</v>
      </c>
      <c r="E1453" s="71">
        <v>0.35417280619741098</v>
      </c>
      <c r="F1453" s="68">
        <v>2.1724372029871</v>
      </c>
      <c r="G1453" s="71">
        <v>0.41338384255961103</v>
      </c>
      <c r="H1453" s="68">
        <v>3.1907671418872998</v>
      </c>
      <c r="I1453" s="71">
        <v>0.50574955032403401</v>
      </c>
      <c r="J1453" s="68">
        <v>7.9429735234215899</v>
      </c>
      <c r="K1453" s="71">
        <v>0.64610609464102997</v>
      </c>
      <c r="L1453" s="68">
        <v>8.8255261371350997</v>
      </c>
      <c r="M1453" s="71">
        <v>0.20562454346238099</v>
      </c>
      <c r="N1453" s="68">
        <v>3.93754243041412</v>
      </c>
      <c r="O1453" s="71"/>
      <c r="P1453" s="68"/>
      <c r="Q1453" s="71">
        <v>0</v>
      </c>
      <c r="R1453" s="68">
        <v>75.665680473372802</v>
      </c>
    </row>
    <row r="1454" spans="1:18" x14ac:dyDescent="0.2">
      <c r="A1454" s="141" t="s">
        <v>3123</v>
      </c>
      <c r="B1454" s="67" t="s">
        <v>3124</v>
      </c>
      <c r="C1454" s="67">
        <v>55</v>
      </c>
      <c r="D1454" s="67" t="s">
        <v>340</v>
      </c>
      <c r="E1454" s="71">
        <v>0.52375125701745395</v>
      </c>
      <c r="F1454" s="68">
        <v>33.604887983706703</v>
      </c>
      <c r="G1454" s="71">
        <v>0.69066971714445602</v>
      </c>
      <c r="H1454" s="68">
        <v>58.859470468431802</v>
      </c>
      <c r="I1454" s="71">
        <v>0.61730243353645098</v>
      </c>
      <c r="J1454" s="68">
        <v>34.894772572980301</v>
      </c>
      <c r="K1454" s="71">
        <v>0.78558325785413596</v>
      </c>
      <c r="L1454" s="68">
        <v>40.936863543788199</v>
      </c>
      <c r="M1454" s="71">
        <v>0.52520087655222802</v>
      </c>
      <c r="N1454" s="68">
        <v>19.891378139850602</v>
      </c>
      <c r="O1454" s="71"/>
      <c r="P1454" s="68"/>
      <c r="Q1454" s="71">
        <v>0</v>
      </c>
      <c r="R1454" s="68">
        <v>75.665680473372802</v>
      </c>
    </row>
    <row r="1455" spans="1:18" x14ac:dyDescent="0.2">
      <c r="A1455" s="141" t="s">
        <v>405</v>
      </c>
      <c r="B1455" s="67" t="s">
        <v>3125</v>
      </c>
      <c r="C1455" s="67">
        <v>55</v>
      </c>
      <c r="D1455" s="67" t="s">
        <v>340</v>
      </c>
      <c r="E1455" s="71">
        <v>0.291278282562838</v>
      </c>
      <c r="F1455" s="68">
        <v>0.61099796334012202</v>
      </c>
      <c r="G1455" s="71">
        <v>0.247651498487306</v>
      </c>
      <c r="H1455" s="68">
        <v>0.47522063815342802</v>
      </c>
      <c r="I1455" s="71">
        <v>0.44346717267602098</v>
      </c>
      <c r="J1455" s="68">
        <v>2.5797691785471799</v>
      </c>
      <c r="K1455" s="71">
        <v>0.70878382029707698</v>
      </c>
      <c r="L1455" s="68">
        <v>16.904276985743401</v>
      </c>
      <c r="M1455" s="71">
        <v>5.6488921353786199E-2</v>
      </c>
      <c r="N1455" s="68">
        <v>1.62932790224033</v>
      </c>
      <c r="O1455" s="71"/>
      <c r="P1455" s="68"/>
      <c r="Q1455" s="71">
        <v>0</v>
      </c>
      <c r="R1455" s="68">
        <v>75.665680473372802</v>
      </c>
    </row>
    <row r="1456" spans="1:18" x14ac:dyDescent="0.2">
      <c r="A1456" s="141" t="s">
        <v>3126</v>
      </c>
      <c r="B1456" s="67" t="s">
        <v>3127</v>
      </c>
      <c r="C1456" s="67">
        <v>55</v>
      </c>
      <c r="D1456" s="67" t="s">
        <v>340</v>
      </c>
      <c r="E1456" s="71">
        <v>0.56802483354053301</v>
      </c>
      <c r="F1456" s="68">
        <v>49.422946367956499</v>
      </c>
      <c r="G1456" s="71">
        <v>0.67329089250073404</v>
      </c>
      <c r="H1456" s="68">
        <v>54.243041412084203</v>
      </c>
      <c r="I1456" s="71">
        <v>0.703386086265674</v>
      </c>
      <c r="J1456" s="68">
        <v>58.927359131025099</v>
      </c>
      <c r="K1456" s="71">
        <v>0.89563613463871505</v>
      </c>
      <c r="L1456" s="68">
        <v>87.915818058384303</v>
      </c>
      <c r="M1456" s="71">
        <v>0.56781105429754097</v>
      </c>
      <c r="N1456" s="68">
        <v>33.061778682959897</v>
      </c>
      <c r="O1456" s="71"/>
      <c r="P1456" s="68"/>
      <c r="Q1456" s="71">
        <v>0</v>
      </c>
      <c r="R1456" s="68">
        <v>75.665680473372802</v>
      </c>
    </row>
    <row r="1457" spans="1:18" x14ac:dyDescent="0.2">
      <c r="A1457" s="141" t="s">
        <v>3128</v>
      </c>
      <c r="B1457" s="67" t="s">
        <v>3129</v>
      </c>
      <c r="C1457" s="67">
        <v>55</v>
      </c>
      <c r="D1457" s="67" t="s">
        <v>340</v>
      </c>
      <c r="E1457" s="71">
        <v>0.435079315129343</v>
      </c>
      <c r="F1457" s="68">
        <v>6.2457569585879202</v>
      </c>
      <c r="G1457" s="71">
        <v>0.445207630362975</v>
      </c>
      <c r="H1457" s="68">
        <v>3.93754243041412</v>
      </c>
      <c r="I1457" s="71">
        <v>0.53108497698258395</v>
      </c>
      <c r="J1457" s="68">
        <v>11.2016293279022</v>
      </c>
      <c r="K1457" s="71">
        <v>0.79115796148352702</v>
      </c>
      <c r="L1457" s="68">
        <v>43.856076035302102</v>
      </c>
      <c r="M1457" s="71">
        <v>0.385196006817628</v>
      </c>
      <c r="N1457" s="68">
        <v>8.4860828241683706</v>
      </c>
      <c r="O1457" s="71"/>
      <c r="P1457" s="68"/>
      <c r="Q1457" s="71">
        <v>2.2749999999999999E-2</v>
      </c>
      <c r="R1457" s="68">
        <v>82.766272189349095</v>
      </c>
    </row>
    <row r="1458" spans="1:18" x14ac:dyDescent="0.2">
      <c r="A1458" s="141" t="s">
        <v>3130</v>
      </c>
      <c r="B1458" s="67" t="s">
        <v>3131</v>
      </c>
      <c r="C1458" s="67">
        <v>55</v>
      </c>
      <c r="D1458" s="67" t="s">
        <v>340</v>
      </c>
      <c r="E1458" s="71">
        <v>0.33380558170553498</v>
      </c>
      <c r="F1458" s="68">
        <v>1.76510522742702</v>
      </c>
      <c r="G1458" s="71">
        <v>0.35922195121661898</v>
      </c>
      <c r="H1458" s="68">
        <v>2.2403258655804499</v>
      </c>
      <c r="I1458" s="71">
        <v>0.46795019904792801</v>
      </c>
      <c r="J1458" s="68">
        <v>4.0054310930074699</v>
      </c>
      <c r="K1458" s="71">
        <v>0.70011307503936504</v>
      </c>
      <c r="L1458" s="68">
        <v>15.4786150712831</v>
      </c>
      <c r="M1458" s="71">
        <v>0.10214268322376401</v>
      </c>
      <c r="N1458" s="68">
        <v>2.30821452817379</v>
      </c>
      <c r="O1458" s="71"/>
      <c r="P1458" s="68"/>
      <c r="Q1458" s="71">
        <v>3.9600000000000003E-2</v>
      </c>
      <c r="R1458" s="68">
        <v>83.431952662721898</v>
      </c>
    </row>
    <row r="1459" spans="1:18" x14ac:dyDescent="0.2">
      <c r="A1459" s="141" t="s">
        <v>3132</v>
      </c>
      <c r="B1459" s="67" t="s">
        <v>3133</v>
      </c>
      <c r="C1459" s="67">
        <v>55</v>
      </c>
      <c r="D1459" s="67" t="s">
        <v>340</v>
      </c>
      <c r="E1459" s="71">
        <v>0.33456384052978899</v>
      </c>
      <c r="F1459" s="68">
        <v>1.8329938900203699</v>
      </c>
      <c r="G1459" s="71">
        <v>0.30140784644174201</v>
      </c>
      <c r="H1459" s="68">
        <v>1.42566191446029</v>
      </c>
      <c r="I1459" s="71">
        <v>0.49454981416319599</v>
      </c>
      <c r="J1459" s="68">
        <v>6.4494229463679602</v>
      </c>
      <c r="K1459" s="71">
        <v>0.71192018582292005</v>
      </c>
      <c r="L1459" s="68">
        <v>17.922606924643599</v>
      </c>
      <c r="M1459" s="71">
        <v>0.12649135622108601</v>
      </c>
      <c r="N1459" s="68">
        <v>2.7155465037338802</v>
      </c>
      <c r="O1459" s="71"/>
      <c r="P1459" s="68"/>
      <c r="Q1459" s="71">
        <v>3.8449999999999998E-2</v>
      </c>
      <c r="R1459" s="68">
        <v>83.210059171597607</v>
      </c>
    </row>
    <row r="1460" spans="1:18" x14ac:dyDescent="0.2">
      <c r="A1460" s="141" t="s">
        <v>3134</v>
      </c>
      <c r="B1460" s="67" t="s">
        <v>3135</v>
      </c>
      <c r="C1460" s="67">
        <v>55</v>
      </c>
      <c r="D1460" s="67" t="s">
        <v>340</v>
      </c>
      <c r="E1460" s="71">
        <v>0.31273579305042198</v>
      </c>
      <c r="F1460" s="68">
        <v>1.22199592668024</v>
      </c>
      <c r="G1460" s="71">
        <v>0.40837702210228999</v>
      </c>
      <c r="H1460" s="68">
        <v>3.0549898167006102</v>
      </c>
      <c r="I1460" s="71">
        <v>0.44630811433992001</v>
      </c>
      <c r="J1460" s="68">
        <v>2.8513238289205698</v>
      </c>
      <c r="K1460" s="71">
        <v>0.67685358045343502</v>
      </c>
      <c r="L1460" s="68">
        <v>12.0841819416157</v>
      </c>
      <c r="M1460" s="71">
        <v>3.2140248356464597E-2</v>
      </c>
      <c r="N1460" s="68">
        <v>1.4935505770536299</v>
      </c>
      <c r="O1460" s="71"/>
      <c r="P1460" s="68"/>
      <c r="Q1460" s="71">
        <v>0</v>
      </c>
      <c r="R1460" s="68">
        <v>75.665680473372802</v>
      </c>
    </row>
    <row r="1461" spans="1:18" x14ac:dyDescent="0.2">
      <c r="A1461" s="141" t="s">
        <v>3136</v>
      </c>
      <c r="B1461" s="67" t="s">
        <v>3137</v>
      </c>
      <c r="C1461" s="67">
        <v>55</v>
      </c>
      <c r="D1461" s="67" t="s">
        <v>340</v>
      </c>
      <c r="E1461" s="71">
        <v>0.318887190201114</v>
      </c>
      <c r="F1461" s="68">
        <v>1.42566191446029</v>
      </c>
      <c r="G1461" s="71">
        <v>0.286500150645704</v>
      </c>
      <c r="H1461" s="68">
        <v>1.22199592668024</v>
      </c>
      <c r="I1461" s="71">
        <v>0.48830130189218302</v>
      </c>
      <c r="J1461" s="68">
        <v>5.8384249830278296</v>
      </c>
      <c r="K1461" s="71">
        <v>0.69662500248521297</v>
      </c>
      <c r="L1461" s="68">
        <v>14.663951120162899</v>
      </c>
      <c r="M1461" s="71">
        <v>2.3009495982469E-2</v>
      </c>
      <c r="N1461" s="68">
        <v>1.28988458927359</v>
      </c>
      <c r="O1461" s="71"/>
      <c r="P1461" s="68"/>
      <c r="Q1461" s="71">
        <v>0.1</v>
      </c>
      <c r="R1461" s="68">
        <v>86.168639053254395</v>
      </c>
    </row>
    <row r="1462" spans="1:18" x14ac:dyDescent="0.2">
      <c r="A1462" s="141" t="s">
        <v>3138</v>
      </c>
      <c r="B1462" s="67" t="s">
        <v>3139</v>
      </c>
      <c r="C1462" s="67">
        <v>71</v>
      </c>
      <c r="D1462" s="67" t="s">
        <v>340</v>
      </c>
      <c r="E1462" s="71">
        <v>0.355577627173632</v>
      </c>
      <c r="F1462" s="68">
        <v>2.2403258655804499</v>
      </c>
      <c r="G1462" s="71">
        <v>0.38555692478862702</v>
      </c>
      <c r="H1462" s="68">
        <v>2.7155465037338802</v>
      </c>
      <c r="I1462" s="71">
        <v>0.52745680393884098</v>
      </c>
      <c r="J1462" s="68">
        <v>10.5227427019688</v>
      </c>
      <c r="K1462" s="71">
        <v>0.66229344780297295</v>
      </c>
      <c r="L1462" s="68">
        <v>10.4548540393754</v>
      </c>
      <c r="M1462" s="71">
        <v>0.202580959337716</v>
      </c>
      <c r="N1462" s="68">
        <v>3.8017651052274299</v>
      </c>
      <c r="O1462" s="71"/>
      <c r="P1462" s="68"/>
      <c r="Q1462" s="71">
        <v>0</v>
      </c>
      <c r="R1462" s="68">
        <v>75.665680473372802</v>
      </c>
    </row>
    <row r="1463" spans="1:18" x14ac:dyDescent="0.2">
      <c r="A1463" s="141" t="s">
        <v>377</v>
      </c>
      <c r="B1463" s="67" t="s">
        <v>3140</v>
      </c>
      <c r="C1463" s="67">
        <v>71</v>
      </c>
      <c r="D1463" s="67" t="s">
        <v>340</v>
      </c>
      <c r="E1463" s="71">
        <v>0.38090794776322501</v>
      </c>
      <c r="F1463" s="68">
        <v>2.5118805159538402</v>
      </c>
      <c r="G1463" s="71">
        <v>0.39032787228855498</v>
      </c>
      <c r="H1463" s="68">
        <v>2.7834351663272199</v>
      </c>
      <c r="I1463" s="71">
        <v>0.54481885320897405</v>
      </c>
      <c r="J1463" s="68">
        <v>13.509843856075999</v>
      </c>
      <c r="K1463" s="71">
        <v>0.69072245086424799</v>
      </c>
      <c r="L1463" s="68">
        <v>13.8492871690428</v>
      </c>
      <c r="M1463" s="71">
        <v>0.27867056245434602</v>
      </c>
      <c r="N1463" s="68">
        <v>5.6347589952477897</v>
      </c>
      <c r="O1463" s="71"/>
      <c r="P1463" s="68"/>
      <c r="Q1463" s="71">
        <v>0</v>
      </c>
      <c r="R1463" s="68">
        <v>75.665680473372802</v>
      </c>
    </row>
    <row r="1464" spans="1:18" x14ac:dyDescent="0.2">
      <c r="A1464" s="141" t="s">
        <v>3141</v>
      </c>
      <c r="B1464" s="67" t="s">
        <v>3142</v>
      </c>
      <c r="C1464" s="67">
        <v>55</v>
      </c>
      <c r="D1464" s="67" t="s">
        <v>340</v>
      </c>
      <c r="E1464" s="71">
        <v>0.47433841502212698</v>
      </c>
      <c r="F1464" s="68">
        <v>14.120841819416199</v>
      </c>
      <c r="G1464" s="71">
        <v>0.61011389082388001</v>
      </c>
      <c r="H1464" s="68">
        <v>22.539035980991201</v>
      </c>
      <c r="I1464" s="71">
        <v>0.55074996791841602</v>
      </c>
      <c r="J1464" s="68">
        <v>14.5960624575696</v>
      </c>
      <c r="K1464" s="71">
        <v>0.67040941919278696</v>
      </c>
      <c r="L1464" s="68">
        <v>11.4052953156823</v>
      </c>
      <c r="M1464" s="71">
        <v>0.54041879717555397</v>
      </c>
      <c r="N1464" s="68">
        <v>24.236252545824801</v>
      </c>
      <c r="O1464" s="71"/>
      <c r="P1464" s="68"/>
      <c r="Q1464" s="71">
        <v>0</v>
      </c>
      <c r="R1464" s="68">
        <v>75.665680473372802</v>
      </c>
    </row>
    <row r="1465" spans="1:18" x14ac:dyDescent="0.2">
      <c r="A1465" s="141" t="s">
        <v>3143</v>
      </c>
      <c r="B1465" s="67" t="s">
        <v>3144</v>
      </c>
      <c r="C1465" s="67">
        <v>55</v>
      </c>
      <c r="D1465" s="67" t="s">
        <v>340</v>
      </c>
      <c r="E1465" s="71">
        <v>0.45826162577297702</v>
      </c>
      <c r="F1465" s="68">
        <v>10.7942973523422</v>
      </c>
      <c r="G1465" s="71">
        <v>0.62214128867419904</v>
      </c>
      <c r="H1465" s="68">
        <v>30.278343516632699</v>
      </c>
      <c r="I1465" s="71">
        <v>0.54488937851215202</v>
      </c>
      <c r="J1465" s="68">
        <v>13.5777325186694</v>
      </c>
      <c r="K1465" s="71">
        <v>0.55950999150566005</v>
      </c>
      <c r="L1465" s="68">
        <v>2.7155465037338802</v>
      </c>
      <c r="M1465" s="71">
        <v>0.56476747017287598</v>
      </c>
      <c r="N1465" s="68">
        <v>31.8397827562797</v>
      </c>
      <c r="O1465" s="71"/>
      <c r="P1465" s="68"/>
      <c r="Q1465" s="71">
        <v>0</v>
      </c>
      <c r="R1465" s="68">
        <v>75.665680473372802</v>
      </c>
    </row>
    <row r="1466" spans="1:18" x14ac:dyDescent="0.2">
      <c r="A1466" s="141" t="s">
        <v>3145</v>
      </c>
      <c r="B1466" s="67" t="s">
        <v>3146</v>
      </c>
      <c r="C1466" s="67">
        <v>55</v>
      </c>
      <c r="D1466" s="67" t="s">
        <v>340</v>
      </c>
      <c r="E1466" s="71">
        <v>0.48370901315211801</v>
      </c>
      <c r="F1466" s="68">
        <v>16.972165648336698</v>
      </c>
      <c r="G1466" s="71">
        <v>0.61453089745239597</v>
      </c>
      <c r="H1466" s="68">
        <v>25.6619144602851</v>
      </c>
      <c r="I1466" s="71">
        <v>0.59411768093756701</v>
      </c>
      <c r="J1466" s="68">
        <v>27.6985743380855</v>
      </c>
      <c r="K1466" s="71">
        <v>0.61164959182643197</v>
      </c>
      <c r="L1466" s="68">
        <v>6.3815342837746103</v>
      </c>
      <c r="M1466" s="71">
        <v>0.59824689554419297</v>
      </c>
      <c r="N1466" s="68">
        <v>42.973523421588602</v>
      </c>
      <c r="O1466" s="71"/>
      <c r="P1466" s="68"/>
      <c r="Q1466" s="71">
        <v>0</v>
      </c>
      <c r="R1466" s="68">
        <v>75.665680473372802</v>
      </c>
    </row>
    <row r="1467" spans="1:18" x14ac:dyDescent="0.2">
      <c r="A1467" s="141" t="s">
        <v>3147</v>
      </c>
      <c r="B1467" s="67" t="s">
        <v>3148</v>
      </c>
      <c r="C1467" s="67">
        <v>55</v>
      </c>
      <c r="D1467" s="67" t="s">
        <v>340</v>
      </c>
      <c r="E1467" s="71">
        <v>0.457486396462989</v>
      </c>
      <c r="F1467" s="68">
        <v>10.5227427019688</v>
      </c>
      <c r="G1467" s="71">
        <v>0.59422240343731603</v>
      </c>
      <c r="H1467" s="68">
        <v>14.392396469789499</v>
      </c>
      <c r="I1467" s="71">
        <v>0.55894829586918005</v>
      </c>
      <c r="J1467" s="68">
        <v>16.089613034623198</v>
      </c>
      <c r="K1467" s="71">
        <v>0.624278327079546</v>
      </c>
      <c r="L1467" s="68">
        <v>7.6714188730482</v>
      </c>
      <c r="M1467" s="71">
        <v>0.50998295592890197</v>
      </c>
      <c r="N1467" s="68">
        <v>17.311608961303499</v>
      </c>
      <c r="O1467" s="71"/>
      <c r="P1467" s="68"/>
      <c r="Q1467" s="71">
        <v>0</v>
      </c>
      <c r="R1467" s="68">
        <v>75.665680473372802</v>
      </c>
    </row>
    <row r="1468" spans="1:18" x14ac:dyDescent="0.2">
      <c r="A1468" s="141" t="s">
        <v>3149</v>
      </c>
      <c r="B1468" s="67" t="s">
        <v>3150</v>
      </c>
      <c r="C1468" s="67">
        <v>55</v>
      </c>
      <c r="D1468" s="67" t="s">
        <v>340</v>
      </c>
      <c r="E1468" s="71">
        <v>0.443613392470945</v>
      </c>
      <c r="F1468" s="68">
        <v>8.2145281737949798</v>
      </c>
      <c r="G1468" s="71">
        <v>0.59897927401887596</v>
      </c>
      <c r="H1468" s="68">
        <v>16.361167684996602</v>
      </c>
      <c r="I1468" s="71">
        <v>0.52739842762788502</v>
      </c>
      <c r="J1468" s="68">
        <v>10.4548540393754</v>
      </c>
      <c r="K1468" s="71">
        <v>0.593880641277721</v>
      </c>
      <c r="L1468" s="68">
        <v>5.0916496945010197</v>
      </c>
      <c r="M1468" s="71">
        <v>0.49780861943024102</v>
      </c>
      <c r="N1468" s="68">
        <v>15.274949083503101</v>
      </c>
      <c r="O1468" s="71"/>
      <c r="P1468" s="68"/>
      <c r="Q1468" s="71">
        <v>0</v>
      </c>
      <c r="R1468" s="68">
        <v>75.665680473372802</v>
      </c>
    </row>
    <row r="1469" spans="1:18" x14ac:dyDescent="0.2">
      <c r="A1469" s="141" t="s">
        <v>3151</v>
      </c>
      <c r="B1469" s="67" t="s">
        <v>3152</v>
      </c>
      <c r="C1469" s="67">
        <v>55</v>
      </c>
      <c r="D1469" s="67" t="s">
        <v>340</v>
      </c>
      <c r="E1469" s="71">
        <v>0.42812260082974402</v>
      </c>
      <c r="F1469" s="68">
        <v>5.2953156822810596</v>
      </c>
      <c r="G1469" s="71">
        <v>0.56123137323710603</v>
      </c>
      <c r="H1469" s="68">
        <v>8.2145281737949798</v>
      </c>
      <c r="I1469" s="71">
        <v>0.485241369362366</v>
      </c>
      <c r="J1469" s="68">
        <v>5.5668703326544504</v>
      </c>
      <c r="K1469" s="71">
        <v>0.55980863262302305</v>
      </c>
      <c r="L1469" s="68">
        <v>2.7834351663272199</v>
      </c>
      <c r="M1469" s="71">
        <v>0.53433162892622299</v>
      </c>
      <c r="N1469" s="68">
        <v>22.335369993211099</v>
      </c>
      <c r="O1469" s="71"/>
      <c r="P1469" s="68"/>
      <c r="Q1469" s="71">
        <v>0</v>
      </c>
      <c r="R1469" s="68">
        <v>75.665680473372802</v>
      </c>
    </row>
    <row r="1470" spans="1:18" x14ac:dyDescent="0.2">
      <c r="A1470" s="141" t="s">
        <v>3153</v>
      </c>
      <c r="B1470" s="67" t="s">
        <v>3154</v>
      </c>
      <c r="C1470" s="67">
        <v>55</v>
      </c>
      <c r="D1470" s="67" t="s">
        <v>340</v>
      </c>
      <c r="E1470" s="71">
        <v>0.54524133658714602</v>
      </c>
      <c r="F1470" s="68">
        <v>42.701968771215199</v>
      </c>
      <c r="G1470" s="71">
        <v>0.57341397042189202</v>
      </c>
      <c r="H1470" s="68">
        <v>9.5044127630685704</v>
      </c>
      <c r="I1470" s="71">
        <v>0.68960986384030298</v>
      </c>
      <c r="J1470" s="68">
        <v>55.329260013577702</v>
      </c>
      <c r="K1470" s="71">
        <v>0.88219480387197802</v>
      </c>
      <c r="L1470" s="68">
        <v>83.231500339443301</v>
      </c>
      <c r="M1470" s="71">
        <v>0.531288044801558</v>
      </c>
      <c r="N1470" s="68">
        <v>21.181262729124199</v>
      </c>
      <c r="O1470" s="71"/>
      <c r="P1470" s="68"/>
      <c r="Q1470" s="71">
        <v>4.9700000000000001E-2</v>
      </c>
      <c r="R1470" s="68">
        <v>84.0976331360947</v>
      </c>
    </row>
    <row r="1471" spans="1:18" x14ac:dyDescent="0.2">
      <c r="A1471" s="141" t="s">
        <v>3026</v>
      </c>
      <c r="B1471" s="67" t="s">
        <v>3155</v>
      </c>
      <c r="C1471" s="67">
        <v>55</v>
      </c>
      <c r="D1471" s="67" t="s">
        <v>340</v>
      </c>
      <c r="E1471" s="71">
        <v>0.44302138513926598</v>
      </c>
      <c r="F1471" s="68">
        <v>8.0108621860149398</v>
      </c>
      <c r="G1471" s="71">
        <v>0.60133119565281601</v>
      </c>
      <c r="H1471" s="68">
        <v>17.9904955872369</v>
      </c>
      <c r="I1471" s="71">
        <v>0.527704531390354</v>
      </c>
      <c r="J1471" s="68">
        <v>10.7264086897488</v>
      </c>
      <c r="K1471" s="71">
        <v>0.55173956972693505</v>
      </c>
      <c r="L1471" s="68">
        <v>2.4439918533604899</v>
      </c>
      <c r="M1471" s="71">
        <v>0.53433162892622299</v>
      </c>
      <c r="N1471" s="68">
        <v>22.335369993211099</v>
      </c>
      <c r="O1471" s="71"/>
      <c r="P1471" s="68"/>
      <c r="Q1471" s="71">
        <v>0</v>
      </c>
      <c r="R1471" s="68">
        <v>75.665680473372802</v>
      </c>
    </row>
    <row r="1472" spans="1:18" x14ac:dyDescent="0.2">
      <c r="A1472" s="141" t="s">
        <v>3156</v>
      </c>
      <c r="B1472" s="67" t="s">
        <v>3157</v>
      </c>
      <c r="C1472" s="67">
        <v>55</v>
      </c>
      <c r="D1472" s="67" t="s">
        <v>340</v>
      </c>
      <c r="E1472" s="71">
        <v>0.408794798603211</v>
      </c>
      <c r="F1472" s="68">
        <v>3.73387644263408</v>
      </c>
      <c r="G1472" s="71">
        <v>0.57376382764845701</v>
      </c>
      <c r="H1472" s="68">
        <v>9.5723014256619106</v>
      </c>
      <c r="I1472" s="71">
        <v>0.366954949726219</v>
      </c>
      <c r="J1472" s="68">
        <v>0.54310930074677499</v>
      </c>
      <c r="K1472" s="71">
        <v>0.58414150733848302</v>
      </c>
      <c r="L1472" s="68">
        <v>4.5485403937542399</v>
      </c>
      <c r="M1472" s="71">
        <v>0.51911370830289705</v>
      </c>
      <c r="N1472" s="68">
        <v>18.6014935505771</v>
      </c>
      <c r="O1472" s="71"/>
      <c r="P1472" s="68"/>
      <c r="Q1472" s="71">
        <v>0</v>
      </c>
      <c r="R1472" s="68">
        <v>75.665680473372802</v>
      </c>
    </row>
    <row r="1473" spans="1:18" x14ac:dyDescent="0.2">
      <c r="A1473" s="141" t="s">
        <v>3158</v>
      </c>
      <c r="B1473" s="67" t="s">
        <v>3159</v>
      </c>
      <c r="C1473" s="67">
        <v>55</v>
      </c>
      <c r="D1473" s="67" t="s">
        <v>340</v>
      </c>
      <c r="E1473" s="71">
        <v>0.48885728620465801</v>
      </c>
      <c r="F1473" s="68">
        <v>18.194161575016999</v>
      </c>
      <c r="G1473" s="71">
        <v>0.615809675862523</v>
      </c>
      <c r="H1473" s="68">
        <v>26.951799049558701</v>
      </c>
      <c r="I1473" s="71">
        <v>0.58179765227009095</v>
      </c>
      <c r="J1473" s="68">
        <v>23.421588594704701</v>
      </c>
      <c r="K1473" s="71">
        <v>0.66669371209447403</v>
      </c>
      <c r="L1473" s="68">
        <v>11.0658520027155</v>
      </c>
      <c r="M1473" s="71">
        <v>0.57998539079620104</v>
      </c>
      <c r="N1473" s="68">
        <v>37.881873727087601</v>
      </c>
      <c r="O1473" s="71"/>
      <c r="P1473" s="68"/>
      <c r="Q1473" s="71">
        <v>0</v>
      </c>
      <c r="R1473" s="68">
        <v>75.665680473372802</v>
      </c>
    </row>
    <row r="1474" spans="1:18" x14ac:dyDescent="0.2">
      <c r="A1474" s="141" t="s">
        <v>3160</v>
      </c>
      <c r="B1474" s="67" t="s">
        <v>3161</v>
      </c>
      <c r="C1474" s="67">
        <v>55</v>
      </c>
      <c r="D1474" s="67" t="s">
        <v>340</v>
      </c>
      <c r="E1474" s="71">
        <v>0.51190804923984001</v>
      </c>
      <c r="F1474" s="68">
        <v>26.8839103869654</v>
      </c>
      <c r="G1474" s="71">
        <v>0.61920081588266496</v>
      </c>
      <c r="H1474" s="68">
        <v>28.6490156143924</v>
      </c>
      <c r="I1474" s="71">
        <v>0.62277470691940395</v>
      </c>
      <c r="J1474" s="68">
        <v>37.135098438560803</v>
      </c>
      <c r="K1474" s="71">
        <v>0.74062291672559399</v>
      </c>
      <c r="L1474" s="68">
        <v>23.557365919891399</v>
      </c>
      <c r="M1474" s="71">
        <v>0.57694180667153605</v>
      </c>
      <c r="N1474" s="68">
        <v>37.067209775967399</v>
      </c>
      <c r="O1474" s="71"/>
      <c r="P1474" s="68"/>
      <c r="Q1474" s="71">
        <v>0</v>
      </c>
      <c r="R1474" s="68">
        <v>75.665680473372802</v>
      </c>
    </row>
    <row r="1475" spans="1:18" x14ac:dyDescent="0.2">
      <c r="A1475" s="141" t="s">
        <v>3162</v>
      </c>
      <c r="B1475" s="67" t="s">
        <v>3163</v>
      </c>
      <c r="C1475" s="67">
        <v>55</v>
      </c>
      <c r="D1475" s="67" t="s">
        <v>340</v>
      </c>
      <c r="E1475" s="71">
        <v>0.60381405529718402</v>
      </c>
      <c r="F1475" s="68">
        <v>58.044806517311599</v>
      </c>
      <c r="G1475" s="71">
        <v>0.61181618826419504</v>
      </c>
      <c r="H1475" s="68">
        <v>23.828920570264799</v>
      </c>
      <c r="I1475" s="71">
        <v>0.57266856299400304</v>
      </c>
      <c r="J1475" s="68">
        <v>20.502376103190802</v>
      </c>
      <c r="K1475" s="71">
        <v>0.75460013443152096</v>
      </c>
      <c r="L1475" s="68">
        <v>28.3095723014257</v>
      </c>
      <c r="M1475" s="71">
        <v>0.57998539079620104</v>
      </c>
      <c r="N1475" s="68">
        <v>37.881873727087601</v>
      </c>
      <c r="O1475" s="71"/>
      <c r="P1475" s="68"/>
      <c r="Q1475" s="71">
        <v>0.5</v>
      </c>
      <c r="R1475" s="68">
        <v>89.2011834319527</v>
      </c>
    </row>
    <row r="1476" spans="1:18" x14ac:dyDescent="0.2">
      <c r="B1476" s="61"/>
    </row>
    <row r="1477" spans="1:18" x14ac:dyDescent="0.2">
      <c r="B1477" s="61"/>
    </row>
    <row r="1478" spans="1:18" x14ac:dyDescent="0.2">
      <c r="B1478" s="61"/>
    </row>
    <row r="1479" spans="1:18" x14ac:dyDescent="0.2">
      <c r="B1479" s="61"/>
    </row>
    <row r="1480" spans="1:18" x14ac:dyDescent="0.2">
      <c r="B1480" s="61"/>
    </row>
    <row r="1481" spans="1:18" x14ac:dyDescent="0.2">
      <c r="B1481" s="61"/>
    </row>
    <row r="1482" spans="1:18" x14ac:dyDescent="0.2">
      <c r="B1482" s="61"/>
    </row>
    <row r="1483" spans="1:18" x14ac:dyDescent="0.2">
      <c r="B1483" s="61"/>
    </row>
    <row r="1484" spans="1:18" x14ac:dyDescent="0.2">
      <c r="B1484" s="61"/>
    </row>
    <row r="1485" spans="1:18" x14ac:dyDescent="0.2">
      <c r="B1485" s="61"/>
    </row>
    <row r="1486" spans="1:18" x14ac:dyDescent="0.2">
      <c r="B1486" s="61"/>
    </row>
    <row r="1487" spans="1:18" x14ac:dyDescent="0.2">
      <c r="B1487" s="61"/>
    </row>
    <row r="1488" spans="1:18" x14ac:dyDescent="0.2">
      <c r="B1488" s="61"/>
    </row>
    <row r="1489" spans="2:2" x14ac:dyDescent="0.2">
      <c r="B1489" s="61"/>
    </row>
    <row r="1490" spans="2:2" x14ac:dyDescent="0.2">
      <c r="B1490" s="61"/>
    </row>
    <row r="1491" spans="2:2" x14ac:dyDescent="0.2">
      <c r="B1491" s="61"/>
    </row>
    <row r="1492" spans="2:2" x14ac:dyDescent="0.2">
      <c r="B1492" s="61"/>
    </row>
    <row r="1493" spans="2:2" x14ac:dyDescent="0.2">
      <c r="B1493" s="61"/>
    </row>
    <row r="1494" spans="2:2" x14ac:dyDescent="0.2">
      <c r="B1494" s="61"/>
    </row>
    <row r="1495" spans="2:2" x14ac:dyDescent="0.2">
      <c r="B1495" s="61"/>
    </row>
    <row r="1496" spans="2:2" x14ac:dyDescent="0.2">
      <c r="B1496" s="61"/>
    </row>
    <row r="1497" spans="2:2" x14ac:dyDescent="0.2">
      <c r="B1497" s="61"/>
    </row>
    <row r="1498" spans="2:2" x14ac:dyDescent="0.2">
      <c r="B1498" s="61"/>
    </row>
    <row r="1499" spans="2:2" x14ac:dyDescent="0.2">
      <c r="B1499" s="61"/>
    </row>
    <row r="1500" spans="2:2" x14ac:dyDescent="0.2">
      <c r="B1500" s="61"/>
    </row>
    <row r="1501" spans="2:2" x14ac:dyDescent="0.2">
      <c r="B1501" s="61"/>
    </row>
    <row r="1502" spans="2:2" x14ac:dyDescent="0.2">
      <c r="B1502" s="61"/>
    </row>
    <row r="1503" spans="2:2" x14ac:dyDescent="0.2">
      <c r="B1503" s="61"/>
    </row>
    <row r="1504" spans="2:2" x14ac:dyDescent="0.2">
      <c r="B1504" s="61"/>
    </row>
    <row r="1505" spans="2:2" x14ac:dyDescent="0.2">
      <c r="B1505" s="61"/>
    </row>
    <row r="1506" spans="2:2" x14ac:dyDescent="0.2">
      <c r="B1506" s="61"/>
    </row>
    <row r="1507" spans="2:2" x14ac:dyDescent="0.2">
      <c r="B1507" s="61"/>
    </row>
    <row r="1508" spans="2:2" x14ac:dyDescent="0.2">
      <c r="B1508" s="61"/>
    </row>
    <row r="1509" spans="2:2" x14ac:dyDescent="0.2">
      <c r="B1509" s="61"/>
    </row>
    <row r="1510" spans="2:2" x14ac:dyDescent="0.2">
      <c r="B1510" s="61"/>
    </row>
    <row r="1511" spans="2:2" x14ac:dyDescent="0.2">
      <c r="B1511" s="61"/>
    </row>
    <row r="1512" spans="2:2" x14ac:dyDescent="0.2">
      <c r="B1512" s="61"/>
    </row>
    <row r="1513" spans="2:2" x14ac:dyDescent="0.2">
      <c r="B1513" s="61"/>
    </row>
    <row r="1514" spans="2:2" x14ac:dyDescent="0.2">
      <c r="B1514" s="61"/>
    </row>
    <row r="1515" spans="2:2" x14ac:dyDescent="0.2">
      <c r="B1515" s="61"/>
    </row>
    <row r="1516" spans="2:2" x14ac:dyDescent="0.2">
      <c r="B1516" s="61"/>
    </row>
    <row r="1517" spans="2:2" x14ac:dyDescent="0.2">
      <c r="B1517" s="61"/>
    </row>
    <row r="1518" spans="2:2" x14ac:dyDescent="0.2">
      <c r="B1518" s="61"/>
    </row>
    <row r="1519" spans="2:2" x14ac:dyDescent="0.2">
      <c r="B1519" s="61"/>
    </row>
    <row r="1520" spans="2:2" x14ac:dyDescent="0.2">
      <c r="B1520" s="61"/>
    </row>
    <row r="1521" spans="2:2" x14ac:dyDescent="0.2">
      <c r="B1521" s="61"/>
    </row>
    <row r="1522" spans="2:2" x14ac:dyDescent="0.2">
      <c r="B1522" s="61"/>
    </row>
    <row r="1523" spans="2:2" x14ac:dyDescent="0.2">
      <c r="B1523" s="61"/>
    </row>
    <row r="1524" spans="2:2" x14ac:dyDescent="0.2">
      <c r="B1524" s="61"/>
    </row>
    <row r="1525" spans="2:2" x14ac:dyDescent="0.2">
      <c r="B1525" s="61"/>
    </row>
    <row r="1526" spans="2:2" x14ac:dyDescent="0.2">
      <c r="B1526" s="61"/>
    </row>
    <row r="1527" spans="2:2" x14ac:dyDescent="0.2">
      <c r="B1527" s="61"/>
    </row>
    <row r="1528" spans="2:2" x14ac:dyDescent="0.2">
      <c r="B1528" s="61"/>
    </row>
    <row r="1529" spans="2:2" x14ac:dyDescent="0.2">
      <c r="B1529" s="61"/>
    </row>
    <row r="1530" spans="2:2" x14ac:dyDescent="0.2">
      <c r="B1530" s="61"/>
    </row>
    <row r="1531" spans="2:2" x14ac:dyDescent="0.2">
      <c r="B1531" s="61"/>
    </row>
    <row r="1532" spans="2:2" x14ac:dyDescent="0.2">
      <c r="B1532" s="61"/>
    </row>
    <row r="1533" spans="2:2" x14ac:dyDescent="0.2">
      <c r="B1533" s="61"/>
    </row>
    <row r="1534" spans="2:2" x14ac:dyDescent="0.2">
      <c r="B1534" s="61"/>
    </row>
    <row r="1535" spans="2:2" x14ac:dyDescent="0.2">
      <c r="B1535" s="61"/>
    </row>
    <row r="1536" spans="2:2" x14ac:dyDescent="0.2">
      <c r="B1536" s="61"/>
    </row>
    <row r="1537" spans="2:2" x14ac:dyDescent="0.2">
      <c r="B1537" s="61"/>
    </row>
    <row r="1538" spans="2:2" x14ac:dyDescent="0.2">
      <c r="B1538" s="61"/>
    </row>
    <row r="1539" spans="2:2" x14ac:dyDescent="0.2">
      <c r="B1539" s="61"/>
    </row>
    <row r="1540" spans="2:2" x14ac:dyDescent="0.2">
      <c r="B1540" s="61"/>
    </row>
    <row r="1541" spans="2:2" x14ac:dyDescent="0.2">
      <c r="B1541" s="61"/>
    </row>
    <row r="1542" spans="2:2" x14ac:dyDescent="0.2">
      <c r="B1542" s="61"/>
    </row>
    <row r="1543" spans="2:2" x14ac:dyDescent="0.2">
      <c r="B1543" s="61"/>
    </row>
    <row r="1544" spans="2:2" x14ac:dyDescent="0.2">
      <c r="B1544" s="61"/>
    </row>
    <row r="1545" spans="2:2" x14ac:dyDescent="0.2">
      <c r="B1545" s="61"/>
    </row>
    <row r="1546" spans="2:2" x14ac:dyDescent="0.2">
      <c r="B1546" s="61"/>
    </row>
    <row r="1547" spans="2:2" x14ac:dyDescent="0.2">
      <c r="B1547" s="61"/>
    </row>
    <row r="1548" spans="2:2" x14ac:dyDescent="0.2">
      <c r="B1548" s="61"/>
    </row>
    <row r="1549" spans="2:2" x14ac:dyDescent="0.2">
      <c r="B1549" s="61"/>
    </row>
    <row r="1550" spans="2:2" x14ac:dyDescent="0.2">
      <c r="B1550" s="61"/>
    </row>
    <row r="1551" spans="2:2" x14ac:dyDescent="0.2">
      <c r="B1551" s="61"/>
    </row>
    <row r="1552" spans="2:2" x14ac:dyDescent="0.2">
      <c r="B1552" s="61"/>
    </row>
    <row r="1553" spans="2:2" x14ac:dyDescent="0.2">
      <c r="B1553" s="61"/>
    </row>
    <row r="1554" spans="2:2" x14ac:dyDescent="0.2">
      <c r="B1554" s="61"/>
    </row>
    <row r="1555" spans="2:2" x14ac:dyDescent="0.2">
      <c r="B1555" s="61"/>
    </row>
    <row r="1556" spans="2:2" x14ac:dyDescent="0.2">
      <c r="B1556" s="61"/>
    </row>
    <row r="1557" spans="2:2" x14ac:dyDescent="0.2">
      <c r="B1557" s="61"/>
    </row>
    <row r="1558" spans="2:2" x14ac:dyDescent="0.2">
      <c r="B1558" s="61"/>
    </row>
    <row r="1559" spans="2:2" x14ac:dyDescent="0.2">
      <c r="B1559" s="61"/>
    </row>
    <row r="1560" spans="2:2" x14ac:dyDescent="0.2">
      <c r="B1560" s="61"/>
    </row>
    <row r="1561" spans="2:2" x14ac:dyDescent="0.2">
      <c r="B1561" s="61"/>
    </row>
    <row r="1562" spans="2:2" x14ac:dyDescent="0.2">
      <c r="B1562" s="61"/>
    </row>
    <row r="1563" spans="2:2" x14ac:dyDescent="0.2">
      <c r="B1563" s="61"/>
    </row>
    <row r="1564" spans="2:2" x14ac:dyDescent="0.2">
      <c r="B1564" s="61"/>
    </row>
    <row r="1565" spans="2:2" x14ac:dyDescent="0.2">
      <c r="B1565" s="61"/>
    </row>
    <row r="1566" spans="2:2" x14ac:dyDescent="0.2">
      <c r="B1566" s="61"/>
    </row>
    <row r="1567" spans="2:2" x14ac:dyDescent="0.2">
      <c r="B1567" s="61"/>
    </row>
    <row r="1568" spans="2:2" x14ac:dyDescent="0.2">
      <c r="B1568" s="61"/>
    </row>
    <row r="1569" spans="2:2" x14ac:dyDescent="0.2">
      <c r="B1569" s="61"/>
    </row>
    <row r="1570" spans="2:2" x14ac:dyDescent="0.2">
      <c r="B1570" s="61"/>
    </row>
    <row r="1571" spans="2:2" x14ac:dyDescent="0.2">
      <c r="B1571" s="61"/>
    </row>
    <row r="1572" spans="2:2" x14ac:dyDescent="0.2">
      <c r="B1572" s="61"/>
    </row>
    <row r="1573" spans="2:2" x14ac:dyDescent="0.2">
      <c r="B1573" s="61"/>
    </row>
    <row r="1574" spans="2:2" x14ac:dyDescent="0.2">
      <c r="B1574" s="61"/>
    </row>
    <row r="1575" spans="2:2" x14ac:dyDescent="0.2">
      <c r="B1575" s="61"/>
    </row>
    <row r="1576" spans="2:2" x14ac:dyDescent="0.2">
      <c r="B1576" s="61"/>
    </row>
    <row r="1577" spans="2:2" x14ac:dyDescent="0.2">
      <c r="B1577" s="61"/>
    </row>
    <row r="1578" spans="2:2" x14ac:dyDescent="0.2">
      <c r="B1578" s="61"/>
    </row>
    <row r="1579" spans="2:2" x14ac:dyDescent="0.2">
      <c r="B1579" s="61"/>
    </row>
    <row r="1580" spans="2:2" x14ac:dyDescent="0.2">
      <c r="B1580" s="61"/>
    </row>
    <row r="1581" spans="2:2" x14ac:dyDescent="0.2">
      <c r="B1581" s="61"/>
    </row>
    <row r="1582" spans="2:2" x14ac:dyDescent="0.2">
      <c r="B1582" s="61"/>
    </row>
    <row r="1583" spans="2:2" x14ac:dyDescent="0.2">
      <c r="B1583" s="61"/>
    </row>
    <row r="1584" spans="2:2" x14ac:dyDescent="0.2">
      <c r="B1584" s="61"/>
    </row>
    <row r="1585" spans="2:2" x14ac:dyDescent="0.2">
      <c r="B1585" s="61"/>
    </row>
    <row r="1586" spans="2:2" x14ac:dyDescent="0.2">
      <c r="B1586" s="61"/>
    </row>
    <row r="1587" spans="2:2" x14ac:dyDescent="0.2">
      <c r="B1587" s="61"/>
    </row>
    <row r="1588" spans="2:2" x14ac:dyDescent="0.2">
      <c r="B1588" s="61"/>
    </row>
    <row r="1589" spans="2:2" x14ac:dyDescent="0.2">
      <c r="B1589" s="61"/>
    </row>
    <row r="1590" spans="2:2" x14ac:dyDescent="0.2">
      <c r="B1590" s="61"/>
    </row>
    <row r="1591" spans="2:2" x14ac:dyDescent="0.2">
      <c r="B1591" s="61"/>
    </row>
    <row r="1592" spans="2:2" x14ac:dyDescent="0.2">
      <c r="B1592" s="61"/>
    </row>
    <row r="1593" spans="2:2" x14ac:dyDescent="0.2">
      <c r="B1593" s="61"/>
    </row>
    <row r="1594" spans="2:2" x14ac:dyDescent="0.2">
      <c r="B1594" s="61"/>
    </row>
    <row r="1595" spans="2:2" x14ac:dyDescent="0.2">
      <c r="B1595" s="61"/>
    </row>
    <row r="1596" spans="2:2" x14ac:dyDescent="0.2">
      <c r="B1596" s="61"/>
    </row>
    <row r="1597" spans="2:2" x14ac:dyDescent="0.2">
      <c r="B1597" s="61"/>
    </row>
    <row r="1598" spans="2:2" x14ac:dyDescent="0.2">
      <c r="B1598" s="61"/>
    </row>
    <row r="1599" spans="2:2" x14ac:dyDescent="0.2">
      <c r="B1599" s="61"/>
    </row>
    <row r="1600" spans="2:2" x14ac:dyDescent="0.2">
      <c r="B1600" s="61"/>
    </row>
    <row r="1601" spans="2:2" x14ac:dyDescent="0.2">
      <c r="B1601" s="61"/>
    </row>
    <row r="1602" spans="2:2" x14ac:dyDescent="0.2">
      <c r="B1602" s="61"/>
    </row>
    <row r="1603" spans="2:2" x14ac:dyDescent="0.2">
      <c r="B1603" s="61"/>
    </row>
    <row r="1604" spans="2:2" x14ac:dyDescent="0.2">
      <c r="B1604" s="61"/>
    </row>
    <row r="1605" spans="2:2" x14ac:dyDescent="0.2">
      <c r="B1605" s="61"/>
    </row>
    <row r="1606" spans="2:2" x14ac:dyDescent="0.2">
      <c r="B1606" s="61"/>
    </row>
    <row r="1607" spans="2:2" x14ac:dyDescent="0.2">
      <c r="B1607" s="61"/>
    </row>
    <row r="1608" spans="2:2" x14ac:dyDescent="0.2">
      <c r="B1608" s="61"/>
    </row>
    <row r="1609" spans="2:2" x14ac:dyDescent="0.2">
      <c r="B1609" s="61"/>
    </row>
    <row r="1610" spans="2:2" x14ac:dyDescent="0.2">
      <c r="B1610" s="61"/>
    </row>
    <row r="1611" spans="2:2" x14ac:dyDescent="0.2">
      <c r="B1611" s="61"/>
    </row>
    <row r="1612" spans="2:2" x14ac:dyDescent="0.2">
      <c r="B1612" s="61"/>
    </row>
    <row r="1613" spans="2:2" x14ac:dyDescent="0.2">
      <c r="B1613" s="61"/>
    </row>
    <row r="1614" spans="2:2" x14ac:dyDescent="0.2">
      <c r="B1614" s="61"/>
    </row>
    <row r="1615" spans="2:2" x14ac:dyDescent="0.2">
      <c r="B1615" s="61"/>
    </row>
    <row r="1616" spans="2:2" x14ac:dyDescent="0.2">
      <c r="B1616" s="61"/>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75"/>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3" t="s">
        <v>102</v>
      </c>
      <c r="B1" s="203"/>
      <c r="C1" s="203"/>
      <c r="D1" s="203"/>
      <c r="E1" s="204" t="s">
        <v>100</v>
      </c>
      <c r="F1" s="204"/>
      <c r="G1" s="204" t="s">
        <v>103</v>
      </c>
      <c r="H1" s="204"/>
      <c r="I1" s="204" t="s">
        <v>40</v>
      </c>
      <c r="J1" s="204"/>
      <c r="K1" s="204" t="s">
        <v>44</v>
      </c>
      <c r="L1" s="204"/>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338</v>
      </c>
      <c r="B3" s="66" t="s">
        <v>339</v>
      </c>
      <c r="C3" s="67">
        <v>57</v>
      </c>
      <c r="D3" s="67" t="s">
        <v>340</v>
      </c>
      <c r="E3" s="71">
        <v>0.26770814334364901</v>
      </c>
      <c r="F3" s="68">
        <v>93.346911065851998</v>
      </c>
      <c r="G3" s="71">
        <v>0.340275040602879</v>
      </c>
      <c r="H3" s="68">
        <v>84.860828241683606</v>
      </c>
      <c r="I3" s="71">
        <v>0.46284938942806603</v>
      </c>
      <c r="J3" s="68">
        <v>98.642226748133098</v>
      </c>
      <c r="K3" s="71">
        <v>0</v>
      </c>
      <c r="L3" s="68">
        <v>86.286490156143898</v>
      </c>
    </row>
    <row r="4" spans="1:12" x14ac:dyDescent="0.2">
      <c r="A4" s="72" t="s">
        <v>341</v>
      </c>
      <c r="B4" s="66" t="s">
        <v>342</v>
      </c>
      <c r="C4" s="67">
        <v>57</v>
      </c>
      <c r="D4" s="67" t="s">
        <v>340</v>
      </c>
      <c r="E4" s="71">
        <v>8.0231013019847405E-2</v>
      </c>
      <c r="F4" s="68">
        <v>4.14120841819416</v>
      </c>
      <c r="G4" s="71">
        <v>0.22771832992528199</v>
      </c>
      <c r="H4" s="68">
        <v>5.4310930074677497</v>
      </c>
      <c r="I4" s="71">
        <v>1.2974709134260401E-2</v>
      </c>
      <c r="J4" s="68">
        <v>34.691106585200302</v>
      </c>
      <c r="K4" s="71">
        <v>0</v>
      </c>
      <c r="L4" s="68">
        <v>86.286490156143898</v>
      </c>
    </row>
    <row r="5" spans="1:12" x14ac:dyDescent="0.2">
      <c r="A5" s="72" t="s">
        <v>343</v>
      </c>
      <c r="B5" s="66" t="s">
        <v>344</v>
      </c>
      <c r="C5" s="67">
        <v>57</v>
      </c>
      <c r="D5" s="67" t="s">
        <v>340</v>
      </c>
      <c r="E5" s="71">
        <v>9.1691176420515205E-2</v>
      </c>
      <c r="F5" s="68">
        <v>31.500339443312999</v>
      </c>
      <c r="G5" s="71">
        <v>0.26187515499326802</v>
      </c>
      <c r="H5" s="68">
        <v>54.514596062457599</v>
      </c>
      <c r="I5" s="71">
        <v>1.31983742682775E-2</v>
      </c>
      <c r="J5" s="68">
        <v>34.962661235573698</v>
      </c>
      <c r="K5" s="71">
        <v>0</v>
      </c>
      <c r="L5" s="68">
        <v>86.286490156143898</v>
      </c>
    </row>
    <row r="6" spans="1:12" x14ac:dyDescent="0.2">
      <c r="A6" s="72" t="s">
        <v>345</v>
      </c>
      <c r="B6" s="66" t="s">
        <v>346</v>
      </c>
      <c r="C6" s="67">
        <v>57</v>
      </c>
      <c r="D6" s="67" t="s">
        <v>340</v>
      </c>
      <c r="E6" s="71">
        <v>0.20872255367464401</v>
      </c>
      <c r="F6" s="68">
        <v>90.020366598777997</v>
      </c>
      <c r="G6" s="71">
        <v>0.45610287626358798</v>
      </c>
      <c r="H6" s="68">
        <v>93.279022403258693</v>
      </c>
      <c r="I6" s="71">
        <v>0.17006478476034501</v>
      </c>
      <c r="J6" s="68">
        <v>91.038696537678206</v>
      </c>
      <c r="K6" s="71">
        <v>0</v>
      </c>
      <c r="L6" s="68">
        <v>86.286490156143898</v>
      </c>
    </row>
    <row r="7" spans="1:12" x14ac:dyDescent="0.2">
      <c r="A7" s="72" t="s">
        <v>347</v>
      </c>
      <c r="B7" s="66" t="s">
        <v>348</v>
      </c>
      <c r="C7" s="67">
        <v>57</v>
      </c>
      <c r="D7" s="67" t="s">
        <v>340</v>
      </c>
      <c r="E7" s="71">
        <v>0.362716166738139</v>
      </c>
      <c r="F7" s="68">
        <v>97.488119484046194</v>
      </c>
      <c r="G7" s="71">
        <v>0.60481611733288698</v>
      </c>
      <c r="H7" s="68">
        <v>97.488119484046194</v>
      </c>
      <c r="I7" s="71">
        <v>0.48333238288152902</v>
      </c>
      <c r="J7" s="68">
        <v>99.049558723693096</v>
      </c>
      <c r="K7" s="71">
        <v>0</v>
      </c>
      <c r="L7" s="68">
        <v>86.286490156143898</v>
      </c>
    </row>
    <row r="8" spans="1:12" x14ac:dyDescent="0.2">
      <c r="A8" s="72" t="s">
        <v>349</v>
      </c>
      <c r="B8" s="66" t="s">
        <v>350</v>
      </c>
      <c r="C8" s="67">
        <v>57</v>
      </c>
      <c r="D8" s="67" t="s">
        <v>340</v>
      </c>
      <c r="E8" s="71">
        <v>0.34341108595351399</v>
      </c>
      <c r="F8" s="68">
        <v>97.080787508486097</v>
      </c>
      <c r="G8" s="71">
        <v>0.46059764663820302</v>
      </c>
      <c r="H8" s="68">
        <v>93.482688391038707</v>
      </c>
      <c r="I8" s="71">
        <v>0.56963561122233997</v>
      </c>
      <c r="J8" s="68">
        <v>99.456890699253194</v>
      </c>
      <c r="K8" s="71">
        <v>0</v>
      </c>
      <c r="L8" s="68">
        <v>86.286490156143898</v>
      </c>
    </row>
    <row r="9" spans="1:12" x14ac:dyDescent="0.2">
      <c r="A9" s="72" t="s">
        <v>351</v>
      </c>
      <c r="B9" s="66" t="s">
        <v>352</v>
      </c>
      <c r="C9" s="67">
        <v>57</v>
      </c>
      <c r="D9" s="67" t="s">
        <v>340</v>
      </c>
      <c r="E9" s="71">
        <v>0.235404119799376</v>
      </c>
      <c r="F9" s="68">
        <v>91.378139850644899</v>
      </c>
      <c r="G9" s="71">
        <v>0.48761558026086999</v>
      </c>
      <c r="H9" s="68">
        <v>94.365241004752207</v>
      </c>
      <c r="I9" s="71">
        <v>0.218596779137259</v>
      </c>
      <c r="J9" s="68">
        <v>93.211133740665304</v>
      </c>
      <c r="K9" s="71">
        <v>0</v>
      </c>
      <c r="L9" s="68">
        <v>86.286490156143898</v>
      </c>
    </row>
    <row r="10" spans="1:12" x14ac:dyDescent="0.2">
      <c r="A10" s="72" t="s">
        <v>353</v>
      </c>
      <c r="B10" s="66" t="s">
        <v>354</v>
      </c>
      <c r="C10" s="67">
        <v>57</v>
      </c>
      <c r="D10" s="67" t="s">
        <v>340</v>
      </c>
      <c r="E10" s="71">
        <v>8.4386443157692906E-2</v>
      </c>
      <c r="F10" s="68">
        <v>9.0291921249151397</v>
      </c>
      <c r="G10" s="71">
        <v>0.25</v>
      </c>
      <c r="H10" s="68">
        <v>35.302104548540399</v>
      </c>
      <c r="I10" s="71">
        <v>3.1593294730788402E-3</v>
      </c>
      <c r="J10" s="68">
        <v>9.3686354378818706</v>
      </c>
      <c r="K10" s="71">
        <v>0</v>
      </c>
      <c r="L10" s="68">
        <v>86.286490156143898</v>
      </c>
    </row>
    <row r="11" spans="1:12" x14ac:dyDescent="0.2">
      <c r="A11" s="72" t="s">
        <v>355</v>
      </c>
      <c r="B11" s="66" t="s">
        <v>356</v>
      </c>
      <c r="C11" s="67">
        <v>55</v>
      </c>
      <c r="D11" s="67" t="s">
        <v>340</v>
      </c>
      <c r="E11" s="71">
        <v>9.4361887817414294E-2</v>
      </c>
      <c r="F11" s="68">
        <v>38.968092328581101</v>
      </c>
      <c r="G11" s="71">
        <v>0.23904130357926401</v>
      </c>
      <c r="H11" s="68">
        <v>7.6714188730482</v>
      </c>
      <c r="I11" s="71">
        <v>4.4044359872978403E-2</v>
      </c>
      <c r="J11" s="68">
        <v>65.716225390359796</v>
      </c>
      <c r="K11" s="71">
        <v>0</v>
      </c>
      <c r="L11" s="68">
        <v>86.286490156143898</v>
      </c>
    </row>
    <row r="12" spans="1:12" x14ac:dyDescent="0.2">
      <c r="A12" s="72" t="s">
        <v>357</v>
      </c>
      <c r="B12" s="66" t="s">
        <v>358</v>
      </c>
      <c r="C12" s="67">
        <v>55</v>
      </c>
      <c r="D12" s="67" t="s">
        <v>340</v>
      </c>
      <c r="E12" s="71">
        <v>0.13518914610576099</v>
      </c>
      <c r="F12" s="68">
        <v>76.985743380855396</v>
      </c>
      <c r="G12" s="71">
        <v>0.24999999998488001</v>
      </c>
      <c r="H12" s="68">
        <v>12.4915139171758</v>
      </c>
      <c r="I12" s="71">
        <v>0.155567438332404</v>
      </c>
      <c r="J12" s="68">
        <v>89.952477936184707</v>
      </c>
      <c r="K12" s="71">
        <v>0</v>
      </c>
      <c r="L12" s="68">
        <v>86.286490156143898</v>
      </c>
    </row>
    <row r="13" spans="1:12" x14ac:dyDescent="0.2">
      <c r="A13" s="72" t="s">
        <v>359</v>
      </c>
      <c r="B13" s="66" t="s">
        <v>360</v>
      </c>
      <c r="C13" s="67">
        <v>55</v>
      </c>
      <c r="D13" s="67" t="s">
        <v>340</v>
      </c>
      <c r="E13" s="71">
        <v>9.4698138506158894E-2</v>
      </c>
      <c r="F13" s="68">
        <v>39.782756279701303</v>
      </c>
      <c r="G13" s="71">
        <v>0.25</v>
      </c>
      <c r="H13" s="68">
        <v>35.302104548540399</v>
      </c>
      <c r="I13" s="71">
        <v>3.4094415518476598E-2</v>
      </c>
      <c r="J13" s="68">
        <v>58.452138492871697</v>
      </c>
      <c r="K13" s="71">
        <v>0</v>
      </c>
      <c r="L13" s="68">
        <v>86.286490156143898</v>
      </c>
    </row>
    <row r="14" spans="1:12" x14ac:dyDescent="0.2">
      <c r="A14" s="72" t="s">
        <v>361</v>
      </c>
      <c r="B14" s="66" t="s">
        <v>362</v>
      </c>
      <c r="C14" s="67">
        <v>55</v>
      </c>
      <c r="D14" s="67" t="s">
        <v>340</v>
      </c>
      <c r="E14" s="71">
        <v>0.10459714725135601</v>
      </c>
      <c r="F14" s="68">
        <v>56.483367277664598</v>
      </c>
      <c r="G14" s="71">
        <v>0.25</v>
      </c>
      <c r="H14" s="68">
        <v>35.302104548540399</v>
      </c>
      <c r="I14" s="71">
        <v>4.6418265937529901E-2</v>
      </c>
      <c r="J14" s="68">
        <v>67.209775967413407</v>
      </c>
      <c r="K14" s="71">
        <v>1.7373175816539299E-2</v>
      </c>
      <c r="L14" s="68">
        <v>92.124915139171804</v>
      </c>
    </row>
    <row r="15" spans="1:12" x14ac:dyDescent="0.2">
      <c r="A15" s="72" t="s">
        <v>363</v>
      </c>
      <c r="B15" s="66" t="s">
        <v>364</v>
      </c>
      <c r="C15" s="67">
        <v>55</v>
      </c>
      <c r="D15" s="67" t="s">
        <v>340</v>
      </c>
      <c r="E15" s="71">
        <v>0.123467430331013</v>
      </c>
      <c r="F15" s="68">
        <v>72.029871011541104</v>
      </c>
      <c r="G15" s="71">
        <v>0.25</v>
      </c>
      <c r="H15" s="68">
        <v>35.302104548540399</v>
      </c>
      <c r="I15" s="71">
        <v>0.12040229099304001</v>
      </c>
      <c r="J15" s="68">
        <v>85.743380855397106</v>
      </c>
      <c r="K15" s="71">
        <v>0</v>
      </c>
      <c r="L15" s="68">
        <v>86.286490156143898</v>
      </c>
    </row>
    <row r="16" spans="1:12" x14ac:dyDescent="0.2">
      <c r="A16" s="72" t="s">
        <v>365</v>
      </c>
      <c r="B16" s="66" t="s">
        <v>366</v>
      </c>
      <c r="C16" s="67">
        <v>55</v>
      </c>
      <c r="D16" s="67" t="s">
        <v>340</v>
      </c>
      <c r="E16" s="71">
        <v>0.13280238792687901</v>
      </c>
      <c r="F16" s="68">
        <v>76.035302104548506</v>
      </c>
      <c r="G16" s="71">
        <v>0.24999999934704401</v>
      </c>
      <c r="H16" s="68">
        <v>12.287847929395801</v>
      </c>
      <c r="I16" s="71">
        <v>0.148407164433592</v>
      </c>
      <c r="J16" s="68">
        <v>89.341479972844496</v>
      </c>
      <c r="K16" s="71">
        <v>0</v>
      </c>
      <c r="L16" s="68">
        <v>86.286490156143898</v>
      </c>
    </row>
    <row r="17" spans="1:12" x14ac:dyDescent="0.2">
      <c r="A17" s="72" t="s">
        <v>367</v>
      </c>
      <c r="B17" s="66" t="s">
        <v>368</v>
      </c>
      <c r="C17" s="67">
        <v>55</v>
      </c>
      <c r="D17" s="67" t="s">
        <v>340</v>
      </c>
      <c r="E17" s="71">
        <v>9.6321621893322801E-2</v>
      </c>
      <c r="F17" s="68">
        <v>42.701968771215199</v>
      </c>
      <c r="G17" s="71">
        <v>0.25</v>
      </c>
      <c r="H17" s="68">
        <v>35.302104548540399</v>
      </c>
      <c r="I17" s="71">
        <v>2.1591689863428999E-2</v>
      </c>
      <c r="J17" s="68">
        <v>47.2505091649695</v>
      </c>
      <c r="K17" s="71">
        <v>1.7373175816539299E-2</v>
      </c>
      <c r="L17" s="68">
        <v>92.124915139171804</v>
      </c>
    </row>
    <row r="18" spans="1:12" x14ac:dyDescent="0.2">
      <c r="A18" s="72" t="s">
        <v>369</v>
      </c>
      <c r="B18" s="66" t="s">
        <v>370</v>
      </c>
      <c r="C18" s="67">
        <v>55</v>
      </c>
      <c r="D18" s="67" t="s">
        <v>340</v>
      </c>
      <c r="E18" s="71">
        <v>9.8917654065502597E-2</v>
      </c>
      <c r="F18" s="68">
        <v>48.336727766463</v>
      </c>
      <c r="G18" s="71">
        <v>0.24936961259200099</v>
      </c>
      <c r="H18" s="68">
        <v>11.541072640869</v>
      </c>
      <c r="I18" s="71">
        <v>4.7383349604506603E-2</v>
      </c>
      <c r="J18" s="68">
        <v>67.752885268160199</v>
      </c>
      <c r="K18" s="71">
        <v>0</v>
      </c>
      <c r="L18" s="68">
        <v>86.286490156143898</v>
      </c>
    </row>
    <row r="19" spans="1:12" x14ac:dyDescent="0.2">
      <c r="A19" s="72" t="s">
        <v>371</v>
      </c>
      <c r="B19" s="66" t="s">
        <v>372</v>
      </c>
      <c r="C19" s="67">
        <v>55</v>
      </c>
      <c r="D19" s="67" t="s">
        <v>340</v>
      </c>
      <c r="E19" s="71">
        <v>0.103051596780627</v>
      </c>
      <c r="F19" s="68">
        <v>54.243041412084203</v>
      </c>
      <c r="G19" s="71">
        <v>0.25</v>
      </c>
      <c r="H19" s="68">
        <v>35.302104548540399</v>
      </c>
      <c r="I19" s="71">
        <v>5.91547903418825E-2</v>
      </c>
      <c r="J19" s="68">
        <v>72.505091649694506</v>
      </c>
      <c r="K19" s="71">
        <v>0</v>
      </c>
      <c r="L19" s="68">
        <v>86.286490156143898</v>
      </c>
    </row>
    <row r="20" spans="1:12" x14ac:dyDescent="0.2">
      <c r="A20" s="72" t="s">
        <v>373</v>
      </c>
      <c r="B20" s="66" t="s">
        <v>374</v>
      </c>
      <c r="C20" s="67">
        <v>55</v>
      </c>
      <c r="D20" s="67" t="s">
        <v>340</v>
      </c>
      <c r="E20" s="71">
        <v>9.1503268294668996E-2</v>
      </c>
      <c r="F20" s="68">
        <v>31.093007467752901</v>
      </c>
      <c r="G20" s="71">
        <v>0.25</v>
      </c>
      <c r="H20" s="68">
        <v>35.302104548540399</v>
      </c>
      <c r="I20" s="71">
        <v>2.4509804884006899E-2</v>
      </c>
      <c r="J20" s="68">
        <v>50.033944331296702</v>
      </c>
      <c r="K20" s="71">
        <v>0</v>
      </c>
      <c r="L20" s="68">
        <v>86.286490156143898</v>
      </c>
    </row>
    <row r="21" spans="1:12" x14ac:dyDescent="0.2">
      <c r="A21" s="72" t="s">
        <v>375</v>
      </c>
      <c r="B21" s="66" t="s">
        <v>376</v>
      </c>
      <c r="C21" s="67">
        <v>55</v>
      </c>
      <c r="D21" s="67" t="s">
        <v>340</v>
      </c>
      <c r="E21" s="71">
        <v>0.102606420645023</v>
      </c>
      <c r="F21" s="68">
        <v>53.496266123557398</v>
      </c>
      <c r="G21" s="71">
        <v>0.25</v>
      </c>
      <c r="H21" s="68">
        <v>35.302104548540399</v>
      </c>
      <c r="I21" s="71">
        <v>5.7819261935067597E-2</v>
      </c>
      <c r="J21" s="68">
        <v>71.894093686354395</v>
      </c>
      <c r="K21" s="71">
        <v>0</v>
      </c>
      <c r="L21" s="68">
        <v>86.286490156143898</v>
      </c>
    </row>
    <row r="22" spans="1:12" x14ac:dyDescent="0.2">
      <c r="A22" s="72" t="s">
        <v>377</v>
      </c>
      <c r="B22" s="66" t="s">
        <v>378</v>
      </c>
      <c r="C22" s="67">
        <v>55</v>
      </c>
      <c r="D22" s="67" t="s">
        <v>340</v>
      </c>
      <c r="E22" s="71">
        <v>9.0220838210717899E-2</v>
      </c>
      <c r="F22" s="68">
        <v>27.087576374745399</v>
      </c>
      <c r="G22" s="71">
        <v>0.25</v>
      </c>
      <c r="H22" s="68">
        <v>35.302104548540399</v>
      </c>
      <c r="I22" s="71">
        <v>2.0662514632153801E-2</v>
      </c>
      <c r="J22" s="68">
        <v>45.689069925322499</v>
      </c>
      <c r="K22" s="71">
        <v>0</v>
      </c>
      <c r="L22" s="68">
        <v>86.286490156143898</v>
      </c>
    </row>
    <row r="23" spans="1:12" x14ac:dyDescent="0.2">
      <c r="A23" s="72" t="s">
        <v>379</v>
      </c>
      <c r="B23" s="66" t="s">
        <v>380</v>
      </c>
      <c r="C23" s="67">
        <v>55</v>
      </c>
      <c r="D23" s="67" t="s">
        <v>340</v>
      </c>
      <c r="E23" s="71">
        <v>8.7679875121981499E-2</v>
      </c>
      <c r="F23" s="68">
        <v>19.959266802443999</v>
      </c>
      <c r="G23" s="71">
        <v>0.25077862215024299</v>
      </c>
      <c r="H23" s="68">
        <v>37.813985064494197</v>
      </c>
      <c r="I23" s="71">
        <v>1.22610032157015E-2</v>
      </c>
      <c r="J23" s="68">
        <v>32.926001357773302</v>
      </c>
      <c r="K23" s="71">
        <v>0</v>
      </c>
      <c r="L23" s="68">
        <v>86.286490156143898</v>
      </c>
    </row>
    <row r="24" spans="1:12" x14ac:dyDescent="0.2">
      <c r="A24" s="72" t="s">
        <v>381</v>
      </c>
      <c r="B24" s="66" t="s">
        <v>382</v>
      </c>
      <c r="C24" s="67">
        <v>55</v>
      </c>
      <c r="D24" s="67" t="s">
        <v>340</v>
      </c>
      <c r="E24" s="71">
        <v>9.2055092875976505E-2</v>
      </c>
      <c r="F24" s="68">
        <v>32.315003394433099</v>
      </c>
      <c r="G24" s="71">
        <v>0.25077862215024299</v>
      </c>
      <c r="H24" s="68">
        <v>37.813985064494197</v>
      </c>
      <c r="I24" s="71">
        <v>2.5386656477686498E-2</v>
      </c>
      <c r="J24" s="68">
        <v>51.188051595383598</v>
      </c>
      <c r="K24" s="71">
        <v>0</v>
      </c>
      <c r="L24" s="68">
        <v>86.286490156143898</v>
      </c>
    </row>
    <row r="25" spans="1:12" x14ac:dyDescent="0.2">
      <c r="A25" s="72" t="s">
        <v>383</v>
      </c>
      <c r="B25" s="66" t="s">
        <v>384</v>
      </c>
      <c r="C25" s="67">
        <v>55</v>
      </c>
      <c r="D25" s="67" t="s">
        <v>340</v>
      </c>
      <c r="E25" s="71">
        <v>0.104182035651346</v>
      </c>
      <c r="F25" s="68">
        <v>55.940257976917799</v>
      </c>
      <c r="G25" s="71">
        <v>0.257113139151458</v>
      </c>
      <c r="H25" s="68">
        <v>49.0156143923965</v>
      </c>
      <c r="I25" s="71">
        <v>5.5432967802581397E-2</v>
      </c>
      <c r="J25" s="68">
        <v>71.350984385607603</v>
      </c>
      <c r="K25" s="71">
        <v>0</v>
      </c>
      <c r="L25" s="68">
        <v>86.286490156143898</v>
      </c>
    </row>
    <row r="26" spans="1:12" x14ac:dyDescent="0.2">
      <c r="A26" s="72" t="s">
        <v>385</v>
      </c>
      <c r="B26" s="66" t="s">
        <v>386</v>
      </c>
      <c r="C26" s="67">
        <v>55</v>
      </c>
      <c r="D26" s="67" t="s">
        <v>340</v>
      </c>
      <c r="E26" s="71">
        <v>8.8952523193810196E-2</v>
      </c>
      <c r="F26" s="68">
        <v>23.489477257297999</v>
      </c>
      <c r="G26" s="71">
        <v>0.264437357901458</v>
      </c>
      <c r="H26" s="68">
        <v>57.569585879158197</v>
      </c>
      <c r="I26" s="71">
        <v>2.4202116799729601E-3</v>
      </c>
      <c r="J26" s="68">
        <v>6.6530889341480002</v>
      </c>
      <c r="K26" s="71">
        <v>0</v>
      </c>
      <c r="L26" s="68">
        <v>86.286490156143898</v>
      </c>
    </row>
    <row r="27" spans="1:12" x14ac:dyDescent="0.2">
      <c r="A27" s="72" t="s">
        <v>387</v>
      </c>
      <c r="B27" s="66" t="s">
        <v>388</v>
      </c>
      <c r="C27" s="67">
        <v>55</v>
      </c>
      <c r="D27" s="67" t="s">
        <v>340</v>
      </c>
      <c r="E27" s="71">
        <v>9.8356794947121004E-2</v>
      </c>
      <c r="F27" s="68">
        <v>47.114731839782799</v>
      </c>
      <c r="G27" s="71">
        <v>0.26189041185218598</v>
      </c>
      <c r="H27" s="68">
        <v>54.650373387644301</v>
      </c>
      <c r="I27" s="71">
        <v>3.3179972989176701E-2</v>
      </c>
      <c r="J27" s="68">
        <v>57.909029192124898</v>
      </c>
      <c r="K27" s="71">
        <v>0</v>
      </c>
      <c r="L27" s="68">
        <v>86.286490156143898</v>
      </c>
    </row>
    <row r="28" spans="1:12" x14ac:dyDescent="0.2">
      <c r="A28" s="72" t="s">
        <v>389</v>
      </c>
      <c r="B28" s="66" t="s">
        <v>390</v>
      </c>
      <c r="C28" s="67">
        <v>55</v>
      </c>
      <c r="D28" s="67" t="s">
        <v>340</v>
      </c>
      <c r="E28" s="71">
        <v>8.3724429577803794E-2</v>
      </c>
      <c r="F28" s="68">
        <v>6.2457569585879202</v>
      </c>
      <c r="G28" s="71">
        <v>0.25</v>
      </c>
      <c r="H28" s="68">
        <v>35.302104548540399</v>
      </c>
      <c r="I28" s="71">
        <v>1.17328873341138E-3</v>
      </c>
      <c r="J28" s="68">
        <v>2.7155465037338802</v>
      </c>
      <c r="K28" s="71">
        <v>0</v>
      </c>
      <c r="L28" s="68">
        <v>86.286490156143898</v>
      </c>
    </row>
    <row r="29" spans="1:12" x14ac:dyDescent="0.2">
      <c r="A29" s="72" t="s">
        <v>391</v>
      </c>
      <c r="B29" s="66" t="s">
        <v>392</v>
      </c>
      <c r="C29" s="67">
        <v>55</v>
      </c>
      <c r="D29" s="67" t="s">
        <v>340</v>
      </c>
      <c r="E29" s="71">
        <v>8.7865268231200305E-2</v>
      </c>
      <c r="F29" s="68">
        <v>21.113374066530898</v>
      </c>
      <c r="G29" s="71">
        <v>0.25233586645072897</v>
      </c>
      <c r="H29" s="68">
        <v>40.597420230821399</v>
      </c>
      <c r="I29" s="71">
        <v>1.1259938242871999E-2</v>
      </c>
      <c r="J29" s="68">
        <v>30.346232179226099</v>
      </c>
      <c r="K29" s="71">
        <v>0</v>
      </c>
      <c r="L29" s="68">
        <v>86.286490156143898</v>
      </c>
    </row>
    <row r="30" spans="1:12" x14ac:dyDescent="0.2">
      <c r="A30" s="72" t="s">
        <v>393</v>
      </c>
      <c r="B30" s="66" t="s">
        <v>394</v>
      </c>
      <c r="C30" s="67">
        <v>55</v>
      </c>
      <c r="D30" s="67" t="s">
        <v>340</v>
      </c>
      <c r="E30" s="71">
        <v>9.8815901608502801E-2</v>
      </c>
      <c r="F30" s="68">
        <v>48.065173116089603</v>
      </c>
      <c r="G30" s="71">
        <v>0.26666768455291501</v>
      </c>
      <c r="H30" s="68">
        <v>60.013577732518698</v>
      </c>
      <c r="I30" s="71">
        <v>2.97800202725934E-2</v>
      </c>
      <c r="J30" s="68">
        <v>55.261371350984398</v>
      </c>
      <c r="K30" s="71">
        <v>0</v>
      </c>
      <c r="L30" s="68">
        <v>86.286490156143898</v>
      </c>
    </row>
    <row r="31" spans="1:12" x14ac:dyDescent="0.2">
      <c r="A31" s="72" t="s">
        <v>395</v>
      </c>
      <c r="B31" s="66" t="s">
        <v>396</v>
      </c>
      <c r="C31" s="67">
        <v>55</v>
      </c>
      <c r="D31" s="67" t="s">
        <v>340</v>
      </c>
      <c r="E31" s="71">
        <v>8.4944794771084894E-2</v>
      </c>
      <c r="F31" s="68">
        <v>11.6089613034623</v>
      </c>
      <c r="G31" s="71">
        <v>0.25</v>
      </c>
      <c r="H31" s="68">
        <v>35.302104548540399</v>
      </c>
      <c r="I31" s="71">
        <v>4.8343843132545401E-3</v>
      </c>
      <c r="J31" s="68">
        <v>13.509843856075999</v>
      </c>
      <c r="K31" s="71">
        <v>0</v>
      </c>
      <c r="L31" s="68">
        <v>86.286490156143898</v>
      </c>
    </row>
    <row r="32" spans="1:12" x14ac:dyDescent="0.2">
      <c r="A32" s="72" t="s">
        <v>397</v>
      </c>
      <c r="B32" s="66" t="s">
        <v>398</v>
      </c>
      <c r="C32" s="67">
        <v>55</v>
      </c>
      <c r="D32" s="67" t="s">
        <v>340</v>
      </c>
      <c r="E32" s="71">
        <v>9.6856495720083202E-2</v>
      </c>
      <c r="F32" s="68">
        <v>43.516632722335402</v>
      </c>
      <c r="G32" s="71">
        <v>0.25</v>
      </c>
      <c r="H32" s="68">
        <v>35.302104548540399</v>
      </c>
      <c r="I32" s="71">
        <v>4.0569487160249502E-2</v>
      </c>
      <c r="J32" s="68">
        <v>62.457569585879199</v>
      </c>
      <c r="K32" s="71">
        <v>0</v>
      </c>
      <c r="L32" s="68">
        <v>86.286490156143898</v>
      </c>
    </row>
    <row r="33" spans="1:12" x14ac:dyDescent="0.2">
      <c r="A33" s="72" t="s">
        <v>399</v>
      </c>
      <c r="B33" s="66" t="s">
        <v>400</v>
      </c>
      <c r="C33" s="67">
        <v>55</v>
      </c>
      <c r="D33" s="67" t="s">
        <v>340</v>
      </c>
      <c r="E33" s="71">
        <v>8.4037489277379696E-2</v>
      </c>
      <c r="F33" s="68">
        <v>7.6035302104548501</v>
      </c>
      <c r="G33" s="71">
        <v>0.25077862215024299</v>
      </c>
      <c r="H33" s="68">
        <v>37.813985064494197</v>
      </c>
      <c r="I33" s="71">
        <v>1.33384568189606E-3</v>
      </c>
      <c r="J33" s="68">
        <v>2.9192124915139201</v>
      </c>
      <c r="K33" s="71">
        <v>0</v>
      </c>
      <c r="L33" s="68">
        <v>86.286490156143898</v>
      </c>
    </row>
    <row r="34" spans="1:12" x14ac:dyDescent="0.2">
      <c r="A34" s="72" t="s">
        <v>401</v>
      </c>
      <c r="B34" s="66" t="s">
        <v>402</v>
      </c>
      <c r="C34" s="67">
        <v>55</v>
      </c>
      <c r="D34" s="67" t="s">
        <v>340</v>
      </c>
      <c r="E34" s="71">
        <v>8.4035714629834904E-2</v>
      </c>
      <c r="F34" s="68">
        <v>7.53564154786151</v>
      </c>
      <c r="G34" s="71">
        <v>0.25</v>
      </c>
      <c r="H34" s="68">
        <v>35.302104548540399</v>
      </c>
      <c r="I34" s="71">
        <v>2.10714388950474E-3</v>
      </c>
      <c r="J34" s="68">
        <v>5.4989816700610996</v>
      </c>
      <c r="K34" s="71">
        <v>0</v>
      </c>
      <c r="L34" s="68">
        <v>86.286490156143898</v>
      </c>
    </row>
    <row r="35" spans="1:12" x14ac:dyDescent="0.2">
      <c r="A35" s="72" t="s">
        <v>403</v>
      </c>
      <c r="B35" s="66" t="s">
        <v>404</v>
      </c>
      <c r="C35" s="67">
        <v>55</v>
      </c>
      <c r="D35" s="67" t="s">
        <v>340</v>
      </c>
      <c r="E35" s="71">
        <v>9.1056087048813295E-2</v>
      </c>
      <c r="F35" s="68">
        <v>29.667345553292598</v>
      </c>
      <c r="G35" s="71">
        <v>0.25</v>
      </c>
      <c r="H35" s="68">
        <v>35.302104548540399</v>
      </c>
      <c r="I35" s="71">
        <v>2.3168261146440002E-2</v>
      </c>
      <c r="J35" s="68">
        <v>48.608282416836403</v>
      </c>
      <c r="K35" s="71">
        <v>0</v>
      </c>
      <c r="L35" s="68">
        <v>86.286490156143898</v>
      </c>
    </row>
    <row r="36" spans="1:12" x14ac:dyDescent="0.2">
      <c r="A36" s="72" t="s">
        <v>405</v>
      </c>
      <c r="B36" s="66" t="s">
        <v>406</v>
      </c>
      <c r="C36" s="67">
        <v>55</v>
      </c>
      <c r="D36" s="67" t="s">
        <v>340</v>
      </c>
      <c r="E36" s="71">
        <v>8.3801347726823197E-2</v>
      </c>
      <c r="F36" s="68">
        <v>6.5852002715546503</v>
      </c>
      <c r="G36" s="71">
        <v>0.25</v>
      </c>
      <c r="H36" s="68">
        <v>35.302104548540399</v>
      </c>
      <c r="I36" s="71">
        <v>1.4040431804696299E-3</v>
      </c>
      <c r="J36" s="68">
        <v>3.1228784792939601</v>
      </c>
      <c r="K36" s="71">
        <v>0</v>
      </c>
      <c r="L36" s="68">
        <v>86.286490156143898</v>
      </c>
    </row>
    <row r="37" spans="1:12" x14ac:dyDescent="0.2">
      <c r="A37" s="72" t="s">
        <v>407</v>
      </c>
      <c r="B37" s="66" t="s">
        <v>408</v>
      </c>
      <c r="C37" s="67">
        <v>55</v>
      </c>
      <c r="D37" s="67" t="s">
        <v>340</v>
      </c>
      <c r="E37" s="71">
        <v>8.4391337616265105E-2</v>
      </c>
      <c r="F37" s="68">
        <v>9.1649694501018306</v>
      </c>
      <c r="G37" s="71">
        <v>0.25</v>
      </c>
      <c r="H37" s="68">
        <v>35.302104548540399</v>
      </c>
      <c r="I37" s="71">
        <v>3.1740128487953499E-3</v>
      </c>
      <c r="J37" s="68">
        <v>9.5044127630685704</v>
      </c>
      <c r="K37" s="71">
        <v>0</v>
      </c>
      <c r="L37" s="68">
        <v>86.286490156143898</v>
      </c>
    </row>
    <row r="38" spans="1:12" x14ac:dyDescent="0.2">
      <c r="A38" s="72" t="s">
        <v>409</v>
      </c>
      <c r="B38" s="66" t="s">
        <v>410</v>
      </c>
      <c r="C38" s="67">
        <v>55</v>
      </c>
      <c r="D38" s="67" t="s">
        <v>340</v>
      </c>
      <c r="E38" s="71">
        <v>8.5034662991966603E-2</v>
      </c>
      <c r="F38" s="68">
        <v>11.9484046164291</v>
      </c>
      <c r="G38" s="71">
        <v>0.25</v>
      </c>
      <c r="H38" s="68">
        <v>35.302104548540399</v>
      </c>
      <c r="I38" s="71">
        <v>5.10398897589981E-3</v>
      </c>
      <c r="J38" s="68">
        <v>14.3245078071962</v>
      </c>
      <c r="K38" s="71">
        <v>0</v>
      </c>
      <c r="L38" s="68">
        <v>86.286490156143898</v>
      </c>
    </row>
    <row r="39" spans="1:12" x14ac:dyDescent="0.2">
      <c r="A39" s="72" t="s">
        <v>411</v>
      </c>
      <c r="B39" s="66" t="s">
        <v>412</v>
      </c>
      <c r="C39" s="67">
        <v>57</v>
      </c>
      <c r="D39" s="67" t="s">
        <v>340</v>
      </c>
      <c r="E39" s="71">
        <v>8.4070259135289205E-2</v>
      </c>
      <c r="F39" s="68">
        <v>7.8071961982348901</v>
      </c>
      <c r="G39" s="71">
        <v>0.25</v>
      </c>
      <c r="H39" s="68">
        <v>35.302104548540399</v>
      </c>
      <c r="I39" s="71">
        <v>2.2107774058676799E-3</v>
      </c>
      <c r="J39" s="68">
        <v>5.7705363204344904</v>
      </c>
      <c r="K39" s="71">
        <v>0</v>
      </c>
      <c r="L39" s="68">
        <v>86.286490156143898</v>
      </c>
    </row>
    <row r="40" spans="1:12" x14ac:dyDescent="0.2">
      <c r="A40" s="72" t="s">
        <v>413</v>
      </c>
      <c r="B40" s="66" t="s">
        <v>414</v>
      </c>
      <c r="C40" s="67">
        <v>57</v>
      </c>
      <c r="D40" s="67" t="s">
        <v>340</v>
      </c>
      <c r="E40" s="71">
        <v>8.7474928303695507E-2</v>
      </c>
      <c r="F40" s="68">
        <v>19.4840461642906</v>
      </c>
      <c r="G40" s="71">
        <v>0.25</v>
      </c>
      <c r="H40" s="68">
        <v>35.302104548540399</v>
      </c>
      <c r="I40" s="71">
        <v>1.24247849110864E-2</v>
      </c>
      <c r="J40" s="68">
        <v>33.536999321113399</v>
      </c>
      <c r="K40" s="71">
        <v>0</v>
      </c>
      <c r="L40" s="68">
        <v>86.286490156143898</v>
      </c>
    </row>
    <row r="41" spans="1:12" x14ac:dyDescent="0.2">
      <c r="A41" s="72" t="s">
        <v>415</v>
      </c>
      <c r="B41" s="66" t="s">
        <v>416</v>
      </c>
      <c r="C41" s="67">
        <v>57</v>
      </c>
      <c r="D41" s="67" t="s">
        <v>340</v>
      </c>
      <c r="E41" s="71">
        <v>9.5797260110603202E-2</v>
      </c>
      <c r="F41" s="68">
        <v>41.819416157501699</v>
      </c>
      <c r="G41" s="71">
        <v>0.25</v>
      </c>
      <c r="H41" s="68">
        <v>35.302104548540399</v>
      </c>
      <c r="I41" s="71">
        <v>3.7391780331809503E-2</v>
      </c>
      <c r="J41" s="68">
        <v>61.031907671418899</v>
      </c>
      <c r="K41" s="71">
        <v>0</v>
      </c>
      <c r="L41" s="68">
        <v>86.286490156143898</v>
      </c>
    </row>
    <row r="42" spans="1:12" x14ac:dyDescent="0.2">
      <c r="A42" s="72" t="s">
        <v>417</v>
      </c>
      <c r="B42" s="66" t="s">
        <v>418</v>
      </c>
      <c r="C42" s="67">
        <v>57</v>
      </c>
      <c r="D42" s="67" t="s">
        <v>340</v>
      </c>
      <c r="E42" s="71">
        <v>9.5438087534749097E-2</v>
      </c>
      <c r="F42" s="68">
        <v>41.412084181941601</v>
      </c>
      <c r="G42" s="71">
        <v>0.28220028400242902</v>
      </c>
      <c r="H42" s="68">
        <v>71.622539035981006</v>
      </c>
      <c r="I42" s="71">
        <v>4.1139786018180701E-3</v>
      </c>
      <c r="J42" s="68">
        <v>12.016293279022401</v>
      </c>
      <c r="K42" s="71">
        <v>0</v>
      </c>
      <c r="L42" s="68">
        <v>86.286490156143898</v>
      </c>
    </row>
    <row r="43" spans="1:12" x14ac:dyDescent="0.2">
      <c r="A43" s="72" t="s">
        <v>419</v>
      </c>
      <c r="B43" s="66" t="s">
        <v>420</v>
      </c>
      <c r="C43" s="67">
        <v>57</v>
      </c>
      <c r="D43" s="67" t="s">
        <v>340</v>
      </c>
      <c r="E43" s="71">
        <v>8.6675156434277395E-2</v>
      </c>
      <c r="F43" s="68">
        <v>16.83638832315</v>
      </c>
      <c r="G43" s="71">
        <v>0.25</v>
      </c>
      <c r="H43" s="68">
        <v>35.302104548540399</v>
      </c>
      <c r="I43" s="71">
        <v>1.00254693028321E-2</v>
      </c>
      <c r="J43" s="68">
        <v>27.562797012898798</v>
      </c>
      <c r="K43" s="71">
        <v>0</v>
      </c>
      <c r="L43" s="68">
        <v>86.286490156143898</v>
      </c>
    </row>
    <row r="44" spans="1:12" x14ac:dyDescent="0.2">
      <c r="A44" s="72" t="s">
        <v>421</v>
      </c>
      <c r="B44" s="66" t="s">
        <v>422</v>
      </c>
      <c r="C44" s="67">
        <v>57</v>
      </c>
      <c r="D44" s="67" t="s">
        <v>340</v>
      </c>
      <c r="E44" s="71">
        <v>8.7210954620836806E-2</v>
      </c>
      <c r="F44" s="68">
        <v>18.669382213170401</v>
      </c>
      <c r="G44" s="71">
        <v>0.25</v>
      </c>
      <c r="H44" s="68">
        <v>35.302104548540399</v>
      </c>
      <c r="I44" s="71">
        <v>1.1632863862510501E-2</v>
      </c>
      <c r="J44" s="68">
        <v>31.025118805159501</v>
      </c>
      <c r="K44" s="71">
        <v>0</v>
      </c>
      <c r="L44" s="68">
        <v>86.286490156143898</v>
      </c>
    </row>
    <row r="45" spans="1:12" x14ac:dyDescent="0.2">
      <c r="A45" s="72" t="s">
        <v>423</v>
      </c>
      <c r="B45" s="66" t="s">
        <v>424</v>
      </c>
      <c r="C45" s="67">
        <v>57</v>
      </c>
      <c r="D45" s="67" t="s">
        <v>340</v>
      </c>
      <c r="E45" s="71">
        <v>9.2942897955034895E-2</v>
      </c>
      <c r="F45" s="68">
        <v>34.894772572980301</v>
      </c>
      <c r="G45" s="71">
        <v>0.25311448860097202</v>
      </c>
      <c r="H45" s="68">
        <v>41.955193482688401</v>
      </c>
      <c r="I45" s="71">
        <v>2.57142052641329E-2</v>
      </c>
      <c r="J45" s="68">
        <v>51.595383570943703</v>
      </c>
      <c r="K45" s="71">
        <v>0</v>
      </c>
      <c r="L45" s="68">
        <v>86.286490156143898</v>
      </c>
    </row>
    <row r="46" spans="1:12" x14ac:dyDescent="0.2">
      <c r="A46" s="72" t="s">
        <v>425</v>
      </c>
      <c r="B46" s="66" t="s">
        <v>426</v>
      </c>
      <c r="C46" s="67">
        <v>55</v>
      </c>
      <c r="D46" s="67" t="s">
        <v>340</v>
      </c>
      <c r="E46" s="71">
        <v>9.0587380928696504E-2</v>
      </c>
      <c r="F46" s="68">
        <v>28.6490156143924</v>
      </c>
      <c r="G46" s="71">
        <v>0.25</v>
      </c>
      <c r="H46" s="68">
        <v>35.302104548540399</v>
      </c>
      <c r="I46" s="71">
        <v>2.17621427860894E-2</v>
      </c>
      <c r="J46" s="68">
        <v>47.522063815342797</v>
      </c>
      <c r="K46" s="71">
        <v>0</v>
      </c>
      <c r="L46" s="68">
        <v>86.286490156143898</v>
      </c>
    </row>
    <row r="47" spans="1:12" x14ac:dyDescent="0.2">
      <c r="A47" s="72" t="s">
        <v>427</v>
      </c>
      <c r="B47" s="66" t="s">
        <v>428</v>
      </c>
      <c r="C47" s="67">
        <v>57</v>
      </c>
      <c r="D47" s="67" t="s">
        <v>340</v>
      </c>
      <c r="E47" s="71">
        <v>8.4259803082202905E-2</v>
      </c>
      <c r="F47" s="68">
        <v>8.4860828241683706</v>
      </c>
      <c r="G47" s="71">
        <v>0.25</v>
      </c>
      <c r="H47" s="68">
        <v>35.302104548540399</v>
      </c>
      <c r="I47" s="71">
        <v>2.7794092466087101E-3</v>
      </c>
      <c r="J47" s="68">
        <v>7.7393075356415499</v>
      </c>
      <c r="K47" s="71">
        <v>0</v>
      </c>
      <c r="L47" s="68">
        <v>86.286490156143898</v>
      </c>
    </row>
    <row r="48" spans="1:12" x14ac:dyDescent="0.2">
      <c r="A48" s="72" t="s">
        <v>429</v>
      </c>
      <c r="B48" s="66" t="s">
        <v>430</v>
      </c>
      <c r="C48" s="67">
        <v>55</v>
      </c>
      <c r="D48" s="67" t="s">
        <v>340</v>
      </c>
      <c r="E48" s="71">
        <v>0.10938934044901701</v>
      </c>
      <c r="F48" s="68">
        <v>61.167684996605601</v>
      </c>
      <c r="G48" s="71">
        <v>0.25311448860097202</v>
      </c>
      <c r="H48" s="68">
        <v>41.955193482688401</v>
      </c>
      <c r="I48" s="71">
        <v>7.5053532746079704E-2</v>
      </c>
      <c r="J48" s="68">
        <v>78.071961982348995</v>
      </c>
      <c r="K48" s="71">
        <v>0</v>
      </c>
      <c r="L48" s="68">
        <v>86.286490156143898</v>
      </c>
    </row>
    <row r="49" spans="1:12" x14ac:dyDescent="0.2">
      <c r="A49" s="72" t="s">
        <v>431</v>
      </c>
      <c r="B49" s="66" t="s">
        <v>432</v>
      </c>
      <c r="C49" s="67">
        <v>57</v>
      </c>
      <c r="D49" s="67" t="s">
        <v>340</v>
      </c>
      <c r="E49" s="71">
        <v>8.4231351374004199E-2</v>
      </c>
      <c r="F49" s="68">
        <v>8.3503054989816707</v>
      </c>
      <c r="G49" s="71">
        <v>0.25</v>
      </c>
      <c r="H49" s="68">
        <v>35.302104548540399</v>
      </c>
      <c r="I49" s="71">
        <v>2.6940541220125398E-3</v>
      </c>
      <c r="J49" s="68">
        <v>7.53564154786151</v>
      </c>
      <c r="K49" s="71">
        <v>0</v>
      </c>
      <c r="L49" s="68">
        <v>86.286490156143898</v>
      </c>
    </row>
    <row r="50" spans="1:12" x14ac:dyDescent="0.2">
      <c r="A50" s="72" t="s">
        <v>433</v>
      </c>
      <c r="B50" s="66" t="s">
        <v>434</v>
      </c>
      <c r="C50" s="67">
        <v>57</v>
      </c>
      <c r="D50" s="67" t="s">
        <v>340</v>
      </c>
      <c r="E50" s="71">
        <v>0.105316601541548</v>
      </c>
      <c r="F50" s="68">
        <v>57.230142566191397</v>
      </c>
      <c r="G50" s="71">
        <v>0.25</v>
      </c>
      <c r="H50" s="68">
        <v>35.302104548540399</v>
      </c>
      <c r="I50" s="71">
        <v>6.5949804624644906E-2</v>
      </c>
      <c r="J50" s="68">
        <v>75.560081466395104</v>
      </c>
      <c r="K50" s="71">
        <v>0</v>
      </c>
      <c r="L50" s="68">
        <v>86.286490156143898</v>
      </c>
    </row>
    <row r="51" spans="1:12" x14ac:dyDescent="0.2">
      <c r="A51" s="72" t="s">
        <v>435</v>
      </c>
      <c r="B51" s="66" t="s">
        <v>436</v>
      </c>
      <c r="C51" s="67">
        <v>57</v>
      </c>
      <c r="D51" s="67" t="s">
        <v>340</v>
      </c>
      <c r="E51" s="71">
        <v>9.3811055898927506E-2</v>
      </c>
      <c r="F51" s="68">
        <v>37.338764426340802</v>
      </c>
      <c r="G51" s="71">
        <v>0.25</v>
      </c>
      <c r="H51" s="68">
        <v>35.302104548540399</v>
      </c>
      <c r="I51" s="71">
        <v>3.1433167696782498E-2</v>
      </c>
      <c r="J51" s="68">
        <v>56.279701289884599</v>
      </c>
      <c r="K51" s="71">
        <v>0</v>
      </c>
      <c r="L51" s="68">
        <v>86.286490156143898</v>
      </c>
    </row>
    <row r="52" spans="1:12" x14ac:dyDescent="0.2">
      <c r="A52" s="72" t="s">
        <v>437</v>
      </c>
      <c r="B52" s="66" t="s">
        <v>438</v>
      </c>
      <c r="C52" s="67">
        <v>57</v>
      </c>
      <c r="D52" s="67" t="s">
        <v>340</v>
      </c>
      <c r="E52" s="71">
        <v>9.7902814599408805E-2</v>
      </c>
      <c r="F52" s="68">
        <v>45.892735913102499</v>
      </c>
      <c r="G52" s="71">
        <v>0.25</v>
      </c>
      <c r="H52" s="68">
        <v>35.302104548540399</v>
      </c>
      <c r="I52" s="71">
        <v>4.3708443798226498E-2</v>
      </c>
      <c r="J52" s="68">
        <v>65.241004752206393</v>
      </c>
      <c r="K52" s="71">
        <v>0</v>
      </c>
      <c r="L52" s="68">
        <v>86.286490156143898</v>
      </c>
    </row>
    <row r="53" spans="1:12" x14ac:dyDescent="0.2">
      <c r="A53" s="72" t="s">
        <v>439</v>
      </c>
      <c r="B53" s="66" t="s">
        <v>440</v>
      </c>
      <c r="C53" s="67">
        <v>55</v>
      </c>
      <c r="D53" s="67" t="s">
        <v>340</v>
      </c>
      <c r="E53" s="71">
        <v>8.6249024189834197E-2</v>
      </c>
      <c r="F53" s="68">
        <v>15.7501697216565</v>
      </c>
      <c r="G53" s="71">
        <v>0.25</v>
      </c>
      <c r="H53" s="68">
        <v>35.302104548540399</v>
      </c>
      <c r="I53" s="71">
        <v>8.7470725695026896E-3</v>
      </c>
      <c r="J53" s="68">
        <v>24.5078071961982</v>
      </c>
      <c r="K53" s="71">
        <v>0</v>
      </c>
      <c r="L53" s="68">
        <v>86.286490156143898</v>
      </c>
    </row>
    <row r="54" spans="1:12" x14ac:dyDescent="0.2">
      <c r="A54" s="72" t="s">
        <v>441</v>
      </c>
      <c r="B54" s="66" t="s">
        <v>442</v>
      </c>
      <c r="C54" s="67">
        <v>57</v>
      </c>
      <c r="D54" s="67" t="s">
        <v>340</v>
      </c>
      <c r="E54" s="71">
        <v>0.100453643301586</v>
      </c>
      <c r="F54" s="68">
        <v>51.188051595383598</v>
      </c>
      <c r="G54" s="71">
        <v>0.2578917613017</v>
      </c>
      <c r="H54" s="68">
        <v>50.10183299389</v>
      </c>
      <c r="I54" s="71">
        <v>4.3469168603056198E-2</v>
      </c>
      <c r="J54" s="68">
        <v>65.037338764426394</v>
      </c>
      <c r="K54" s="71">
        <v>0</v>
      </c>
      <c r="L54" s="68">
        <v>86.286490156143898</v>
      </c>
    </row>
    <row r="55" spans="1:12" x14ac:dyDescent="0.2">
      <c r="A55" s="72" t="s">
        <v>443</v>
      </c>
      <c r="B55" s="66" t="s">
        <v>444</v>
      </c>
      <c r="C55" s="67">
        <v>57</v>
      </c>
      <c r="D55" s="67" t="s">
        <v>340</v>
      </c>
      <c r="E55" s="71">
        <v>9.9864172239558097E-2</v>
      </c>
      <c r="F55" s="68">
        <v>50.169721656483397</v>
      </c>
      <c r="G55" s="71">
        <v>0.25</v>
      </c>
      <c r="H55" s="68">
        <v>35.302104548540399</v>
      </c>
      <c r="I55" s="71">
        <v>4.9592516718674401E-2</v>
      </c>
      <c r="J55" s="68">
        <v>68.771215207060393</v>
      </c>
      <c r="K55" s="71">
        <v>0</v>
      </c>
      <c r="L55" s="68">
        <v>86.286490156143898</v>
      </c>
    </row>
    <row r="56" spans="1:12" x14ac:dyDescent="0.2">
      <c r="A56" s="72" t="s">
        <v>445</v>
      </c>
      <c r="B56" s="66" t="s">
        <v>446</v>
      </c>
      <c r="C56" s="67">
        <v>57</v>
      </c>
      <c r="D56" s="67" t="s">
        <v>340</v>
      </c>
      <c r="E56" s="71">
        <v>8.6447638576793398E-2</v>
      </c>
      <c r="F56" s="68">
        <v>16.564833672776601</v>
      </c>
      <c r="G56" s="71">
        <v>0.25</v>
      </c>
      <c r="H56" s="68">
        <v>35.302104548540399</v>
      </c>
      <c r="I56" s="71">
        <v>9.3429157303801594E-3</v>
      </c>
      <c r="J56" s="68">
        <v>26.408689748811899</v>
      </c>
      <c r="K56" s="71">
        <v>0</v>
      </c>
      <c r="L56" s="68">
        <v>86.286490156143898</v>
      </c>
    </row>
    <row r="57" spans="1:12" x14ac:dyDescent="0.2">
      <c r="A57" s="72" t="s">
        <v>447</v>
      </c>
      <c r="B57" s="66" t="s">
        <v>448</v>
      </c>
      <c r="C57" s="67">
        <v>55</v>
      </c>
      <c r="D57" s="67" t="s">
        <v>340</v>
      </c>
      <c r="E57" s="71">
        <v>0.110840103027166</v>
      </c>
      <c r="F57" s="68">
        <v>62.457569585879199</v>
      </c>
      <c r="G57" s="71">
        <v>0.27622222995437301</v>
      </c>
      <c r="H57" s="68">
        <v>68.024439918533602</v>
      </c>
      <c r="I57" s="71">
        <v>5.6298079127124298E-2</v>
      </c>
      <c r="J57" s="68">
        <v>71.554650373387602</v>
      </c>
      <c r="K57" s="71">
        <v>0</v>
      </c>
      <c r="L57" s="68">
        <v>86.286490156143898</v>
      </c>
    </row>
    <row r="58" spans="1:12" x14ac:dyDescent="0.2">
      <c r="A58" s="72" t="s">
        <v>449</v>
      </c>
      <c r="B58" s="66" t="s">
        <v>450</v>
      </c>
      <c r="C58" s="67">
        <v>57</v>
      </c>
      <c r="D58" s="67" t="s">
        <v>340</v>
      </c>
      <c r="E58" s="71">
        <v>0.10317755811211</v>
      </c>
      <c r="F58" s="68">
        <v>54.310930074677501</v>
      </c>
      <c r="G58" s="71">
        <v>0.25</v>
      </c>
      <c r="H58" s="68">
        <v>35.302104548540399</v>
      </c>
      <c r="I58" s="71">
        <v>5.9532674336331498E-2</v>
      </c>
      <c r="J58" s="68">
        <v>72.776646300067895</v>
      </c>
      <c r="K58" s="71">
        <v>0</v>
      </c>
      <c r="L58" s="68">
        <v>86.286490156143898</v>
      </c>
    </row>
    <row r="59" spans="1:12" x14ac:dyDescent="0.2">
      <c r="A59" s="72" t="s">
        <v>451</v>
      </c>
      <c r="B59" s="66" t="s">
        <v>452</v>
      </c>
      <c r="C59" s="67">
        <v>57</v>
      </c>
      <c r="D59" s="67" t="s">
        <v>340</v>
      </c>
      <c r="E59" s="71">
        <v>9.7147906316243093E-2</v>
      </c>
      <c r="F59" s="68">
        <v>44.195519348268803</v>
      </c>
      <c r="G59" s="71">
        <v>0.25</v>
      </c>
      <c r="H59" s="68">
        <v>35.302104548540399</v>
      </c>
      <c r="I59" s="71">
        <v>4.1443718948729398E-2</v>
      </c>
      <c r="J59" s="68">
        <v>63.340122199592699</v>
      </c>
      <c r="K59" s="71">
        <v>0</v>
      </c>
      <c r="L59" s="68">
        <v>86.286490156143898</v>
      </c>
    </row>
    <row r="60" spans="1:12" x14ac:dyDescent="0.2">
      <c r="A60" s="72" t="s">
        <v>453</v>
      </c>
      <c r="B60" s="66" t="s">
        <v>454</v>
      </c>
      <c r="C60" s="67">
        <v>57</v>
      </c>
      <c r="D60" s="67" t="s">
        <v>340</v>
      </c>
      <c r="E60" s="71">
        <v>8.9928445134738605E-2</v>
      </c>
      <c r="F60" s="68">
        <v>26.2729124236253</v>
      </c>
      <c r="G60" s="71">
        <v>0.25</v>
      </c>
      <c r="H60" s="68">
        <v>35.302104548540399</v>
      </c>
      <c r="I60" s="71">
        <v>1.97853354042157E-2</v>
      </c>
      <c r="J60" s="68">
        <v>44.331296673455498</v>
      </c>
      <c r="K60" s="71">
        <v>0</v>
      </c>
      <c r="L60" s="68">
        <v>86.286490156143898</v>
      </c>
    </row>
    <row r="61" spans="1:12" x14ac:dyDescent="0.2">
      <c r="A61" s="72" t="s">
        <v>455</v>
      </c>
      <c r="B61" s="66" t="s">
        <v>456</v>
      </c>
      <c r="C61" s="67">
        <v>55</v>
      </c>
      <c r="D61" s="67" t="s">
        <v>340</v>
      </c>
      <c r="E61" s="71">
        <v>8.9156925566159395E-2</v>
      </c>
      <c r="F61" s="68">
        <v>23.964697895451501</v>
      </c>
      <c r="G61" s="71">
        <v>0.25</v>
      </c>
      <c r="H61" s="68">
        <v>35.302104548540399</v>
      </c>
      <c r="I61" s="71">
        <v>1.74707766984783E-2</v>
      </c>
      <c r="J61" s="68">
        <v>41.004752206381497</v>
      </c>
      <c r="K61" s="71">
        <v>0</v>
      </c>
      <c r="L61" s="68">
        <v>86.286490156143898</v>
      </c>
    </row>
    <row r="62" spans="1:12" x14ac:dyDescent="0.2">
      <c r="A62" s="72" t="s">
        <v>457</v>
      </c>
      <c r="B62" s="66" t="s">
        <v>458</v>
      </c>
      <c r="C62" s="67">
        <v>57</v>
      </c>
      <c r="D62" s="67" t="s">
        <v>340</v>
      </c>
      <c r="E62" s="71">
        <v>9.0567043100599001E-2</v>
      </c>
      <c r="F62" s="68">
        <v>28.513238289205699</v>
      </c>
      <c r="G62" s="71">
        <v>0.24776296149848501</v>
      </c>
      <c r="H62" s="68">
        <v>10.3190767141887</v>
      </c>
      <c r="I62" s="71">
        <v>2.3938167803312E-2</v>
      </c>
      <c r="J62" s="68">
        <v>49.490835030549903</v>
      </c>
      <c r="K62" s="71">
        <v>0</v>
      </c>
      <c r="L62" s="68">
        <v>86.286490156143898</v>
      </c>
    </row>
    <row r="63" spans="1:12" x14ac:dyDescent="0.2">
      <c r="A63" s="72" t="s">
        <v>459</v>
      </c>
      <c r="B63" s="66" t="s">
        <v>460</v>
      </c>
      <c r="C63" s="67">
        <v>57</v>
      </c>
      <c r="D63" s="67" t="s">
        <v>340</v>
      </c>
      <c r="E63" s="71">
        <v>8.5068115815819703E-2</v>
      </c>
      <c r="F63" s="68">
        <v>12.0841819416157</v>
      </c>
      <c r="G63" s="71">
        <v>0.25</v>
      </c>
      <c r="H63" s="68">
        <v>35.302104548540399</v>
      </c>
      <c r="I63" s="71">
        <v>5.2043474474590496E-3</v>
      </c>
      <c r="J63" s="68">
        <v>14.5960624575696</v>
      </c>
      <c r="K63" s="71">
        <v>0</v>
      </c>
      <c r="L63" s="68">
        <v>86.286490156143898</v>
      </c>
    </row>
    <row r="64" spans="1:12" x14ac:dyDescent="0.2">
      <c r="A64" s="72" t="s">
        <v>461</v>
      </c>
      <c r="B64" s="66" t="s">
        <v>462</v>
      </c>
      <c r="C64" s="67">
        <v>57</v>
      </c>
      <c r="D64" s="67" t="s">
        <v>340</v>
      </c>
      <c r="E64" s="71">
        <v>8.6294629570689896E-2</v>
      </c>
      <c r="F64" s="68">
        <v>15.9538357094365</v>
      </c>
      <c r="G64" s="71">
        <v>0.25</v>
      </c>
      <c r="H64" s="68">
        <v>35.302104548540399</v>
      </c>
      <c r="I64" s="71">
        <v>8.8838887120697204E-3</v>
      </c>
      <c r="J64" s="68">
        <v>25.1188051595384</v>
      </c>
      <c r="K64" s="71">
        <v>0</v>
      </c>
      <c r="L64" s="68">
        <v>86.286490156143898</v>
      </c>
    </row>
    <row r="65" spans="1:12" x14ac:dyDescent="0.2">
      <c r="A65" s="72" t="s">
        <v>463</v>
      </c>
      <c r="B65" s="66" t="s">
        <v>464</v>
      </c>
      <c r="C65" s="67">
        <v>55</v>
      </c>
      <c r="D65" s="67" t="s">
        <v>340</v>
      </c>
      <c r="E65" s="71">
        <v>0.100622441807858</v>
      </c>
      <c r="F65" s="68">
        <v>51.527494908350299</v>
      </c>
      <c r="G65" s="71">
        <v>0.25155724430048598</v>
      </c>
      <c r="H65" s="68">
        <v>39.171758316361199</v>
      </c>
      <c r="I65" s="71">
        <v>5.0310081123086998E-2</v>
      </c>
      <c r="J65" s="68">
        <v>69.3143245078072</v>
      </c>
      <c r="K65" s="71">
        <v>0</v>
      </c>
      <c r="L65" s="68">
        <v>86.286490156143898</v>
      </c>
    </row>
    <row r="66" spans="1:12" x14ac:dyDescent="0.2">
      <c r="A66" s="72" t="s">
        <v>465</v>
      </c>
      <c r="B66" s="66" t="s">
        <v>466</v>
      </c>
      <c r="C66" s="67">
        <v>55</v>
      </c>
      <c r="D66" s="67" t="s">
        <v>340</v>
      </c>
      <c r="E66" s="71">
        <v>9.7605979502466897E-2</v>
      </c>
      <c r="F66" s="68">
        <v>45.417515274949103</v>
      </c>
      <c r="G66" s="71">
        <v>0.25077862215024299</v>
      </c>
      <c r="H66" s="68">
        <v>37.813985064494197</v>
      </c>
      <c r="I66" s="71">
        <v>4.2039316357157699E-2</v>
      </c>
      <c r="J66" s="68">
        <v>64.222674813306199</v>
      </c>
      <c r="K66" s="71">
        <v>0</v>
      </c>
      <c r="L66" s="68">
        <v>86.286490156143898</v>
      </c>
    </row>
    <row r="67" spans="1:12" x14ac:dyDescent="0.2">
      <c r="A67" s="72" t="s">
        <v>467</v>
      </c>
      <c r="B67" s="66" t="s">
        <v>468</v>
      </c>
      <c r="C67" s="67">
        <v>55</v>
      </c>
      <c r="D67" s="67" t="s">
        <v>340</v>
      </c>
      <c r="E67" s="71">
        <v>0.105260075240663</v>
      </c>
      <c r="F67" s="68">
        <v>57.162253903598099</v>
      </c>
      <c r="G67" s="71">
        <v>0.2578917613017</v>
      </c>
      <c r="H67" s="68">
        <v>50.10183299389</v>
      </c>
      <c r="I67" s="71">
        <v>5.7888464420288901E-2</v>
      </c>
      <c r="J67" s="68">
        <v>72.029871011541104</v>
      </c>
      <c r="K67" s="71">
        <v>0</v>
      </c>
      <c r="L67" s="68">
        <v>86.286490156143898</v>
      </c>
    </row>
    <row r="68" spans="1:12" x14ac:dyDescent="0.2">
      <c r="A68" s="72" t="s">
        <v>469</v>
      </c>
      <c r="B68" s="66" t="s">
        <v>470</v>
      </c>
      <c r="C68" s="67">
        <v>55</v>
      </c>
      <c r="D68" s="67" t="s">
        <v>340</v>
      </c>
      <c r="E68" s="71">
        <v>0.12168821675587201</v>
      </c>
      <c r="F68" s="68">
        <v>71.283095723014299</v>
      </c>
      <c r="G68" s="71">
        <v>0.25322002840024299</v>
      </c>
      <c r="H68" s="68">
        <v>42.905634758995198</v>
      </c>
      <c r="I68" s="71">
        <v>0.111844621867373</v>
      </c>
      <c r="J68" s="68">
        <v>84.996605566870301</v>
      </c>
      <c r="K68" s="71">
        <v>0</v>
      </c>
      <c r="L68" s="68">
        <v>86.286490156143898</v>
      </c>
    </row>
    <row r="69" spans="1:12" x14ac:dyDescent="0.2">
      <c r="A69" s="72" t="s">
        <v>471</v>
      </c>
      <c r="B69" s="66" t="s">
        <v>472</v>
      </c>
      <c r="C69" s="67">
        <v>55</v>
      </c>
      <c r="D69" s="67" t="s">
        <v>340</v>
      </c>
      <c r="E69" s="71">
        <v>0.117145056399443</v>
      </c>
      <c r="F69" s="68">
        <v>68.295994568907005</v>
      </c>
      <c r="G69" s="71">
        <v>0.25622897720194299</v>
      </c>
      <c r="H69" s="68">
        <v>47.7936184657162</v>
      </c>
      <c r="I69" s="71">
        <v>9.5206191996384706E-2</v>
      </c>
      <c r="J69" s="68">
        <v>82.348947725729801</v>
      </c>
      <c r="K69" s="71">
        <v>0</v>
      </c>
      <c r="L69" s="68">
        <v>86.286490156143898</v>
      </c>
    </row>
    <row r="70" spans="1:12" x14ac:dyDescent="0.2">
      <c r="A70" s="72" t="s">
        <v>473</v>
      </c>
      <c r="B70" s="66" t="s">
        <v>474</v>
      </c>
      <c r="C70" s="67">
        <v>55</v>
      </c>
      <c r="D70" s="67" t="s">
        <v>340</v>
      </c>
      <c r="E70" s="71">
        <v>0.11655345480247201</v>
      </c>
      <c r="F70" s="68">
        <v>68.024439918533602</v>
      </c>
      <c r="G70" s="71">
        <v>0.25311448860097202</v>
      </c>
      <c r="H70" s="68">
        <v>41.955193482688401</v>
      </c>
      <c r="I70" s="71">
        <v>9.6545875806443901E-2</v>
      </c>
      <c r="J70" s="68">
        <v>82.756279701289898</v>
      </c>
      <c r="K70" s="71">
        <v>0</v>
      </c>
      <c r="L70" s="68">
        <v>86.286490156143898</v>
      </c>
    </row>
    <row r="71" spans="1:12" x14ac:dyDescent="0.2">
      <c r="A71" s="72" t="s">
        <v>475</v>
      </c>
      <c r="B71" s="66" t="s">
        <v>476</v>
      </c>
      <c r="C71" s="67">
        <v>55</v>
      </c>
      <c r="D71" s="67" t="s">
        <v>340</v>
      </c>
      <c r="E71" s="71">
        <v>9.3454104362131904E-2</v>
      </c>
      <c r="F71" s="68">
        <v>36.252545824847203</v>
      </c>
      <c r="G71" s="71">
        <v>0.26765738630170099</v>
      </c>
      <c r="H71" s="68">
        <v>60.828241683638801</v>
      </c>
      <c r="I71" s="71">
        <v>1.27049267846953E-2</v>
      </c>
      <c r="J71" s="68">
        <v>34.147997284453503</v>
      </c>
      <c r="K71" s="71">
        <v>0</v>
      </c>
      <c r="L71" s="68">
        <v>86.286490156143898</v>
      </c>
    </row>
    <row r="72" spans="1:12" x14ac:dyDescent="0.2">
      <c r="A72" s="72" t="s">
        <v>477</v>
      </c>
      <c r="B72" s="66" t="s">
        <v>478</v>
      </c>
      <c r="C72" s="67">
        <v>55</v>
      </c>
      <c r="D72" s="67" t="s">
        <v>340</v>
      </c>
      <c r="E72" s="71">
        <v>0.104745407147862</v>
      </c>
      <c r="F72" s="68">
        <v>56.6191446028513</v>
      </c>
      <c r="G72" s="71">
        <v>0.25155724430048598</v>
      </c>
      <c r="H72" s="68">
        <v>39.171758316361199</v>
      </c>
      <c r="I72" s="71">
        <v>6.2678977143101194E-2</v>
      </c>
      <c r="J72" s="68">
        <v>74.473862864901605</v>
      </c>
      <c r="K72" s="71">
        <v>0</v>
      </c>
      <c r="L72" s="68">
        <v>86.286490156143898</v>
      </c>
    </row>
    <row r="73" spans="1:12" x14ac:dyDescent="0.2">
      <c r="A73" s="72" t="s">
        <v>479</v>
      </c>
      <c r="B73" s="66" t="s">
        <v>480</v>
      </c>
      <c r="C73" s="67">
        <v>55</v>
      </c>
      <c r="D73" s="67" t="s">
        <v>340</v>
      </c>
      <c r="E73" s="71">
        <v>9.3561269714937403E-2</v>
      </c>
      <c r="F73" s="68">
        <v>36.727766463000698</v>
      </c>
      <c r="G73" s="71">
        <v>0.25399865055048598</v>
      </c>
      <c r="H73" s="68">
        <v>44.602851323828901</v>
      </c>
      <c r="I73" s="71">
        <v>2.66851585943263E-2</v>
      </c>
      <c r="J73" s="68">
        <v>52.681602172437202</v>
      </c>
      <c r="K73" s="71">
        <v>0</v>
      </c>
      <c r="L73" s="68">
        <v>86.286490156143898</v>
      </c>
    </row>
    <row r="74" spans="1:12" x14ac:dyDescent="0.2">
      <c r="A74" s="72" t="s">
        <v>481</v>
      </c>
      <c r="B74" s="66" t="s">
        <v>482</v>
      </c>
      <c r="C74" s="67">
        <v>55</v>
      </c>
      <c r="D74" s="67" t="s">
        <v>340</v>
      </c>
      <c r="E74" s="71">
        <v>9.0092119401547002E-2</v>
      </c>
      <c r="F74" s="68">
        <v>26.816021724372</v>
      </c>
      <c r="G74" s="71">
        <v>0.25</v>
      </c>
      <c r="H74" s="68">
        <v>35.302104548540399</v>
      </c>
      <c r="I74" s="71">
        <v>2.0276358204641E-2</v>
      </c>
      <c r="J74" s="68">
        <v>44.942294636795701</v>
      </c>
      <c r="K74" s="71">
        <v>0</v>
      </c>
      <c r="L74" s="68">
        <v>86.286490156143898</v>
      </c>
    </row>
    <row r="75" spans="1:12" x14ac:dyDescent="0.2">
      <c r="A75" s="72" t="s">
        <v>483</v>
      </c>
      <c r="B75" s="66" t="s">
        <v>484</v>
      </c>
      <c r="C75" s="67">
        <v>55</v>
      </c>
      <c r="D75" s="67" t="s">
        <v>340</v>
      </c>
      <c r="E75" s="71">
        <v>0.120021930824359</v>
      </c>
      <c r="F75" s="68">
        <v>70.128988458927395</v>
      </c>
      <c r="G75" s="71">
        <v>0.25</v>
      </c>
      <c r="H75" s="68">
        <v>35.302104548540399</v>
      </c>
      <c r="I75" s="71">
        <v>0.110065792473077</v>
      </c>
      <c r="J75" s="68">
        <v>84.725050916496897</v>
      </c>
      <c r="K75" s="71">
        <v>0</v>
      </c>
      <c r="L75" s="68">
        <v>86.286490156143898</v>
      </c>
    </row>
    <row r="76" spans="1:12" x14ac:dyDescent="0.2">
      <c r="A76" s="72" t="s">
        <v>485</v>
      </c>
      <c r="B76" s="66" t="s">
        <v>486</v>
      </c>
      <c r="C76" s="67">
        <v>55</v>
      </c>
      <c r="D76" s="67" t="s">
        <v>340</v>
      </c>
      <c r="E76" s="71">
        <v>9.6725228374597003E-2</v>
      </c>
      <c r="F76" s="68">
        <v>43.3808553971487</v>
      </c>
      <c r="G76" s="71">
        <v>0.25</v>
      </c>
      <c r="H76" s="68">
        <v>35.302104548540399</v>
      </c>
      <c r="I76" s="71">
        <v>4.0175685123791098E-2</v>
      </c>
      <c r="J76" s="68">
        <v>62.389680923285802</v>
      </c>
      <c r="K76" s="71">
        <v>0</v>
      </c>
      <c r="L76" s="68">
        <v>86.286490156143898</v>
      </c>
    </row>
    <row r="77" spans="1:12" x14ac:dyDescent="0.2">
      <c r="A77" s="72" t="s">
        <v>487</v>
      </c>
      <c r="B77" s="66" t="s">
        <v>488</v>
      </c>
      <c r="C77" s="67">
        <v>55</v>
      </c>
      <c r="D77" s="67" t="s">
        <v>340</v>
      </c>
      <c r="E77" s="71">
        <v>0.10863107709212599</v>
      </c>
      <c r="F77" s="68">
        <v>60.353021045485399</v>
      </c>
      <c r="G77" s="71">
        <v>0.25077862215024299</v>
      </c>
      <c r="H77" s="68">
        <v>37.813985064494197</v>
      </c>
      <c r="I77" s="71">
        <v>7.5114609126134005E-2</v>
      </c>
      <c r="J77" s="68">
        <v>78.1398506449423</v>
      </c>
      <c r="K77" s="71">
        <v>0</v>
      </c>
      <c r="L77" s="68">
        <v>86.286490156143898</v>
      </c>
    </row>
    <row r="78" spans="1:12" x14ac:dyDescent="0.2">
      <c r="A78" s="72" t="s">
        <v>455</v>
      </c>
      <c r="B78" s="66" t="s">
        <v>489</v>
      </c>
      <c r="C78" s="67">
        <v>55</v>
      </c>
      <c r="D78" s="67" t="s">
        <v>340</v>
      </c>
      <c r="E78" s="71">
        <v>0.11638089638131099</v>
      </c>
      <c r="F78" s="68">
        <v>67.5492192803802</v>
      </c>
      <c r="G78" s="71">
        <v>0.29922443150850297</v>
      </c>
      <c r="H78" s="68">
        <v>77.596741344195493</v>
      </c>
      <c r="I78" s="71">
        <v>4.9918257635429002E-2</v>
      </c>
      <c r="J78" s="68">
        <v>69.042769857433797</v>
      </c>
      <c r="K78" s="71">
        <v>0</v>
      </c>
      <c r="L78" s="68">
        <v>86.286490156143898</v>
      </c>
    </row>
    <row r="79" spans="1:12" x14ac:dyDescent="0.2">
      <c r="A79" s="72" t="s">
        <v>490</v>
      </c>
      <c r="B79" s="66" t="s">
        <v>491</v>
      </c>
      <c r="C79" s="67">
        <v>55</v>
      </c>
      <c r="D79" s="67" t="s">
        <v>340</v>
      </c>
      <c r="E79" s="71">
        <v>0.13036363348003799</v>
      </c>
      <c r="F79" s="68">
        <v>75.220638153428396</v>
      </c>
      <c r="G79" s="71">
        <v>0.24822281484561501</v>
      </c>
      <c r="H79" s="68">
        <v>10.5227427019688</v>
      </c>
      <c r="I79" s="71">
        <v>0.14286808559449801</v>
      </c>
      <c r="J79" s="68">
        <v>88.866259334691094</v>
      </c>
      <c r="K79" s="71">
        <v>0</v>
      </c>
      <c r="L79" s="68">
        <v>86.286490156143898</v>
      </c>
    </row>
    <row r="80" spans="1:12" x14ac:dyDescent="0.2">
      <c r="A80" s="72" t="s">
        <v>492</v>
      </c>
      <c r="B80" s="66" t="s">
        <v>493</v>
      </c>
      <c r="C80" s="67">
        <v>55</v>
      </c>
      <c r="D80" s="67" t="s">
        <v>340</v>
      </c>
      <c r="E80" s="71">
        <v>0.101325190738437</v>
      </c>
      <c r="F80" s="68">
        <v>52.477936184657203</v>
      </c>
      <c r="G80" s="71">
        <v>0.27199464812668001</v>
      </c>
      <c r="H80" s="68">
        <v>64.494229463679602</v>
      </c>
      <c r="I80" s="71">
        <v>3.1980924088630999E-2</v>
      </c>
      <c r="J80" s="68">
        <v>56.822810590631398</v>
      </c>
      <c r="K80" s="71">
        <v>0</v>
      </c>
      <c r="L80" s="68">
        <v>86.286490156143898</v>
      </c>
    </row>
    <row r="81" spans="1:12" x14ac:dyDescent="0.2">
      <c r="A81" s="72" t="s">
        <v>494</v>
      </c>
      <c r="B81" s="66" t="s">
        <v>495</v>
      </c>
      <c r="C81" s="67">
        <v>55</v>
      </c>
      <c r="D81" s="67" t="s">
        <v>340</v>
      </c>
      <c r="E81" s="71">
        <v>0.143546285553796</v>
      </c>
      <c r="F81" s="68">
        <v>79.633401221995896</v>
      </c>
      <c r="G81" s="71">
        <v>0.29242791175485899</v>
      </c>
      <c r="H81" s="68">
        <v>75.627970128988494</v>
      </c>
      <c r="I81" s="71">
        <v>0.13821094490652899</v>
      </c>
      <c r="J81" s="68">
        <v>88.323150033944302</v>
      </c>
      <c r="K81" s="71">
        <v>0</v>
      </c>
      <c r="L81" s="68">
        <v>86.286490156143898</v>
      </c>
    </row>
    <row r="82" spans="1:12" x14ac:dyDescent="0.2">
      <c r="A82" s="72" t="s">
        <v>496</v>
      </c>
      <c r="B82" s="66" t="s">
        <v>497</v>
      </c>
      <c r="C82" s="67">
        <v>55</v>
      </c>
      <c r="D82" s="67" t="s">
        <v>340</v>
      </c>
      <c r="E82" s="71">
        <v>8.9191327410964999E-2</v>
      </c>
      <c r="F82" s="68">
        <v>24.1683638832315</v>
      </c>
      <c r="G82" s="71">
        <v>0.26288011360097202</v>
      </c>
      <c r="H82" s="68">
        <v>55.7365919891378</v>
      </c>
      <c r="I82" s="71">
        <v>4.6938686319230897E-3</v>
      </c>
      <c r="J82" s="68">
        <v>13.170400543109301</v>
      </c>
      <c r="K82" s="71">
        <v>0</v>
      </c>
      <c r="L82" s="68">
        <v>86.286490156143898</v>
      </c>
    </row>
    <row r="83" spans="1:12" x14ac:dyDescent="0.2">
      <c r="A83" s="72" t="s">
        <v>498</v>
      </c>
      <c r="B83" s="66" t="s">
        <v>499</v>
      </c>
      <c r="C83" s="67">
        <v>55</v>
      </c>
      <c r="D83" s="67" t="s">
        <v>340</v>
      </c>
      <c r="E83" s="71">
        <v>0.108218599002533</v>
      </c>
      <c r="F83" s="68">
        <v>60.013577732518698</v>
      </c>
      <c r="G83" s="71">
        <v>0.25555589485097202</v>
      </c>
      <c r="H83" s="68">
        <v>47.114731839782799</v>
      </c>
      <c r="I83" s="71">
        <v>6.9099902156628507E-2</v>
      </c>
      <c r="J83" s="68">
        <v>76.849966055668702</v>
      </c>
      <c r="K83" s="71">
        <v>0</v>
      </c>
      <c r="L83" s="68">
        <v>86.286490156143898</v>
      </c>
    </row>
    <row r="84" spans="1:12" x14ac:dyDescent="0.2">
      <c r="A84" s="72" t="s">
        <v>500</v>
      </c>
      <c r="B84" s="66" t="s">
        <v>501</v>
      </c>
      <c r="C84" s="67">
        <v>57</v>
      </c>
      <c r="D84" s="67" t="s">
        <v>340</v>
      </c>
      <c r="E84" s="71">
        <v>8.4424550251303396E-2</v>
      </c>
      <c r="F84" s="68">
        <v>9.5723014256619106</v>
      </c>
      <c r="G84" s="71">
        <v>0.25</v>
      </c>
      <c r="H84" s="68">
        <v>35.302104548540399</v>
      </c>
      <c r="I84" s="71">
        <v>3.2736507539100701E-3</v>
      </c>
      <c r="J84" s="68">
        <v>10.0475220638153</v>
      </c>
      <c r="K84" s="71">
        <v>0</v>
      </c>
      <c r="L84" s="68">
        <v>86.286490156143898</v>
      </c>
    </row>
    <row r="85" spans="1:12" x14ac:dyDescent="0.2">
      <c r="A85" s="72" t="s">
        <v>502</v>
      </c>
      <c r="B85" s="66" t="s">
        <v>503</v>
      </c>
      <c r="C85" s="67">
        <v>57</v>
      </c>
      <c r="D85" s="67" t="s">
        <v>340</v>
      </c>
      <c r="E85" s="71">
        <v>8.5974971756024796E-2</v>
      </c>
      <c r="F85" s="68">
        <v>14.2566191446028</v>
      </c>
      <c r="G85" s="71">
        <v>0.25311448860097202</v>
      </c>
      <c r="H85" s="68">
        <v>41.955193482688401</v>
      </c>
      <c r="I85" s="71">
        <v>4.8104266671025898E-3</v>
      </c>
      <c r="J85" s="68">
        <v>13.3740665308893</v>
      </c>
      <c r="K85" s="71">
        <v>0</v>
      </c>
      <c r="L85" s="68">
        <v>86.286490156143898</v>
      </c>
    </row>
    <row r="86" spans="1:12" x14ac:dyDescent="0.2">
      <c r="A86" s="72" t="s">
        <v>504</v>
      </c>
      <c r="B86" s="66" t="s">
        <v>505</v>
      </c>
      <c r="C86" s="67">
        <v>55</v>
      </c>
      <c r="D86" s="67" t="s">
        <v>340</v>
      </c>
      <c r="E86" s="71">
        <v>0.106156190525983</v>
      </c>
      <c r="F86" s="68">
        <v>58.180583842498301</v>
      </c>
      <c r="G86" s="71">
        <v>0.27643330955291501</v>
      </c>
      <c r="H86" s="68">
        <v>68.363883231500296</v>
      </c>
      <c r="I86" s="71">
        <v>4.2035262025032799E-2</v>
      </c>
      <c r="J86" s="68">
        <v>64.154786150712795</v>
      </c>
      <c r="K86" s="71">
        <v>0</v>
      </c>
      <c r="L86" s="68">
        <v>86.286490156143898</v>
      </c>
    </row>
    <row r="87" spans="1:12" x14ac:dyDescent="0.2">
      <c r="A87" s="72" t="s">
        <v>506</v>
      </c>
      <c r="B87" s="66" t="s">
        <v>507</v>
      </c>
      <c r="C87" s="67">
        <v>57</v>
      </c>
      <c r="D87" s="67" t="s">
        <v>340</v>
      </c>
      <c r="E87" s="71">
        <v>9.4483328104005407E-2</v>
      </c>
      <c r="F87" s="68">
        <v>39.375424304141198</v>
      </c>
      <c r="G87" s="71">
        <v>0.25721867895072897</v>
      </c>
      <c r="H87" s="68">
        <v>49.151391717583202</v>
      </c>
      <c r="I87" s="71">
        <v>2.6231305361287399E-2</v>
      </c>
      <c r="J87" s="68">
        <v>52.070604209097098</v>
      </c>
      <c r="K87" s="71">
        <v>0</v>
      </c>
      <c r="L87" s="68">
        <v>86.286490156143898</v>
      </c>
    </row>
    <row r="88" spans="1:12" x14ac:dyDescent="0.2">
      <c r="A88" s="72" t="s">
        <v>508</v>
      </c>
      <c r="B88" s="66" t="s">
        <v>509</v>
      </c>
      <c r="C88" s="67">
        <v>57</v>
      </c>
      <c r="D88" s="67" t="s">
        <v>340</v>
      </c>
      <c r="E88" s="71">
        <v>8.9594785184678602E-2</v>
      </c>
      <c r="F88" s="68">
        <v>25.254582484725098</v>
      </c>
      <c r="G88" s="71">
        <v>0.25399865055048598</v>
      </c>
      <c r="H88" s="68">
        <v>44.602851323828901</v>
      </c>
      <c r="I88" s="71">
        <v>1.47857050035499E-2</v>
      </c>
      <c r="J88" s="68">
        <v>36.931432450780697</v>
      </c>
      <c r="K88" s="71">
        <v>0</v>
      </c>
      <c r="L88" s="68">
        <v>86.286490156143898</v>
      </c>
    </row>
    <row r="89" spans="1:12" x14ac:dyDescent="0.2">
      <c r="A89" s="72" t="s">
        <v>510</v>
      </c>
      <c r="B89" s="66" t="s">
        <v>511</v>
      </c>
      <c r="C89" s="67">
        <v>55</v>
      </c>
      <c r="D89" s="67" t="s">
        <v>340</v>
      </c>
      <c r="E89" s="71">
        <v>8.3614831953404106E-2</v>
      </c>
      <c r="F89" s="68">
        <v>5.7705363204344904</v>
      </c>
      <c r="G89" s="71">
        <v>0.25</v>
      </c>
      <c r="H89" s="68">
        <v>35.302104548540399</v>
      </c>
      <c r="I89" s="71">
        <v>8.4449586021226395E-4</v>
      </c>
      <c r="J89" s="68">
        <v>2.0366598778004099</v>
      </c>
      <c r="K89" s="71">
        <v>0</v>
      </c>
      <c r="L89" s="68">
        <v>86.286490156143898</v>
      </c>
    </row>
    <row r="90" spans="1:12" x14ac:dyDescent="0.2">
      <c r="A90" s="72" t="s">
        <v>512</v>
      </c>
      <c r="B90" s="66" t="s">
        <v>513</v>
      </c>
      <c r="C90" s="67">
        <v>55</v>
      </c>
      <c r="D90" s="67" t="s">
        <v>340</v>
      </c>
      <c r="E90" s="71">
        <v>8.4492189836389606E-2</v>
      </c>
      <c r="F90" s="68">
        <v>9.9117447386286504</v>
      </c>
      <c r="G90" s="71">
        <v>0.25</v>
      </c>
      <c r="H90" s="68">
        <v>35.302104548540399</v>
      </c>
      <c r="I90" s="71">
        <v>3.47656950916884E-3</v>
      </c>
      <c r="J90" s="68">
        <v>10.5227427019688</v>
      </c>
      <c r="K90" s="71">
        <v>0</v>
      </c>
      <c r="L90" s="68">
        <v>86.286490156143898</v>
      </c>
    </row>
    <row r="91" spans="1:12" x14ac:dyDescent="0.2">
      <c r="A91" s="72" t="s">
        <v>514</v>
      </c>
      <c r="B91" s="66" t="s">
        <v>515</v>
      </c>
      <c r="C91" s="67">
        <v>55</v>
      </c>
      <c r="D91" s="67" t="s">
        <v>340</v>
      </c>
      <c r="E91" s="71">
        <v>8.4427833177263906E-2</v>
      </c>
      <c r="F91" s="68">
        <v>9.6401900882552596</v>
      </c>
      <c r="G91" s="71">
        <v>0.25</v>
      </c>
      <c r="H91" s="68">
        <v>35.302104548540399</v>
      </c>
      <c r="I91" s="71">
        <v>3.28349953179159E-3</v>
      </c>
      <c r="J91" s="68">
        <v>10.115410726408699</v>
      </c>
      <c r="K91" s="71">
        <v>0</v>
      </c>
      <c r="L91" s="68">
        <v>86.286490156143898</v>
      </c>
    </row>
    <row r="92" spans="1:12" x14ac:dyDescent="0.2">
      <c r="A92" s="72" t="s">
        <v>516</v>
      </c>
      <c r="B92" s="66" t="s">
        <v>517</v>
      </c>
      <c r="C92" s="67">
        <v>57</v>
      </c>
      <c r="D92" s="67" t="s">
        <v>340</v>
      </c>
      <c r="E92" s="71">
        <v>9.1323623640672993E-2</v>
      </c>
      <c r="F92" s="68">
        <v>30.617786829599499</v>
      </c>
      <c r="G92" s="71">
        <v>0.25477727270072897</v>
      </c>
      <c r="H92" s="68">
        <v>46.0285132382892</v>
      </c>
      <c r="I92" s="71">
        <v>1.91935982212901E-2</v>
      </c>
      <c r="J92" s="68">
        <v>43.177189409368602</v>
      </c>
      <c r="K92" s="71">
        <v>0</v>
      </c>
      <c r="L92" s="68">
        <v>86.286490156143898</v>
      </c>
    </row>
    <row r="93" spans="1:12" x14ac:dyDescent="0.2">
      <c r="A93" s="72" t="s">
        <v>518</v>
      </c>
      <c r="B93" s="66" t="s">
        <v>519</v>
      </c>
      <c r="C93" s="67">
        <v>57</v>
      </c>
      <c r="D93" s="67" t="s">
        <v>340</v>
      </c>
      <c r="E93" s="71">
        <v>8.86559039886088E-2</v>
      </c>
      <c r="F93" s="68">
        <v>23.0142566191446</v>
      </c>
      <c r="G93" s="71">
        <v>0.25966008520072897</v>
      </c>
      <c r="H93" s="68">
        <v>52.477936184657203</v>
      </c>
      <c r="I93" s="71">
        <v>6.3076267650976599E-3</v>
      </c>
      <c r="J93" s="68">
        <v>17.7189409368635</v>
      </c>
      <c r="K93" s="71">
        <v>0</v>
      </c>
      <c r="L93" s="68">
        <v>86.286490156143898</v>
      </c>
    </row>
    <row r="94" spans="1:12" x14ac:dyDescent="0.2">
      <c r="A94" s="72" t="s">
        <v>520</v>
      </c>
      <c r="B94" s="66" t="s">
        <v>521</v>
      </c>
      <c r="C94" s="67">
        <v>57</v>
      </c>
      <c r="D94" s="67" t="s">
        <v>340</v>
      </c>
      <c r="E94" s="71">
        <v>8.6297193880346901E-2</v>
      </c>
      <c r="F94" s="68">
        <v>16.021724372029901</v>
      </c>
      <c r="G94" s="71">
        <v>0.25</v>
      </c>
      <c r="H94" s="68">
        <v>35.302104548540399</v>
      </c>
      <c r="I94" s="71">
        <v>8.8915816410406693E-3</v>
      </c>
      <c r="J94" s="68">
        <v>25.254582484725098</v>
      </c>
      <c r="K94" s="71">
        <v>0</v>
      </c>
      <c r="L94" s="68">
        <v>86.286490156143898</v>
      </c>
    </row>
    <row r="95" spans="1:12" x14ac:dyDescent="0.2">
      <c r="A95" s="72" t="s">
        <v>443</v>
      </c>
      <c r="B95" s="66" t="s">
        <v>522</v>
      </c>
      <c r="C95" s="67">
        <v>57</v>
      </c>
      <c r="D95" s="67" t="s">
        <v>340</v>
      </c>
      <c r="E95" s="71">
        <v>8.6286069546817806E-2</v>
      </c>
      <c r="F95" s="68">
        <v>15.885947046843199</v>
      </c>
      <c r="G95" s="71">
        <v>0.25322002840024299</v>
      </c>
      <c r="H95" s="68">
        <v>42.905634758995198</v>
      </c>
      <c r="I95" s="71">
        <v>5.6381802402104804E-3</v>
      </c>
      <c r="J95" s="68">
        <v>15.9538357094365</v>
      </c>
      <c r="K95" s="71">
        <v>0</v>
      </c>
      <c r="L95" s="68">
        <v>86.286490156143898</v>
      </c>
    </row>
    <row r="96" spans="1:12" x14ac:dyDescent="0.2">
      <c r="A96" s="72" t="s">
        <v>523</v>
      </c>
      <c r="B96" s="66" t="s">
        <v>524</v>
      </c>
      <c r="C96" s="67">
        <v>57</v>
      </c>
      <c r="D96" s="67" t="s">
        <v>340</v>
      </c>
      <c r="E96" s="71">
        <v>8.6183630780277701E-2</v>
      </c>
      <c r="F96" s="68">
        <v>15.4786150712831</v>
      </c>
      <c r="G96" s="71">
        <v>0.25</v>
      </c>
      <c r="H96" s="68">
        <v>35.302104548540399</v>
      </c>
      <c r="I96" s="71">
        <v>8.5508923408330502E-3</v>
      </c>
      <c r="J96" s="68">
        <v>24.1683638832315</v>
      </c>
      <c r="K96" s="71">
        <v>0</v>
      </c>
      <c r="L96" s="68">
        <v>86.286490156143898</v>
      </c>
    </row>
    <row r="97" spans="1:12" x14ac:dyDescent="0.2">
      <c r="A97" s="72" t="s">
        <v>525</v>
      </c>
      <c r="B97" s="66" t="s">
        <v>526</v>
      </c>
      <c r="C97" s="67">
        <v>55</v>
      </c>
      <c r="D97" s="67" t="s">
        <v>340</v>
      </c>
      <c r="E97" s="71">
        <v>8.4351942415883702E-2</v>
      </c>
      <c r="F97" s="68">
        <v>8.9613034623217906</v>
      </c>
      <c r="G97" s="71">
        <v>0.25</v>
      </c>
      <c r="H97" s="68">
        <v>35.302104548540399</v>
      </c>
      <c r="I97" s="71">
        <v>3.05582724765103E-3</v>
      </c>
      <c r="J97" s="68">
        <v>9.1649694501018306</v>
      </c>
      <c r="K97" s="71">
        <v>0</v>
      </c>
      <c r="L97" s="68">
        <v>86.286490156143898</v>
      </c>
    </row>
    <row r="98" spans="1:12" x14ac:dyDescent="0.2">
      <c r="A98" s="72" t="s">
        <v>527</v>
      </c>
      <c r="B98" s="66" t="s">
        <v>528</v>
      </c>
      <c r="C98" s="67">
        <v>55</v>
      </c>
      <c r="D98" s="67" t="s">
        <v>340</v>
      </c>
      <c r="E98" s="71">
        <v>8.8745553510441597E-2</v>
      </c>
      <c r="F98" s="68">
        <v>23.150033944331302</v>
      </c>
      <c r="G98" s="71">
        <v>0.2554503550517</v>
      </c>
      <c r="H98" s="68">
        <v>46.707399864222701</v>
      </c>
      <c r="I98" s="71">
        <v>1.0786305479624199E-2</v>
      </c>
      <c r="J98" s="68">
        <v>29.1921249151392</v>
      </c>
      <c r="K98" s="71">
        <v>0</v>
      </c>
      <c r="L98" s="68">
        <v>86.286490156143898</v>
      </c>
    </row>
    <row r="99" spans="1:12" x14ac:dyDescent="0.2">
      <c r="A99" s="72" t="s">
        <v>529</v>
      </c>
      <c r="B99" s="66" t="s">
        <v>530</v>
      </c>
      <c r="C99" s="67">
        <v>57</v>
      </c>
      <c r="D99" s="67" t="s">
        <v>340</v>
      </c>
      <c r="E99" s="71">
        <v>0.102827903171839</v>
      </c>
      <c r="F99" s="68">
        <v>53.835709436524098</v>
      </c>
      <c r="G99" s="71">
        <v>0.25322002840024299</v>
      </c>
      <c r="H99" s="68">
        <v>42.905634758995198</v>
      </c>
      <c r="I99" s="71">
        <v>5.5263681115272703E-2</v>
      </c>
      <c r="J99" s="68">
        <v>71.283095723014299</v>
      </c>
      <c r="K99" s="71">
        <v>0</v>
      </c>
      <c r="L99" s="68">
        <v>86.286490156143898</v>
      </c>
    </row>
    <row r="100" spans="1:12" x14ac:dyDescent="0.2">
      <c r="A100" s="72" t="s">
        <v>531</v>
      </c>
      <c r="B100" s="66" t="s">
        <v>532</v>
      </c>
      <c r="C100" s="67">
        <v>57</v>
      </c>
      <c r="D100" s="67" t="s">
        <v>340</v>
      </c>
      <c r="E100" s="71">
        <v>8.3629605070380794E-2</v>
      </c>
      <c r="F100" s="68">
        <v>5.9063136456211804</v>
      </c>
      <c r="G100" s="71">
        <v>0.25</v>
      </c>
      <c r="H100" s="68">
        <v>35.302104548540399</v>
      </c>
      <c r="I100" s="71">
        <v>8.8881521114227396E-4</v>
      </c>
      <c r="J100" s="68">
        <v>2.1724372029871</v>
      </c>
      <c r="K100" s="71">
        <v>0</v>
      </c>
      <c r="L100" s="68">
        <v>86.286490156143898</v>
      </c>
    </row>
    <row r="101" spans="1:12" x14ac:dyDescent="0.2">
      <c r="A101" s="72" t="s">
        <v>533</v>
      </c>
      <c r="B101" s="66" t="s">
        <v>534</v>
      </c>
      <c r="C101" s="67">
        <v>57</v>
      </c>
      <c r="D101" s="67" t="s">
        <v>340</v>
      </c>
      <c r="E101" s="71">
        <v>8.3994619970195902E-2</v>
      </c>
      <c r="F101" s="68">
        <v>7.2640868974881201</v>
      </c>
      <c r="G101" s="71">
        <v>0.25</v>
      </c>
      <c r="H101" s="68">
        <v>35.302104548540399</v>
      </c>
      <c r="I101" s="71">
        <v>1.9838599105875699E-3</v>
      </c>
      <c r="J101" s="68">
        <v>4.9558723693143198</v>
      </c>
      <c r="K101" s="71">
        <v>0</v>
      </c>
      <c r="L101" s="68">
        <v>86.286490156143898</v>
      </c>
    </row>
    <row r="102" spans="1:12" x14ac:dyDescent="0.2">
      <c r="A102" s="72" t="s">
        <v>535</v>
      </c>
      <c r="B102" s="66" t="s">
        <v>536</v>
      </c>
      <c r="C102" s="67">
        <v>55</v>
      </c>
      <c r="D102" s="67" t="s">
        <v>340</v>
      </c>
      <c r="E102" s="71">
        <v>8.7617750230803204E-2</v>
      </c>
      <c r="F102" s="68">
        <v>19.7556008146639</v>
      </c>
      <c r="G102" s="71">
        <v>0.25</v>
      </c>
      <c r="H102" s="68">
        <v>35.302104548540399</v>
      </c>
      <c r="I102" s="71">
        <v>1.28532506924095E-2</v>
      </c>
      <c r="J102" s="68">
        <v>34.419551934826899</v>
      </c>
      <c r="K102" s="71">
        <v>0</v>
      </c>
      <c r="L102" s="68">
        <v>86.286490156143898</v>
      </c>
    </row>
    <row r="103" spans="1:12" x14ac:dyDescent="0.2">
      <c r="A103" s="72" t="s">
        <v>537</v>
      </c>
      <c r="B103" s="66" t="s">
        <v>538</v>
      </c>
      <c r="C103" s="67">
        <v>55</v>
      </c>
      <c r="D103" s="67" t="s">
        <v>340</v>
      </c>
      <c r="E103" s="71">
        <v>8.7329519884856099E-2</v>
      </c>
      <c r="F103" s="68">
        <v>19.076714188730499</v>
      </c>
      <c r="G103" s="71">
        <v>0.25</v>
      </c>
      <c r="H103" s="68">
        <v>35.302104548540399</v>
      </c>
      <c r="I103" s="71">
        <v>1.1988559654568199E-2</v>
      </c>
      <c r="J103" s="68">
        <v>32.043448744059702</v>
      </c>
      <c r="K103" s="71">
        <v>0</v>
      </c>
      <c r="L103" s="68">
        <v>86.286490156143898</v>
      </c>
    </row>
    <row r="104" spans="1:12" x14ac:dyDescent="0.2">
      <c r="A104" s="72" t="s">
        <v>539</v>
      </c>
      <c r="B104" s="66" t="s">
        <v>540</v>
      </c>
      <c r="C104" s="67">
        <v>55</v>
      </c>
      <c r="D104" s="67" t="s">
        <v>340</v>
      </c>
      <c r="E104" s="71">
        <v>9.9961890142561793E-2</v>
      </c>
      <c r="F104" s="68">
        <v>50.373387644263403</v>
      </c>
      <c r="G104" s="71">
        <v>0.25</v>
      </c>
      <c r="H104" s="68">
        <v>35.302104548540399</v>
      </c>
      <c r="I104" s="71">
        <v>4.9885670427685297E-2</v>
      </c>
      <c r="J104" s="68">
        <v>68.974881194840506</v>
      </c>
      <c r="K104" s="71">
        <v>0</v>
      </c>
      <c r="L104" s="68">
        <v>86.286490156143898</v>
      </c>
    </row>
    <row r="105" spans="1:12" x14ac:dyDescent="0.2">
      <c r="A105" s="72" t="s">
        <v>541</v>
      </c>
      <c r="B105" s="66" t="s">
        <v>542</v>
      </c>
      <c r="C105" s="67">
        <v>57</v>
      </c>
      <c r="D105" s="67" t="s">
        <v>340</v>
      </c>
      <c r="E105" s="71">
        <v>8.6092154532724605E-2</v>
      </c>
      <c r="F105" s="68">
        <v>14.663951120162899</v>
      </c>
      <c r="G105" s="71">
        <v>0.25</v>
      </c>
      <c r="H105" s="68">
        <v>35.302104548540399</v>
      </c>
      <c r="I105" s="71">
        <v>8.2764635981737306E-3</v>
      </c>
      <c r="J105" s="68">
        <v>23.082145281738001</v>
      </c>
      <c r="K105" s="71">
        <v>0</v>
      </c>
      <c r="L105" s="68">
        <v>86.286490156143898</v>
      </c>
    </row>
    <row r="106" spans="1:12" x14ac:dyDescent="0.2">
      <c r="A106" s="72" t="s">
        <v>543</v>
      </c>
      <c r="B106" s="66" t="s">
        <v>544</v>
      </c>
      <c r="C106" s="67">
        <v>57</v>
      </c>
      <c r="D106" s="67" t="s">
        <v>340</v>
      </c>
      <c r="E106" s="71">
        <v>8.46365561349217E-2</v>
      </c>
      <c r="F106" s="68">
        <v>10.386965376782101</v>
      </c>
      <c r="G106" s="71">
        <v>0.25</v>
      </c>
      <c r="H106" s="68">
        <v>35.302104548540399</v>
      </c>
      <c r="I106" s="71">
        <v>3.9096684047650303E-3</v>
      </c>
      <c r="J106" s="68">
        <v>11.6089613034623</v>
      </c>
      <c r="K106" s="71">
        <v>0</v>
      </c>
      <c r="L106" s="68">
        <v>86.286490156143898</v>
      </c>
    </row>
    <row r="107" spans="1:12" x14ac:dyDescent="0.2">
      <c r="A107" s="72" t="s">
        <v>443</v>
      </c>
      <c r="B107" s="66" t="s">
        <v>545</v>
      </c>
      <c r="C107" s="67">
        <v>57</v>
      </c>
      <c r="D107" s="67" t="s">
        <v>340</v>
      </c>
      <c r="E107" s="71">
        <v>8.4508510828686101E-2</v>
      </c>
      <c r="F107" s="68">
        <v>10.115410726408699</v>
      </c>
      <c r="G107" s="71">
        <v>0.25</v>
      </c>
      <c r="H107" s="68">
        <v>35.302104548540399</v>
      </c>
      <c r="I107" s="71">
        <v>3.5255324860582801E-3</v>
      </c>
      <c r="J107" s="68">
        <v>10.7942973523422</v>
      </c>
      <c r="K107" s="71">
        <v>0</v>
      </c>
      <c r="L107" s="68">
        <v>86.286490156143898</v>
      </c>
    </row>
    <row r="108" spans="1:12" x14ac:dyDescent="0.2">
      <c r="A108" s="72" t="s">
        <v>546</v>
      </c>
      <c r="B108" s="66" t="s">
        <v>547</v>
      </c>
      <c r="C108" s="67">
        <v>57</v>
      </c>
      <c r="D108" s="67" t="s">
        <v>340</v>
      </c>
      <c r="E108" s="71">
        <v>8.4868995013737306E-2</v>
      </c>
      <c r="F108" s="68">
        <v>11.269517990495601</v>
      </c>
      <c r="G108" s="71">
        <v>0.25</v>
      </c>
      <c r="H108" s="68">
        <v>35.302104548540399</v>
      </c>
      <c r="I108" s="71">
        <v>4.6069850412117502E-3</v>
      </c>
      <c r="J108" s="68">
        <v>13.034623217922601</v>
      </c>
      <c r="K108" s="71">
        <v>0</v>
      </c>
      <c r="L108" s="68">
        <v>86.286490156143898</v>
      </c>
    </row>
    <row r="109" spans="1:12" x14ac:dyDescent="0.2">
      <c r="A109" s="72" t="s">
        <v>548</v>
      </c>
      <c r="B109" s="66" t="s">
        <v>549</v>
      </c>
      <c r="C109" s="67">
        <v>57</v>
      </c>
      <c r="D109" s="67" t="s">
        <v>340</v>
      </c>
      <c r="E109" s="71">
        <v>8.3712560253840496E-2</v>
      </c>
      <c r="F109" s="68">
        <v>6.1099796334012204</v>
      </c>
      <c r="G109" s="71">
        <v>0.25</v>
      </c>
      <c r="H109" s="68">
        <v>35.302104548540399</v>
      </c>
      <c r="I109" s="71">
        <v>1.13768076152143E-3</v>
      </c>
      <c r="J109" s="68">
        <v>2.5797691785471799</v>
      </c>
      <c r="K109" s="71">
        <v>0</v>
      </c>
      <c r="L109" s="68">
        <v>86.286490156143898</v>
      </c>
    </row>
    <row r="110" spans="1:12" x14ac:dyDescent="0.2">
      <c r="A110" s="72" t="s">
        <v>550</v>
      </c>
      <c r="B110" s="66" t="s">
        <v>551</v>
      </c>
      <c r="C110" s="67">
        <v>55</v>
      </c>
      <c r="D110" s="67" t="s">
        <v>340</v>
      </c>
      <c r="E110" s="71">
        <v>8.9776139209032393E-2</v>
      </c>
      <c r="F110" s="68">
        <v>25.6619144602851</v>
      </c>
      <c r="G110" s="71">
        <v>0.25</v>
      </c>
      <c r="H110" s="68">
        <v>35.302104548540399</v>
      </c>
      <c r="I110" s="71">
        <v>1.9328417627097399E-2</v>
      </c>
      <c r="J110" s="68">
        <v>43.448744059741998</v>
      </c>
      <c r="K110" s="71">
        <v>0</v>
      </c>
      <c r="L110" s="68">
        <v>86.286490156143898</v>
      </c>
    </row>
    <row r="111" spans="1:12" x14ac:dyDescent="0.2">
      <c r="A111" s="72" t="s">
        <v>552</v>
      </c>
      <c r="B111" s="66" t="s">
        <v>553</v>
      </c>
      <c r="C111" s="67">
        <v>57</v>
      </c>
      <c r="D111" s="67" t="s">
        <v>340</v>
      </c>
      <c r="E111" s="71">
        <v>8.3417967400107804E-2</v>
      </c>
      <c r="F111" s="68">
        <v>5.2274270196877097</v>
      </c>
      <c r="G111" s="71">
        <v>0.25</v>
      </c>
      <c r="H111" s="68">
        <v>35.302104548540399</v>
      </c>
      <c r="I111" s="71">
        <v>2.53902200323305E-4</v>
      </c>
      <c r="J111" s="68">
        <v>0.88255261371351001</v>
      </c>
      <c r="K111" s="71">
        <v>0</v>
      </c>
      <c r="L111" s="68">
        <v>86.286490156143898</v>
      </c>
    </row>
    <row r="112" spans="1:12" x14ac:dyDescent="0.2">
      <c r="A112" s="72" t="s">
        <v>554</v>
      </c>
      <c r="B112" s="66" t="s">
        <v>555</v>
      </c>
      <c r="C112" s="67">
        <v>57</v>
      </c>
      <c r="D112" s="67" t="s">
        <v>340</v>
      </c>
      <c r="E112" s="71">
        <v>9.2329311650437396E-2</v>
      </c>
      <c r="F112" s="68">
        <v>33.061778682959897</v>
      </c>
      <c r="G112" s="71">
        <v>0.25</v>
      </c>
      <c r="H112" s="68">
        <v>35.302104548540399</v>
      </c>
      <c r="I112" s="71">
        <v>2.6987934951312301E-2</v>
      </c>
      <c r="J112" s="68">
        <v>52.817379497623897</v>
      </c>
      <c r="K112" s="71">
        <v>0</v>
      </c>
      <c r="L112" s="68">
        <v>86.286490156143898</v>
      </c>
    </row>
    <row r="113" spans="1:12" x14ac:dyDescent="0.2">
      <c r="A113" s="72" t="s">
        <v>556</v>
      </c>
      <c r="B113" s="66" t="s">
        <v>557</v>
      </c>
      <c r="C113" s="67">
        <v>57</v>
      </c>
      <c r="D113" s="67" t="s">
        <v>340</v>
      </c>
      <c r="E113" s="71">
        <v>9.3801642329247203E-2</v>
      </c>
      <c r="F113" s="68">
        <v>37.270875763747497</v>
      </c>
      <c r="G113" s="71">
        <v>0.25</v>
      </c>
      <c r="H113" s="68">
        <v>35.302104548540399</v>
      </c>
      <c r="I113" s="71">
        <v>3.1404926987741701E-2</v>
      </c>
      <c r="J113" s="68">
        <v>56.211812627291202</v>
      </c>
      <c r="K113" s="71">
        <v>0</v>
      </c>
      <c r="L113" s="68">
        <v>86.286490156143898</v>
      </c>
    </row>
    <row r="114" spans="1:12" x14ac:dyDescent="0.2">
      <c r="A114" s="72" t="s">
        <v>558</v>
      </c>
      <c r="B114" s="66" t="s">
        <v>559</v>
      </c>
      <c r="C114" s="67">
        <v>57</v>
      </c>
      <c r="D114" s="67" t="s">
        <v>340</v>
      </c>
      <c r="E114" s="71">
        <v>0.10774679845323</v>
      </c>
      <c r="F114" s="68">
        <v>59.402579769178502</v>
      </c>
      <c r="G114" s="71">
        <v>0.25</v>
      </c>
      <c r="H114" s="68">
        <v>35.302104548540399</v>
      </c>
      <c r="I114" s="71">
        <v>7.3240395359691096E-2</v>
      </c>
      <c r="J114" s="68">
        <v>77.732518669382202</v>
      </c>
      <c r="K114" s="71">
        <v>0</v>
      </c>
      <c r="L114" s="68">
        <v>86.286490156143898</v>
      </c>
    </row>
    <row r="115" spans="1:12" x14ac:dyDescent="0.2">
      <c r="A115" s="72" t="s">
        <v>560</v>
      </c>
      <c r="B115" s="66" t="s">
        <v>561</v>
      </c>
      <c r="C115" s="67">
        <v>57</v>
      </c>
      <c r="D115" s="67" t="s">
        <v>340</v>
      </c>
      <c r="E115" s="71">
        <v>9.8624838200793694E-2</v>
      </c>
      <c r="F115" s="68">
        <v>47.7936184657162</v>
      </c>
      <c r="G115" s="71">
        <v>0.25</v>
      </c>
      <c r="H115" s="68">
        <v>35.302104548540399</v>
      </c>
      <c r="I115" s="71">
        <v>4.5874514602380997E-2</v>
      </c>
      <c r="J115" s="68">
        <v>66.938221317040103</v>
      </c>
      <c r="K115" s="71">
        <v>0</v>
      </c>
      <c r="L115" s="68">
        <v>86.286490156143898</v>
      </c>
    </row>
    <row r="116" spans="1:12" x14ac:dyDescent="0.2">
      <c r="A116" s="72" t="s">
        <v>562</v>
      </c>
      <c r="B116" s="66" t="s">
        <v>563</v>
      </c>
      <c r="C116" s="67">
        <v>57</v>
      </c>
      <c r="D116" s="67" t="s">
        <v>340</v>
      </c>
      <c r="E116" s="71">
        <v>8.7094676937234494E-2</v>
      </c>
      <c r="F116" s="68">
        <v>18.2620502376103</v>
      </c>
      <c r="G116" s="71">
        <v>0.25155724430048598</v>
      </c>
      <c r="H116" s="68">
        <v>39.171758316361199</v>
      </c>
      <c r="I116" s="71">
        <v>9.7267865112175E-3</v>
      </c>
      <c r="J116" s="68">
        <v>27.019687712152098</v>
      </c>
      <c r="K116" s="71">
        <v>0</v>
      </c>
      <c r="L116" s="68">
        <v>86.286490156143898</v>
      </c>
    </row>
    <row r="117" spans="1:12" x14ac:dyDescent="0.2">
      <c r="A117" s="72" t="s">
        <v>564</v>
      </c>
      <c r="B117" s="66" t="s">
        <v>565</v>
      </c>
      <c r="C117" s="67">
        <v>57</v>
      </c>
      <c r="D117" s="67" t="s">
        <v>340</v>
      </c>
      <c r="E117" s="71">
        <v>9.9584553161110007E-2</v>
      </c>
      <c r="F117" s="68">
        <v>49.89816700611</v>
      </c>
      <c r="G117" s="71">
        <v>0.25</v>
      </c>
      <c r="H117" s="68">
        <v>35.302104548540399</v>
      </c>
      <c r="I117" s="71">
        <v>4.8753659483330103E-2</v>
      </c>
      <c r="J117" s="68">
        <v>68.499660556687004</v>
      </c>
      <c r="K117" s="71">
        <v>0</v>
      </c>
      <c r="L117" s="68">
        <v>86.286490156143898</v>
      </c>
    </row>
    <row r="118" spans="1:12" x14ac:dyDescent="0.2">
      <c r="A118" s="72" t="s">
        <v>566</v>
      </c>
      <c r="B118" s="66" t="s">
        <v>567</v>
      </c>
      <c r="C118" s="67">
        <v>57</v>
      </c>
      <c r="D118" s="67" t="s">
        <v>340</v>
      </c>
      <c r="E118" s="71">
        <v>9.8007117816154898E-2</v>
      </c>
      <c r="F118" s="68">
        <v>46.232179226069199</v>
      </c>
      <c r="G118" s="71">
        <v>0.25</v>
      </c>
      <c r="H118" s="68">
        <v>35.302104548540399</v>
      </c>
      <c r="I118" s="71">
        <v>4.4021353448464799E-2</v>
      </c>
      <c r="J118" s="68">
        <v>65.648336727766505</v>
      </c>
      <c r="K118" s="71">
        <v>0</v>
      </c>
      <c r="L118" s="68">
        <v>86.286490156143898</v>
      </c>
    </row>
    <row r="119" spans="1:12" x14ac:dyDescent="0.2">
      <c r="A119" s="72" t="s">
        <v>568</v>
      </c>
      <c r="B119" s="66" t="s">
        <v>569</v>
      </c>
      <c r="C119" s="67">
        <v>57</v>
      </c>
      <c r="D119" s="67" t="s">
        <v>340</v>
      </c>
      <c r="E119" s="71">
        <v>8.6348996995775099E-2</v>
      </c>
      <c r="F119" s="68">
        <v>16.293279022403301</v>
      </c>
      <c r="G119" s="71">
        <v>0.25</v>
      </c>
      <c r="H119" s="68">
        <v>35.302104548540399</v>
      </c>
      <c r="I119" s="71">
        <v>9.0469909873254102E-3</v>
      </c>
      <c r="J119" s="68">
        <v>25.458248472505101</v>
      </c>
      <c r="K119" s="71">
        <v>0</v>
      </c>
      <c r="L119" s="68">
        <v>86.286490156143898</v>
      </c>
    </row>
    <row r="120" spans="1:12" x14ac:dyDescent="0.2">
      <c r="A120" s="72" t="s">
        <v>385</v>
      </c>
      <c r="B120" s="66" t="s">
        <v>570</v>
      </c>
      <c r="C120" s="67">
        <v>57</v>
      </c>
      <c r="D120" s="67" t="s">
        <v>340</v>
      </c>
      <c r="E120" s="71">
        <v>9.5394322831316103E-2</v>
      </c>
      <c r="F120" s="68">
        <v>41.208418194161602</v>
      </c>
      <c r="G120" s="71">
        <v>0.25</v>
      </c>
      <c r="H120" s="68">
        <v>35.302104548540399</v>
      </c>
      <c r="I120" s="71">
        <v>3.6182968493948198E-2</v>
      </c>
      <c r="J120" s="68">
        <v>59.945689069925301</v>
      </c>
      <c r="K120" s="71">
        <v>0</v>
      </c>
      <c r="L120" s="68">
        <v>86.286490156143898</v>
      </c>
    </row>
    <row r="121" spans="1:12" x14ac:dyDescent="0.2">
      <c r="A121" s="72" t="s">
        <v>571</v>
      </c>
      <c r="B121" s="66" t="s">
        <v>572</v>
      </c>
      <c r="C121" s="67">
        <v>57</v>
      </c>
      <c r="D121" s="67" t="s">
        <v>340</v>
      </c>
      <c r="E121" s="71">
        <v>0.10696856083169901</v>
      </c>
      <c r="F121" s="68">
        <v>58.791581805838398</v>
      </c>
      <c r="G121" s="71">
        <v>0.26677322435218598</v>
      </c>
      <c r="H121" s="68">
        <v>60.285132382892101</v>
      </c>
      <c r="I121" s="71">
        <v>5.4132458142911399E-2</v>
      </c>
      <c r="J121" s="68">
        <v>70.875763747454201</v>
      </c>
      <c r="K121" s="71">
        <v>0</v>
      </c>
      <c r="L121" s="68">
        <v>86.286490156143898</v>
      </c>
    </row>
    <row r="122" spans="1:12" x14ac:dyDescent="0.2">
      <c r="A122" s="72" t="s">
        <v>573</v>
      </c>
      <c r="B122" s="66" t="s">
        <v>574</v>
      </c>
      <c r="C122" s="67">
        <v>55</v>
      </c>
      <c r="D122" s="67" t="s">
        <v>340</v>
      </c>
      <c r="E122" s="71">
        <v>8.6118729613862105E-2</v>
      </c>
      <c r="F122" s="68">
        <v>14.935505770536301</v>
      </c>
      <c r="G122" s="71">
        <v>0.25</v>
      </c>
      <c r="H122" s="68">
        <v>35.302104548540399</v>
      </c>
      <c r="I122" s="71">
        <v>8.3561888415862092E-3</v>
      </c>
      <c r="J122" s="68">
        <v>23.6252545824847</v>
      </c>
      <c r="K122" s="71">
        <v>0</v>
      </c>
      <c r="L122" s="68">
        <v>86.286490156143898</v>
      </c>
    </row>
    <row r="123" spans="1:12" x14ac:dyDescent="0.2">
      <c r="A123" s="72" t="s">
        <v>575</v>
      </c>
      <c r="B123" s="66" t="s">
        <v>576</v>
      </c>
      <c r="C123" s="67">
        <v>55</v>
      </c>
      <c r="D123" s="67" t="s">
        <v>340</v>
      </c>
      <c r="E123" s="71">
        <v>9.3192791216935397E-2</v>
      </c>
      <c r="F123" s="68">
        <v>35.4378818737271</v>
      </c>
      <c r="G123" s="71">
        <v>0.26765738630170099</v>
      </c>
      <c r="H123" s="68">
        <v>60.828241683638801</v>
      </c>
      <c r="I123" s="71">
        <v>1.19209873491056E-2</v>
      </c>
      <c r="J123" s="68">
        <v>31.907671418873001</v>
      </c>
      <c r="K123" s="71">
        <v>0</v>
      </c>
      <c r="L123" s="68">
        <v>86.286490156143898</v>
      </c>
    </row>
    <row r="124" spans="1:12" x14ac:dyDescent="0.2">
      <c r="A124" s="72" t="s">
        <v>577</v>
      </c>
      <c r="B124" s="66" t="s">
        <v>578</v>
      </c>
      <c r="C124" s="67">
        <v>55</v>
      </c>
      <c r="D124" s="67" t="s">
        <v>340</v>
      </c>
      <c r="E124" s="71">
        <v>9.2398923923113593E-2</v>
      </c>
      <c r="F124" s="68">
        <v>33.197556008146599</v>
      </c>
      <c r="G124" s="71">
        <v>0.25</v>
      </c>
      <c r="H124" s="68">
        <v>35.302104548540399</v>
      </c>
      <c r="I124" s="71">
        <v>2.7196771769340902E-2</v>
      </c>
      <c r="J124" s="68">
        <v>53.021045485403903</v>
      </c>
      <c r="K124" s="71">
        <v>0</v>
      </c>
      <c r="L124" s="68">
        <v>86.286490156143898</v>
      </c>
    </row>
    <row r="125" spans="1:12" x14ac:dyDescent="0.2">
      <c r="A125" s="72" t="s">
        <v>579</v>
      </c>
      <c r="B125" s="66" t="s">
        <v>580</v>
      </c>
      <c r="C125" s="67">
        <v>55</v>
      </c>
      <c r="D125" s="67" t="s">
        <v>340</v>
      </c>
      <c r="E125" s="71">
        <v>0.1011991592062</v>
      </c>
      <c r="F125" s="68">
        <v>52.410047522063799</v>
      </c>
      <c r="G125" s="71">
        <v>0.25</v>
      </c>
      <c r="H125" s="68">
        <v>35.302104548540399</v>
      </c>
      <c r="I125" s="71">
        <v>5.35974776185996E-2</v>
      </c>
      <c r="J125" s="68">
        <v>70.672097759674102</v>
      </c>
      <c r="K125" s="71">
        <v>0</v>
      </c>
      <c r="L125" s="68">
        <v>86.286490156143898</v>
      </c>
    </row>
    <row r="126" spans="1:12" x14ac:dyDescent="0.2">
      <c r="A126" s="72" t="s">
        <v>581</v>
      </c>
      <c r="B126" s="66" t="s">
        <v>582</v>
      </c>
      <c r="C126" s="67">
        <v>55</v>
      </c>
      <c r="D126" s="67" t="s">
        <v>340</v>
      </c>
      <c r="E126" s="71">
        <v>0.11910033133625</v>
      </c>
      <c r="F126" s="68">
        <v>69.585879158180603</v>
      </c>
      <c r="G126" s="71">
        <v>0.25322002840024299</v>
      </c>
      <c r="H126" s="68">
        <v>42.905634758995198</v>
      </c>
      <c r="I126" s="71">
        <v>0.10408096560850701</v>
      </c>
      <c r="J126" s="68">
        <v>84.046164290563496</v>
      </c>
      <c r="K126" s="71">
        <v>0</v>
      </c>
      <c r="L126" s="68">
        <v>86.286490156143898</v>
      </c>
    </row>
    <row r="127" spans="1:12" x14ac:dyDescent="0.2">
      <c r="A127" s="72" t="s">
        <v>583</v>
      </c>
      <c r="B127" s="66" t="s">
        <v>584</v>
      </c>
      <c r="C127" s="67">
        <v>55</v>
      </c>
      <c r="D127" s="67" t="s">
        <v>340</v>
      </c>
      <c r="E127" s="71">
        <v>0.120131398670639</v>
      </c>
      <c r="F127" s="68">
        <v>70.264765784114104</v>
      </c>
      <c r="G127" s="71">
        <v>0.25</v>
      </c>
      <c r="H127" s="68">
        <v>35.302104548540399</v>
      </c>
      <c r="I127" s="71">
        <v>0.110394196011916</v>
      </c>
      <c r="J127" s="68">
        <v>84.792939579090302</v>
      </c>
      <c r="K127" s="71">
        <v>0</v>
      </c>
      <c r="L127" s="68">
        <v>86.286490156143898</v>
      </c>
    </row>
    <row r="128" spans="1:12" x14ac:dyDescent="0.2">
      <c r="A128" s="72" t="s">
        <v>585</v>
      </c>
      <c r="B128" s="66" t="s">
        <v>586</v>
      </c>
      <c r="C128" s="67">
        <v>55</v>
      </c>
      <c r="D128" s="67" t="s">
        <v>340</v>
      </c>
      <c r="E128" s="71">
        <v>9.5460335850900996E-2</v>
      </c>
      <c r="F128" s="68">
        <v>41.479972844534998</v>
      </c>
      <c r="G128" s="71">
        <v>0.25</v>
      </c>
      <c r="H128" s="68">
        <v>35.302104548540399</v>
      </c>
      <c r="I128" s="71">
        <v>3.6381007552703098E-2</v>
      </c>
      <c r="J128" s="68">
        <v>60.081466395112002</v>
      </c>
      <c r="K128" s="71">
        <v>0</v>
      </c>
      <c r="L128" s="68">
        <v>86.286490156143898</v>
      </c>
    </row>
    <row r="129" spans="1:12" x14ac:dyDescent="0.2">
      <c r="A129" s="72" t="s">
        <v>587</v>
      </c>
      <c r="B129" s="66" t="s">
        <v>588</v>
      </c>
      <c r="C129" s="67">
        <v>55</v>
      </c>
      <c r="D129" s="67" t="s">
        <v>340</v>
      </c>
      <c r="E129" s="71">
        <v>0.115961469939611</v>
      </c>
      <c r="F129" s="68">
        <v>67.006109979633393</v>
      </c>
      <c r="G129" s="71">
        <v>0.25</v>
      </c>
      <c r="H129" s="68">
        <v>35.302104548540399</v>
      </c>
      <c r="I129" s="71">
        <v>9.7884409818832993E-2</v>
      </c>
      <c r="J129" s="68">
        <v>82.959945689069897</v>
      </c>
      <c r="K129" s="71">
        <v>0</v>
      </c>
      <c r="L129" s="68">
        <v>86.286490156143898</v>
      </c>
    </row>
    <row r="130" spans="1:12" x14ac:dyDescent="0.2">
      <c r="A130" s="72" t="s">
        <v>589</v>
      </c>
      <c r="B130" s="66" t="s">
        <v>590</v>
      </c>
      <c r="C130" s="67">
        <v>55</v>
      </c>
      <c r="D130" s="67" t="s">
        <v>340</v>
      </c>
      <c r="E130" s="71">
        <v>0.13815758611856799</v>
      </c>
      <c r="F130" s="68">
        <v>77.800407331975606</v>
      </c>
      <c r="G130" s="71">
        <v>0.27653884935218598</v>
      </c>
      <c r="H130" s="68">
        <v>68.499660556687004</v>
      </c>
      <c r="I130" s="71">
        <v>0.13793390900351701</v>
      </c>
      <c r="J130" s="68">
        <v>88.187372708757593</v>
      </c>
      <c r="K130" s="71">
        <v>0</v>
      </c>
      <c r="L130" s="68">
        <v>86.286490156143898</v>
      </c>
    </row>
    <row r="131" spans="1:12" x14ac:dyDescent="0.2">
      <c r="A131" s="72" t="s">
        <v>591</v>
      </c>
      <c r="B131" s="66" t="s">
        <v>592</v>
      </c>
      <c r="C131" s="67">
        <v>55</v>
      </c>
      <c r="D131" s="67" t="s">
        <v>340</v>
      </c>
      <c r="E131" s="71">
        <v>0.165501445783516</v>
      </c>
      <c r="F131" s="68">
        <v>84.453496266123594</v>
      </c>
      <c r="G131" s="71">
        <v>0.26790830945558702</v>
      </c>
      <c r="H131" s="68">
        <v>60.964019008825503</v>
      </c>
      <c r="I131" s="71">
        <v>0.22859602789496</v>
      </c>
      <c r="J131" s="68">
        <v>93.482688391038707</v>
      </c>
      <c r="K131" s="71">
        <v>0</v>
      </c>
      <c r="L131" s="68">
        <v>86.286490156143898</v>
      </c>
    </row>
    <row r="132" spans="1:12" x14ac:dyDescent="0.2">
      <c r="A132" s="72" t="s">
        <v>593</v>
      </c>
      <c r="B132" s="66" t="s">
        <v>594</v>
      </c>
      <c r="C132" s="67">
        <v>55</v>
      </c>
      <c r="D132" s="67" t="s">
        <v>340</v>
      </c>
      <c r="E132" s="71">
        <v>0.129629193474569</v>
      </c>
      <c r="F132" s="68">
        <v>75.152749490835006</v>
      </c>
      <c r="G132" s="71">
        <v>0.27331882095194299</v>
      </c>
      <c r="H132" s="68">
        <v>65.512559402579797</v>
      </c>
      <c r="I132" s="71">
        <v>0.115568759471763</v>
      </c>
      <c r="J132" s="68">
        <v>85.132382892056995</v>
      </c>
      <c r="K132" s="71">
        <v>0</v>
      </c>
      <c r="L132" s="68">
        <v>86.286490156143898</v>
      </c>
    </row>
    <row r="133" spans="1:12" x14ac:dyDescent="0.2">
      <c r="A133" s="72" t="s">
        <v>595</v>
      </c>
      <c r="B133" s="66" t="s">
        <v>596</v>
      </c>
      <c r="C133" s="67">
        <v>55</v>
      </c>
      <c r="D133" s="67" t="s">
        <v>340</v>
      </c>
      <c r="E133" s="71">
        <v>0.17506264146959499</v>
      </c>
      <c r="F133" s="68">
        <v>85.743380855397106</v>
      </c>
      <c r="G133" s="71">
        <v>0.25</v>
      </c>
      <c r="H133" s="68">
        <v>35.302104548540399</v>
      </c>
      <c r="I133" s="71">
        <v>0.27518792440878598</v>
      </c>
      <c r="J133" s="68">
        <v>94.772572980312304</v>
      </c>
      <c r="K133" s="71">
        <v>0</v>
      </c>
      <c r="L133" s="68">
        <v>86.286490156143898</v>
      </c>
    </row>
    <row r="134" spans="1:12" x14ac:dyDescent="0.2">
      <c r="A134" s="72" t="s">
        <v>597</v>
      </c>
      <c r="B134" s="66" t="s">
        <v>598</v>
      </c>
      <c r="C134" s="67">
        <v>55</v>
      </c>
      <c r="D134" s="67" t="s">
        <v>340</v>
      </c>
      <c r="E134" s="71">
        <v>0.12620350876095701</v>
      </c>
      <c r="F134" s="68">
        <v>73.862864901561395</v>
      </c>
      <c r="G134" s="71">
        <v>0.25389311075121501</v>
      </c>
      <c r="H134" s="68">
        <v>44.059742023082102</v>
      </c>
      <c r="I134" s="71">
        <v>0.12471741553165699</v>
      </c>
      <c r="J134" s="68">
        <v>86.354378818737302</v>
      </c>
      <c r="K134" s="71">
        <v>0</v>
      </c>
      <c r="L134" s="68">
        <v>86.286490156143898</v>
      </c>
    </row>
    <row r="135" spans="1:12" x14ac:dyDescent="0.2">
      <c r="A135" s="72" t="s">
        <v>599</v>
      </c>
      <c r="B135" s="66" t="s">
        <v>600</v>
      </c>
      <c r="C135" s="67">
        <v>55</v>
      </c>
      <c r="D135" s="67" t="s">
        <v>340</v>
      </c>
      <c r="E135" s="71">
        <v>0.27402404247662299</v>
      </c>
      <c r="F135" s="68">
        <v>93.618465716225401</v>
      </c>
      <c r="G135" s="71">
        <v>0.30410724400850297</v>
      </c>
      <c r="H135" s="68">
        <v>78.682959945689106</v>
      </c>
      <c r="I135" s="71">
        <v>0.51796488342136604</v>
      </c>
      <c r="J135" s="68">
        <v>99.185336048879805</v>
      </c>
      <c r="K135" s="71">
        <v>0</v>
      </c>
      <c r="L135" s="68">
        <v>86.286490156143898</v>
      </c>
    </row>
    <row r="136" spans="1:12" x14ac:dyDescent="0.2">
      <c r="A136" s="72" t="s">
        <v>601</v>
      </c>
      <c r="B136" s="66" t="s">
        <v>602</v>
      </c>
      <c r="C136" s="67">
        <v>55</v>
      </c>
      <c r="D136" s="67" t="s">
        <v>340</v>
      </c>
      <c r="E136" s="71">
        <v>0.101615249787641</v>
      </c>
      <c r="F136" s="68">
        <v>52.749490835030599</v>
      </c>
      <c r="G136" s="71">
        <v>0.25622897720194299</v>
      </c>
      <c r="H136" s="68">
        <v>47.7936184657162</v>
      </c>
      <c r="I136" s="71">
        <v>4.86167721609796E-2</v>
      </c>
      <c r="J136" s="68">
        <v>68.363883231500296</v>
      </c>
      <c r="K136" s="71">
        <v>0</v>
      </c>
      <c r="L136" s="68">
        <v>86.286490156143898</v>
      </c>
    </row>
    <row r="137" spans="1:12" x14ac:dyDescent="0.2">
      <c r="A137" s="72" t="s">
        <v>603</v>
      </c>
      <c r="B137" s="66" t="s">
        <v>604</v>
      </c>
      <c r="C137" s="67">
        <v>55</v>
      </c>
      <c r="D137" s="67" t="s">
        <v>340</v>
      </c>
      <c r="E137" s="71">
        <v>0.100419419031806</v>
      </c>
      <c r="F137" s="68">
        <v>51.120162932790201</v>
      </c>
      <c r="G137" s="71">
        <v>0.25389311075121501</v>
      </c>
      <c r="H137" s="68">
        <v>44.059742023082102</v>
      </c>
      <c r="I137" s="71">
        <v>4.7365146344204502E-2</v>
      </c>
      <c r="J137" s="68">
        <v>67.684996605566894</v>
      </c>
      <c r="K137" s="71">
        <v>0</v>
      </c>
      <c r="L137" s="68">
        <v>86.286490156143898</v>
      </c>
    </row>
    <row r="138" spans="1:12" x14ac:dyDescent="0.2">
      <c r="A138" s="72" t="s">
        <v>605</v>
      </c>
      <c r="B138" s="66" t="s">
        <v>606</v>
      </c>
      <c r="C138" s="67">
        <v>55</v>
      </c>
      <c r="D138" s="67" t="s">
        <v>340</v>
      </c>
      <c r="E138" s="71">
        <v>8.9330204974349903E-2</v>
      </c>
      <c r="F138" s="68">
        <v>24.5078071961982</v>
      </c>
      <c r="G138" s="71">
        <v>0.25</v>
      </c>
      <c r="H138" s="68">
        <v>35.302104548540399</v>
      </c>
      <c r="I138" s="71">
        <v>1.7990614923049798E-2</v>
      </c>
      <c r="J138" s="68">
        <v>41.412084181941601</v>
      </c>
      <c r="K138" s="71">
        <v>0</v>
      </c>
      <c r="L138" s="68">
        <v>86.286490156143898</v>
      </c>
    </row>
    <row r="139" spans="1:12" x14ac:dyDescent="0.2">
      <c r="A139" s="72" t="s">
        <v>607</v>
      </c>
      <c r="B139" s="66" t="s">
        <v>608</v>
      </c>
      <c r="C139" s="67">
        <v>55</v>
      </c>
      <c r="D139" s="67" t="s">
        <v>340</v>
      </c>
      <c r="E139" s="71">
        <v>0.107340406437168</v>
      </c>
      <c r="F139" s="68">
        <v>58.995247793618503</v>
      </c>
      <c r="G139" s="71">
        <v>0.25</v>
      </c>
      <c r="H139" s="68">
        <v>35.302104548540399</v>
      </c>
      <c r="I139" s="71">
        <v>7.2021219311503806E-2</v>
      </c>
      <c r="J139" s="68">
        <v>77.460964019008799</v>
      </c>
      <c r="K139" s="71">
        <v>0</v>
      </c>
      <c r="L139" s="68">
        <v>86.286490156143898</v>
      </c>
    </row>
    <row r="140" spans="1:12" x14ac:dyDescent="0.2">
      <c r="A140" s="72" t="s">
        <v>609</v>
      </c>
      <c r="B140" s="66" t="s">
        <v>610</v>
      </c>
      <c r="C140" s="67">
        <v>55</v>
      </c>
      <c r="D140" s="67" t="s">
        <v>340</v>
      </c>
      <c r="E140" s="71">
        <v>9.1379597604892907E-2</v>
      </c>
      <c r="F140" s="68">
        <v>30.889341479972799</v>
      </c>
      <c r="G140" s="71">
        <v>0.25555589485097202</v>
      </c>
      <c r="H140" s="68">
        <v>47.114731839782799</v>
      </c>
      <c r="I140" s="71">
        <v>1.85828979637069E-2</v>
      </c>
      <c r="J140" s="68">
        <v>42.362525458248498</v>
      </c>
      <c r="K140" s="71">
        <v>0</v>
      </c>
      <c r="L140" s="68">
        <v>86.286490156143898</v>
      </c>
    </row>
    <row r="141" spans="1:12" x14ac:dyDescent="0.2">
      <c r="A141" s="72" t="s">
        <v>611</v>
      </c>
      <c r="B141" s="66" t="s">
        <v>612</v>
      </c>
      <c r="C141" s="67">
        <v>55</v>
      </c>
      <c r="D141" s="67" t="s">
        <v>340</v>
      </c>
      <c r="E141" s="71">
        <v>0.117548186438676</v>
      </c>
      <c r="F141" s="68">
        <v>68.635437881873699</v>
      </c>
      <c r="G141" s="71">
        <v>0.25</v>
      </c>
      <c r="H141" s="68">
        <v>35.302104548540399</v>
      </c>
      <c r="I141" s="71">
        <v>0.102644559316029</v>
      </c>
      <c r="J141" s="68">
        <v>83.774609640190107</v>
      </c>
      <c r="K141" s="71">
        <v>0</v>
      </c>
      <c r="L141" s="68">
        <v>86.286490156143898</v>
      </c>
    </row>
    <row r="142" spans="1:12" x14ac:dyDescent="0.2">
      <c r="A142" s="72" t="s">
        <v>613</v>
      </c>
      <c r="B142" s="66" t="s">
        <v>614</v>
      </c>
      <c r="C142" s="67">
        <v>55</v>
      </c>
      <c r="D142" s="67" t="s">
        <v>340</v>
      </c>
      <c r="E142" s="71">
        <v>0.19285076124030801</v>
      </c>
      <c r="F142" s="68">
        <v>88.255261371350997</v>
      </c>
      <c r="G142" s="71">
        <v>0.25</v>
      </c>
      <c r="H142" s="68">
        <v>35.302104548540399</v>
      </c>
      <c r="I142" s="71">
        <v>0.32855228372092499</v>
      </c>
      <c r="J142" s="68">
        <v>95.994568906992498</v>
      </c>
      <c r="K142" s="71">
        <v>0</v>
      </c>
      <c r="L142" s="68">
        <v>86.286490156143898</v>
      </c>
    </row>
    <row r="143" spans="1:12" x14ac:dyDescent="0.2">
      <c r="A143" s="72" t="s">
        <v>615</v>
      </c>
      <c r="B143" s="66" t="s">
        <v>616</v>
      </c>
      <c r="C143" s="67">
        <v>57</v>
      </c>
      <c r="D143" s="67" t="s">
        <v>340</v>
      </c>
      <c r="E143" s="71">
        <v>8.8653856745155801E-2</v>
      </c>
      <c r="F143" s="68">
        <v>22.946367956551299</v>
      </c>
      <c r="G143" s="71">
        <v>0.25</v>
      </c>
      <c r="H143" s="68">
        <v>35.302104548540399</v>
      </c>
      <c r="I143" s="71">
        <v>1.59615702354673E-2</v>
      </c>
      <c r="J143" s="68">
        <v>39.443312966734602</v>
      </c>
      <c r="K143" s="71">
        <v>0</v>
      </c>
      <c r="L143" s="68">
        <v>86.286490156143898</v>
      </c>
    </row>
    <row r="144" spans="1:12" x14ac:dyDescent="0.2">
      <c r="A144" s="72" t="s">
        <v>617</v>
      </c>
      <c r="B144" s="66" t="s">
        <v>618</v>
      </c>
      <c r="C144" s="67">
        <v>55</v>
      </c>
      <c r="D144" s="67" t="s">
        <v>340</v>
      </c>
      <c r="E144" s="71">
        <v>9.2165068616072099E-2</v>
      </c>
      <c r="F144" s="68">
        <v>32.722335369993203</v>
      </c>
      <c r="G144" s="71">
        <v>0.25</v>
      </c>
      <c r="H144" s="68">
        <v>35.302104548540399</v>
      </c>
      <c r="I144" s="71">
        <v>2.64952058482162E-2</v>
      </c>
      <c r="J144" s="68">
        <v>52.342158859470501</v>
      </c>
      <c r="K144" s="71">
        <v>0</v>
      </c>
      <c r="L144" s="68">
        <v>86.286490156143898</v>
      </c>
    </row>
    <row r="145" spans="1:12" x14ac:dyDescent="0.2">
      <c r="A145" s="72" t="s">
        <v>619</v>
      </c>
      <c r="B145" s="66" t="s">
        <v>620</v>
      </c>
      <c r="C145" s="67">
        <v>55</v>
      </c>
      <c r="D145" s="67" t="s">
        <v>340</v>
      </c>
      <c r="E145" s="71">
        <v>8.4248871294845207E-2</v>
      </c>
      <c r="F145" s="68">
        <v>8.4181941615750198</v>
      </c>
      <c r="G145" s="71">
        <v>0.25</v>
      </c>
      <c r="H145" s="68">
        <v>35.302104548540399</v>
      </c>
      <c r="I145" s="71">
        <v>2.74661388453572E-3</v>
      </c>
      <c r="J145" s="68">
        <v>7.6714188730482</v>
      </c>
      <c r="K145" s="71">
        <v>0</v>
      </c>
      <c r="L145" s="68">
        <v>86.286490156143898</v>
      </c>
    </row>
    <row r="146" spans="1:12" x14ac:dyDescent="0.2">
      <c r="A146" s="72" t="s">
        <v>621</v>
      </c>
      <c r="B146" s="66" t="s">
        <v>622</v>
      </c>
      <c r="C146" s="67">
        <v>57</v>
      </c>
      <c r="D146" s="67" t="s">
        <v>340</v>
      </c>
      <c r="E146" s="71">
        <v>0.103898355998851</v>
      </c>
      <c r="F146" s="68">
        <v>55.261371350984398</v>
      </c>
      <c r="G146" s="71">
        <v>0.25</v>
      </c>
      <c r="H146" s="68">
        <v>35.302104548540399</v>
      </c>
      <c r="I146" s="71">
        <v>6.1695067996552597E-2</v>
      </c>
      <c r="J146" s="68">
        <v>73.591310251188006</v>
      </c>
      <c r="K146" s="71">
        <v>0</v>
      </c>
      <c r="L146" s="68">
        <v>86.286490156143898</v>
      </c>
    </row>
    <row r="147" spans="1:12" x14ac:dyDescent="0.2">
      <c r="A147" s="72" t="s">
        <v>623</v>
      </c>
      <c r="B147" s="66" t="s">
        <v>624</v>
      </c>
      <c r="C147" s="67">
        <v>55</v>
      </c>
      <c r="D147" s="67" t="s">
        <v>340</v>
      </c>
      <c r="E147" s="71">
        <v>9.2057472560156894E-2</v>
      </c>
      <c r="F147" s="68">
        <v>32.382892057026503</v>
      </c>
      <c r="G147" s="71">
        <v>0.25155724430048598</v>
      </c>
      <c r="H147" s="68">
        <v>39.171758316361199</v>
      </c>
      <c r="I147" s="71">
        <v>2.4615173379984898E-2</v>
      </c>
      <c r="J147" s="68">
        <v>50.237610319076701</v>
      </c>
      <c r="K147" s="71">
        <v>0</v>
      </c>
      <c r="L147" s="68">
        <v>86.286490156143898</v>
      </c>
    </row>
    <row r="148" spans="1:12" x14ac:dyDescent="0.2">
      <c r="A148" s="72" t="s">
        <v>625</v>
      </c>
      <c r="B148" s="66" t="s">
        <v>626</v>
      </c>
      <c r="C148" s="67">
        <v>57</v>
      </c>
      <c r="D148" s="67" t="s">
        <v>340</v>
      </c>
      <c r="E148" s="71">
        <v>9.9159787220770998E-2</v>
      </c>
      <c r="F148" s="68">
        <v>48.811948404616402</v>
      </c>
      <c r="G148" s="71">
        <v>0.25799730110097202</v>
      </c>
      <c r="H148" s="68">
        <v>50.577053632043402</v>
      </c>
      <c r="I148" s="71">
        <v>3.9482060561341299E-2</v>
      </c>
      <c r="J148" s="68">
        <v>61.9144602851324</v>
      </c>
      <c r="K148" s="71">
        <v>0</v>
      </c>
      <c r="L148" s="68">
        <v>86.286490156143898</v>
      </c>
    </row>
    <row r="149" spans="1:12" x14ac:dyDescent="0.2">
      <c r="A149" s="72" t="s">
        <v>627</v>
      </c>
      <c r="B149" s="66" t="s">
        <v>628</v>
      </c>
      <c r="C149" s="67">
        <v>57</v>
      </c>
      <c r="D149" s="67" t="s">
        <v>340</v>
      </c>
      <c r="E149" s="71">
        <v>8.48811703158346E-2</v>
      </c>
      <c r="F149" s="68">
        <v>11.4731839782756</v>
      </c>
      <c r="G149" s="71">
        <v>0.25</v>
      </c>
      <c r="H149" s="68">
        <v>35.302104548540399</v>
      </c>
      <c r="I149" s="71">
        <v>4.6435109475036901E-3</v>
      </c>
      <c r="J149" s="68">
        <v>13.102511880515999</v>
      </c>
      <c r="K149" s="71">
        <v>0</v>
      </c>
      <c r="L149" s="68">
        <v>86.286490156143898</v>
      </c>
    </row>
    <row r="150" spans="1:12" x14ac:dyDescent="0.2">
      <c r="A150" s="72" t="s">
        <v>365</v>
      </c>
      <c r="B150" s="66" t="s">
        <v>629</v>
      </c>
      <c r="C150" s="67">
        <v>57</v>
      </c>
      <c r="D150" s="67" t="s">
        <v>340</v>
      </c>
      <c r="E150" s="71">
        <v>8.9554460168652095E-2</v>
      </c>
      <c r="F150" s="68">
        <v>25.050916496945</v>
      </c>
      <c r="G150" s="71">
        <v>0.25</v>
      </c>
      <c r="H150" s="68">
        <v>35.302104548540399</v>
      </c>
      <c r="I150" s="71">
        <v>1.8663380505956201E-2</v>
      </c>
      <c r="J150" s="68">
        <v>42.4983027834352</v>
      </c>
      <c r="K150" s="71">
        <v>0</v>
      </c>
      <c r="L150" s="68">
        <v>86.286490156143898</v>
      </c>
    </row>
    <row r="151" spans="1:12" x14ac:dyDescent="0.2">
      <c r="A151" s="72" t="s">
        <v>630</v>
      </c>
      <c r="B151" s="66" t="s">
        <v>631</v>
      </c>
      <c r="C151" s="67">
        <v>57</v>
      </c>
      <c r="D151" s="67" t="s">
        <v>340</v>
      </c>
      <c r="E151" s="71">
        <v>9.51228586671026E-2</v>
      </c>
      <c r="F151" s="68">
        <v>40.7331975560082</v>
      </c>
      <c r="G151" s="71">
        <v>0.25</v>
      </c>
      <c r="H151" s="68">
        <v>35.302104548540399</v>
      </c>
      <c r="I151" s="71">
        <v>3.5368576001307703E-2</v>
      </c>
      <c r="J151" s="68">
        <v>59.6062457569586</v>
      </c>
      <c r="K151" s="71">
        <v>0</v>
      </c>
      <c r="L151" s="68">
        <v>86.286490156143898</v>
      </c>
    </row>
    <row r="152" spans="1:12" x14ac:dyDescent="0.2">
      <c r="A152" s="72" t="s">
        <v>632</v>
      </c>
      <c r="B152" s="66" t="s">
        <v>633</v>
      </c>
      <c r="C152" s="67">
        <v>57</v>
      </c>
      <c r="D152" s="67" t="s">
        <v>340</v>
      </c>
      <c r="E152" s="71">
        <v>8.4001504124366799E-2</v>
      </c>
      <c r="F152" s="68">
        <v>7.3998642226748101</v>
      </c>
      <c r="G152" s="71">
        <v>0.25</v>
      </c>
      <c r="H152" s="68">
        <v>35.302104548540399</v>
      </c>
      <c r="I152" s="71">
        <v>2.0045123731004299E-3</v>
      </c>
      <c r="J152" s="68">
        <v>5.1595383570943696</v>
      </c>
      <c r="K152" s="71">
        <v>0</v>
      </c>
      <c r="L152" s="68">
        <v>86.286490156143898</v>
      </c>
    </row>
    <row r="153" spans="1:12" x14ac:dyDescent="0.2">
      <c r="A153" s="72" t="s">
        <v>634</v>
      </c>
      <c r="B153" s="66" t="s">
        <v>635</v>
      </c>
      <c r="C153" s="67">
        <v>57</v>
      </c>
      <c r="D153" s="67" t="s">
        <v>340</v>
      </c>
      <c r="E153" s="71">
        <v>8.9549107205311201E-2</v>
      </c>
      <c r="F153" s="68">
        <v>24.983027834351699</v>
      </c>
      <c r="G153" s="71">
        <v>0.25622897720194299</v>
      </c>
      <c r="H153" s="68">
        <v>47.7936184657162</v>
      </c>
      <c r="I153" s="71">
        <v>1.24183444139901E-2</v>
      </c>
      <c r="J153" s="68">
        <v>33.469110658520002</v>
      </c>
      <c r="K153" s="71">
        <v>0</v>
      </c>
      <c r="L153" s="68">
        <v>86.286490156143898</v>
      </c>
    </row>
    <row r="154" spans="1:12" x14ac:dyDescent="0.2">
      <c r="A154" s="72" t="s">
        <v>636</v>
      </c>
      <c r="B154" s="66" t="s">
        <v>637</v>
      </c>
      <c r="C154" s="67">
        <v>57</v>
      </c>
      <c r="D154" s="67" t="s">
        <v>340</v>
      </c>
      <c r="E154" s="71">
        <v>9.4211902949006304E-2</v>
      </c>
      <c r="F154" s="68">
        <v>38.696537678207697</v>
      </c>
      <c r="G154" s="71">
        <v>0.25</v>
      </c>
      <c r="H154" s="68">
        <v>35.302104548540399</v>
      </c>
      <c r="I154" s="71">
        <v>3.2635708847019003E-2</v>
      </c>
      <c r="J154" s="68">
        <v>57.433808553971502</v>
      </c>
      <c r="K154" s="71">
        <v>0</v>
      </c>
      <c r="L154" s="68">
        <v>86.286490156143898</v>
      </c>
    </row>
    <row r="155" spans="1:12" x14ac:dyDescent="0.2">
      <c r="A155" s="72" t="s">
        <v>638</v>
      </c>
      <c r="B155" s="66" t="s">
        <v>639</v>
      </c>
      <c r="C155" s="67">
        <v>57</v>
      </c>
      <c r="D155" s="67" t="s">
        <v>340</v>
      </c>
      <c r="E155" s="71">
        <v>8.5819119747049394E-2</v>
      </c>
      <c r="F155" s="68">
        <v>13.7135098438561</v>
      </c>
      <c r="G155" s="71">
        <v>0.25</v>
      </c>
      <c r="H155" s="68">
        <v>35.302104548540399</v>
      </c>
      <c r="I155" s="71">
        <v>7.4573592411480401E-3</v>
      </c>
      <c r="J155" s="68">
        <v>20.6381534283775</v>
      </c>
      <c r="K155" s="71">
        <v>0</v>
      </c>
      <c r="L155" s="68">
        <v>86.286490156143898</v>
      </c>
    </row>
    <row r="156" spans="1:12" x14ac:dyDescent="0.2">
      <c r="A156" s="72" t="s">
        <v>640</v>
      </c>
      <c r="B156" s="66" t="s">
        <v>641</v>
      </c>
      <c r="C156" s="67">
        <v>57</v>
      </c>
      <c r="D156" s="67" t="s">
        <v>340</v>
      </c>
      <c r="E156" s="71">
        <v>8.4741464389856497E-2</v>
      </c>
      <c r="F156" s="68">
        <v>10.7942973523422</v>
      </c>
      <c r="G156" s="71">
        <v>0.25</v>
      </c>
      <c r="H156" s="68">
        <v>35.302104548540399</v>
      </c>
      <c r="I156" s="71">
        <v>4.2243931695695302E-3</v>
      </c>
      <c r="J156" s="68">
        <v>12.3557365919891</v>
      </c>
      <c r="K156" s="71">
        <v>0</v>
      </c>
      <c r="L156" s="68">
        <v>86.286490156143898</v>
      </c>
    </row>
    <row r="157" spans="1:12" x14ac:dyDescent="0.2">
      <c r="A157" s="72" t="s">
        <v>642</v>
      </c>
      <c r="B157" s="66" t="s">
        <v>643</v>
      </c>
      <c r="C157" s="67">
        <v>57</v>
      </c>
      <c r="D157" s="67" t="s">
        <v>340</v>
      </c>
      <c r="E157" s="71">
        <v>8.4460175070082799E-2</v>
      </c>
      <c r="F157" s="68">
        <v>9.8438560760352996</v>
      </c>
      <c r="G157" s="71">
        <v>0.25</v>
      </c>
      <c r="H157" s="68">
        <v>35.302104548540399</v>
      </c>
      <c r="I157" s="71">
        <v>3.3805252102485001E-3</v>
      </c>
      <c r="J157" s="68">
        <v>10.3190767141887</v>
      </c>
      <c r="K157" s="71">
        <v>0</v>
      </c>
      <c r="L157" s="68">
        <v>86.286490156143898</v>
      </c>
    </row>
    <row r="158" spans="1:12" x14ac:dyDescent="0.2">
      <c r="A158" s="72" t="s">
        <v>644</v>
      </c>
      <c r="B158" s="66" t="s">
        <v>645</v>
      </c>
      <c r="C158" s="67">
        <v>57</v>
      </c>
      <c r="D158" s="67" t="s">
        <v>340</v>
      </c>
      <c r="E158" s="71">
        <v>0.10415965909260901</v>
      </c>
      <c r="F158" s="68">
        <v>55.804480651731197</v>
      </c>
      <c r="G158" s="71">
        <v>0.269676633354616</v>
      </c>
      <c r="H158" s="68">
        <v>62.321792260692497</v>
      </c>
      <c r="I158" s="71">
        <v>4.2802343923211403E-2</v>
      </c>
      <c r="J158" s="68">
        <v>64.9015614392397</v>
      </c>
      <c r="K158" s="71">
        <v>0</v>
      </c>
      <c r="L158" s="68">
        <v>86.286490156143898</v>
      </c>
    </row>
    <row r="159" spans="1:12" x14ac:dyDescent="0.2">
      <c r="A159" s="72" t="s">
        <v>646</v>
      </c>
      <c r="B159" s="66" t="s">
        <v>647</v>
      </c>
      <c r="C159" s="67">
        <v>57</v>
      </c>
      <c r="D159" s="67" t="s">
        <v>340</v>
      </c>
      <c r="E159" s="71">
        <v>8.4620867462017496E-2</v>
      </c>
      <c r="F159" s="68">
        <v>10.3190767141887</v>
      </c>
      <c r="G159" s="71">
        <v>0.25</v>
      </c>
      <c r="H159" s="68">
        <v>35.302104548540399</v>
      </c>
      <c r="I159" s="71">
        <v>3.8626023860523898E-3</v>
      </c>
      <c r="J159" s="68">
        <v>11.541072640869</v>
      </c>
      <c r="K159" s="71">
        <v>0</v>
      </c>
      <c r="L159" s="68">
        <v>86.286490156143898</v>
      </c>
    </row>
    <row r="160" spans="1:12" x14ac:dyDescent="0.2">
      <c r="A160" s="72" t="s">
        <v>648</v>
      </c>
      <c r="B160" s="66" t="s">
        <v>649</v>
      </c>
      <c r="C160" s="67">
        <v>57</v>
      </c>
      <c r="D160" s="67" t="s">
        <v>340</v>
      </c>
      <c r="E160" s="71">
        <v>8.9695602157159701E-2</v>
      </c>
      <c r="F160" s="68">
        <v>25.458248472505101</v>
      </c>
      <c r="G160" s="71">
        <v>0.25</v>
      </c>
      <c r="H160" s="68">
        <v>35.302104548540399</v>
      </c>
      <c r="I160" s="71">
        <v>1.9086806471479E-2</v>
      </c>
      <c r="J160" s="68">
        <v>42.973523421588602</v>
      </c>
      <c r="K160" s="71">
        <v>0</v>
      </c>
      <c r="L160" s="68">
        <v>86.286490156143898</v>
      </c>
    </row>
    <row r="161" spans="1:12" x14ac:dyDescent="0.2">
      <c r="A161" s="72" t="s">
        <v>650</v>
      </c>
      <c r="B161" s="66" t="s">
        <v>651</v>
      </c>
      <c r="C161" s="67">
        <v>57</v>
      </c>
      <c r="D161" s="67" t="s">
        <v>340</v>
      </c>
      <c r="E161" s="71">
        <v>9.1091390188056801E-2</v>
      </c>
      <c r="F161" s="68">
        <v>29.8031228784793</v>
      </c>
      <c r="G161" s="71">
        <v>0.25</v>
      </c>
      <c r="H161" s="68">
        <v>35.302104548540399</v>
      </c>
      <c r="I161" s="71">
        <v>2.3274170564170499E-2</v>
      </c>
      <c r="J161" s="68">
        <v>48.744059742023097</v>
      </c>
      <c r="K161" s="71">
        <v>0</v>
      </c>
      <c r="L161" s="68">
        <v>86.286490156143898</v>
      </c>
    </row>
    <row r="162" spans="1:12" x14ac:dyDescent="0.2">
      <c r="A162" s="72" t="s">
        <v>652</v>
      </c>
      <c r="B162" s="66" t="s">
        <v>653</v>
      </c>
      <c r="C162" s="67">
        <v>57</v>
      </c>
      <c r="D162" s="67" t="s">
        <v>340</v>
      </c>
      <c r="E162" s="71">
        <v>0.102252703249188</v>
      </c>
      <c r="F162" s="68">
        <v>53.224711473184001</v>
      </c>
      <c r="G162" s="71">
        <v>0.25</v>
      </c>
      <c r="H162" s="68">
        <v>35.302104548540399</v>
      </c>
      <c r="I162" s="71">
        <v>5.6758109747562999E-2</v>
      </c>
      <c r="J162" s="68">
        <v>71.758316361167701</v>
      </c>
      <c r="K162" s="71">
        <v>0</v>
      </c>
      <c r="L162" s="68">
        <v>86.286490156143898</v>
      </c>
    </row>
    <row r="163" spans="1:12" x14ac:dyDescent="0.2">
      <c r="A163" s="72" t="s">
        <v>654</v>
      </c>
      <c r="B163" s="66" t="s">
        <v>655</v>
      </c>
      <c r="C163" s="67">
        <v>57</v>
      </c>
      <c r="D163" s="67" t="s">
        <v>340</v>
      </c>
      <c r="E163" s="71">
        <v>0.10644395398808</v>
      </c>
      <c r="F163" s="68">
        <v>58.3842498302783</v>
      </c>
      <c r="G163" s="71">
        <v>0.25</v>
      </c>
      <c r="H163" s="68">
        <v>35.302104548540399</v>
      </c>
      <c r="I163" s="71">
        <v>6.9331861964240293E-2</v>
      </c>
      <c r="J163" s="68">
        <v>76.917854718262006</v>
      </c>
      <c r="K163" s="71">
        <v>0</v>
      </c>
      <c r="L163" s="68">
        <v>86.286490156143898</v>
      </c>
    </row>
    <row r="164" spans="1:12" x14ac:dyDescent="0.2">
      <c r="A164" s="72" t="s">
        <v>656</v>
      </c>
      <c r="B164" s="66" t="s">
        <v>657</v>
      </c>
      <c r="C164" s="67">
        <v>57</v>
      </c>
      <c r="D164" s="67" t="s">
        <v>340</v>
      </c>
      <c r="E164" s="71">
        <v>9.2834583477003796E-2</v>
      </c>
      <c r="F164" s="68">
        <v>34.487440597420203</v>
      </c>
      <c r="G164" s="71">
        <v>0.25233586645072897</v>
      </c>
      <c r="H164" s="68">
        <v>40.597420230821399</v>
      </c>
      <c r="I164" s="71">
        <v>2.6167883980282601E-2</v>
      </c>
      <c r="J164" s="68">
        <v>51.934826883910397</v>
      </c>
      <c r="K164" s="71">
        <v>0</v>
      </c>
      <c r="L164" s="68">
        <v>86.286490156143898</v>
      </c>
    </row>
    <row r="165" spans="1:12" x14ac:dyDescent="0.2">
      <c r="A165" s="72" t="s">
        <v>658</v>
      </c>
      <c r="B165" s="66" t="s">
        <v>659</v>
      </c>
      <c r="C165" s="67">
        <v>57</v>
      </c>
      <c r="D165" s="67" t="s">
        <v>340</v>
      </c>
      <c r="E165" s="71">
        <v>8.4422018173188507E-2</v>
      </c>
      <c r="F165" s="68">
        <v>9.5044127630685704</v>
      </c>
      <c r="G165" s="71">
        <v>0.25</v>
      </c>
      <c r="H165" s="68">
        <v>35.302104548540399</v>
      </c>
      <c r="I165" s="71">
        <v>3.26605451956549E-3</v>
      </c>
      <c r="J165" s="68">
        <v>9.9796334012219994</v>
      </c>
      <c r="K165" s="71">
        <v>0</v>
      </c>
      <c r="L165" s="68">
        <v>86.286490156143898</v>
      </c>
    </row>
    <row r="166" spans="1:12" x14ac:dyDescent="0.2">
      <c r="A166" s="72" t="s">
        <v>660</v>
      </c>
      <c r="B166" s="66" t="s">
        <v>661</v>
      </c>
      <c r="C166" s="67">
        <v>57</v>
      </c>
      <c r="D166" s="67" t="s">
        <v>340</v>
      </c>
      <c r="E166" s="71">
        <v>9.4524854252073007E-2</v>
      </c>
      <c r="F166" s="68">
        <v>39.5112016293279</v>
      </c>
      <c r="G166" s="71">
        <v>0.25644005680048598</v>
      </c>
      <c r="H166" s="68">
        <v>48.336727766463</v>
      </c>
      <c r="I166" s="71">
        <v>2.71345059557331E-2</v>
      </c>
      <c r="J166" s="68">
        <v>52.953156822810598</v>
      </c>
      <c r="K166" s="71">
        <v>0</v>
      </c>
      <c r="L166" s="68">
        <v>86.286490156143898</v>
      </c>
    </row>
    <row r="167" spans="1:12" x14ac:dyDescent="0.2">
      <c r="A167" s="72" t="s">
        <v>662</v>
      </c>
      <c r="B167" s="66" t="s">
        <v>663</v>
      </c>
      <c r="C167" s="67">
        <v>57</v>
      </c>
      <c r="D167" s="67" t="s">
        <v>340</v>
      </c>
      <c r="E167" s="71">
        <v>8.6950818995173096E-2</v>
      </c>
      <c r="F167" s="68">
        <v>17.515274949083501</v>
      </c>
      <c r="G167" s="71">
        <v>0.25</v>
      </c>
      <c r="H167" s="68">
        <v>35.302104548540399</v>
      </c>
      <c r="I167" s="71">
        <v>1.08524569855193E-2</v>
      </c>
      <c r="J167" s="68">
        <v>29.5315682281059</v>
      </c>
      <c r="K167" s="71">
        <v>0</v>
      </c>
      <c r="L167" s="68">
        <v>86.286490156143898</v>
      </c>
    </row>
    <row r="168" spans="1:12" x14ac:dyDescent="0.2">
      <c r="A168" s="72" t="s">
        <v>664</v>
      </c>
      <c r="B168" s="66" t="s">
        <v>665</v>
      </c>
      <c r="C168" s="67">
        <v>57</v>
      </c>
      <c r="D168" s="67" t="s">
        <v>340</v>
      </c>
      <c r="E168" s="71">
        <v>9.7572641659152803E-2</v>
      </c>
      <c r="F168" s="68">
        <v>45.281737949762402</v>
      </c>
      <c r="G168" s="71">
        <v>0.25633451700121501</v>
      </c>
      <c r="H168" s="68">
        <v>48.133061778683</v>
      </c>
      <c r="I168" s="71">
        <v>3.6383407976243599E-2</v>
      </c>
      <c r="J168" s="68">
        <v>60.149355057705399</v>
      </c>
      <c r="K168" s="71">
        <v>0</v>
      </c>
      <c r="L168" s="68">
        <v>86.286490156143898</v>
      </c>
    </row>
    <row r="169" spans="1:12" x14ac:dyDescent="0.2">
      <c r="A169" s="72" t="s">
        <v>666</v>
      </c>
      <c r="B169" s="66" t="s">
        <v>667</v>
      </c>
      <c r="C169" s="67">
        <v>57</v>
      </c>
      <c r="D169" s="67" t="s">
        <v>340</v>
      </c>
      <c r="E169" s="71">
        <v>9.0361989503418602E-2</v>
      </c>
      <c r="F169" s="68">
        <v>27.6985743380855</v>
      </c>
      <c r="G169" s="71">
        <v>0.25077862215024299</v>
      </c>
      <c r="H169" s="68">
        <v>37.813985064494197</v>
      </c>
      <c r="I169" s="71">
        <v>2.0307346360012801E-2</v>
      </c>
      <c r="J169" s="68">
        <v>45.078071961982303</v>
      </c>
      <c r="K169" s="71">
        <v>0</v>
      </c>
      <c r="L169" s="68">
        <v>86.286490156143898</v>
      </c>
    </row>
    <row r="170" spans="1:12" x14ac:dyDescent="0.2">
      <c r="A170" s="72" t="s">
        <v>668</v>
      </c>
      <c r="B170" s="66" t="s">
        <v>669</v>
      </c>
      <c r="C170" s="67">
        <v>57</v>
      </c>
      <c r="D170" s="67" t="s">
        <v>340</v>
      </c>
      <c r="E170" s="71">
        <v>8.8924927156152606E-2</v>
      </c>
      <c r="F170" s="68">
        <v>23.421588594704701</v>
      </c>
      <c r="G170" s="71">
        <v>0.25</v>
      </c>
      <c r="H170" s="68">
        <v>35.302104548540399</v>
      </c>
      <c r="I170" s="71">
        <v>1.6774781468457699E-2</v>
      </c>
      <c r="J170" s="68">
        <v>40.054310930074699</v>
      </c>
      <c r="K170" s="71">
        <v>0</v>
      </c>
      <c r="L170" s="68">
        <v>86.286490156143898</v>
      </c>
    </row>
    <row r="171" spans="1:12" x14ac:dyDescent="0.2">
      <c r="A171" s="72" t="s">
        <v>670</v>
      </c>
      <c r="B171" s="66" t="s">
        <v>671</v>
      </c>
      <c r="C171" s="67">
        <v>57</v>
      </c>
      <c r="D171" s="67" t="s">
        <v>340</v>
      </c>
      <c r="E171" s="71">
        <v>8.6033378488279993E-2</v>
      </c>
      <c r="F171" s="68">
        <v>14.4602851323829</v>
      </c>
      <c r="G171" s="71">
        <v>0.25</v>
      </c>
      <c r="H171" s="68">
        <v>35.302104548540399</v>
      </c>
      <c r="I171" s="71">
        <v>8.1001354648401105E-3</v>
      </c>
      <c r="J171" s="68">
        <v>22.1317040054311</v>
      </c>
      <c r="K171" s="71">
        <v>0</v>
      </c>
      <c r="L171" s="68">
        <v>86.286490156143898</v>
      </c>
    </row>
    <row r="172" spans="1:12" x14ac:dyDescent="0.2">
      <c r="A172" s="72" t="s">
        <v>672</v>
      </c>
      <c r="B172" s="66" t="s">
        <v>673</v>
      </c>
      <c r="C172" s="67">
        <v>57</v>
      </c>
      <c r="D172" s="67" t="s">
        <v>340</v>
      </c>
      <c r="E172" s="71">
        <v>8.4290659077357097E-2</v>
      </c>
      <c r="F172" s="68">
        <v>8.6218601493550597</v>
      </c>
      <c r="G172" s="71">
        <v>0.25</v>
      </c>
      <c r="H172" s="68">
        <v>35.302104548540399</v>
      </c>
      <c r="I172" s="71">
        <v>2.8719772320713599E-3</v>
      </c>
      <c r="J172" s="68">
        <v>8.1466395112016308</v>
      </c>
      <c r="K172" s="71">
        <v>0</v>
      </c>
      <c r="L172" s="68">
        <v>86.286490156143898</v>
      </c>
    </row>
    <row r="173" spans="1:12" x14ac:dyDescent="0.2">
      <c r="A173" s="72" t="s">
        <v>674</v>
      </c>
      <c r="B173" s="66" t="s">
        <v>675</v>
      </c>
      <c r="C173" s="67">
        <v>57</v>
      </c>
      <c r="D173" s="67" t="s">
        <v>340</v>
      </c>
      <c r="E173" s="71">
        <v>9.7114280073857501E-2</v>
      </c>
      <c r="F173" s="68">
        <v>44.059742023082102</v>
      </c>
      <c r="G173" s="71">
        <v>0.25</v>
      </c>
      <c r="H173" s="68">
        <v>35.302104548540399</v>
      </c>
      <c r="I173" s="71">
        <v>4.1342840221572398E-2</v>
      </c>
      <c r="J173" s="68">
        <v>63.204344874405997</v>
      </c>
      <c r="K173" s="71">
        <v>0</v>
      </c>
      <c r="L173" s="68">
        <v>86.286490156143898</v>
      </c>
    </row>
    <row r="174" spans="1:12" x14ac:dyDescent="0.2">
      <c r="A174" s="72" t="s">
        <v>449</v>
      </c>
      <c r="B174" s="66" t="s">
        <v>676</v>
      </c>
      <c r="C174" s="67">
        <v>57</v>
      </c>
      <c r="D174" s="67" t="s">
        <v>340</v>
      </c>
      <c r="E174" s="71">
        <v>9.3459186074456302E-2</v>
      </c>
      <c r="F174" s="68">
        <v>36.3204344874406</v>
      </c>
      <c r="G174" s="71">
        <v>0.25077862215024299</v>
      </c>
      <c r="H174" s="68">
        <v>37.813985064494197</v>
      </c>
      <c r="I174" s="71">
        <v>2.95989360731259E-2</v>
      </c>
      <c r="J174" s="68">
        <v>54.989816700611001</v>
      </c>
      <c r="K174" s="71">
        <v>0</v>
      </c>
      <c r="L174" s="68">
        <v>86.286490156143898</v>
      </c>
    </row>
    <row r="175" spans="1:12" x14ac:dyDescent="0.2">
      <c r="A175" s="72" t="s">
        <v>677</v>
      </c>
      <c r="B175" s="66" t="s">
        <v>678</v>
      </c>
      <c r="C175" s="67">
        <v>57</v>
      </c>
      <c r="D175" s="67" t="s">
        <v>340</v>
      </c>
      <c r="E175" s="71">
        <v>9.4529712052334694E-2</v>
      </c>
      <c r="F175" s="68">
        <v>39.579090291921197</v>
      </c>
      <c r="G175" s="71">
        <v>0.25</v>
      </c>
      <c r="H175" s="68">
        <v>35.302104548540399</v>
      </c>
      <c r="I175" s="71">
        <v>3.3589136157003999E-2</v>
      </c>
      <c r="J175" s="68">
        <v>58.180583842498301</v>
      </c>
      <c r="K175" s="71">
        <v>0</v>
      </c>
      <c r="L175" s="68">
        <v>86.286490156143898</v>
      </c>
    </row>
    <row r="176" spans="1:12" x14ac:dyDescent="0.2">
      <c r="A176" s="72" t="s">
        <v>679</v>
      </c>
      <c r="B176" s="66" t="s">
        <v>680</v>
      </c>
      <c r="C176" s="67">
        <v>57</v>
      </c>
      <c r="D176" s="67" t="s">
        <v>340</v>
      </c>
      <c r="E176" s="71">
        <v>8.8057715508283702E-2</v>
      </c>
      <c r="F176" s="68">
        <v>21.384928716904302</v>
      </c>
      <c r="G176" s="71">
        <v>0.25065782549205301</v>
      </c>
      <c r="H176" s="68">
        <v>35.777325186693801</v>
      </c>
      <c r="I176" s="71">
        <v>1.3515321032797701E-2</v>
      </c>
      <c r="J176" s="68">
        <v>35.573659198913802</v>
      </c>
      <c r="K176" s="71">
        <v>0</v>
      </c>
      <c r="L176" s="68">
        <v>86.286490156143898</v>
      </c>
    </row>
    <row r="177" spans="1:12" x14ac:dyDescent="0.2">
      <c r="A177" s="72" t="s">
        <v>681</v>
      </c>
      <c r="B177" s="66" t="s">
        <v>682</v>
      </c>
      <c r="C177" s="67">
        <v>57</v>
      </c>
      <c r="D177" s="67" t="s">
        <v>340</v>
      </c>
      <c r="E177" s="71">
        <v>8.6113683927018694E-2</v>
      </c>
      <c r="F177" s="68">
        <v>14.867617107943</v>
      </c>
      <c r="G177" s="71">
        <v>0.25</v>
      </c>
      <c r="H177" s="68">
        <v>35.302104548540399</v>
      </c>
      <c r="I177" s="71">
        <v>8.3410517810561507E-3</v>
      </c>
      <c r="J177" s="68">
        <v>23.489477257297999</v>
      </c>
      <c r="K177" s="71">
        <v>0</v>
      </c>
      <c r="L177" s="68">
        <v>86.286490156143898</v>
      </c>
    </row>
    <row r="178" spans="1:12" x14ac:dyDescent="0.2">
      <c r="A178" s="72" t="s">
        <v>683</v>
      </c>
      <c r="B178" s="66" t="s">
        <v>684</v>
      </c>
      <c r="C178" s="67">
        <v>57</v>
      </c>
      <c r="D178" s="67" t="s">
        <v>340</v>
      </c>
      <c r="E178" s="71">
        <v>8.6021021932875794E-2</v>
      </c>
      <c r="F178" s="68">
        <v>14.392396469789499</v>
      </c>
      <c r="G178" s="71">
        <v>0.25526260393642802</v>
      </c>
      <c r="H178" s="68">
        <v>46.435845213849298</v>
      </c>
      <c r="I178" s="71">
        <v>2.8004618621995298E-3</v>
      </c>
      <c r="J178" s="68">
        <v>7.9429735234215899</v>
      </c>
      <c r="K178" s="71">
        <v>0</v>
      </c>
      <c r="L178" s="68">
        <v>86.286490156143898</v>
      </c>
    </row>
    <row r="179" spans="1:12" x14ac:dyDescent="0.2">
      <c r="A179" s="72" t="s">
        <v>685</v>
      </c>
      <c r="B179" s="66" t="s">
        <v>686</v>
      </c>
      <c r="C179" s="67">
        <v>57</v>
      </c>
      <c r="D179" s="67" t="s">
        <v>340</v>
      </c>
      <c r="E179" s="71">
        <v>8.73350689351544E-2</v>
      </c>
      <c r="F179" s="68">
        <v>19.1446028513238</v>
      </c>
      <c r="G179" s="71">
        <v>0.24750188060365899</v>
      </c>
      <c r="H179" s="68">
        <v>10.183299389002</v>
      </c>
      <c r="I179" s="71">
        <v>1.4503326201803999E-2</v>
      </c>
      <c r="J179" s="68">
        <v>36.659877800407301</v>
      </c>
      <c r="K179" s="71">
        <v>0</v>
      </c>
      <c r="L179" s="68">
        <v>86.286490156143898</v>
      </c>
    </row>
    <row r="180" spans="1:12" x14ac:dyDescent="0.2">
      <c r="A180" s="72" t="s">
        <v>687</v>
      </c>
      <c r="B180" s="66" t="s">
        <v>688</v>
      </c>
      <c r="C180" s="67">
        <v>57</v>
      </c>
      <c r="D180" s="67" t="s">
        <v>340</v>
      </c>
      <c r="E180" s="71">
        <v>9.2167759122451995E-2</v>
      </c>
      <c r="F180" s="68">
        <v>32.7902240325866</v>
      </c>
      <c r="G180" s="71">
        <v>0.25789390590464201</v>
      </c>
      <c r="H180" s="68">
        <v>50.237610319076701</v>
      </c>
      <c r="I180" s="71">
        <v>1.8609371462714401E-2</v>
      </c>
      <c r="J180" s="68">
        <v>42.430414120841803</v>
      </c>
      <c r="K180" s="71">
        <v>0</v>
      </c>
      <c r="L180" s="68">
        <v>86.286490156143898</v>
      </c>
    </row>
    <row r="181" spans="1:12" x14ac:dyDescent="0.2">
      <c r="A181" s="72" t="s">
        <v>689</v>
      </c>
      <c r="B181" s="66" t="s">
        <v>690</v>
      </c>
      <c r="C181" s="67">
        <v>57</v>
      </c>
      <c r="D181" s="67" t="s">
        <v>340</v>
      </c>
      <c r="E181" s="71">
        <v>7.7461493167796894E-2</v>
      </c>
      <c r="F181" s="68">
        <v>3.4623217922606901</v>
      </c>
      <c r="G181" s="71">
        <v>0.22015108205563999</v>
      </c>
      <c r="H181" s="68">
        <v>4.4127630685675499</v>
      </c>
      <c r="I181" s="71">
        <v>1.2233397447750999E-2</v>
      </c>
      <c r="J181" s="68">
        <v>32.7902240325866</v>
      </c>
      <c r="K181" s="71">
        <v>0</v>
      </c>
      <c r="L181" s="68">
        <v>86.286490156143898</v>
      </c>
    </row>
    <row r="182" spans="1:12" x14ac:dyDescent="0.2">
      <c r="A182" s="72" t="s">
        <v>691</v>
      </c>
      <c r="B182" s="66" t="s">
        <v>692</v>
      </c>
      <c r="C182" s="67">
        <v>57</v>
      </c>
      <c r="D182" s="67" t="s">
        <v>340</v>
      </c>
      <c r="E182" s="71">
        <v>9.8140878946635202E-2</v>
      </c>
      <c r="F182" s="68">
        <v>46.775288526815999</v>
      </c>
      <c r="G182" s="71">
        <v>0.27123401156180998</v>
      </c>
      <c r="H182" s="68">
        <v>63.6795655125594</v>
      </c>
      <c r="I182" s="71">
        <v>2.3188625278095499E-2</v>
      </c>
      <c r="J182" s="68">
        <v>48.6761710794297</v>
      </c>
      <c r="K182" s="71">
        <v>0</v>
      </c>
      <c r="L182" s="68">
        <v>86.286490156143898</v>
      </c>
    </row>
    <row r="183" spans="1:12" x14ac:dyDescent="0.2">
      <c r="A183" s="72" t="s">
        <v>693</v>
      </c>
      <c r="B183" s="66" t="s">
        <v>694</v>
      </c>
      <c r="C183" s="67">
        <v>57</v>
      </c>
      <c r="D183" s="67" t="s">
        <v>340</v>
      </c>
      <c r="E183" s="71">
        <v>8.8504127527210694E-2</v>
      </c>
      <c r="F183" s="68">
        <v>22.4032586558045</v>
      </c>
      <c r="G183" s="71">
        <v>0.22290104414352099</v>
      </c>
      <c r="H183" s="68">
        <v>5.0237610319076698</v>
      </c>
      <c r="I183" s="71">
        <v>4.2611338438111303E-2</v>
      </c>
      <c r="J183" s="68">
        <v>64.697895451459601</v>
      </c>
      <c r="K183" s="71">
        <v>0</v>
      </c>
      <c r="L183" s="68">
        <v>86.286490156143898</v>
      </c>
    </row>
    <row r="184" spans="1:12" x14ac:dyDescent="0.2">
      <c r="A184" s="72" t="s">
        <v>695</v>
      </c>
      <c r="B184" s="66" t="s">
        <v>696</v>
      </c>
      <c r="C184" s="67">
        <v>57</v>
      </c>
      <c r="D184" s="67" t="s">
        <v>340</v>
      </c>
      <c r="E184" s="71">
        <v>8.8336449687515806E-2</v>
      </c>
      <c r="F184" s="68">
        <v>22.0638153428377</v>
      </c>
      <c r="G184" s="71">
        <v>0.24894659366251301</v>
      </c>
      <c r="H184" s="68">
        <v>11.0658520027155</v>
      </c>
      <c r="I184" s="71">
        <v>1.6062755400034399E-2</v>
      </c>
      <c r="J184" s="68">
        <v>39.646978954514601</v>
      </c>
      <c r="K184" s="71">
        <v>0</v>
      </c>
      <c r="L184" s="68">
        <v>86.286490156143898</v>
      </c>
    </row>
    <row r="185" spans="1:12" x14ac:dyDescent="0.2">
      <c r="A185" s="72" t="s">
        <v>697</v>
      </c>
      <c r="B185" s="66" t="s">
        <v>698</v>
      </c>
      <c r="C185" s="67">
        <v>57</v>
      </c>
      <c r="D185" s="67" t="s">
        <v>340</v>
      </c>
      <c r="E185" s="71">
        <v>3.62422479602088E-2</v>
      </c>
      <c r="F185" s="68">
        <v>1.42566191446029</v>
      </c>
      <c r="G185" s="71">
        <v>7.8230666984312802E-2</v>
      </c>
      <c r="H185" s="68">
        <v>1.62932790224033</v>
      </c>
      <c r="I185" s="71">
        <v>3.04960768963135E-2</v>
      </c>
      <c r="J185" s="68">
        <v>55.600814663951098</v>
      </c>
      <c r="K185" s="71">
        <v>0</v>
      </c>
      <c r="L185" s="68">
        <v>86.286490156143898</v>
      </c>
    </row>
    <row r="186" spans="1:12" x14ac:dyDescent="0.2">
      <c r="A186" s="72" t="s">
        <v>550</v>
      </c>
      <c r="B186" s="66" t="s">
        <v>699</v>
      </c>
      <c r="C186" s="67">
        <v>57</v>
      </c>
      <c r="D186" s="67" t="s">
        <v>340</v>
      </c>
      <c r="E186" s="71">
        <v>8.8473625706393999E-2</v>
      </c>
      <c r="F186" s="68">
        <v>22.267481330617802</v>
      </c>
      <c r="G186" s="71">
        <v>0.239652880905738</v>
      </c>
      <c r="H186" s="68">
        <v>7.8071961982348901</v>
      </c>
      <c r="I186" s="71">
        <v>2.5767996213444101E-2</v>
      </c>
      <c r="J186" s="68">
        <v>51.663272233537</v>
      </c>
      <c r="K186" s="71">
        <v>0</v>
      </c>
      <c r="L186" s="68">
        <v>86.286490156143898</v>
      </c>
    </row>
    <row r="187" spans="1:12" x14ac:dyDescent="0.2">
      <c r="A187" s="72" t="s">
        <v>554</v>
      </c>
      <c r="B187" s="66" t="s">
        <v>700</v>
      </c>
      <c r="C187" s="67">
        <v>57</v>
      </c>
      <c r="D187" s="67" t="s">
        <v>340</v>
      </c>
      <c r="E187" s="71">
        <v>9.24012653145104E-2</v>
      </c>
      <c r="F187" s="68">
        <v>33.265444670740003</v>
      </c>
      <c r="G187" s="71">
        <v>0.24045902370813699</v>
      </c>
      <c r="H187" s="68">
        <v>8.07875084860828</v>
      </c>
      <c r="I187" s="71">
        <v>3.6744772235394102E-2</v>
      </c>
      <c r="J187" s="68">
        <v>60.556687033265398</v>
      </c>
      <c r="K187" s="71">
        <v>0</v>
      </c>
      <c r="L187" s="68">
        <v>86.286490156143898</v>
      </c>
    </row>
    <row r="188" spans="1:12" x14ac:dyDescent="0.2">
      <c r="A188" s="72" t="s">
        <v>701</v>
      </c>
      <c r="B188" s="66" t="s">
        <v>702</v>
      </c>
      <c r="C188" s="67">
        <v>57</v>
      </c>
      <c r="D188" s="67" t="s">
        <v>340</v>
      </c>
      <c r="E188" s="71">
        <v>0.25903942108147698</v>
      </c>
      <c r="F188" s="68">
        <v>92.803801765105206</v>
      </c>
      <c r="G188" s="71">
        <v>0.56468539701820797</v>
      </c>
      <c r="H188" s="68">
        <v>96.673455532925999</v>
      </c>
      <c r="I188" s="71">
        <v>0.21243286622622401</v>
      </c>
      <c r="J188" s="68">
        <v>92.9395790902919</v>
      </c>
      <c r="K188" s="71">
        <v>0</v>
      </c>
      <c r="L188" s="68">
        <v>86.286490156143898</v>
      </c>
    </row>
    <row r="189" spans="1:12" x14ac:dyDescent="0.2">
      <c r="A189" s="72" t="s">
        <v>703</v>
      </c>
      <c r="B189" s="66" t="s">
        <v>704</v>
      </c>
      <c r="C189" s="67">
        <v>57</v>
      </c>
      <c r="D189" s="67" t="s">
        <v>340</v>
      </c>
      <c r="E189" s="71">
        <v>0.33001251319150299</v>
      </c>
      <c r="F189" s="68">
        <v>96.673455532925999</v>
      </c>
      <c r="G189" s="71">
        <v>0.41653523923970498</v>
      </c>
      <c r="H189" s="68">
        <v>91.649694501018303</v>
      </c>
      <c r="I189" s="71">
        <v>0.57350230033480398</v>
      </c>
      <c r="J189" s="68">
        <v>99.524779361846598</v>
      </c>
      <c r="K189" s="71">
        <v>0</v>
      </c>
      <c r="L189" s="68">
        <v>86.286490156143898</v>
      </c>
    </row>
    <row r="190" spans="1:12" x14ac:dyDescent="0.2">
      <c r="A190" s="72" t="s">
        <v>705</v>
      </c>
      <c r="B190" s="66" t="s">
        <v>706</v>
      </c>
      <c r="C190" s="67">
        <v>57</v>
      </c>
      <c r="D190" s="67" t="s">
        <v>340</v>
      </c>
      <c r="E190" s="71">
        <v>0.12158552810883599</v>
      </c>
      <c r="F190" s="68">
        <v>71.147318397827604</v>
      </c>
      <c r="G190" s="71">
        <v>0.31309424685825998</v>
      </c>
      <c r="H190" s="68">
        <v>80.651731160896105</v>
      </c>
      <c r="I190" s="71">
        <v>5.1662337468247797E-2</v>
      </c>
      <c r="J190" s="68">
        <v>69.585879158180603</v>
      </c>
      <c r="K190" s="71">
        <v>0</v>
      </c>
      <c r="L190" s="68">
        <v>86.286490156143898</v>
      </c>
    </row>
    <row r="191" spans="1:12" x14ac:dyDescent="0.2">
      <c r="A191" s="72" t="s">
        <v>707</v>
      </c>
      <c r="B191" s="66" t="s">
        <v>708</v>
      </c>
      <c r="C191" s="67">
        <v>57</v>
      </c>
      <c r="D191" s="67" t="s">
        <v>340</v>
      </c>
      <c r="E191" s="71">
        <v>0.14539939276025399</v>
      </c>
      <c r="F191" s="68">
        <v>80.176510522742703</v>
      </c>
      <c r="G191" s="71">
        <v>0.35044995718231697</v>
      </c>
      <c r="H191" s="68">
        <v>86.082824168363899</v>
      </c>
      <c r="I191" s="71">
        <v>8.5748221098443406E-2</v>
      </c>
      <c r="J191" s="68">
        <v>80.244399185336107</v>
      </c>
      <c r="K191" s="71">
        <v>0</v>
      </c>
      <c r="L191" s="68">
        <v>86.286490156143898</v>
      </c>
    </row>
    <row r="192" spans="1:12" x14ac:dyDescent="0.2">
      <c r="A192" s="72" t="s">
        <v>709</v>
      </c>
      <c r="B192" s="66" t="s">
        <v>710</v>
      </c>
      <c r="C192" s="67">
        <v>57</v>
      </c>
      <c r="D192" s="67" t="s">
        <v>340</v>
      </c>
      <c r="E192" s="71">
        <v>0.12510106997308801</v>
      </c>
      <c r="F192" s="68">
        <v>73.116089613034603</v>
      </c>
      <c r="G192" s="71">
        <v>0.25880594631256698</v>
      </c>
      <c r="H192" s="68">
        <v>51.255940257976903</v>
      </c>
      <c r="I192" s="71">
        <v>0.116497263606697</v>
      </c>
      <c r="J192" s="68">
        <v>85.200271554650399</v>
      </c>
      <c r="K192" s="71">
        <v>0</v>
      </c>
      <c r="L192" s="68">
        <v>86.286490156143898</v>
      </c>
    </row>
    <row r="193" spans="1:12" x14ac:dyDescent="0.2">
      <c r="A193" s="72" t="s">
        <v>711</v>
      </c>
      <c r="B193" s="66" t="s">
        <v>712</v>
      </c>
      <c r="C193" s="67">
        <v>57</v>
      </c>
      <c r="D193" s="67" t="s">
        <v>340</v>
      </c>
      <c r="E193" s="71">
        <v>0.27885718853432501</v>
      </c>
      <c r="F193" s="68">
        <v>94.025797691785499</v>
      </c>
      <c r="G193" s="71">
        <v>0.40472668196520101</v>
      </c>
      <c r="H193" s="68">
        <v>90.563475899524803</v>
      </c>
      <c r="I193" s="71">
        <v>0.43184488363777301</v>
      </c>
      <c r="J193" s="68">
        <v>98.302783435166305</v>
      </c>
      <c r="K193" s="71">
        <v>0</v>
      </c>
      <c r="L193" s="68">
        <v>86.286490156143898</v>
      </c>
    </row>
    <row r="194" spans="1:12" x14ac:dyDescent="0.2">
      <c r="A194" s="72" t="s">
        <v>713</v>
      </c>
      <c r="B194" s="66" t="s">
        <v>714</v>
      </c>
      <c r="C194" s="67">
        <v>57</v>
      </c>
      <c r="D194" s="67" t="s">
        <v>340</v>
      </c>
      <c r="E194" s="71">
        <v>0.108541505037522</v>
      </c>
      <c r="F194" s="68">
        <v>60.285132382892101</v>
      </c>
      <c r="G194" s="71">
        <v>0.264437357901458</v>
      </c>
      <c r="H194" s="68">
        <v>57.569585879158197</v>
      </c>
      <c r="I194" s="71">
        <v>6.1187157211107901E-2</v>
      </c>
      <c r="J194" s="68">
        <v>73.455532926001396</v>
      </c>
      <c r="K194" s="71">
        <v>0</v>
      </c>
      <c r="L194" s="68">
        <v>86.286490156143898</v>
      </c>
    </row>
    <row r="195" spans="1:12" x14ac:dyDescent="0.2">
      <c r="A195" s="72" t="s">
        <v>715</v>
      </c>
      <c r="B195" s="66" t="s">
        <v>716</v>
      </c>
      <c r="C195" s="67">
        <v>57</v>
      </c>
      <c r="D195" s="67" t="s">
        <v>340</v>
      </c>
      <c r="E195" s="71">
        <v>9.2857834018083604E-2</v>
      </c>
      <c r="F195" s="68">
        <v>34.5553292600136</v>
      </c>
      <c r="G195" s="71">
        <v>0.25</v>
      </c>
      <c r="H195" s="68">
        <v>35.302104548540399</v>
      </c>
      <c r="I195" s="71">
        <v>2.85735020542509E-2</v>
      </c>
      <c r="J195" s="68">
        <v>53.903598099117403</v>
      </c>
      <c r="K195" s="71">
        <v>0</v>
      </c>
      <c r="L195" s="68">
        <v>86.286490156143898</v>
      </c>
    </row>
    <row r="196" spans="1:12" x14ac:dyDescent="0.2">
      <c r="A196" s="72" t="s">
        <v>717</v>
      </c>
      <c r="B196" s="66" t="s">
        <v>718</v>
      </c>
      <c r="C196" s="67">
        <v>55</v>
      </c>
      <c r="D196" s="67" t="s">
        <v>340</v>
      </c>
      <c r="E196" s="71">
        <v>0.16910314749619501</v>
      </c>
      <c r="F196" s="68">
        <v>84.928716904276996</v>
      </c>
      <c r="G196" s="71">
        <v>0.26159712093764198</v>
      </c>
      <c r="H196" s="68">
        <v>54.039375424304097</v>
      </c>
      <c r="I196" s="71">
        <v>0.245712321550941</v>
      </c>
      <c r="J196" s="68">
        <v>93.957909029192095</v>
      </c>
      <c r="K196" s="71">
        <v>0</v>
      </c>
      <c r="L196" s="68">
        <v>86.286490156143898</v>
      </c>
    </row>
    <row r="197" spans="1:12" x14ac:dyDescent="0.2">
      <c r="A197" s="72" t="s">
        <v>719</v>
      </c>
      <c r="B197" s="66" t="s">
        <v>720</v>
      </c>
      <c r="C197" s="67">
        <v>57</v>
      </c>
      <c r="D197" s="67" t="s">
        <v>340</v>
      </c>
      <c r="E197" s="71">
        <v>8.7845560894919697E-2</v>
      </c>
      <c r="F197" s="68">
        <v>20.9097080787508</v>
      </c>
      <c r="G197" s="71">
        <v>0.25592042942848098</v>
      </c>
      <c r="H197" s="68">
        <v>47.182620502376103</v>
      </c>
      <c r="I197" s="71">
        <v>7.6162532562779198E-3</v>
      </c>
      <c r="J197" s="68">
        <v>20.9775967413442</v>
      </c>
      <c r="K197" s="71">
        <v>0</v>
      </c>
      <c r="L197" s="68">
        <v>86.286490156143898</v>
      </c>
    </row>
    <row r="198" spans="1:12" x14ac:dyDescent="0.2">
      <c r="A198" s="72" t="s">
        <v>721</v>
      </c>
      <c r="B198" s="66" t="s">
        <v>722</v>
      </c>
      <c r="C198" s="67">
        <v>57</v>
      </c>
      <c r="D198" s="67" t="s">
        <v>340</v>
      </c>
      <c r="E198" s="71">
        <v>9.0527083903545302E-2</v>
      </c>
      <c r="F198" s="68">
        <v>28.445349626612401</v>
      </c>
      <c r="G198" s="71">
        <v>0.25406774961050999</v>
      </c>
      <c r="H198" s="68">
        <v>44.670739986422298</v>
      </c>
      <c r="I198" s="71">
        <v>1.75135021001257E-2</v>
      </c>
      <c r="J198" s="68">
        <v>41.072640868974901</v>
      </c>
      <c r="K198" s="71">
        <v>0</v>
      </c>
      <c r="L198" s="68">
        <v>86.286490156143898</v>
      </c>
    </row>
    <row r="199" spans="1:12" x14ac:dyDescent="0.2">
      <c r="A199" s="72" t="s">
        <v>723</v>
      </c>
      <c r="B199" s="66" t="s">
        <v>724</v>
      </c>
      <c r="C199" s="67">
        <v>57</v>
      </c>
      <c r="D199" s="67" t="s">
        <v>340</v>
      </c>
      <c r="E199" s="71">
        <v>0.11365975271537899</v>
      </c>
      <c r="F199" s="68">
        <v>64.969450101833004</v>
      </c>
      <c r="G199" s="71">
        <v>0.25926125448691401</v>
      </c>
      <c r="H199" s="68">
        <v>51.527494908350299</v>
      </c>
      <c r="I199" s="71">
        <v>8.1718003659224298E-2</v>
      </c>
      <c r="J199" s="68">
        <v>79.293957909029203</v>
      </c>
      <c r="K199" s="71">
        <v>0</v>
      </c>
      <c r="L199" s="68">
        <v>86.286490156143898</v>
      </c>
    </row>
    <row r="200" spans="1:12" x14ac:dyDescent="0.2">
      <c r="A200" s="72" t="s">
        <v>725</v>
      </c>
      <c r="B200" s="66" t="s">
        <v>726</v>
      </c>
      <c r="C200" s="67">
        <v>57</v>
      </c>
      <c r="D200" s="67" t="s">
        <v>340</v>
      </c>
      <c r="E200" s="71">
        <v>0.107499664493258</v>
      </c>
      <c r="F200" s="68">
        <v>59.198913781398502</v>
      </c>
      <c r="G200" s="71">
        <v>0.253946952952321</v>
      </c>
      <c r="H200" s="68">
        <v>44.127630685675499</v>
      </c>
      <c r="I200" s="71">
        <v>6.8552040527454505E-2</v>
      </c>
      <c r="J200" s="68">
        <v>76.646300067888703</v>
      </c>
      <c r="K200" s="71">
        <v>0</v>
      </c>
      <c r="L200" s="68">
        <v>86.286490156143898</v>
      </c>
    </row>
    <row r="201" spans="1:12" x14ac:dyDescent="0.2">
      <c r="A201" s="72" t="s">
        <v>727</v>
      </c>
      <c r="B201" s="66" t="s">
        <v>728</v>
      </c>
      <c r="C201" s="67">
        <v>57</v>
      </c>
      <c r="D201" s="67" t="s">
        <v>340</v>
      </c>
      <c r="E201" s="71">
        <v>8.5091931048710504E-2</v>
      </c>
      <c r="F201" s="68">
        <v>12.287847929395801</v>
      </c>
      <c r="G201" s="71">
        <v>0.25</v>
      </c>
      <c r="H201" s="68">
        <v>35.302104548540399</v>
      </c>
      <c r="I201" s="71">
        <v>5.2757931461314004E-3</v>
      </c>
      <c r="J201" s="68">
        <v>15.071283095723</v>
      </c>
      <c r="K201" s="71">
        <v>0</v>
      </c>
      <c r="L201" s="68">
        <v>86.286490156143898</v>
      </c>
    </row>
    <row r="202" spans="1:12" x14ac:dyDescent="0.2">
      <c r="A202" s="72" t="s">
        <v>729</v>
      </c>
      <c r="B202" s="66" t="s">
        <v>730</v>
      </c>
      <c r="C202" s="67">
        <v>57</v>
      </c>
      <c r="D202" s="67" t="s">
        <v>340</v>
      </c>
      <c r="E202" s="71">
        <v>8.4319219320057703E-2</v>
      </c>
      <c r="F202" s="68">
        <v>8.7576374745417507</v>
      </c>
      <c r="G202" s="71">
        <v>0.25065782549205301</v>
      </c>
      <c r="H202" s="68">
        <v>35.777325186693801</v>
      </c>
      <c r="I202" s="71">
        <v>2.2998324681197798E-3</v>
      </c>
      <c r="J202" s="68">
        <v>6.0420909708078696</v>
      </c>
      <c r="K202" s="71">
        <v>0</v>
      </c>
      <c r="L202" s="68">
        <v>86.286490156143898</v>
      </c>
    </row>
    <row r="203" spans="1:12" x14ac:dyDescent="0.2">
      <c r="A203" s="72" t="s">
        <v>731</v>
      </c>
      <c r="B203" s="66" t="s">
        <v>732</v>
      </c>
      <c r="C203" s="67">
        <v>57</v>
      </c>
      <c r="D203" s="67" t="s">
        <v>340</v>
      </c>
      <c r="E203" s="71">
        <v>0.111208745490208</v>
      </c>
      <c r="F203" s="68">
        <v>62.864901561439197</v>
      </c>
      <c r="G203" s="71">
        <v>0.26673892821588102</v>
      </c>
      <c r="H203" s="68">
        <v>60.149355057705399</v>
      </c>
      <c r="I203" s="71">
        <v>6.6887308254744204E-2</v>
      </c>
      <c r="J203" s="68">
        <v>75.967413441955202</v>
      </c>
      <c r="K203" s="71">
        <v>0</v>
      </c>
      <c r="L203" s="68">
        <v>86.286490156143898</v>
      </c>
    </row>
    <row r="204" spans="1:12" x14ac:dyDescent="0.2">
      <c r="A204" s="72" t="s">
        <v>733</v>
      </c>
      <c r="B204" s="66" t="s">
        <v>734</v>
      </c>
      <c r="C204" s="67">
        <v>57</v>
      </c>
      <c r="D204" s="67" t="s">
        <v>340</v>
      </c>
      <c r="E204" s="71">
        <v>8.70860892209743E-2</v>
      </c>
      <c r="F204" s="68">
        <v>18.126272912423602</v>
      </c>
      <c r="G204" s="71">
        <v>0.25</v>
      </c>
      <c r="H204" s="68">
        <v>35.302104548540399</v>
      </c>
      <c r="I204" s="71">
        <v>1.12582676629227E-2</v>
      </c>
      <c r="J204" s="68">
        <v>30.278343516632699</v>
      </c>
      <c r="K204" s="71">
        <v>0</v>
      </c>
      <c r="L204" s="68">
        <v>86.286490156143898</v>
      </c>
    </row>
    <row r="205" spans="1:12" x14ac:dyDescent="0.2">
      <c r="A205" s="72" t="s">
        <v>504</v>
      </c>
      <c r="B205" s="66" t="s">
        <v>735</v>
      </c>
      <c r="C205" s="67">
        <v>57</v>
      </c>
      <c r="D205" s="67" t="s">
        <v>340</v>
      </c>
      <c r="E205" s="71">
        <v>9.9421180047409505E-2</v>
      </c>
      <c r="F205" s="68">
        <v>49.626612355736597</v>
      </c>
      <c r="G205" s="71">
        <v>0.25</v>
      </c>
      <c r="H205" s="68">
        <v>35.302104548540399</v>
      </c>
      <c r="I205" s="71">
        <v>4.8263540142228598E-2</v>
      </c>
      <c r="J205" s="68">
        <v>68.228105906313601</v>
      </c>
      <c r="K205" s="71">
        <v>0</v>
      </c>
      <c r="L205" s="68">
        <v>86.286490156143898</v>
      </c>
    </row>
    <row r="206" spans="1:12" x14ac:dyDescent="0.2">
      <c r="A206" s="72" t="s">
        <v>736</v>
      </c>
      <c r="B206" s="66" t="s">
        <v>737</v>
      </c>
      <c r="C206" s="67">
        <v>57</v>
      </c>
      <c r="D206" s="67" t="s">
        <v>340</v>
      </c>
      <c r="E206" s="71">
        <v>9.4757268435745806E-2</v>
      </c>
      <c r="F206" s="68">
        <v>40.190088255261401</v>
      </c>
      <c r="G206" s="71">
        <v>0.25065782549205301</v>
      </c>
      <c r="H206" s="68">
        <v>35.777325186693801</v>
      </c>
      <c r="I206" s="71">
        <v>3.3613979815184103E-2</v>
      </c>
      <c r="J206" s="68">
        <v>58.248472505091698</v>
      </c>
      <c r="K206" s="71">
        <v>0</v>
      </c>
      <c r="L206" s="68">
        <v>86.286490156143898</v>
      </c>
    </row>
    <row r="207" spans="1:12" x14ac:dyDescent="0.2">
      <c r="A207" s="72" t="s">
        <v>738</v>
      </c>
      <c r="B207" s="66" t="s">
        <v>739</v>
      </c>
      <c r="C207" s="67">
        <v>57</v>
      </c>
      <c r="D207" s="67" t="s">
        <v>340</v>
      </c>
      <c r="E207" s="71">
        <v>9.8092493396132796E-2</v>
      </c>
      <c r="F207" s="68">
        <v>46.503733876442602</v>
      </c>
      <c r="G207" s="71">
        <v>0.24840896910350199</v>
      </c>
      <c r="H207" s="68">
        <v>10.6585200271555</v>
      </c>
      <c r="I207" s="71">
        <v>4.5868511084896597E-2</v>
      </c>
      <c r="J207" s="68">
        <v>66.870332654446699</v>
      </c>
      <c r="K207" s="71">
        <v>0</v>
      </c>
      <c r="L207" s="68">
        <v>86.286490156143898</v>
      </c>
    </row>
    <row r="208" spans="1:12" x14ac:dyDescent="0.2">
      <c r="A208" s="72" t="s">
        <v>740</v>
      </c>
      <c r="B208" s="66" t="s">
        <v>741</v>
      </c>
      <c r="C208" s="67">
        <v>57</v>
      </c>
      <c r="D208" s="67" t="s">
        <v>340</v>
      </c>
      <c r="E208" s="71">
        <v>0.107535868883474</v>
      </c>
      <c r="F208" s="68">
        <v>59.2668024439918</v>
      </c>
      <c r="G208" s="71">
        <v>0.25477727270072897</v>
      </c>
      <c r="H208" s="68">
        <v>46.0285132382892</v>
      </c>
      <c r="I208" s="71">
        <v>6.7830333949694094E-2</v>
      </c>
      <c r="J208" s="68">
        <v>76.3747454175153</v>
      </c>
      <c r="K208" s="71">
        <v>0</v>
      </c>
      <c r="L208" s="68">
        <v>86.286490156143898</v>
      </c>
    </row>
    <row r="209" spans="1:12" x14ac:dyDescent="0.2">
      <c r="A209" s="72" t="s">
        <v>742</v>
      </c>
      <c r="B209" s="66" t="s">
        <v>743</v>
      </c>
      <c r="C209" s="67">
        <v>57</v>
      </c>
      <c r="D209" s="67" t="s">
        <v>340</v>
      </c>
      <c r="E209" s="71">
        <v>9.9922733460852703E-2</v>
      </c>
      <c r="F209" s="68">
        <v>50.305498981670098</v>
      </c>
      <c r="G209" s="71">
        <v>0.2225909761114</v>
      </c>
      <c r="H209" s="68">
        <v>4.8200950441276298</v>
      </c>
      <c r="I209" s="71">
        <v>7.7177224271157904E-2</v>
      </c>
      <c r="J209" s="68">
        <v>78.750848608282396</v>
      </c>
      <c r="K209" s="71">
        <v>0</v>
      </c>
      <c r="L209" s="68">
        <v>86.286490156143898</v>
      </c>
    </row>
    <row r="210" spans="1:12" x14ac:dyDescent="0.2">
      <c r="A210" s="72" t="s">
        <v>744</v>
      </c>
      <c r="B210" s="66" t="s">
        <v>745</v>
      </c>
      <c r="C210" s="67">
        <v>57</v>
      </c>
      <c r="D210" s="67" t="s">
        <v>340</v>
      </c>
      <c r="E210" s="71">
        <v>0.10831577501551699</v>
      </c>
      <c r="F210" s="68">
        <v>60.149355057705399</v>
      </c>
      <c r="G210" s="71">
        <v>0.25526260393642802</v>
      </c>
      <c r="H210" s="68">
        <v>46.435845213849298</v>
      </c>
      <c r="I210" s="71">
        <v>6.9684721110122E-2</v>
      </c>
      <c r="J210" s="68">
        <v>76.985743380855396</v>
      </c>
      <c r="K210" s="71">
        <v>0</v>
      </c>
      <c r="L210" s="68">
        <v>86.286490156143898</v>
      </c>
    </row>
    <row r="211" spans="1:12" x14ac:dyDescent="0.2">
      <c r="A211" s="72" t="s">
        <v>746</v>
      </c>
      <c r="B211" s="66" t="s">
        <v>747</v>
      </c>
      <c r="C211" s="67">
        <v>57</v>
      </c>
      <c r="D211" s="67" t="s">
        <v>340</v>
      </c>
      <c r="E211" s="71">
        <v>9.2569569579446495E-2</v>
      </c>
      <c r="F211" s="68">
        <v>33.740665308893398</v>
      </c>
      <c r="G211" s="71">
        <v>0.251436447642296</v>
      </c>
      <c r="H211" s="68">
        <v>38.221317040054302</v>
      </c>
      <c r="I211" s="71">
        <v>2.6272261096043002E-2</v>
      </c>
      <c r="J211" s="68">
        <v>52.2063815342838</v>
      </c>
      <c r="K211" s="71">
        <v>0</v>
      </c>
      <c r="L211" s="68">
        <v>86.286490156143898</v>
      </c>
    </row>
    <row r="212" spans="1:12" x14ac:dyDescent="0.2">
      <c r="A212" s="72" t="s">
        <v>748</v>
      </c>
      <c r="B212" s="66" t="s">
        <v>749</v>
      </c>
      <c r="C212" s="67">
        <v>57</v>
      </c>
      <c r="D212" s="67" t="s">
        <v>340</v>
      </c>
      <c r="E212" s="71">
        <v>8.5868061207628396E-2</v>
      </c>
      <c r="F212" s="68">
        <v>13.8492871690428</v>
      </c>
      <c r="G212" s="71">
        <v>0.24527488367265499</v>
      </c>
      <c r="H212" s="68">
        <v>9.3007467752885304</v>
      </c>
      <c r="I212" s="71">
        <v>1.23292999502307E-2</v>
      </c>
      <c r="J212" s="68">
        <v>33.265444670740003</v>
      </c>
      <c r="K212" s="71">
        <v>0</v>
      </c>
      <c r="L212" s="68">
        <v>86.286490156143898</v>
      </c>
    </row>
    <row r="213" spans="1:12" x14ac:dyDescent="0.2">
      <c r="A213" s="72" t="s">
        <v>750</v>
      </c>
      <c r="B213" s="66" t="s">
        <v>751</v>
      </c>
      <c r="C213" s="67">
        <v>57</v>
      </c>
      <c r="D213" s="67" t="s">
        <v>340</v>
      </c>
      <c r="E213" s="71">
        <v>9.8038997647309903E-2</v>
      </c>
      <c r="F213" s="68">
        <v>46.435845213849298</v>
      </c>
      <c r="G213" s="71">
        <v>0.265936679667652</v>
      </c>
      <c r="H213" s="68">
        <v>59.063136456211801</v>
      </c>
      <c r="I213" s="71">
        <v>2.8180313274278002E-2</v>
      </c>
      <c r="J213" s="68">
        <v>53.767820773930801</v>
      </c>
      <c r="K213" s="71">
        <v>0</v>
      </c>
      <c r="L213" s="68">
        <v>86.286490156143898</v>
      </c>
    </row>
    <row r="214" spans="1:12" x14ac:dyDescent="0.2">
      <c r="A214" s="72" t="s">
        <v>752</v>
      </c>
      <c r="B214" s="66" t="s">
        <v>753</v>
      </c>
      <c r="C214" s="67">
        <v>57</v>
      </c>
      <c r="D214" s="67" t="s">
        <v>340</v>
      </c>
      <c r="E214" s="71">
        <v>0.100805421470749</v>
      </c>
      <c r="F214" s="68">
        <v>51.934826883910397</v>
      </c>
      <c r="G214" s="71">
        <v>0.25463955469854099</v>
      </c>
      <c r="H214" s="68">
        <v>45.281737949762402</v>
      </c>
      <c r="I214" s="71">
        <v>4.77767097137052E-2</v>
      </c>
      <c r="J214" s="68">
        <v>67.888662593346893</v>
      </c>
      <c r="K214" s="71">
        <v>0</v>
      </c>
      <c r="L214" s="68">
        <v>86.286490156143898</v>
      </c>
    </row>
    <row r="215" spans="1:12" x14ac:dyDescent="0.2">
      <c r="A215" s="72" t="s">
        <v>754</v>
      </c>
      <c r="B215" s="66" t="s">
        <v>755</v>
      </c>
      <c r="C215" s="67">
        <v>57</v>
      </c>
      <c r="D215" s="67" t="s">
        <v>340</v>
      </c>
      <c r="E215" s="71">
        <v>0.138676276659015</v>
      </c>
      <c r="F215" s="68">
        <v>78.071961982348995</v>
      </c>
      <c r="G215" s="71">
        <v>0.29035826256826203</v>
      </c>
      <c r="H215" s="68">
        <v>74.881194840461603</v>
      </c>
      <c r="I215" s="71">
        <v>0.12567056740878099</v>
      </c>
      <c r="J215" s="68">
        <v>86.625933469110706</v>
      </c>
      <c r="K215" s="71">
        <v>0</v>
      </c>
      <c r="L215" s="68">
        <v>86.286490156143898</v>
      </c>
    </row>
    <row r="216" spans="1:12" x14ac:dyDescent="0.2">
      <c r="A216" s="72" t="s">
        <v>756</v>
      </c>
      <c r="B216" s="66" t="s">
        <v>757</v>
      </c>
      <c r="C216" s="67">
        <v>57</v>
      </c>
      <c r="D216" s="67" t="s">
        <v>340</v>
      </c>
      <c r="E216" s="71">
        <v>7.6216346265375601E-2</v>
      </c>
      <c r="F216" s="68">
        <v>3.1907671418872998</v>
      </c>
      <c r="G216" s="71">
        <v>0.219837103284374</v>
      </c>
      <c r="H216" s="68">
        <v>4.3448744059741999</v>
      </c>
      <c r="I216" s="71">
        <v>8.8119355117531207E-3</v>
      </c>
      <c r="J216" s="68">
        <v>24.711473183978299</v>
      </c>
      <c r="K216" s="71">
        <v>0</v>
      </c>
      <c r="L216" s="68">
        <v>86.286490156143898</v>
      </c>
    </row>
    <row r="217" spans="1:12" x14ac:dyDescent="0.2">
      <c r="A217" s="72" t="s">
        <v>758</v>
      </c>
      <c r="B217" s="66" t="s">
        <v>759</v>
      </c>
      <c r="C217" s="67">
        <v>57</v>
      </c>
      <c r="D217" s="67" t="s">
        <v>340</v>
      </c>
      <c r="E217" s="71">
        <v>9.9236939497828205E-2</v>
      </c>
      <c r="F217" s="68">
        <v>49.083503054989798</v>
      </c>
      <c r="G217" s="71">
        <v>0.25273433819340502</v>
      </c>
      <c r="H217" s="68">
        <v>40.936863543788199</v>
      </c>
      <c r="I217" s="71">
        <v>4.4976480300080002E-2</v>
      </c>
      <c r="J217" s="68">
        <v>66.530889341480005</v>
      </c>
      <c r="K217" s="71">
        <v>0</v>
      </c>
      <c r="L217" s="68">
        <v>86.286490156143898</v>
      </c>
    </row>
    <row r="218" spans="1:12" x14ac:dyDescent="0.2">
      <c r="A218" s="72" t="s">
        <v>760</v>
      </c>
      <c r="B218" s="66" t="s">
        <v>761</v>
      </c>
      <c r="C218" s="67">
        <v>57</v>
      </c>
      <c r="D218" s="67" t="s">
        <v>340</v>
      </c>
      <c r="E218" s="71">
        <v>0.25030428706981001</v>
      </c>
      <c r="F218" s="68">
        <v>92.532247114731803</v>
      </c>
      <c r="G218" s="71">
        <v>0.59044727259104302</v>
      </c>
      <c r="H218" s="68">
        <v>97.216564833672805</v>
      </c>
      <c r="I218" s="71">
        <v>0.160465588618387</v>
      </c>
      <c r="J218" s="68">
        <v>90.427698574338095</v>
      </c>
      <c r="K218" s="71">
        <v>0</v>
      </c>
      <c r="L218" s="68">
        <v>86.286490156143898</v>
      </c>
    </row>
    <row r="219" spans="1:12" x14ac:dyDescent="0.2">
      <c r="A219" s="72" t="s">
        <v>762</v>
      </c>
      <c r="B219" s="66" t="s">
        <v>763</v>
      </c>
      <c r="C219" s="67">
        <v>57</v>
      </c>
      <c r="D219" s="67" t="s">
        <v>340</v>
      </c>
      <c r="E219" s="71">
        <v>8.8708114674163202E-2</v>
      </c>
      <c r="F219" s="68">
        <v>23.082145281738001</v>
      </c>
      <c r="G219" s="71">
        <v>0.25</v>
      </c>
      <c r="H219" s="68">
        <v>35.302104548540399</v>
      </c>
      <c r="I219" s="71">
        <v>1.61243440224897E-2</v>
      </c>
      <c r="J219" s="68">
        <v>39.714867617107899</v>
      </c>
      <c r="K219" s="71">
        <v>0</v>
      </c>
      <c r="L219" s="68">
        <v>86.286490156143898</v>
      </c>
    </row>
    <row r="220" spans="1:12" x14ac:dyDescent="0.2">
      <c r="A220" s="72" t="s">
        <v>764</v>
      </c>
      <c r="B220" s="66" t="s">
        <v>765</v>
      </c>
      <c r="C220" s="67">
        <v>57</v>
      </c>
      <c r="D220" s="67" t="s">
        <v>340</v>
      </c>
      <c r="E220" s="71">
        <v>0.179732556213137</v>
      </c>
      <c r="F220" s="68">
        <v>86.218601493550594</v>
      </c>
      <c r="G220" s="71">
        <v>0.33797031211068901</v>
      </c>
      <c r="H220" s="68">
        <v>84.521384928716898</v>
      </c>
      <c r="I220" s="71">
        <v>0.20122735652872301</v>
      </c>
      <c r="J220" s="68">
        <v>92.600135777325207</v>
      </c>
      <c r="K220" s="71">
        <v>0</v>
      </c>
      <c r="L220" s="68">
        <v>86.286490156143898</v>
      </c>
    </row>
    <row r="221" spans="1:12" x14ac:dyDescent="0.2">
      <c r="A221" s="72" t="s">
        <v>766</v>
      </c>
      <c r="B221" s="66" t="s">
        <v>767</v>
      </c>
      <c r="C221" s="67">
        <v>57</v>
      </c>
      <c r="D221" s="67" t="s">
        <v>340</v>
      </c>
      <c r="E221" s="71">
        <v>0.13754856674021099</v>
      </c>
      <c r="F221" s="68">
        <v>77.664630006788897</v>
      </c>
      <c r="G221" s="71">
        <v>0.28988096570558702</v>
      </c>
      <c r="H221" s="68">
        <v>74.813306177868299</v>
      </c>
      <c r="I221" s="71">
        <v>0.12276473451504499</v>
      </c>
      <c r="J221" s="68">
        <v>86.150712830957204</v>
      </c>
      <c r="K221" s="71">
        <v>0</v>
      </c>
      <c r="L221" s="68">
        <v>86.286490156143898</v>
      </c>
    </row>
    <row r="222" spans="1:12" x14ac:dyDescent="0.2">
      <c r="A222" s="72" t="s">
        <v>768</v>
      </c>
      <c r="B222" s="66" t="s">
        <v>769</v>
      </c>
      <c r="C222" s="67">
        <v>57</v>
      </c>
      <c r="D222" s="67" t="s">
        <v>340</v>
      </c>
      <c r="E222" s="71">
        <v>0.10430911683989701</v>
      </c>
      <c r="F222" s="68">
        <v>56.143923964697898</v>
      </c>
      <c r="G222" s="71">
        <v>0.24596985761460599</v>
      </c>
      <c r="H222" s="68">
        <v>9.7759674134419505</v>
      </c>
      <c r="I222" s="71">
        <v>6.6957492905084307E-2</v>
      </c>
      <c r="J222" s="68">
        <v>76.035302104548506</v>
      </c>
      <c r="K222" s="71">
        <v>0</v>
      </c>
      <c r="L222" s="68">
        <v>86.286490156143898</v>
      </c>
    </row>
    <row r="223" spans="1:12" x14ac:dyDescent="0.2">
      <c r="A223" s="72" t="s">
        <v>770</v>
      </c>
      <c r="B223" s="66" t="s">
        <v>771</v>
      </c>
      <c r="C223" s="67">
        <v>57</v>
      </c>
      <c r="D223" s="67" t="s">
        <v>340</v>
      </c>
      <c r="E223" s="71">
        <v>9.0267405595811895E-2</v>
      </c>
      <c r="F223" s="68">
        <v>27.4270196877121</v>
      </c>
      <c r="G223" s="71">
        <v>0.25</v>
      </c>
      <c r="H223" s="68">
        <v>35.302104548540399</v>
      </c>
      <c r="I223" s="71">
        <v>2.0802216787435601E-2</v>
      </c>
      <c r="J223" s="68">
        <v>46.164290563475902</v>
      </c>
      <c r="K223" s="71">
        <v>0</v>
      </c>
      <c r="L223" s="68">
        <v>86.286490156143898</v>
      </c>
    </row>
    <row r="224" spans="1:12" x14ac:dyDescent="0.2">
      <c r="A224" s="72" t="s">
        <v>772</v>
      </c>
      <c r="B224" s="66" t="s">
        <v>773</v>
      </c>
      <c r="C224" s="67">
        <v>57</v>
      </c>
      <c r="D224" s="67" t="s">
        <v>340</v>
      </c>
      <c r="E224" s="71">
        <v>0.11979912705692</v>
      </c>
      <c r="F224" s="68">
        <v>69.993211133740701</v>
      </c>
      <c r="G224" s="71">
        <v>0.25077862215024299</v>
      </c>
      <c r="H224" s="68">
        <v>37.813985064494197</v>
      </c>
      <c r="I224" s="71">
        <v>0.108618759020516</v>
      </c>
      <c r="J224" s="68">
        <v>84.317718940936899</v>
      </c>
      <c r="K224" s="71">
        <v>0</v>
      </c>
      <c r="L224" s="68">
        <v>86.286490156143898</v>
      </c>
    </row>
    <row r="225" spans="1:12" x14ac:dyDescent="0.2">
      <c r="A225" s="72" t="s">
        <v>774</v>
      </c>
      <c r="B225" s="66" t="s">
        <v>775</v>
      </c>
      <c r="C225" s="67">
        <v>57</v>
      </c>
      <c r="D225" s="67" t="s">
        <v>340</v>
      </c>
      <c r="E225" s="71">
        <v>0.10959170254153</v>
      </c>
      <c r="F225" s="68">
        <v>61.439239646978898</v>
      </c>
      <c r="G225" s="71">
        <v>0.25155724430048598</v>
      </c>
      <c r="H225" s="68">
        <v>39.171758316361199</v>
      </c>
      <c r="I225" s="71">
        <v>7.7217863324103103E-2</v>
      </c>
      <c r="J225" s="68">
        <v>78.818737270875801</v>
      </c>
      <c r="K225" s="71">
        <v>0</v>
      </c>
      <c r="L225" s="68">
        <v>86.286490156143898</v>
      </c>
    </row>
    <row r="226" spans="1:12" x14ac:dyDescent="0.2">
      <c r="A226" s="72" t="s">
        <v>776</v>
      </c>
      <c r="B226" s="66" t="s">
        <v>777</v>
      </c>
      <c r="C226" s="67">
        <v>57</v>
      </c>
      <c r="D226" s="67" t="s">
        <v>340</v>
      </c>
      <c r="E226" s="71">
        <v>0.10014132142092599</v>
      </c>
      <c r="F226" s="68">
        <v>50.712830957230103</v>
      </c>
      <c r="G226" s="71">
        <v>0.25</v>
      </c>
      <c r="H226" s="68">
        <v>35.302104548540399</v>
      </c>
      <c r="I226" s="71">
        <v>5.04239642627781E-2</v>
      </c>
      <c r="J226" s="68">
        <v>69.382213170400505</v>
      </c>
      <c r="K226" s="71">
        <v>0</v>
      </c>
      <c r="L226" s="68">
        <v>86.286490156143898</v>
      </c>
    </row>
    <row r="227" spans="1:12" x14ac:dyDescent="0.2">
      <c r="A227" s="72" t="s">
        <v>778</v>
      </c>
      <c r="B227" s="66" t="s">
        <v>779</v>
      </c>
      <c r="C227" s="67">
        <v>55</v>
      </c>
      <c r="D227" s="67" t="s">
        <v>340</v>
      </c>
      <c r="E227" s="71">
        <v>0.19836118403852601</v>
      </c>
      <c r="F227" s="68">
        <v>89.341479972844496</v>
      </c>
      <c r="G227" s="71">
        <v>0.25633451700121501</v>
      </c>
      <c r="H227" s="68">
        <v>48.133061778683</v>
      </c>
      <c r="I227" s="71">
        <v>0.33874903511436399</v>
      </c>
      <c r="J227" s="68">
        <v>96.809232858112694</v>
      </c>
      <c r="K227" s="71">
        <v>0</v>
      </c>
      <c r="L227" s="68">
        <v>86.286490156143898</v>
      </c>
    </row>
    <row r="228" spans="1:12" x14ac:dyDescent="0.2">
      <c r="A228" s="72" t="s">
        <v>780</v>
      </c>
      <c r="B228" s="66" t="s">
        <v>781</v>
      </c>
      <c r="C228" s="67">
        <v>55</v>
      </c>
      <c r="D228" s="67" t="s">
        <v>340</v>
      </c>
      <c r="E228" s="71">
        <v>0.196665959688821</v>
      </c>
      <c r="F228" s="68">
        <v>89.273591310251206</v>
      </c>
      <c r="G228" s="71">
        <v>0.25</v>
      </c>
      <c r="H228" s="68">
        <v>35.302104548540399</v>
      </c>
      <c r="I228" s="71">
        <v>0.339997879066464</v>
      </c>
      <c r="J228" s="68">
        <v>96.877121520705998</v>
      </c>
      <c r="K228" s="71">
        <v>0</v>
      </c>
      <c r="L228" s="68">
        <v>86.286490156143898</v>
      </c>
    </row>
    <row r="229" spans="1:12" x14ac:dyDescent="0.2">
      <c r="A229" s="72" t="s">
        <v>782</v>
      </c>
      <c r="B229" s="66" t="s">
        <v>783</v>
      </c>
      <c r="C229" s="67">
        <v>55</v>
      </c>
      <c r="D229" s="67" t="s">
        <v>340</v>
      </c>
      <c r="E229" s="71">
        <v>0.157307019623914</v>
      </c>
      <c r="F229" s="68">
        <v>82.484725050916495</v>
      </c>
      <c r="G229" s="71">
        <v>0.29299545430655899</v>
      </c>
      <c r="H229" s="68">
        <v>75.831636116768493</v>
      </c>
      <c r="I229" s="71">
        <v>0.178925604565182</v>
      </c>
      <c r="J229" s="68">
        <v>91.649694501018303</v>
      </c>
      <c r="K229" s="71">
        <v>0</v>
      </c>
      <c r="L229" s="68">
        <v>86.286490156143898</v>
      </c>
    </row>
    <row r="230" spans="1:12" x14ac:dyDescent="0.2">
      <c r="A230" s="72" t="s">
        <v>784</v>
      </c>
      <c r="B230" s="66" t="s">
        <v>785</v>
      </c>
      <c r="C230" s="67">
        <v>55</v>
      </c>
      <c r="D230" s="67" t="s">
        <v>340</v>
      </c>
      <c r="E230" s="71">
        <v>0.19922280217890501</v>
      </c>
      <c r="F230" s="68">
        <v>89.477257298031205</v>
      </c>
      <c r="G230" s="71">
        <v>0.25934346580291501</v>
      </c>
      <c r="H230" s="68">
        <v>51.866938221317</v>
      </c>
      <c r="I230" s="71">
        <v>0.33832494073380098</v>
      </c>
      <c r="J230" s="68">
        <v>96.741344195519304</v>
      </c>
      <c r="K230" s="71">
        <v>0</v>
      </c>
      <c r="L230" s="68">
        <v>86.286490156143898</v>
      </c>
    </row>
    <row r="231" spans="1:12" x14ac:dyDescent="0.2">
      <c r="A231" s="72" t="s">
        <v>786</v>
      </c>
      <c r="B231" s="66" t="s">
        <v>787</v>
      </c>
      <c r="C231" s="67">
        <v>55</v>
      </c>
      <c r="D231" s="67" t="s">
        <v>340</v>
      </c>
      <c r="E231" s="71">
        <v>0.209339296813636</v>
      </c>
      <c r="F231" s="68">
        <v>90.156143923964706</v>
      </c>
      <c r="G231" s="71">
        <v>0.25877592325121501</v>
      </c>
      <c r="H231" s="68">
        <v>51.188051595383598</v>
      </c>
      <c r="I231" s="71">
        <v>0.36924196718969199</v>
      </c>
      <c r="J231" s="68">
        <v>97.623896809232903</v>
      </c>
      <c r="K231" s="71">
        <v>0</v>
      </c>
      <c r="L231" s="68">
        <v>86.286490156143898</v>
      </c>
    </row>
    <row r="232" spans="1:12" x14ac:dyDescent="0.2">
      <c r="A232" s="72" t="s">
        <v>788</v>
      </c>
      <c r="B232" s="66" t="s">
        <v>789</v>
      </c>
      <c r="C232" s="67">
        <v>55</v>
      </c>
      <c r="D232" s="67" t="s">
        <v>340</v>
      </c>
      <c r="E232" s="71">
        <v>0.12666587825806599</v>
      </c>
      <c r="F232" s="68">
        <v>74.134419551934798</v>
      </c>
      <c r="G232" s="71">
        <v>0.25</v>
      </c>
      <c r="H232" s="68">
        <v>35.302104548540399</v>
      </c>
      <c r="I232" s="71">
        <v>0.12999763477419701</v>
      </c>
      <c r="J232" s="68">
        <v>87.304820095044093</v>
      </c>
      <c r="K232" s="71">
        <v>0</v>
      </c>
      <c r="L232" s="68">
        <v>86.286490156143898</v>
      </c>
    </row>
    <row r="233" spans="1:12" x14ac:dyDescent="0.2">
      <c r="A233" s="72" t="s">
        <v>790</v>
      </c>
      <c r="B233" s="66" t="s">
        <v>791</v>
      </c>
      <c r="C233" s="67">
        <v>55</v>
      </c>
      <c r="D233" s="67" t="s">
        <v>340</v>
      </c>
      <c r="E233" s="71">
        <v>0.12273677462653</v>
      </c>
      <c r="F233" s="68">
        <v>71.622539035981006</v>
      </c>
      <c r="G233" s="71">
        <v>0.25</v>
      </c>
      <c r="H233" s="68">
        <v>35.302104548540399</v>
      </c>
      <c r="I233" s="71">
        <v>0.118210323879589</v>
      </c>
      <c r="J233" s="68">
        <v>85.471826205023802</v>
      </c>
      <c r="K233" s="71">
        <v>0</v>
      </c>
      <c r="L233" s="68">
        <v>86.286490156143898</v>
      </c>
    </row>
    <row r="234" spans="1:12" x14ac:dyDescent="0.2">
      <c r="A234" s="72" t="s">
        <v>792</v>
      </c>
      <c r="B234" s="66" t="s">
        <v>793</v>
      </c>
      <c r="C234" s="67">
        <v>55</v>
      </c>
      <c r="D234" s="67" t="s">
        <v>340</v>
      </c>
      <c r="E234" s="71">
        <v>9.84981837889502E-2</v>
      </c>
      <c r="F234" s="68">
        <v>47.386286490156103</v>
      </c>
      <c r="G234" s="71">
        <v>0.25</v>
      </c>
      <c r="H234" s="68">
        <v>35.302104548540399</v>
      </c>
      <c r="I234" s="71">
        <v>4.5494551366850697E-2</v>
      </c>
      <c r="J234" s="68">
        <v>66.734555329260004</v>
      </c>
      <c r="K234" s="71">
        <v>0</v>
      </c>
      <c r="L234" s="68">
        <v>86.286490156143898</v>
      </c>
    </row>
    <row r="235" spans="1:12" x14ac:dyDescent="0.2">
      <c r="A235" s="72" t="s">
        <v>794</v>
      </c>
      <c r="B235" s="66" t="s">
        <v>795</v>
      </c>
      <c r="C235" s="67">
        <v>55</v>
      </c>
      <c r="D235" s="67" t="s">
        <v>340</v>
      </c>
      <c r="E235" s="71">
        <v>0.11191463716014401</v>
      </c>
      <c r="F235" s="68">
        <v>63.747454175152797</v>
      </c>
      <c r="G235" s="71">
        <v>0.25</v>
      </c>
      <c r="H235" s="68">
        <v>35.302104548540399</v>
      </c>
      <c r="I235" s="71">
        <v>8.5743911480431201E-2</v>
      </c>
      <c r="J235" s="68">
        <v>80.176510522742703</v>
      </c>
      <c r="K235" s="71">
        <v>0</v>
      </c>
      <c r="L235" s="68">
        <v>86.286490156143898</v>
      </c>
    </row>
    <row r="236" spans="1:12" x14ac:dyDescent="0.2">
      <c r="A236" s="72" t="s">
        <v>796</v>
      </c>
      <c r="B236" s="66" t="s">
        <v>797</v>
      </c>
      <c r="C236" s="67">
        <v>55</v>
      </c>
      <c r="D236" s="67" t="s">
        <v>340</v>
      </c>
      <c r="E236" s="71">
        <v>7.03562795188135E-2</v>
      </c>
      <c r="F236" s="68">
        <v>2.6476578411405298</v>
      </c>
      <c r="G236" s="71">
        <v>0.193615473554787</v>
      </c>
      <c r="H236" s="68">
        <v>3.73387644263408</v>
      </c>
      <c r="I236" s="71">
        <v>1.7453365001653402E-2</v>
      </c>
      <c r="J236" s="68">
        <v>40.868974881194802</v>
      </c>
      <c r="K236" s="71">
        <v>0</v>
      </c>
      <c r="L236" s="68">
        <v>86.286490156143898</v>
      </c>
    </row>
    <row r="237" spans="1:12" x14ac:dyDescent="0.2">
      <c r="A237" s="72" t="s">
        <v>798</v>
      </c>
      <c r="B237" s="66" t="s">
        <v>799</v>
      </c>
      <c r="C237" s="67">
        <v>55</v>
      </c>
      <c r="D237" s="67" t="s">
        <v>340</v>
      </c>
      <c r="E237" s="71">
        <v>8.3713487352586602E-2</v>
      </c>
      <c r="F237" s="68">
        <v>6.1778682959945703</v>
      </c>
      <c r="G237" s="71">
        <v>0.25</v>
      </c>
      <c r="H237" s="68">
        <v>35.302104548540399</v>
      </c>
      <c r="I237" s="71">
        <v>1.1404620577598701E-3</v>
      </c>
      <c r="J237" s="68">
        <v>2.6476578411405298</v>
      </c>
      <c r="K237" s="71">
        <v>0</v>
      </c>
      <c r="L237" s="68">
        <v>86.286490156143898</v>
      </c>
    </row>
    <row r="238" spans="1:12" x14ac:dyDescent="0.2">
      <c r="A238" s="72" t="s">
        <v>800</v>
      </c>
      <c r="B238" s="66" t="s">
        <v>801</v>
      </c>
      <c r="C238" s="67">
        <v>55</v>
      </c>
      <c r="D238" s="67" t="s">
        <v>340</v>
      </c>
      <c r="E238" s="71">
        <v>8.3792781371785793E-2</v>
      </c>
      <c r="F238" s="68">
        <v>6.4494229463679602</v>
      </c>
      <c r="G238" s="71">
        <v>0.25</v>
      </c>
      <c r="H238" s="68">
        <v>35.302104548540399</v>
      </c>
      <c r="I238" s="71">
        <v>1.3783441153572701E-3</v>
      </c>
      <c r="J238" s="68">
        <v>2.9871011541072598</v>
      </c>
      <c r="K238" s="71">
        <v>0</v>
      </c>
      <c r="L238" s="68">
        <v>86.286490156143898</v>
      </c>
    </row>
    <row r="239" spans="1:12" x14ac:dyDescent="0.2">
      <c r="A239" s="72" t="s">
        <v>802</v>
      </c>
      <c r="B239" s="66" t="s">
        <v>803</v>
      </c>
      <c r="C239" s="67">
        <v>55</v>
      </c>
      <c r="D239" s="67" t="s">
        <v>340</v>
      </c>
      <c r="E239" s="71">
        <v>8.3794709264477504E-2</v>
      </c>
      <c r="F239" s="68">
        <v>6.5173116089613004</v>
      </c>
      <c r="G239" s="71">
        <v>0.25</v>
      </c>
      <c r="H239" s="68">
        <v>35.302104548540399</v>
      </c>
      <c r="I239" s="71">
        <v>1.3841277934323599E-3</v>
      </c>
      <c r="J239" s="68">
        <v>3.0549898167006102</v>
      </c>
      <c r="K239" s="71">
        <v>0</v>
      </c>
      <c r="L239" s="68">
        <v>86.286490156143898</v>
      </c>
    </row>
    <row r="240" spans="1:12" x14ac:dyDescent="0.2">
      <c r="A240" s="72" t="s">
        <v>804</v>
      </c>
      <c r="B240" s="66" t="s">
        <v>805</v>
      </c>
      <c r="C240" s="67">
        <v>55</v>
      </c>
      <c r="D240" s="67" t="s">
        <v>340</v>
      </c>
      <c r="E240" s="71">
        <v>8.4452308581962995E-2</v>
      </c>
      <c r="F240" s="68">
        <v>9.7759674134419505</v>
      </c>
      <c r="G240" s="71">
        <v>0.25</v>
      </c>
      <c r="H240" s="68">
        <v>35.302104548540399</v>
      </c>
      <c r="I240" s="71">
        <v>3.3569257458890799E-3</v>
      </c>
      <c r="J240" s="68">
        <v>10.251188051595401</v>
      </c>
      <c r="K240" s="71">
        <v>0</v>
      </c>
      <c r="L240" s="68">
        <v>86.286490156143898</v>
      </c>
    </row>
    <row r="241" spans="1:12" x14ac:dyDescent="0.2">
      <c r="A241" s="72" t="s">
        <v>806</v>
      </c>
      <c r="B241" s="66" t="s">
        <v>807</v>
      </c>
      <c r="C241" s="67">
        <v>55</v>
      </c>
      <c r="D241" s="67" t="s">
        <v>340</v>
      </c>
      <c r="E241" s="71">
        <v>8.3837146566332399E-2</v>
      </c>
      <c r="F241" s="68">
        <v>6.7209775967413403</v>
      </c>
      <c r="G241" s="71">
        <v>0.25</v>
      </c>
      <c r="H241" s="68">
        <v>35.302104548540399</v>
      </c>
      <c r="I241" s="71">
        <v>1.51143969899729E-3</v>
      </c>
      <c r="J241" s="68">
        <v>3.59809911744739</v>
      </c>
      <c r="K241" s="71">
        <v>0</v>
      </c>
      <c r="L241" s="68">
        <v>86.286490156143898</v>
      </c>
    </row>
    <row r="242" spans="1:12" x14ac:dyDescent="0.2">
      <c r="A242" s="72" t="s">
        <v>808</v>
      </c>
      <c r="B242" s="66" t="s">
        <v>809</v>
      </c>
      <c r="C242" s="67">
        <v>55</v>
      </c>
      <c r="D242" s="67" t="s">
        <v>340</v>
      </c>
      <c r="E242" s="71">
        <v>9.0021483194231505E-2</v>
      </c>
      <c r="F242" s="68">
        <v>26.748133061778699</v>
      </c>
      <c r="G242" s="71">
        <v>0.23742683975902401</v>
      </c>
      <c r="H242" s="68">
        <v>7.1283095723014203</v>
      </c>
      <c r="I242" s="71">
        <v>3.2637609823670102E-2</v>
      </c>
      <c r="J242" s="68">
        <v>57.5016972165648</v>
      </c>
      <c r="K242" s="71">
        <v>0</v>
      </c>
      <c r="L242" s="68">
        <v>86.286490156143898</v>
      </c>
    </row>
    <row r="243" spans="1:12" x14ac:dyDescent="0.2">
      <c r="A243" s="72" t="s">
        <v>810</v>
      </c>
      <c r="B243" s="66" t="s">
        <v>811</v>
      </c>
      <c r="C243" s="67">
        <v>55</v>
      </c>
      <c r="D243" s="67" t="s">
        <v>340</v>
      </c>
      <c r="E243" s="71">
        <v>8.35064823260281E-2</v>
      </c>
      <c r="F243" s="68">
        <v>5.3632043448744096</v>
      </c>
      <c r="G243" s="71">
        <v>0.25</v>
      </c>
      <c r="H243" s="68">
        <v>35.302104548540399</v>
      </c>
      <c r="I243" s="71">
        <v>5.1944697808439203E-4</v>
      </c>
      <c r="J243" s="68">
        <v>1.42566191446029</v>
      </c>
      <c r="K243" s="71">
        <v>0</v>
      </c>
      <c r="L243" s="68">
        <v>86.286490156143898</v>
      </c>
    </row>
    <row r="244" spans="1:12" x14ac:dyDescent="0.2">
      <c r="A244" s="72" t="s">
        <v>812</v>
      </c>
      <c r="B244" s="66" t="s">
        <v>813</v>
      </c>
      <c r="C244" s="67">
        <v>55</v>
      </c>
      <c r="D244" s="67" t="s">
        <v>340</v>
      </c>
      <c r="E244" s="71">
        <v>8.5620526506627007E-2</v>
      </c>
      <c r="F244" s="68">
        <v>13.3740665308893</v>
      </c>
      <c r="G244" s="71">
        <v>0.25</v>
      </c>
      <c r="H244" s="68">
        <v>35.302104548540399</v>
      </c>
      <c r="I244" s="71">
        <v>6.8615795198809903E-3</v>
      </c>
      <c r="J244" s="68">
        <v>19.1446028513238</v>
      </c>
      <c r="K244" s="71">
        <v>0</v>
      </c>
      <c r="L244" s="68">
        <v>86.286490156143898</v>
      </c>
    </row>
    <row r="245" spans="1:12" x14ac:dyDescent="0.2">
      <c r="A245" s="72" t="s">
        <v>814</v>
      </c>
      <c r="B245" s="66" t="s">
        <v>815</v>
      </c>
      <c r="C245" s="67">
        <v>55</v>
      </c>
      <c r="D245" s="67" t="s">
        <v>340</v>
      </c>
      <c r="E245" s="71">
        <v>9.3227990574082306E-2</v>
      </c>
      <c r="F245" s="68">
        <v>35.573659198913802</v>
      </c>
      <c r="G245" s="71">
        <v>0.26043870735097202</v>
      </c>
      <c r="H245" s="68">
        <v>53.360488798370703</v>
      </c>
      <c r="I245" s="71">
        <v>1.92452643712753E-2</v>
      </c>
      <c r="J245" s="68">
        <v>43.245078071961998</v>
      </c>
      <c r="K245" s="71">
        <v>0</v>
      </c>
      <c r="L245" s="68">
        <v>86.286490156143898</v>
      </c>
    </row>
    <row r="246" spans="1:12" x14ac:dyDescent="0.2">
      <c r="A246" s="72" t="s">
        <v>816</v>
      </c>
      <c r="B246" s="66" t="s">
        <v>817</v>
      </c>
      <c r="C246" s="67">
        <v>55</v>
      </c>
      <c r="D246" s="67" t="s">
        <v>340</v>
      </c>
      <c r="E246" s="71">
        <v>0.111563939497435</v>
      </c>
      <c r="F246" s="68">
        <v>63.272233536999302</v>
      </c>
      <c r="G246" s="71">
        <v>0.25</v>
      </c>
      <c r="H246" s="68">
        <v>35.302104548540399</v>
      </c>
      <c r="I246" s="71">
        <v>8.46918184923037E-2</v>
      </c>
      <c r="J246" s="68">
        <v>79.9049558723693</v>
      </c>
      <c r="K246" s="71">
        <v>0</v>
      </c>
      <c r="L246" s="68">
        <v>86.286490156143898</v>
      </c>
    </row>
    <row r="247" spans="1:12" x14ac:dyDescent="0.2">
      <c r="A247" s="72" t="s">
        <v>818</v>
      </c>
      <c r="B247" s="66" t="s">
        <v>819</v>
      </c>
      <c r="C247" s="67">
        <v>55</v>
      </c>
      <c r="D247" s="67" t="s">
        <v>340</v>
      </c>
      <c r="E247" s="71">
        <v>9.6294812780841899E-2</v>
      </c>
      <c r="F247" s="68">
        <v>42.566191446028498</v>
      </c>
      <c r="G247" s="71">
        <v>0.25</v>
      </c>
      <c r="H247" s="68">
        <v>35.302104548540399</v>
      </c>
      <c r="I247" s="71">
        <v>3.8884438342525598E-2</v>
      </c>
      <c r="J247" s="68">
        <v>61.507128309572302</v>
      </c>
      <c r="K247" s="71">
        <v>0</v>
      </c>
      <c r="L247" s="68">
        <v>86.286490156143898</v>
      </c>
    </row>
    <row r="248" spans="1:12" x14ac:dyDescent="0.2">
      <c r="A248" s="72" t="s">
        <v>820</v>
      </c>
      <c r="B248" s="66" t="s">
        <v>821</v>
      </c>
      <c r="C248" s="67">
        <v>55</v>
      </c>
      <c r="D248" s="67" t="s">
        <v>340</v>
      </c>
      <c r="E248" s="71">
        <v>0.12559721939417601</v>
      </c>
      <c r="F248" s="68">
        <v>73.455532926001396</v>
      </c>
      <c r="G248" s="71">
        <v>0.23882708040058301</v>
      </c>
      <c r="H248" s="68">
        <v>7.53564154786151</v>
      </c>
      <c r="I248" s="71">
        <v>0.13796457778194601</v>
      </c>
      <c r="J248" s="68">
        <v>88.255261371350997</v>
      </c>
      <c r="K248" s="71">
        <v>0</v>
      </c>
      <c r="L248" s="68">
        <v>86.286490156143898</v>
      </c>
    </row>
    <row r="249" spans="1:12" x14ac:dyDescent="0.2">
      <c r="A249" s="72" t="s">
        <v>822</v>
      </c>
      <c r="B249" s="66" t="s">
        <v>823</v>
      </c>
      <c r="C249" s="67">
        <v>55</v>
      </c>
      <c r="D249" s="67" t="s">
        <v>340</v>
      </c>
      <c r="E249" s="71">
        <v>0.100122371952222</v>
      </c>
      <c r="F249" s="68">
        <v>50.644942294636799</v>
      </c>
      <c r="G249" s="71">
        <v>0.26833046865267202</v>
      </c>
      <c r="H249" s="68">
        <v>61.3713509843856</v>
      </c>
      <c r="I249" s="71">
        <v>3.2036647203993102E-2</v>
      </c>
      <c r="J249" s="68">
        <v>56.9585879158181</v>
      </c>
      <c r="K249" s="71">
        <v>0</v>
      </c>
      <c r="L249" s="68">
        <v>86.286490156143898</v>
      </c>
    </row>
    <row r="250" spans="1:12" x14ac:dyDescent="0.2">
      <c r="A250" s="72" t="s">
        <v>824</v>
      </c>
      <c r="B250" s="66" t="s">
        <v>825</v>
      </c>
      <c r="C250" s="67">
        <v>55</v>
      </c>
      <c r="D250" s="67" t="s">
        <v>340</v>
      </c>
      <c r="E250" s="71">
        <v>0.14223972493741999</v>
      </c>
      <c r="F250" s="68">
        <v>79.226069246435898</v>
      </c>
      <c r="G250" s="71">
        <v>0.25</v>
      </c>
      <c r="H250" s="68">
        <v>35.302104548540399</v>
      </c>
      <c r="I250" s="71">
        <v>0.17671917481226099</v>
      </c>
      <c r="J250" s="68">
        <v>91.581805838424998</v>
      </c>
      <c r="K250" s="71">
        <v>0</v>
      </c>
      <c r="L250" s="68">
        <v>86.286490156143898</v>
      </c>
    </row>
    <row r="251" spans="1:12" x14ac:dyDescent="0.2">
      <c r="A251" s="72" t="s">
        <v>826</v>
      </c>
      <c r="B251" s="66" t="s">
        <v>827</v>
      </c>
      <c r="C251" s="67">
        <v>55</v>
      </c>
      <c r="D251" s="67" t="s">
        <v>340</v>
      </c>
      <c r="E251" s="71">
        <v>9.0453783228337095E-2</v>
      </c>
      <c r="F251" s="68">
        <v>28.0380176510523</v>
      </c>
      <c r="G251" s="71">
        <v>0.25</v>
      </c>
      <c r="H251" s="68">
        <v>35.302104548540399</v>
      </c>
      <c r="I251" s="71">
        <v>2.1361349685011199E-2</v>
      </c>
      <c r="J251" s="68">
        <v>46.9110658520027</v>
      </c>
      <c r="K251" s="71">
        <v>0</v>
      </c>
      <c r="L251" s="68">
        <v>86.286490156143898</v>
      </c>
    </row>
    <row r="252" spans="1:12" x14ac:dyDescent="0.2">
      <c r="A252" s="72" t="s">
        <v>828</v>
      </c>
      <c r="B252" s="66" t="s">
        <v>829</v>
      </c>
      <c r="C252" s="67">
        <v>55</v>
      </c>
      <c r="D252" s="67" t="s">
        <v>340</v>
      </c>
      <c r="E252" s="71">
        <v>9.8958196193750403E-2</v>
      </c>
      <c r="F252" s="68">
        <v>48.540393754242999</v>
      </c>
      <c r="G252" s="71">
        <v>0.25</v>
      </c>
      <c r="H252" s="68">
        <v>35.302104548540399</v>
      </c>
      <c r="I252" s="71">
        <v>4.6874588581251098E-2</v>
      </c>
      <c r="J252" s="68">
        <v>67.277664630006797</v>
      </c>
      <c r="K252" s="71">
        <v>0</v>
      </c>
      <c r="L252" s="68">
        <v>86.286490156143898</v>
      </c>
    </row>
    <row r="253" spans="1:12" x14ac:dyDescent="0.2">
      <c r="A253" s="72" t="s">
        <v>830</v>
      </c>
      <c r="B253" s="66" t="s">
        <v>831</v>
      </c>
      <c r="C253" s="67">
        <v>55</v>
      </c>
      <c r="D253" s="67" t="s">
        <v>340</v>
      </c>
      <c r="E253" s="71">
        <v>0.17738814330243599</v>
      </c>
      <c r="F253" s="68">
        <v>85.879158180583801</v>
      </c>
      <c r="G253" s="71">
        <v>0.25</v>
      </c>
      <c r="H253" s="68">
        <v>35.302104548540399</v>
      </c>
      <c r="I253" s="71">
        <v>0.282164429907307</v>
      </c>
      <c r="J253" s="68">
        <v>95.044127630685693</v>
      </c>
      <c r="K253" s="71">
        <v>0</v>
      </c>
      <c r="L253" s="68">
        <v>86.286490156143898</v>
      </c>
    </row>
    <row r="254" spans="1:12" x14ac:dyDescent="0.2">
      <c r="A254" s="72" t="s">
        <v>832</v>
      </c>
      <c r="B254" s="66" t="s">
        <v>833</v>
      </c>
      <c r="C254" s="67">
        <v>55</v>
      </c>
      <c r="D254" s="67" t="s">
        <v>340</v>
      </c>
      <c r="E254" s="71">
        <v>0.19629842509216999</v>
      </c>
      <c r="F254" s="68">
        <v>89.137813985064497</v>
      </c>
      <c r="G254" s="71">
        <v>0.25233586645072897</v>
      </c>
      <c r="H254" s="68">
        <v>40.597420230821399</v>
      </c>
      <c r="I254" s="71">
        <v>0.33655940882578</v>
      </c>
      <c r="J254" s="68">
        <v>96.537678207739305</v>
      </c>
      <c r="K254" s="71">
        <v>0</v>
      </c>
      <c r="L254" s="68">
        <v>86.286490156143898</v>
      </c>
    </row>
    <row r="255" spans="1:12" x14ac:dyDescent="0.2">
      <c r="A255" s="72" t="s">
        <v>834</v>
      </c>
      <c r="B255" s="66" t="s">
        <v>835</v>
      </c>
      <c r="C255" s="67">
        <v>55</v>
      </c>
      <c r="D255" s="67" t="s">
        <v>340</v>
      </c>
      <c r="E255" s="71">
        <v>8.7373905422831896E-2</v>
      </c>
      <c r="F255" s="68">
        <v>19.348268839103898</v>
      </c>
      <c r="G255" s="71">
        <v>0.25700759935218598</v>
      </c>
      <c r="H255" s="68">
        <v>48.947725729803103</v>
      </c>
      <c r="I255" s="71">
        <v>5.1141169163092899E-3</v>
      </c>
      <c r="J255" s="68">
        <v>14.392396469789499</v>
      </c>
      <c r="K255" s="71">
        <v>0</v>
      </c>
      <c r="L255" s="68">
        <v>86.286490156143898</v>
      </c>
    </row>
    <row r="256" spans="1:12" x14ac:dyDescent="0.2">
      <c r="A256" s="72" t="s">
        <v>836</v>
      </c>
      <c r="B256" s="66" t="s">
        <v>837</v>
      </c>
      <c r="C256" s="67">
        <v>55</v>
      </c>
      <c r="D256" s="67" t="s">
        <v>340</v>
      </c>
      <c r="E256" s="71">
        <v>0.194729193299123</v>
      </c>
      <c r="F256" s="68">
        <v>88.391038696537706</v>
      </c>
      <c r="G256" s="71">
        <v>0.25</v>
      </c>
      <c r="H256" s="68">
        <v>35.302104548540399</v>
      </c>
      <c r="I256" s="71">
        <v>0.33418757989737002</v>
      </c>
      <c r="J256" s="68">
        <v>96.130346232179207</v>
      </c>
      <c r="K256" s="71">
        <v>0</v>
      </c>
      <c r="L256" s="68">
        <v>86.286490156143898</v>
      </c>
    </row>
    <row r="257" spans="1:12" x14ac:dyDescent="0.2">
      <c r="A257" s="72" t="s">
        <v>838</v>
      </c>
      <c r="B257" s="66" t="s">
        <v>839</v>
      </c>
      <c r="C257" s="67">
        <v>55</v>
      </c>
      <c r="D257" s="67" t="s">
        <v>340</v>
      </c>
      <c r="E257" s="71">
        <v>9.3301193209561498E-2</v>
      </c>
      <c r="F257" s="68">
        <v>35.777325186693801</v>
      </c>
      <c r="G257" s="71">
        <v>0.25</v>
      </c>
      <c r="H257" s="68">
        <v>35.302104548540399</v>
      </c>
      <c r="I257" s="71">
        <v>2.99035796286845E-2</v>
      </c>
      <c r="J257" s="68">
        <v>55.329260013577702</v>
      </c>
      <c r="K257" s="71">
        <v>0</v>
      </c>
      <c r="L257" s="68">
        <v>86.286490156143898</v>
      </c>
    </row>
    <row r="258" spans="1:12" x14ac:dyDescent="0.2">
      <c r="A258" s="72" t="s">
        <v>840</v>
      </c>
      <c r="B258" s="66" t="s">
        <v>841</v>
      </c>
      <c r="C258" s="67">
        <v>55</v>
      </c>
      <c r="D258" s="67" t="s">
        <v>340</v>
      </c>
      <c r="E258" s="71">
        <v>0.11589141505954299</v>
      </c>
      <c r="F258" s="68">
        <v>66.938221317040103</v>
      </c>
      <c r="G258" s="71">
        <v>0.26245795440388697</v>
      </c>
      <c r="H258" s="68">
        <v>55.193482688391001</v>
      </c>
      <c r="I258" s="71">
        <v>8.5216290774741202E-2</v>
      </c>
      <c r="J258" s="68">
        <v>80.108621860149398</v>
      </c>
      <c r="K258" s="71">
        <v>0</v>
      </c>
      <c r="L258" s="68">
        <v>86.286490156143898</v>
      </c>
    </row>
    <row r="259" spans="1:12" x14ac:dyDescent="0.2">
      <c r="A259" s="72" t="s">
        <v>842</v>
      </c>
      <c r="B259" s="66" t="s">
        <v>843</v>
      </c>
      <c r="C259" s="67">
        <v>55</v>
      </c>
      <c r="D259" s="67" t="s">
        <v>340</v>
      </c>
      <c r="E259" s="71">
        <v>0.123874578653776</v>
      </c>
      <c r="F259" s="68">
        <v>72.505091649694506</v>
      </c>
      <c r="G259" s="71">
        <v>0.25</v>
      </c>
      <c r="H259" s="68">
        <v>35.302104548540399</v>
      </c>
      <c r="I259" s="71">
        <v>0.121623735961328</v>
      </c>
      <c r="J259" s="68">
        <v>86.082824168363899</v>
      </c>
      <c r="K259" s="71">
        <v>0</v>
      </c>
      <c r="L259" s="68">
        <v>86.286490156143898</v>
      </c>
    </row>
    <row r="260" spans="1:12" x14ac:dyDescent="0.2">
      <c r="A260" s="72" t="s">
        <v>844</v>
      </c>
      <c r="B260" s="66" t="s">
        <v>845</v>
      </c>
      <c r="C260" s="67">
        <v>55</v>
      </c>
      <c r="D260" s="67" t="s">
        <v>340</v>
      </c>
      <c r="E260" s="71">
        <v>0.19532403790357999</v>
      </c>
      <c r="F260" s="68">
        <v>88.662593346911095</v>
      </c>
      <c r="G260" s="71">
        <v>0.25</v>
      </c>
      <c r="H260" s="68">
        <v>35.302104548540399</v>
      </c>
      <c r="I260" s="71">
        <v>0.33597211371073898</v>
      </c>
      <c r="J260" s="68">
        <v>96.401900882552596</v>
      </c>
      <c r="K260" s="71">
        <v>0</v>
      </c>
      <c r="L260" s="68">
        <v>86.286490156143898</v>
      </c>
    </row>
    <row r="261" spans="1:12" x14ac:dyDescent="0.2">
      <c r="A261" s="72" t="s">
        <v>846</v>
      </c>
      <c r="B261" s="66" t="s">
        <v>847</v>
      </c>
      <c r="C261" s="67">
        <v>55</v>
      </c>
      <c r="D261" s="67" t="s">
        <v>340</v>
      </c>
      <c r="E261" s="71">
        <v>0.19573720214907001</v>
      </c>
      <c r="F261" s="68">
        <v>88.798370672097803</v>
      </c>
      <c r="G261" s="71">
        <v>0.25</v>
      </c>
      <c r="H261" s="68">
        <v>35.302104548540399</v>
      </c>
      <c r="I261" s="71">
        <v>0.33721160644720999</v>
      </c>
      <c r="J261" s="68">
        <v>96.605566870332694</v>
      </c>
      <c r="K261" s="71">
        <v>0</v>
      </c>
      <c r="L261" s="68">
        <v>86.286490156143898</v>
      </c>
    </row>
    <row r="262" spans="1:12" x14ac:dyDescent="0.2">
      <c r="A262" s="72" t="s">
        <v>848</v>
      </c>
      <c r="B262" s="66" t="s">
        <v>849</v>
      </c>
      <c r="C262" s="67">
        <v>55</v>
      </c>
      <c r="D262" s="67" t="s">
        <v>340</v>
      </c>
      <c r="E262" s="71">
        <v>0.11273309761751001</v>
      </c>
      <c r="F262" s="68">
        <v>64.154786150712795</v>
      </c>
      <c r="G262" s="71">
        <v>0.25</v>
      </c>
      <c r="H262" s="68">
        <v>35.302104548540399</v>
      </c>
      <c r="I262" s="71">
        <v>8.8199292852529296E-2</v>
      </c>
      <c r="J262" s="68">
        <v>81.059063136456203</v>
      </c>
      <c r="K262" s="71">
        <v>0</v>
      </c>
      <c r="L262" s="68">
        <v>86.286490156143898</v>
      </c>
    </row>
    <row r="263" spans="1:12" x14ac:dyDescent="0.2">
      <c r="A263" s="72" t="s">
        <v>850</v>
      </c>
      <c r="B263" s="66" t="s">
        <v>851</v>
      </c>
      <c r="C263" s="67">
        <v>55</v>
      </c>
      <c r="D263" s="67" t="s">
        <v>340</v>
      </c>
      <c r="E263" s="71">
        <v>0.123671541051374</v>
      </c>
      <c r="F263" s="68">
        <v>72.233536999321103</v>
      </c>
      <c r="G263" s="71">
        <v>0.25</v>
      </c>
      <c r="H263" s="68">
        <v>35.302104548540399</v>
      </c>
      <c r="I263" s="71">
        <v>0.12101462315412299</v>
      </c>
      <c r="J263" s="68">
        <v>85.947046843177205</v>
      </c>
      <c r="K263" s="71">
        <v>0</v>
      </c>
      <c r="L263" s="68">
        <v>86.286490156143898</v>
      </c>
    </row>
    <row r="264" spans="1:12" x14ac:dyDescent="0.2">
      <c r="A264" s="72" t="s">
        <v>852</v>
      </c>
      <c r="B264" s="66" t="s">
        <v>853</v>
      </c>
      <c r="C264" s="67">
        <v>55</v>
      </c>
      <c r="D264" s="67" t="s">
        <v>340</v>
      </c>
      <c r="E264" s="71">
        <v>9.9378989431738493E-2</v>
      </c>
      <c r="F264" s="68">
        <v>49.422946367956499</v>
      </c>
      <c r="G264" s="71">
        <v>0.28276782655413002</v>
      </c>
      <c r="H264" s="68">
        <v>71.894093686354395</v>
      </c>
      <c r="I264" s="71">
        <v>1.53691417410858E-2</v>
      </c>
      <c r="J264" s="68">
        <v>38.017651052274303</v>
      </c>
      <c r="K264" s="71">
        <v>0</v>
      </c>
      <c r="L264" s="68">
        <v>86.286490156143898</v>
      </c>
    </row>
    <row r="265" spans="1:12" x14ac:dyDescent="0.2">
      <c r="A265" s="72" t="s">
        <v>854</v>
      </c>
      <c r="B265" s="66" t="s">
        <v>855</v>
      </c>
      <c r="C265" s="67">
        <v>55</v>
      </c>
      <c r="D265" s="67" t="s">
        <v>340</v>
      </c>
      <c r="E265" s="71">
        <v>8.7500507068976996E-2</v>
      </c>
      <c r="F265" s="68">
        <v>19.551934826883901</v>
      </c>
      <c r="G265" s="71">
        <v>0.25322002840024299</v>
      </c>
      <c r="H265" s="68">
        <v>42.905634758995198</v>
      </c>
      <c r="I265" s="71">
        <v>9.2814928066880503E-3</v>
      </c>
      <c r="J265" s="68">
        <v>26.069246435845201</v>
      </c>
      <c r="K265" s="71">
        <v>0</v>
      </c>
      <c r="L265" s="68">
        <v>86.286490156143898</v>
      </c>
    </row>
    <row r="266" spans="1:12" x14ac:dyDescent="0.2">
      <c r="A266" s="72" t="s">
        <v>856</v>
      </c>
      <c r="B266" s="66" t="s">
        <v>857</v>
      </c>
      <c r="C266" s="67">
        <v>57</v>
      </c>
      <c r="D266" s="67" t="s">
        <v>340</v>
      </c>
      <c r="E266" s="71">
        <v>8.6074060878413503E-2</v>
      </c>
      <c r="F266" s="68">
        <v>14.5960624575696</v>
      </c>
      <c r="G266" s="71">
        <v>0.25</v>
      </c>
      <c r="H266" s="68">
        <v>35.302104548540399</v>
      </c>
      <c r="I266" s="71">
        <v>8.2221826352405804E-3</v>
      </c>
      <c r="J266" s="68">
        <v>22.674813306177899</v>
      </c>
      <c r="K266" s="71">
        <v>0</v>
      </c>
      <c r="L266" s="68">
        <v>86.286490156143898</v>
      </c>
    </row>
    <row r="267" spans="1:12" x14ac:dyDescent="0.2">
      <c r="A267" s="72" t="s">
        <v>858</v>
      </c>
      <c r="B267" s="66" t="s">
        <v>859</v>
      </c>
      <c r="C267" s="67">
        <v>57</v>
      </c>
      <c r="D267" s="67" t="s">
        <v>340</v>
      </c>
      <c r="E267" s="71">
        <v>0.100693463707974</v>
      </c>
      <c r="F267" s="68">
        <v>51.595383570943703</v>
      </c>
      <c r="G267" s="71">
        <v>0.25</v>
      </c>
      <c r="H267" s="68">
        <v>35.302104548540399</v>
      </c>
      <c r="I267" s="71">
        <v>5.20803911239206E-2</v>
      </c>
      <c r="J267" s="68">
        <v>69.925322471147297</v>
      </c>
      <c r="K267" s="71">
        <v>0</v>
      </c>
      <c r="L267" s="68">
        <v>86.286490156143898</v>
      </c>
    </row>
    <row r="268" spans="1:12" x14ac:dyDescent="0.2">
      <c r="A268" s="72" t="s">
        <v>860</v>
      </c>
      <c r="B268" s="66" t="s">
        <v>861</v>
      </c>
      <c r="C268" s="67">
        <v>57</v>
      </c>
      <c r="D268" s="67" t="s">
        <v>340</v>
      </c>
      <c r="E268" s="71">
        <v>9.4969402729845304E-2</v>
      </c>
      <c r="F268" s="68">
        <v>40.3937542430414</v>
      </c>
      <c r="G268" s="71">
        <v>0.25322002840024299</v>
      </c>
      <c r="H268" s="68">
        <v>42.905634758995198</v>
      </c>
      <c r="I268" s="71">
        <v>3.1688179789292899E-2</v>
      </c>
      <c r="J268" s="68">
        <v>56.347589952477897</v>
      </c>
      <c r="K268" s="71">
        <v>0</v>
      </c>
      <c r="L268" s="68">
        <v>86.286490156143898</v>
      </c>
    </row>
    <row r="269" spans="1:12" x14ac:dyDescent="0.2">
      <c r="A269" s="72" t="s">
        <v>862</v>
      </c>
      <c r="B269" s="66" t="s">
        <v>863</v>
      </c>
      <c r="C269" s="67">
        <v>57</v>
      </c>
      <c r="D269" s="67" t="s">
        <v>340</v>
      </c>
      <c r="E269" s="71">
        <v>8.7539739389375495E-2</v>
      </c>
      <c r="F269" s="68">
        <v>19.619823489477302</v>
      </c>
      <c r="G269" s="71">
        <v>0.25</v>
      </c>
      <c r="H269" s="68">
        <v>35.302104548540399</v>
      </c>
      <c r="I269" s="71">
        <v>1.26192181681264E-2</v>
      </c>
      <c r="J269" s="68">
        <v>33.876442634080099</v>
      </c>
      <c r="K269" s="71">
        <v>0</v>
      </c>
      <c r="L269" s="68">
        <v>86.286490156143898</v>
      </c>
    </row>
    <row r="270" spans="1:12" x14ac:dyDescent="0.2">
      <c r="A270" s="72" t="s">
        <v>864</v>
      </c>
      <c r="B270" s="66" t="s">
        <v>865</v>
      </c>
      <c r="C270" s="67">
        <v>57</v>
      </c>
      <c r="D270" s="67" t="s">
        <v>340</v>
      </c>
      <c r="E270" s="71">
        <v>0.104788833390894</v>
      </c>
      <c r="F270" s="68">
        <v>56.822810590631398</v>
      </c>
      <c r="G270" s="71">
        <v>0.26578352260340099</v>
      </c>
      <c r="H270" s="68">
        <v>58.859470468431802</v>
      </c>
      <c r="I270" s="71">
        <v>4.8582977569282003E-2</v>
      </c>
      <c r="J270" s="68">
        <v>68.295994568907005</v>
      </c>
      <c r="K270" s="71">
        <v>0</v>
      </c>
      <c r="L270" s="68">
        <v>86.286490156143898</v>
      </c>
    </row>
    <row r="271" spans="1:12" x14ac:dyDescent="0.2">
      <c r="A271" s="72" t="s">
        <v>504</v>
      </c>
      <c r="B271" s="66" t="s">
        <v>866</v>
      </c>
      <c r="C271" s="67">
        <v>57</v>
      </c>
      <c r="D271" s="67" t="s">
        <v>340</v>
      </c>
      <c r="E271" s="71">
        <v>8.4421106089353701E-2</v>
      </c>
      <c r="F271" s="68">
        <v>9.4365241004752196</v>
      </c>
      <c r="G271" s="71">
        <v>0.25</v>
      </c>
      <c r="H271" s="68">
        <v>35.302104548540399</v>
      </c>
      <c r="I271" s="71">
        <v>3.26331826806112E-3</v>
      </c>
      <c r="J271" s="68">
        <v>9.9117447386286504</v>
      </c>
      <c r="K271" s="71">
        <v>0</v>
      </c>
      <c r="L271" s="68">
        <v>86.286490156143898</v>
      </c>
    </row>
    <row r="272" spans="1:12" x14ac:dyDescent="0.2">
      <c r="A272" s="72" t="s">
        <v>867</v>
      </c>
      <c r="B272" s="66" t="s">
        <v>868</v>
      </c>
      <c r="C272" s="67">
        <v>57</v>
      </c>
      <c r="D272" s="67" t="s">
        <v>340</v>
      </c>
      <c r="E272" s="71">
        <v>8.6094938064876197E-2</v>
      </c>
      <c r="F272" s="68">
        <v>14.7318397827563</v>
      </c>
      <c r="G272" s="71">
        <v>0.25</v>
      </c>
      <c r="H272" s="68">
        <v>35.302104548540399</v>
      </c>
      <c r="I272" s="71">
        <v>8.2848141946284606E-3</v>
      </c>
      <c r="J272" s="68">
        <v>23.285811269518</v>
      </c>
      <c r="K272" s="71">
        <v>0</v>
      </c>
      <c r="L272" s="68">
        <v>86.286490156143898</v>
      </c>
    </row>
    <row r="273" spans="1:12" x14ac:dyDescent="0.2">
      <c r="A273" s="72" t="s">
        <v>869</v>
      </c>
      <c r="B273" s="66" t="s">
        <v>870</v>
      </c>
      <c r="C273" s="67">
        <v>57</v>
      </c>
      <c r="D273" s="67" t="s">
        <v>340</v>
      </c>
      <c r="E273" s="71">
        <v>8.8496489330806505E-2</v>
      </c>
      <c r="F273" s="68">
        <v>22.335369993211099</v>
      </c>
      <c r="G273" s="71">
        <v>0.25</v>
      </c>
      <c r="H273" s="68">
        <v>35.302104548540399</v>
      </c>
      <c r="I273" s="71">
        <v>1.5489467992419599E-2</v>
      </c>
      <c r="J273" s="68">
        <v>38.357094365240997</v>
      </c>
      <c r="K273" s="71">
        <v>0</v>
      </c>
      <c r="L273" s="68">
        <v>86.286490156143898</v>
      </c>
    </row>
    <row r="274" spans="1:12" x14ac:dyDescent="0.2">
      <c r="A274" s="72" t="s">
        <v>447</v>
      </c>
      <c r="B274" s="66" t="s">
        <v>871</v>
      </c>
      <c r="C274" s="67">
        <v>57</v>
      </c>
      <c r="D274" s="67" t="s">
        <v>340</v>
      </c>
      <c r="E274" s="71">
        <v>8.7194675174986705E-2</v>
      </c>
      <c r="F274" s="68">
        <v>18.533604887983699</v>
      </c>
      <c r="G274" s="71">
        <v>0.25</v>
      </c>
      <c r="H274" s="68">
        <v>35.302104548540399</v>
      </c>
      <c r="I274" s="71">
        <v>1.15840255249602E-2</v>
      </c>
      <c r="J274" s="68">
        <v>30.821452817379502</v>
      </c>
      <c r="K274" s="71">
        <v>0</v>
      </c>
      <c r="L274" s="68">
        <v>86.286490156143898</v>
      </c>
    </row>
    <row r="275" spans="1:12" x14ac:dyDescent="0.2">
      <c r="A275" s="72" t="s">
        <v>872</v>
      </c>
      <c r="B275" s="66" t="s">
        <v>873</v>
      </c>
      <c r="C275" s="67">
        <v>57</v>
      </c>
      <c r="D275" s="67" t="s">
        <v>340</v>
      </c>
      <c r="E275" s="71">
        <v>9.9357844770673803E-2</v>
      </c>
      <c r="F275" s="68">
        <v>49.287169042769897</v>
      </c>
      <c r="G275" s="71">
        <v>0.25</v>
      </c>
      <c r="H275" s="68">
        <v>35.302104548540399</v>
      </c>
      <c r="I275" s="71">
        <v>4.80735343120215E-2</v>
      </c>
      <c r="J275" s="68">
        <v>68.160217243720297</v>
      </c>
      <c r="K275" s="71">
        <v>0</v>
      </c>
      <c r="L275" s="68">
        <v>86.286490156143898</v>
      </c>
    </row>
    <row r="276" spans="1:12" x14ac:dyDescent="0.2">
      <c r="A276" s="72" t="s">
        <v>874</v>
      </c>
      <c r="B276" s="66" t="s">
        <v>875</v>
      </c>
      <c r="C276" s="67">
        <v>57</v>
      </c>
      <c r="D276" s="67" t="s">
        <v>340</v>
      </c>
      <c r="E276" s="71">
        <v>0.12960529885049499</v>
      </c>
      <c r="F276" s="68">
        <v>75.084860828241702</v>
      </c>
      <c r="G276" s="71">
        <v>0.25155724430048598</v>
      </c>
      <c r="H276" s="68">
        <v>39.171758316361199</v>
      </c>
      <c r="I276" s="71">
        <v>0.13725865225099901</v>
      </c>
      <c r="J276" s="68">
        <v>88.051595383570898</v>
      </c>
      <c r="K276" s="71">
        <v>0</v>
      </c>
      <c r="L276" s="68">
        <v>86.286490156143898</v>
      </c>
    </row>
    <row r="277" spans="1:12" x14ac:dyDescent="0.2">
      <c r="A277" s="72" t="s">
        <v>876</v>
      </c>
      <c r="B277" s="66" t="s">
        <v>877</v>
      </c>
      <c r="C277" s="67">
        <v>57</v>
      </c>
      <c r="D277" s="67" t="s">
        <v>340</v>
      </c>
      <c r="E277" s="71">
        <v>0.13747832835805801</v>
      </c>
      <c r="F277" s="68">
        <v>77.596741344195493</v>
      </c>
      <c r="G277" s="71">
        <v>0.26043870735097202</v>
      </c>
      <c r="H277" s="68">
        <v>53.360488798370703</v>
      </c>
      <c r="I277" s="71">
        <v>0.15199627772320201</v>
      </c>
      <c r="J277" s="68">
        <v>89.613034623217899</v>
      </c>
      <c r="K277" s="71">
        <v>0</v>
      </c>
      <c r="L277" s="68">
        <v>86.286490156143898</v>
      </c>
    </row>
    <row r="278" spans="1:12" x14ac:dyDescent="0.2">
      <c r="A278" s="72" t="s">
        <v>878</v>
      </c>
      <c r="B278" s="66" t="s">
        <v>879</v>
      </c>
      <c r="C278" s="67">
        <v>57</v>
      </c>
      <c r="D278" s="67" t="s">
        <v>340</v>
      </c>
      <c r="E278" s="71">
        <v>0.131706481443502</v>
      </c>
      <c r="F278" s="68">
        <v>75.627970128988494</v>
      </c>
      <c r="G278" s="71">
        <v>0.31740951680655899</v>
      </c>
      <c r="H278" s="68">
        <v>81.534283774609605</v>
      </c>
      <c r="I278" s="71">
        <v>7.7709927523947397E-2</v>
      </c>
      <c r="J278" s="68">
        <v>78.886625933469105</v>
      </c>
      <c r="K278" s="71">
        <v>0</v>
      </c>
      <c r="L278" s="68">
        <v>86.286490156143898</v>
      </c>
    </row>
    <row r="279" spans="1:12" x14ac:dyDescent="0.2">
      <c r="A279" s="72" t="s">
        <v>880</v>
      </c>
      <c r="B279" s="66" t="s">
        <v>881</v>
      </c>
      <c r="C279" s="67">
        <v>57</v>
      </c>
      <c r="D279" s="67" t="s">
        <v>340</v>
      </c>
      <c r="E279" s="71">
        <v>9.48764275965681E-2</v>
      </c>
      <c r="F279" s="68">
        <v>40.325865580448102</v>
      </c>
      <c r="G279" s="71">
        <v>0.25</v>
      </c>
      <c r="H279" s="68">
        <v>35.302104548540399</v>
      </c>
      <c r="I279" s="71">
        <v>3.4629282789704403E-2</v>
      </c>
      <c r="J279" s="68">
        <v>59.198913781398502</v>
      </c>
      <c r="K279" s="71">
        <v>0</v>
      </c>
      <c r="L279" s="68">
        <v>86.286490156143898</v>
      </c>
    </row>
    <row r="280" spans="1:12" x14ac:dyDescent="0.2">
      <c r="A280" s="72" t="s">
        <v>882</v>
      </c>
      <c r="B280" s="66" t="s">
        <v>883</v>
      </c>
      <c r="C280" s="67">
        <v>57</v>
      </c>
      <c r="D280" s="67" t="s">
        <v>340</v>
      </c>
      <c r="E280" s="71">
        <v>0.103924203964968</v>
      </c>
      <c r="F280" s="68">
        <v>55.329260013577702</v>
      </c>
      <c r="G280" s="71">
        <v>0.25263130196821398</v>
      </c>
      <c r="H280" s="68">
        <v>40.801086218601498</v>
      </c>
      <c r="I280" s="71">
        <v>5.9141309926690602E-2</v>
      </c>
      <c r="J280" s="68">
        <v>72.437202987101202</v>
      </c>
      <c r="K280" s="71">
        <v>0</v>
      </c>
      <c r="L280" s="68">
        <v>86.286490156143898</v>
      </c>
    </row>
    <row r="281" spans="1:12" x14ac:dyDescent="0.2">
      <c r="A281" s="72" t="s">
        <v>884</v>
      </c>
      <c r="B281" s="66" t="s">
        <v>885</v>
      </c>
      <c r="C281" s="67">
        <v>57</v>
      </c>
      <c r="D281" s="67" t="s">
        <v>340</v>
      </c>
      <c r="E281" s="71">
        <v>0.106011709783247</v>
      </c>
      <c r="F281" s="68">
        <v>58.044806517311599</v>
      </c>
      <c r="G281" s="71">
        <v>0.25</v>
      </c>
      <c r="H281" s="68">
        <v>35.302104548540399</v>
      </c>
      <c r="I281" s="71">
        <v>6.8035129349741597E-2</v>
      </c>
      <c r="J281" s="68">
        <v>76.442634080108604</v>
      </c>
      <c r="K281" s="71">
        <v>0</v>
      </c>
      <c r="L281" s="68">
        <v>86.286490156143898</v>
      </c>
    </row>
    <row r="282" spans="1:12" x14ac:dyDescent="0.2">
      <c r="A282" s="72" t="s">
        <v>886</v>
      </c>
      <c r="B282" s="66" t="s">
        <v>887</v>
      </c>
      <c r="C282" s="67">
        <v>57</v>
      </c>
      <c r="D282" s="67" t="s">
        <v>340</v>
      </c>
      <c r="E282" s="71">
        <v>9.9095203856213704E-2</v>
      </c>
      <c r="F282" s="68">
        <v>48.744059742023097</v>
      </c>
      <c r="G282" s="71">
        <v>0.25</v>
      </c>
      <c r="H282" s="68">
        <v>35.302104548540399</v>
      </c>
      <c r="I282" s="71">
        <v>4.7285611568641299E-2</v>
      </c>
      <c r="J282" s="68">
        <v>67.5492192803802</v>
      </c>
      <c r="K282" s="71">
        <v>0</v>
      </c>
      <c r="L282" s="68">
        <v>86.286490156143898</v>
      </c>
    </row>
    <row r="283" spans="1:12" x14ac:dyDescent="0.2">
      <c r="A283" s="72" t="s">
        <v>888</v>
      </c>
      <c r="B283" s="66" t="s">
        <v>889</v>
      </c>
      <c r="C283" s="67">
        <v>57</v>
      </c>
      <c r="D283" s="67" t="s">
        <v>340</v>
      </c>
      <c r="E283" s="71">
        <v>0.102774450090175</v>
      </c>
      <c r="F283" s="68">
        <v>53.767820773930801</v>
      </c>
      <c r="G283" s="71">
        <v>0.26054424715024299</v>
      </c>
      <c r="H283" s="68">
        <v>53.428377460964001</v>
      </c>
      <c r="I283" s="71">
        <v>4.7779103120283203E-2</v>
      </c>
      <c r="J283" s="68">
        <v>67.956551255940298</v>
      </c>
      <c r="K283" s="71">
        <v>0</v>
      </c>
      <c r="L283" s="68">
        <v>86.286490156143898</v>
      </c>
    </row>
    <row r="284" spans="1:12" x14ac:dyDescent="0.2">
      <c r="A284" s="72" t="s">
        <v>890</v>
      </c>
      <c r="B284" s="66" t="s">
        <v>891</v>
      </c>
      <c r="C284" s="67">
        <v>61</v>
      </c>
      <c r="D284" s="67" t="s">
        <v>340</v>
      </c>
      <c r="E284" s="71">
        <v>8.6793979177171104E-2</v>
      </c>
      <c r="F284" s="68">
        <v>17.040054310930099</v>
      </c>
      <c r="G284" s="71">
        <v>0.25389311075121501</v>
      </c>
      <c r="H284" s="68">
        <v>44.059742023082102</v>
      </c>
      <c r="I284" s="71">
        <v>6.4888267802987298E-3</v>
      </c>
      <c r="J284" s="68">
        <v>18.194161575016999</v>
      </c>
      <c r="K284" s="71">
        <v>0</v>
      </c>
      <c r="L284" s="68">
        <v>86.286490156143898</v>
      </c>
    </row>
    <row r="285" spans="1:12" x14ac:dyDescent="0.2">
      <c r="A285" s="72" t="s">
        <v>892</v>
      </c>
      <c r="B285" s="66" t="s">
        <v>893</v>
      </c>
      <c r="C285" s="67">
        <v>61</v>
      </c>
      <c r="D285" s="67" t="s">
        <v>340</v>
      </c>
      <c r="E285" s="71">
        <v>9.2681854209192505E-2</v>
      </c>
      <c r="F285" s="68">
        <v>34.012219959266801</v>
      </c>
      <c r="G285" s="71">
        <v>0.27424282645680198</v>
      </c>
      <c r="H285" s="68">
        <v>66.734555329260004</v>
      </c>
      <c r="I285" s="71">
        <v>3.8027361707754E-3</v>
      </c>
      <c r="J285" s="68">
        <v>11.4052953156823</v>
      </c>
      <c r="K285" s="71">
        <v>0</v>
      </c>
      <c r="L285" s="68">
        <v>86.286490156143898</v>
      </c>
    </row>
    <row r="286" spans="1:12" x14ac:dyDescent="0.2">
      <c r="A286" s="72" t="s">
        <v>894</v>
      </c>
      <c r="B286" s="66" t="s">
        <v>895</v>
      </c>
      <c r="C286" s="67">
        <v>55</v>
      </c>
      <c r="D286" s="67" t="s">
        <v>340</v>
      </c>
      <c r="E286" s="71">
        <v>9.5970026281652507E-2</v>
      </c>
      <c r="F286" s="68">
        <v>42.1588594704684</v>
      </c>
      <c r="G286" s="71">
        <v>0.27112833785583002</v>
      </c>
      <c r="H286" s="68">
        <v>63.4758995247794</v>
      </c>
      <c r="I286" s="71">
        <v>1.67817409891271E-2</v>
      </c>
      <c r="J286" s="68">
        <v>40.122199592667997</v>
      </c>
      <c r="K286" s="71">
        <v>0</v>
      </c>
      <c r="L286" s="68">
        <v>86.286490156143898</v>
      </c>
    </row>
    <row r="287" spans="1:12" x14ac:dyDescent="0.2">
      <c r="A287" s="72" t="s">
        <v>896</v>
      </c>
      <c r="B287" s="66" t="s">
        <v>897</v>
      </c>
      <c r="C287" s="67">
        <v>61</v>
      </c>
      <c r="D287" s="67" t="s">
        <v>340</v>
      </c>
      <c r="E287" s="71">
        <v>0.16429703569443799</v>
      </c>
      <c r="F287" s="68">
        <v>84.249830278343495</v>
      </c>
      <c r="G287" s="71">
        <v>0.48313650414227</v>
      </c>
      <c r="H287" s="68">
        <v>94.297352342158902</v>
      </c>
      <c r="I287" s="71">
        <v>9.7546029410423996E-3</v>
      </c>
      <c r="J287" s="68">
        <v>27.087576374745399</v>
      </c>
      <c r="K287" s="71">
        <v>0</v>
      </c>
      <c r="L287" s="68">
        <v>86.286490156143898</v>
      </c>
    </row>
    <row r="288" spans="1:12" x14ac:dyDescent="0.2">
      <c r="A288" s="72" t="s">
        <v>898</v>
      </c>
      <c r="B288" s="66" t="s">
        <v>899</v>
      </c>
      <c r="C288" s="67">
        <v>55</v>
      </c>
      <c r="D288" s="67" t="s">
        <v>340</v>
      </c>
      <c r="E288" s="71">
        <v>0.110112091950772</v>
      </c>
      <c r="F288" s="68">
        <v>61.982348947725697</v>
      </c>
      <c r="G288" s="71">
        <v>0.31946860741481897</v>
      </c>
      <c r="H288" s="68">
        <v>82.009504412763107</v>
      </c>
      <c r="I288" s="71">
        <v>1.08676684374982E-2</v>
      </c>
      <c r="J288" s="68">
        <v>29.599456890699301</v>
      </c>
      <c r="K288" s="71">
        <v>0</v>
      </c>
      <c r="L288" s="68">
        <v>86.286490156143898</v>
      </c>
    </row>
    <row r="289" spans="1:12" x14ac:dyDescent="0.2">
      <c r="A289" s="72" t="s">
        <v>900</v>
      </c>
      <c r="B289" s="66" t="s">
        <v>901</v>
      </c>
      <c r="C289" s="67">
        <v>61</v>
      </c>
      <c r="D289" s="67" t="s">
        <v>340</v>
      </c>
      <c r="E289" s="71">
        <v>9.8480937126019505E-2</v>
      </c>
      <c r="F289" s="68">
        <v>47.318397827562798</v>
      </c>
      <c r="G289" s="71">
        <v>0.279442258354616</v>
      </c>
      <c r="H289" s="68">
        <v>70.1968771215207</v>
      </c>
      <c r="I289" s="71">
        <v>1.6000553023442901E-2</v>
      </c>
      <c r="J289" s="68">
        <v>39.5112016293279</v>
      </c>
      <c r="K289" s="71">
        <v>0</v>
      </c>
      <c r="L289" s="68">
        <v>86.286490156143898</v>
      </c>
    </row>
    <row r="290" spans="1:12" x14ac:dyDescent="0.2">
      <c r="A290" s="72" t="s">
        <v>902</v>
      </c>
      <c r="B290" s="66" t="s">
        <v>903</v>
      </c>
      <c r="C290" s="67">
        <v>55</v>
      </c>
      <c r="D290" s="67" t="s">
        <v>340</v>
      </c>
      <c r="E290" s="71">
        <v>9.5401025216943505E-2</v>
      </c>
      <c r="F290" s="68">
        <v>41.2763068567549</v>
      </c>
      <c r="G290" s="71">
        <v>0.231053162460887</v>
      </c>
      <c r="H290" s="68">
        <v>6.1099796334012204</v>
      </c>
      <c r="I290" s="71">
        <v>3.7776737373403799E-2</v>
      </c>
      <c r="J290" s="68">
        <v>61.099796334012197</v>
      </c>
      <c r="K290" s="71">
        <v>1.7373175816539299E-2</v>
      </c>
      <c r="L290" s="68">
        <v>92.124915139171804</v>
      </c>
    </row>
    <row r="291" spans="1:12" x14ac:dyDescent="0.2">
      <c r="A291" s="72" t="s">
        <v>904</v>
      </c>
      <c r="B291" s="66" t="s">
        <v>905</v>
      </c>
      <c r="C291" s="67">
        <v>55</v>
      </c>
      <c r="D291" s="67" t="s">
        <v>340</v>
      </c>
      <c r="E291" s="71">
        <v>8.7247857063289705E-2</v>
      </c>
      <c r="F291" s="68">
        <v>18.805159538357099</v>
      </c>
      <c r="G291" s="71">
        <v>0.25</v>
      </c>
      <c r="H291" s="68">
        <v>35.302104548540399</v>
      </c>
      <c r="I291" s="71">
        <v>1.1743571189869E-2</v>
      </c>
      <c r="J291" s="68">
        <v>31.364562118126301</v>
      </c>
      <c r="K291" s="71">
        <v>0</v>
      </c>
      <c r="L291" s="68">
        <v>86.286490156143898</v>
      </c>
    </row>
    <row r="292" spans="1:12" x14ac:dyDescent="0.2">
      <c r="A292" s="72" t="s">
        <v>906</v>
      </c>
      <c r="B292" s="66" t="s">
        <v>907</v>
      </c>
      <c r="C292" s="67">
        <v>55</v>
      </c>
      <c r="D292" s="67" t="s">
        <v>340</v>
      </c>
      <c r="E292" s="71">
        <v>0.125927888455866</v>
      </c>
      <c r="F292" s="68">
        <v>73.659198913781395</v>
      </c>
      <c r="G292" s="71">
        <v>0.30938303181297799</v>
      </c>
      <c r="H292" s="68">
        <v>80.108621860149398</v>
      </c>
      <c r="I292" s="71">
        <v>6.8400633554618201E-2</v>
      </c>
      <c r="J292" s="68">
        <v>76.578411405295299</v>
      </c>
      <c r="K292" s="71">
        <v>0</v>
      </c>
      <c r="L292" s="68">
        <v>86.286490156143898</v>
      </c>
    </row>
    <row r="293" spans="1:12" x14ac:dyDescent="0.2">
      <c r="A293" s="72" t="s">
        <v>908</v>
      </c>
      <c r="B293" s="66" t="s">
        <v>909</v>
      </c>
      <c r="C293" s="67">
        <v>83</v>
      </c>
      <c r="D293" s="67" t="s">
        <v>340</v>
      </c>
      <c r="E293" s="71">
        <v>9.6399673699337093E-2</v>
      </c>
      <c r="F293" s="68">
        <v>42.905634758995198</v>
      </c>
      <c r="G293" s="71">
        <v>0.26879247140510198</v>
      </c>
      <c r="H293" s="68">
        <v>61.642905634759003</v>
      </c>
      <c r="I293" s="71">
        <v>2.0406549692909899E-2</v>
      </c>
      <c r="J293" s="68">
        <v>45.1459606245757</v>
      </c>
      <c r="K293" s="71">
        <v>0</v>
      </c>
      <c r="L293" s="68">
        <v>86.286490156143898</v>
      </c>
    </row>
    <row r="294" spans="1:12" x14ac:dyDescent="0.2">
      <c r="A294" s="72" t="s">
        <v>910</v>
      </c>
      <c r="B294" s="66" t="s">
        <v>911</v>
      </c>
      <c r="C294" s="67">
        <v>55</v>
      </c>
      <c r="D294" s="67" t="s">
        <v>340</v>
      </c>
      <c r="E294" s="71">
        <v>8.5710929176501097E-2</v>
      </c>
      <c r="F294" s="68">
        <v>13.4419551934827</v>
      </c>
      <c r="G294" s="71">
        <v>0.25</v>
      </c>
      <c r="H294" s="68">
        <v>35.302104548540399</v>
      </c>
      <c r="I294" s="71">
        <v>7.1327875295034001E-3</v>
      </c>
      <c r="J294" s="68">
        <v>19.416157501697199</v>
      </c>
      <c r="K294" s="71">
        <v>0</v>
      </c>
      <c r="L294" s="68">
        <v>86.286490156143898</v>
      </c>
    </row>
    <row r="295" spans="1:12" x14ac:dyDescent="0.2">
      <c r="A295" s="72" t="s">
        <v>912</v>
      </c>
      <c r="B295" s="66" t="s">
        <v>913</v>
      </c>
      <c r="C295" s="67">
        <v>83</v>
      </c>
      <c r="D295" s="67" t="s">
        <v>340</v>
      </c>
      <c r="E295" s="71">
        <v>8.9997538943555999E-2</v>
      </c>
      <c r="F295" s="68">
        <v>26.612355736592001</v>
      </c>
      <c r="G295" s="71">
        <v>0.25311448860097202</v>
      </c>
      <c r="H295" s="68">
        <v>41.955193482688401</v>
      </c>
      <c r="I295" s="71">
        <v>1.6878128229696299E-2</v>
      </c>
      <c r="J295" s="68">
        <v>40.3937542430414</v>
      </c>
      <c r="K295" s="71">
        <v>0</v>
      </c>
      <c r="L295" s="68">
        <v>86.286490156143898</v>
      </c>
    </row>
    <row r="296" spans="1:12" x14ac:dyDescent="0.2">
      <c r="A296" s="72" t="s">
        <v>914</v>
      </c>
      <c r="B296" s="66" t="s">
        <v>915</v>
      </c>
      <c r="C296" s="67">
        <v>83</v>
      </c>
      <c r="D296" s="67" t="s">
        <v>340</v>
      </c>
      <c r="E296" s="71">
        <v>8.8636897569225298E-2</v>
      </c>
      <c r="F296" s="68">
        <v>22.810590631364601</v>
      </c>
      <c r="G296" s="71">
        <v>0.25</v>
      </c>
      <c r="H296" s="68">
        <v>35.302104548540399</v>
      </c>
      <c r="I296" s="71">
        <v>1.5910692707676002E-2</v>
      </c>
      <c r="J296" s="68">
        <v>39.375424304141198</v>
      </c>
      <c r="K296" s="71">
        <v>0</v>
      </c>
      <c r="L296" s="68">
        <v>86.286490156143898</v>
      </c>
    </row>
    <row r="297" spans="1:12" x14ac:dyDescent="0.2">
      <c r="A297" s="72" t="s">
        <v>916</v>
      </c>
      <c r="B297" s="66" t="s">
        <v>917</v>
      </c>
      <c r="C297" s="67">
        <v>55</v>
      </c>
      <c r="D297" s="67" t="s">
        <v>340</v>
      </c>
      <c r="E297" s="71">
        <v>0.126337405792493</v>
      </c>
      <c r="F297" s="68">
        <v>73.930753564154799</v>
      </c>
      <c r="G297" s="71">
        <v>0.272685582156316</v>
      </c>
      <c r="H297" s="68">
        <v>65.173116089613004</v>
      </c>
      <c r="I297" s="71">
        <v>0.10632663522116199</v>
      </c>
      <c r="J297" s="68">
        <v>84.249830278343495</v>
      </c>
      <c r="K297" s="71">
        <v>0</v>
      </c>
      <c r="L297" s="68">
        <v>86.286490156143898</v>
      </c>
    </row>
    <row r="298" spans="1:12" x14ac:dyDescent="0.2">
      <c r="A298" s="72" t="s">
        <v>918</v>
      </c>
      <c r="B298" s="66" t="s">
        <v>919</v>
      </c>
      <c r="C298" s="67">
        <v>55</v>
      </c>
      <c r="D298" s="67" t="s">
        <v>340</v>
      </c>
      <c r="E298" s="71">
        <v>9.5680844054208194E-2</v>
      </c>
      <c r="F298" s="68">
        <v>41.6157501697217</v>
      </c>
      <c r="G298" s="71">
        <v>0.27201249980534398</v>
      </c>
      <c r="H298" s="68">
        <v>64.630006788866297</v>
      </c>
      <c r="I298" s="71">
        <v>1.50300323572801E-2</v>
      </c>
      <c r="J298" s="68">
        <v>37.338764426340802</v>
      </c>
      <c r="K298" s="71">
        <v>0</v>
      </c>
      <c r="L298" s="68">
        <v>86.286490156143898</v>
      </c>
    </row>
    <row r="299" spans="1:12" x14ac:dyDescent="0.2">
      <c r="A299" s="72" t="s">
        <v>920</v>
      </c>
      <c r="B299" s="66" t="s">
        <v>921</v>
      </c>
      <c r="C299" s="67">
        <v>55</v>
      </c>
      <c r="D299" s="67" t="s">
        <v>340</v>
      </c>
      <c r="E299" s="71">
        <v>8.7560787170958096E-2</v>
      </c>
      <c r="F299" s="68">
        <v>19.687712152070599</v>
      </c>
      <c r="G299" s="71">
        <v>0.25</v>
      </c>
      <c r="H299" s="68">
        <v>35.302104548540399</v>
      </c>
      <c r="I299" s="71">
        <v>1.2682361512874401E-2</v>
      </c>
      <c r="J299" s="68">
        <v>34.080108621860099</v>
      </c>
      <c r="K299" s="71">
        <v>0</v>
      </c>
      <c r="L299" s="68">
        <v>86.286490156143898</v>
      </c>
    </row>
    <row r="300" spans="1:12" x14ac:dyDescent="0.2">
      <c r="A300" s="72" t="s">
        <v>922</v>
      </c>
      <c r="B300" s="66" t="s">
        <v>923</v>
      </c>
      <c r="C300" s="67">
        <v>55</v>
      </c>
      <c r="D300" s="67" t="s">
        <v>340</v>
      </c>
      <c r="E300" s="71">
        <v>0.10274436013865799</v>
      </c>
      <c r="F300" s="68">
        <v>53.632043448744099</v>
      </c>
      <c r="G300" s="71">
        <v>0.27887471580291501</v>
      </c>
      <c r="H300" s="68">
        <v>69.857433808554006</v>
      </c>
      <c r="I300" s="71">
        <v>2.9358364613059799E-2</v>
      </c>
      <c r="J300" s="68">
        <v>54.446707399864202</v>
      </c>
      <c r="K300" s="71">
        <v>0</v>
      </c>
      <c r="L300" s="68">
        <v>86.286490156143898</v>
      </c>
    </row>
    <row r="301" spans="1:12" x14ac:dyDescent="0.2">
      <c r="A301" s="72" t="s">
        <v>924</v>
      </c>
      <c r="B301" s="66" t="s">
        <v>925</v>
      </c>
      <c r="C301" s="67">
        <v>55</v>
      </c>
      <c r="D301" s="67" t="s">
        <v>340</v>
      </c>
      <c r="E301" s="71">
        <v>8.7804408868640299E-2</v>
      </c>
      <c r="F301" s="68">
        <v>20.502376103190802</v>
      </c>
      <c r="G301" s="71">
        <v>0.25</v>
      </c>
      <c r="H301" s="68">
        <v>35.302104548540399</v>
      </c>
      <c r="I301" s="71">
        <v>1.3413226605920901E-2</v>
      </c>
      <c r="J301" s="68">
        <v>35.234215885947002</v>
      </c>
      <c r="K301" s="71">
        <v>0</v>
      </c>
      <c r="L301" s="68">
        <v>86.286490156143898</v>
      </c>
    </row>
    <row r="302" spans="1:12" x14ac:dyDescent="0.2">
      <c r="A302" s="72" t="s">
        <v>926</v>
      </c>
      <c r="B302" s="66" t="s">
        <v>927</v>
      </c>
      <c r="C302" s="67">
        <v>55</v>
      </c>
      <c r="D302" s="67" t="s">
        <v>340</v>
      </c>
      <c r="E302" s="71">
        <v>9.3998266878025899E-2</v>
      </c>
      <c r="F302" s="68">
        <v>38.221317040054302</v>
      </c>
      <c r="G302" s="71">
        <v>0.25077862215024299</v>
      </c>
      <c r="H302" s="68">
        <v>37.813985064494197</v>
      </c>
      <c r="I302" s="71">
        <v>3.1216178483834799E-2</v>
      </c>
      <c r="J302" s="68">
        <v>56.076035302104501</v>
      </c>
      <c r="K302" s="71">
        <v>0</v>
      </c>
      <c r="L302" s="68">
        <v>86.286490156143898</v>
      </c>
    </row>
    <row r="303" spans="1:12" x14ac:dyDescent="0.2">
      <c r="A303" s="72" t="s">
        <v>928</v>
      </c>
      <c r="B303" s="66" t="s">
        <v>929</v>
      </c>
      <c r="C303" s="67">
        <v>55</v>
      </c>
      <c r="D303" s="67" t="s">
        <v>340</v>
      </c>
      <c r="E303" s="71">
        <v>9.79859474259719E-2</v>
      </c>
      <c r="F303" s="68">
        <v>46.0285132382892</v>
      </c>
      <c r="G303" s="71">
        <v>0.26189041185218598</v>
      </c>
      <c r="H303" s="68">
        <v>54.650373387644301</v>
      </c>
      <c r="I303" s="71">
        <v>3.2067430425729203E-2</v>
      </c>
      <c r="J303" s="68">
        <v>57.094365241004802</v>
      </c>
      <c r="K303" s="71">
        <v>0</v>
      </c>
      <c r="L303" s="68">
        <v>86.286490156143898</v>
      </c>
    </row>
    <row r="304" spans="1:12" x14ac:dyDescent="0.2">
      <c r="A304" s="72" t="s">
        <v>930</v>
      </c>
      <c r="B304" s="66" t="s">
        <v>931</v>
      </c>
      <c r="C304" s="67">
        <v>55</v>
      </c>
      <c r="D304" s="67" t="s">
        <v>340</v>
      </c>
      <c r="E304" s="71">
        <v>9.3254656425186003E-2</v>
      </c>
      <c r="F304" s="68">
        <v>35.6415478615071</v>
      </c>
      <c r="G304" s="71">
        <v>0.259554545401458</v>
      </c>
      <c r="H304" s="68">
        <v>52.2063815342838</v>
      </c>
      <c r="I304" s="71">
        <v>2.02094238741004E-2</v>
      </c>
      <c r="J304" s="68">
        <v>44.806517311608999</v>
      </c>
      <c r="K304" s="71">
        <v>0</v>
      </c>
      <c r="L304" s="68">
        <v>86.286490156143898</v>
      </c>
    </row>
    <row r="305" spans="1:12" x14ac:dyDescent="0.2">
      <c r="A305" s="72" t="s">
        <v>932</v>
      </c>
      <c r="B305" s="66" t="s">
        <v>933</v>
      </c>
      <c r="C305" s="67">
        <v>57</v>
      </c>
      <c r="D305" s="67" t="s">
        <v>340</v>
      </c>
      <c r="E305" s="71">
        <v>8.4313052697744001E-2</v>
      </c>
      <c r="F305" s="68">
        <v>8.6897488119483999</v>
      </c>
      <c r="G305" s="71">
        <v>0.25</v>
      </c>
      <c r="H305" s="68">
        <v>35.302104548540399</v>
      </c>
      <c r="I305" s="71">
        <v>2.9391580932320001E-3</v>
      </c>
      <c r="J305" s="68">
        <v>8.6218601493550597</v>
      </c>
      <c r="K305" s="71">
        <v>0</v>
      </c>
      <c r="L305" s="68">
        <v>86.286490156143898</v>
      </c>
    </row>
    <row r="306" spans="1:12" x14ac:dyDescent="0.2">
      <c r="A306" s="72" t="s">
        <v>934</v>
      </c>
      <c r="B306" s="66" t="s">
        <v>935</v>
      </c>
      <c r="C306" s="67">
        <v>83</v>
      </c>
      <c r="D306" s="67" t="s">
        <v>340</v>
      </c>
      <c r="E306" s="71">
        <v>8.9687048944960907E-2</v>
      </c>
      <c r="F306" s="68">
        <v>25.322471147318399</v>
      </c>
      <c r="G306" s="71">
        <v>0.25</v>
      </c>
      <c r="H306" s="68">
        <v>35.302104548540399</v>
      </c>
      <c r="I306" s="71">
        <v>1.9061146834882799E-2</v>
      </c>
      <c r="J306" s="68">
        <v>42.905634758995198</v>
      </c>
      <c r="K306" s="71">
        <v>0</v>
      </c>
      <c r="L306" s="68">
        <v>86.286490156143898</v>
      </c>
    </row>
    <row r="307" spans="1:12" x14ac:dyDescent="0.2">
      <c r="A307" s="72" t="s">
        <v>936</v>
      </c>
      <c r="B307" s="66" t="s">
        <v>937</v>
      </c>
      <c r="C307" s="67">
        <v>83</v>
      </c>
      <c r="D307" s="67" t="s">
        <v>340</v>
      </c>
      <c r="E307" s="71">
        <v>8.9793987711801998E-2</v>
      </c>
      <c r="F307" s="68">
        <v>25.797691785471802</v>
      </c>
      <c r="G307" s="71">
        <v>0.25322002840024299</v>
      </c>
      <c r="H307" s="68">
        <v>42.905634758995198</v>
      </c>
      <c r="I307" s="71">
        <v>1.6161934735162999E-2</v>
      </c>
      <c r="J307" s="68">
        <v>39.782756279701303</v>
      </c>
      <c r="K307" s="71">
        <v>0</v>
      </c>
      <c r="L307" s="68">
        <v>86.286490156143898</v>
      </c>
    </row>
    <row r="308" spans="1:12" x14ac:dyDescent="0.2">
      <c r="A308" s="72" t="s">
        <v>938</v>
      </c>
      <c r="B308" s="66" t="s">
        <v>939</v>
      </c>
      <c r="C308" s="67">
        <v>55</v>
      </c>
      <c r="D308" s="67" t="s">
        <v>340</v>
      </c>
      <c r="E308" s="71">
        <v>8.9884338283145099E-2</v>
      </c>
      <c r="F308" s="68">
        <v>25.9334691106585</v>
      </c>
      <c r="G308" s="71">
        <v>0.25</v>
      </c>
      <c r="H308" s="68">
        <v>35.302104548540399</v>
      </c>
      <c r="I308" s="71">
        <v>1.9653014849435099E-2</v>
      </c>
      <c r="J308" s="68">
        <v>43.9239646978954</v>
      </c>
      <c r="K308" s="71">
        <v>0</v>
      </c>
      <c r="L308" s="68">
        <v>86.286490156143898</v>
      </c>
    </row>
    <row r="309" spans="1:12" x14ac:dyDescent="0.2">
      <c r="A309" s="72" t="s">
        <v>940</v>
      </c>
      <c r="B309" s="66" t="s">
        <v>941</v>
      </c>
      <c r="C309" s="67">
        <v>55</v>
      </c>
      <c r="D309" s="67" t="s">
        <v>340</v>
      </c>
      <c r="E309" s="71">
        <v>8.5392868957320803E-2</v>
      </c>
      <c r="F309" s="68">
        <v>12.9667345553293</v>
      </c>
      <c r="G309" s="71">
        <v>0.25</v>
      </c>
      <c r="H309" s="68">
        <v>35.302104548540399</v>
      </c>
      <c r="I309" s="71">
        <v>6.1786068719624897E-3</v>
      </c>
      <c r="J309" s="68">
        <v>17.243720298710102</v>
      </c>
      <c r="K309" s="71">
        <v>0</v>
      </c>
      <c r="L309" s="68">
        <v>86.286490156143898</v>
      </c>
    </row>
    <row r="310" spans="1:12" x14ac:dyDescent="0.2">
      <c r="A310" s="72" t="s">
        <v>942</v>
      </c>
      <c r="B310" s="66" t="s">
        <v>943</v>
      </c>
      <c r="C310" s="67">
        <v>55</v>
      </c>
      <c r="D310" s="67" t="s">
        <v>340</v>
      </c>
      <c r="E310" s="71">
        <v>9.85677674277399E-2</v>
      </c>
      <c r="F310" s="68">
        <v>47.589952477936201</v>
      </c>
      <c r="G310" s="71">
        <v>0.269320170401458</v>
      </c>
      <c r="H310" s="68">
        <v>62.050237610319101</v>
      </c>
      <c r="I310" s="71">
        <v>2.6383131881762001E-2</v>
      </c>
      <c r="J310" s="68">
        <v>52.274270196877097</v>
      </c>
      <c r="K310" s="71">
        <v>0</v>
      </c>
      <c r="L310" s="68">
        <v>86.286490156143898</v>
      </c>
    </row>
    <row r="311" spans="1:12" x14ac:dyDescent="0.2">
      <c r="A311" s="72" t="s">
        <v>944</v>
      </c>
      <c r="B311" s="66" t="s">
        <v>945</v>
      </c>
      <c r="C311" s="67">
        <v>83</v>
      </c>
      <c r="D311" s="67" t="s">
        <v>340</v>
      </c>
      <c r="E311" s="71">
        <v>9.8923572607198307E-2</v>
      </c>
      <c r="F311" s="68">
        <v>48.404616429056297</v>
      </c>
      <c r="G311" s="71">
        <v>0.28666093730534398</v>
      </c>
      <c r="H311" s="68">
        <v>73.659198913781395</v>
      </c>
      <c r="I311" s="71">
        <v>1.0109780516250499E-2</v>
      </c>
      <c r="J311" s="68">
        <v>27.6985743380855</v>
      </c>
      <c r="K311" s="71">
        <v>0</v>
      </c>
      <c r="L311" s="68">
        <v>86.286490156143898</v>
      </c>
    </row>
    <row r="312" spans="1:12" x14ac:dyDescent="0.2">
      <c r="A312" s="72" t="s">
        <v>946</v>
      </c>
      <c r="B312" s="66" t="s">
        <v>947</v>
      </c>
      <c r="C312" s="67">
        <v>83</v>
      </c>
      <c r="D312" s="67" t="s">
        <v>340</v>
      </c>
      <c r="E312" s="71">
        <v>0.112737396656838</v>
      </c>
      <c r="F312" s="68">
        <v>64.222674813306199</v>
      </c>
      <c r="G312" s="71">
        <v>0.28146150540753101</v>
      </c>
      <c r="H312" s="68">
        <v>71.0794297352342</v>
      </c>
      <c r="I312" s="71">
        <v>5.67506845629836E-2</v>
      </c>
      <c r="J312" s="68">
        <v>71.690427698574297</v>
      </c>
      <c r="K312" s="71">
        <v>0</v>
      </c>
      <c r="L312" s="68">
        <v>86.286490156143898</v>
      </c>
    </row>
    <row r="313" spans="1:12" x14ac:dyDescent="0.2">
      <c r="A313" s="72" t="s">
        <v>948</v>
      </c>
      <c r="B313" s="66" t="s">
        <v>949</v>
      </c>
      <c r="C313" s="67">
        <v>83</v>
      </c>
      <c r="D313" s="67" t="s">
        <v>340</v>
      </c>
      <c r="E313" s="71">
        <v>0.12914485417100899</v>
      </c>
      <c r="F313" s="68">
        <v>74.881194840461603</v>
      </c>
      <c r="G313" s="71">
        <v>0.30697080945558702</v>
      </c>
      <c r="H313" s="68">
        <v>79.701289884589301</v>
      </c>
      <c r="I313" s="71">
        <v>8.0463753057439094E-2</v>
      </c>
      <c r="J313" s="68">
        <v>79.158180583842494</v>
      </c>
      <c r="K313" s="71">
        <v>0</v>
      </c>
      <c r="L313" s="68">
        <v>86.286490156143898</v>
      </c>
    </row>
    <row r="314" spans="1:12" x14ac:dyDescent="0.2">
      <c r="A314" s="72" t="s">
        <v>506</v>
      </c>
      <c r="B314" s="66" t="s">
        <v>950</v>
      </c>
      <c r="C314" s="67">
        <v>61</v>
      </c>
      <c r="D314" s="67" t="s">
        <v>340</v>
      </c>
      <c r="E314" s="71">
        <v>0.29301900206463</v>
      </c>
      <c r="F314" s="68">
        <v>94.501018329938901</v>
      </c>
      <c r="G314" s="71">
        <v>0.72620262588863804</v>
      </c>
      <c r="H314" s="68">
        <v>98.778004073319806</v>
      </c>
      <c r="I314" s="71">
        <v>0.152854380305251</v>
      </c>
      <c r="J314" s="68">
        <v>89.748811948404594</v>
      </c>
      <c r="K314" s="71">
        <v>0</v>
      </c>
      <c r="L314" s="68">
        <v>86.286490156143898</v>
      </c>
    </row>
    <row r="315" spans="1:12" x14ac:dyDescent="0.2">
      <c r="A315" s="72" t="s">
        <v>951</v>
      </c>
      <c r="B315" s="66" t="s">
        <v>952</v>
      </c>
      <c r="C315" s="67">
        <v>61</v>
      </c>
      <c r="D315" s="67" t="s">
        <v>340</v>
      </c>
      <c r="E315" s="71">
        <v>0.154288425947057</v>
      </c>
      <c r="F315" s="68">
        <v>82.213170400543106</v>
      </c>
      <c r="G315" s="71">
        <v>0.42850898757013001</v>
      </c>
      <c r="H315" s="68">
        <v>92.532247114731803</v>
      </c>
      <c r="I315" s="71">
        <v>3.4356290271039598E-2</v>
      </c>
      <c r="J315" s="68">
        <v>58.927359131025099</v>
      </c>
      <c r="K315" s="71">
        <v>0</v>
      </c>
      <c r="L315" s="68">
        <v>86.286490156143898</v>
      </c>
    </row>
    <row r="316" spans="1:12" x14ac:dyDescent="0.2">
      <c r="A316" s="72" t="s">
        <v>953</v>
      </c>
      <c r="B316" s="66" t="s">
        <v>954</v>
      </c>
      <c r="C316" s="67">
        <v>61</v>
      </c>
      <c r="D316" s="67" t="s">
        <v>340</v>
      </c>
      <c r="E316" s="71">
        <v>0.29739410297372298</v>
      </c>
      <c r="F316" s="68">
        <v>94.772572980312304</v>
      </c>
      <c r="G316" s="71">
        <v>0.76386910469060798</v>
      </c>
      <c r="H316" s="68">
        <v>99.049558723693096</v>
      </c>
      <c r="I316" s="71">
        <v>0.12831320423056</v>
      </c>
      <c r="J316" s="68">
        <v>87.169042769857398</v>
      </c>
      <c r="K316" s="71">
        <v>0</v>
      </c>
      <c r="L316" s="68">
        <v>86.286490156143898</v>
      </c>
    </row>
    <row r="317" spans="1:12" x14ac:dyDescent="0.2">
      <c r="A317" s="72" t="s">
        <v>955</v>
      </c>
      <c r="B317" s="66" t="s">
        <v>956</v>
      </c>
      <c r="C317" s="67">
        <v>61</v>
      </c>
      <c r="D317" s="67" t="s">
        <v>340</v>
      </c>
      <c r="E317" s="71">
        <v>9.5133281301124306E-2</v>
      </c>
      <c r="F317" s="68">
        <v>40.801086218601498</v>
      </c>
      <c r="G317" s="71">
        <v>0.268315211793754</v>
      </c>
      <c r="H317" s="68">
        <v>61.303462321792303</v>
      </c>
      <c r="I317" s="71">
        <v>1.7084632109619E-2</v>
      </c>
      <c r="J317" s="68">
        <v>40.529531568228101</v>
      </c>
      <c r="K317" s="71">
        <v>0</v>
      </c>
      <c r="L317" s="68">
        <v>86.286490156143898</v>
      </c>
    </row>
    <row r="318" spans="1:12" x14ac:dyDescent="0.2">
      <c r="A318" s="72" t="s">
        <v>957</v>
      </c>
      <c r="B318" s="66" t="s">
        <v>958</v>
      </c>
      <c r="C318" s="67">
        <v>61</v>
      </c>
      <c r="D318" s="67" t="s">
        <v>340</v>
      </c>
      <c r="E318" s="71">
        <v>0.29641788113128997</v>
      </c>
      <c r="F318" s="68">
        <v>94.636795655125596</v>
      </c>
      <c r="G318" s="71">
        <v>0.78815387853910102</v>
      </c>
      <c r="H318" s="68">
        <v>99.456890699253194</v>
      </c>
      <c r="I318" s="71">
        <v>0.101099764854769</v>
      </c>
      <c r="J318" s="68">
        <v>83.503054989816704</v>
      </c>
      <c r="K318" s="71">
        <v>0</v>
      </c>
      <c r="L318" s="68">
        <v>86.286490156143898</v>
      </c>
    </row>
    <row r="319" spans="1:12" x14ac:dyDescent="0.2">
      <c r="A319" s="72" t="s">
        <v>959</v>
      </c>
      <c r="B319" s="66" t="s">
        <v>960</v>
      </c>
      <c r="C319" s="67">
        <v>61</v>
      </c>
      <c r="D319" s="67" t="s">
        <v>340</v>
      </c>
      <c r="E319" s="71">
        <v>0.30194062357600399</v>
      </c>
      <c r="F319" s="68">
        <v>95.112016293278998</v>
      </c>
      <c r="G319" s="71">
        <v>0.70072232398407097</v>
      </c>
      <c r="H319" s="68">
        <v>98.642226748133098</v>
      </c>
      <c r="I319" s="71">
        <v>0.18772637092740299</v>
      </c>
      <c r="J319" s="68">
        <v>92.0570264765784</v>
      </c>
      <c r="K319" s="71">
        <v>1.7373175816539299E-2</v>
      </c>
      <c r="L319" s="68">
        <v>92.124915139171804</v>
      </c>
    </row>
    <row r="320" spans="1:12" x14ac:dyDescent="0.2">
      <c r="A320" s="72" t="s">
        <v>506</v>
      </c>
      <c r="B320" s="66" t="s">
        <v>961</v>
      </c>
      <c r="C320" s="67">
        <v>61</v>
      </c>
      <c r="D320" s="67" t="s">
        <v>340</v>
      </c>
      <c r="E320" s="71">
        <v>0.16136342397905901</v>
      </c>
      <c r="F320" s="68">
        <v>83.638832315003398</v>
      </c>
      <c r="G320" s="71">
        <v>0.39965409120027601</v>
      </c>
      <c r="H320" s="68">
        <v>90.020366598777997</v>
      </c>
      <c r="I320" s="71">
        <v>8.4436180736899694E-2</v>
      </c>
      <c r="J320" s="68">
        <v>79.769178547182605</v>
      </c>
      <c r="K320" s="71">
        <v>0</v>
      </c>
      <c r="L320" s="68">
        <v>86.286490156143898</v>
      </c>
    </row>
    <row r="321" spans="1:12" x14ac:dyDescent="0.2">
      <c r="A321" s="72" t="s">
        <v>962</v>
      </c>
      <c r="B321" s="66" t="s">
        <v>963</v>
      </c>
      <c r="C321" s="67">
        <v>61</v>
      </c>
      <c r="D321" s="67" t="s">
        <v>340</v>
      </c>
      <c r="E321" s="71">
        <v>0.42538992085488703</v>
      </c>
      <c r="F321" s="68">
        <v>99.185336048879805</v>
      </c>
      <c r="G321" s="71">
        <v>0.929486809555784</v>
      </c>
      <c r="H321" s="68">
        <v>99.932111337406695</v>
      </c>
      <c r="I321" s="71">
        <v>0.34668295300887603</v>
      </c>
      <c r="J321" s="68">
        <v>97.080787508486097</v>
      </c>
      <c r="K321" s="71">
        <v>0</v>
      </c>
      <c r="L321" s="68">
        <v>86.286490156143898</v>
      </c>
    </row>
    <row r="322" spans="1:12" x14ac:dyDescent="0.2">
      <c r="A322" s="72" t="s">
        <v>964</v>
      </c>
      <c r="B322" s="66" t="s">
        <v>965</v>
      </c>
      <c r="C322" s="67">
        <v>61</v>
      </c>
      <c r="D322" s="67" t="s">
        <v>340</v>
      </c>
      <c r="E322" s="71">
        <v>0.26473274643420602</v>
      </c>
      <c r="F322" s="68">
        <v>93.007467752885304</v>
      </c>
      <c r="G322" s="71">
        <v>0.67748596536585304</v>
      </c>
      <c r="H322" s="68">
        <v>98.302783435166305</v>
      </c>
      <c r="I322" s="71">
        <v>0.116712273936765</v>
      </c>
      <c r="J322" s="68">
        <v>85.268160217243704</v>
      </c>
      <c r="K322" s="71">
        <v>0</v>
      </c>
      <c r="L322" s="68">
        <v>86.286490156143898</v>
      </c>
    </row>
    <row r="323" spans="1:12" x14ac:dyDescent="0.2">
      <c r="A323" s="72" t="s">
        <v>966</v>
      </c>
      <c r="B323" s="66" t="s">
        <v>967</v>
      </c>
      <c r="C323" s="67">
        <v>61</v>
      </c>
      <c r="D323" s="67" t="s">
        <v>340</v>
      </c>
      <c r="E323" s="71">
        <v>0.45674922485074099</v>
      </c>
      <c r="F323" s="68">
        <v>99.864222674813306</v>
      </c>
      <c r="G323" s="71">
        <v>0.90046484200036103</v>
      </c>
      <c r="H323" s="68">
        <v>99.864222674813306</v>
      </c>
      <c r="I323" s="71">
        <v>0.46978283255186098</v>
      </c>
      <c r="J323" s="68">
        <v>98.778004073319806</v>
      </c>
      <c r="K323" s="71">
        <v>0</v>
      </c>
      <c r="L323" s="68">
        <v>86.286490156143898</v>
      </c>
    </row>
    <row r="324" spans="1:12" x14ac:dyDescent="0.2">
      <c r="A324" s="72" t="s">
        <v>968</v>
      </c>
      <c r="B324" s="66" t="s">
        <v>969</v>
      </c>
      <c r="C324" s="67">
        <v>61</v>
      </c>
      <c r="D324" s="67" t="s">
        <v>340</v>
      </c>
      <c r="E324" s="71">
        <v>0.36368910393168902</v>
      </c>
      <c r="F324" s="68">
        <v>97.556008146639499</v>
      </c>
      <c r="G324" s="71">
        <v>0.66457222068091204</v>
      </c>
      <c r="H324" s="68">
        <v>98.099117447386305</v>
      </c>
      <c r="I324" s="71">
        <v>0.42649509111415601</v>
      </c>
      <c r="J324" s="68">
        <v>98.167006109979596</v>
      </c>
      <c r="K324" s="71">
        <v>0</v>
      </c>
      <c r="L324" s="68">
        <v>86.286490156143898</v>
      </c>
    </row>
    <row r="325" spans="1:12" x14ac:dyDescent="0.2">
      <c r="A325" s="72" t="s">
        <v>970</v>
      </c>
      <c r="B325" s="66" t="s">
        <v>971</v>
      </c>
      <c r="C325" s="67">
        <v>83</v>
      </c>
      <c r="D325" s="67" t="s">
        <v>340</v>
      </c>
      <c r="E325" s="71">
        <v>0.48172694539407801</v>
      </c>
      <c r="F325" s="68">
        <v>99.932111337406695</v>
      </c>
      <c r="G325" s="71">
        <v>0.77851416951556796</v>
      </c>
      <c r="H325" s="68">
        <v>99.253224711473194</v>
      </c>
      <c r="I325" s="71">
        <v>0.66666666666666696</v>
      </c>
      <c r="J325" s="68">
        <v>100</v>
      </c>
      <c r="K325" s="71">
        <v>0</v>
      </c>
      <c r="L325" s="68">
        <v>86.286490156143898</v>
      </c>
    </row>
    <row r="326" spans="1:12" x14ac:dyDescent="0.2">
      <c r="A326" s="72" t="s">
        <v>972</v>
      </c>
      <c r="B326" s="66" t="s">
        <v>973</v>
      </c>
      <c r="C326" s="67">
        <v>61</v>
      </c>
      <c r="D326" s="67" t="s">
        <v>340</v>
      </c>
      <c r="E326" s="71">
        <v>9.7623869283398099E-2</v>
      </c>
      <c r="F326" s="68">
        <v>45.485403937542401</v>
      </c>
      <c r="G326" s="71">
        <v>0.26182771425258</v>
      </c>
      <c r="H326" s="68">
        <v>54.446707399864202</v>
      </c>
      <c r="I326" s="71">
        <v>1.36707177810752E-2</v>
      </c>
      <c r="J326" s="68">
        <v>35.709436524100497</v>
      </c>
      <c r="K326" s="71">
        <v>1.7373175816539299E-2</v>
      </c>
      <c r="L326" s="68">
        <v>92.124915139171804</v>
      </c>
    </row>
    <row r="327" spans="1:12" x14ac:dyDescent="0.2">
      <c r="A327" s="72" t="s">
        <v>974</v>
      </c>
      <c r="B327" s="66" t="s">
        <v>975</v>
      </c>
      <c r="C327" s="67">
        <v>61</v>
      </c>
      <c r="D327" s="67" t="s">
        <v>340</v>
      </c>
      <c r="E327" s="71">
        <v>9.3787711334342397E-2</v>
      </c>
      <c r="F327" s="68">
        <v>37.2029871011541</v>
      </c>
      <c r="G327" s="71">
        <v>0.252694317210301</v>
      </c>
      <c r="H327" s="68">
        <v>40.868974881194802</v>
      </c>
      <c r="I327" s="71">
        <v>2.8668816792725701E-2</v>
      </c>
      <c r="J327" s="68">
        <v>54.107264086897501</v>
      </c>
      <c r="K327" s="71">
        <v>0</v>
      </c>
      <c r="L327" s="68">
        <v>86.286490156143898</v>
      </c>
    </row>
    <row r="328" spans="1:12" x14ac:dyDescent="0.2">
      <c r="A328" s="72" t="s">
        <v>976</v>
      </c>
      <c r="B328" s="66" t="s">
        <v>977</v>
      </c>
      <c r="C328" s="67">
        <v>61</v>
      </c>
      <c r="D328" s="67" t="s">
        <v>340</v>
      </c>
      <c r="E328" s="71">
        <v>9.8765593470963101E-2</v>
      </c>
      <c r="F328" s="68">
        <v>47.997284453496299</v>
      </c>
      <c r="G328" s="71">
        <v>0.27427602351487301</v>
      </c>
      <c r="H328" s="68">
        <v>66.802443991853394</v>
      </c>
      <c r="I328" s="71">
        <v>2.2020756898016702E-2</v>
      </c>
      <c r="J328" s="68">
        <v>47.657841140529499</v>
      </c>
      <c r="K328" s="71">
        <v>0</v>
      </c>
      <c r="L328" s="68">
        <v>86.286490156143898</v>
      </c>
    </row>
    <row r="329" spans="1:12" x14ac:dyDescent="0.2">
      <c r="A329" s="72" t="s">
        <v>978</v>
      </c>
      <c r="B329" s="66" t="s">
        <v>979</v>
      </c>
      <c r="C329" s="67">
        <v>61</v>
      </c>
      <c r="D329" s="67" t="s">
        <v>340</v>
      </c>
      <c r="E329" s="71">
        <v>9.9856215334407306E-2</v>
      </c>
      <c r="F329" s="68">
        <v>50.10183299389</v>
      </c>
      <c r="G329" s="71">
        <v>0.25788002337071297</v>
      </c>
      <c r="H329" s="68">
        <v>49.89816700611</v>
      </c>
      <c r="I329" s="71">
        <v>4.1688622632508401E-2</v>
      </c>
      <c r="J329" s="68">
        <v>63.747454175152797</v>
      </c>
      <c r="K329" s="71">
        <v>0</v>
      </c>
      <c r="L329" s="68">
        <v>86.286490156143898</v>
      </c>
    </row>
    <row r="330" spans="1:12" x14ac:dyDescent="0.2">
      <c r="A330" s="72" t="s">
        <v>980</v>
      </c>
      <c r="B330" s="66" t="s">
        <v>981</v>
      </c>
      <c r="C330" s="67">
        <v>61</v>
      </c>
      <c r="D330" s="67" t="s">
        <v>340</v>
      </c>
      <c r="E330" s="71">
        <v>0.103618498245338</v>
      </c>
      <c r="F330" s="68">
        <v>54.786150712831002</v>
      </c>
      <c r="G330" s="71">
        <v>0.24343301899803199</v>
      </c>
      <c r="H330" s="68">
        <v>8.6897488119483999</v>
      </c>
      <c r="I330" s="71">
        <v>5.0049299921440797E-2</v>
      </c>
      <c r="J330" s="68">
        <v>69.110658520027201</v>
      </c>
      <c r="K330" s="71">
        <v>1.7373175816539299E-2</v>
      </c>
      <c r="L330" s="68">
        <v>92.124915139171804</v>
      </c>
    </row>
    <row r="331" spans="1:12" x14ac:dyDescent="0.2">
      <c r="A331" s="72" t="s">
        <v>982</v>
      </c>
      <c r="B331" s="66" t="s">
        <v>983</v>
      </c>
      <c r="C331" s="67">
        <v>61</v>
      </c>
      <c r="D331" s="67" t="s">
        <v>340</v>
      </c>
      <c r="E331" s="71">
        <v>0.15845376498306299</v>
      </c>
      <c r="F331" s="68">
        <v>82.892057026476607</v>
      </c>
      <c r="G331" s="71">
        <v>0.34897176132852298</v>
      </c>
      <c r="H331" s="68">
        <v>85.811269517990496</v>
      </c>
      <c r="I331" s="71">
        <v>0.109016357804127</v>
      </c>
      <c r="J331" s="68">
        <v>84.453496266123594</v>
      </c>
      <c r="K331" s="71">
        <v>1.7373175816539299E-2</v>
      </c>
      <c r="L331" s="68">
        <v>92.124915139171804</v>
      </c>
    </row>
    <row r="332" spans="1:12" x14ac:dyDescent="0.2">
      <c r="A332" s="72" t="s">
        <v>984</v>
      </c>
      <c r="B332" s="66" t="s">
        <v>985</v>
      </c>
      <c r="C332" s="67">
        <v>61</v>
      </c>
      <c r="D332" s="67" t="s">
        <v>340</v>
      </c>
      <c r="E332" s="71">
        <v>0.278989640068176</v>
      </c>
      <c r="F332" s="68">
        <v>94.093686354378804</v>
      </c>
      <c r="G332" s="71">
        <v>0.37703508389867202</v>
      </c>
      <c r="H332" s="68">
        <v>88.391038696537706</v>
      </c>
      <c r="I332" s="71">
        <v>0.45993383630585599</v>
      </c>
      <c r="J332" s="68">
        <v>98.574338085539694</v>
      </c>
      <c r="K332" s="71">
        <v>0</v>
      </c>
      <c r="L332" s="68">
        <v>86.286490156143898</v>
      </c>
    </row>
    <row r="333" spans="1:12" x14ac:dyDescent="0.2">
      <c r="A333" s="72" t="s">
        <v>986</v>
      </c>
      <c r="B333" s="66" t="s">
        <v>987</v>
      </c>
      <c r="C333" s="67">
        <v>61</v>
      </c>
      <c r="D333" s="67" t="s">
        <v>340</v>
      </c>
      <c r="E333" s="71">
        <v>9.3486079449743895E-2</v>
      </c>
      <c r="F333" s="68">
        <v>36.659877800407301</v>
      </c>
      <c r="G333" s="71">
        <v>0.23311759991320899</v>
      </c>
      <c r="H333" s="68">
        <v>6.3815342837746103</v>
      </c>
      <c r="I333" s="71">
        <v>4.7340638436023E-2</v>
      </c>
      <c r="J333" s="68">
        <v>67.617107942973504</v>
      </c>
      <c r="K333" s="71">
        <v>0</v>
      </c>
      <c r="L333" s="68">
        <v>86.286490156143898</v>
      </c>
    </row>
    <row r="334" spans="1:12" x14ac:dyDescent="0.2">
      <c r="A334" s="72" t="s">
        <v>988</v>
      </c>
      <c r="B334" s="66" t="s">
        <v>989</v>
      </c>
      <c r="C334" s="67">
        <v>61</v>
      </c>
      <c r="D334" s="67" t="s">
        <v>340</v>
      </c>
      <c r="E334" s="71">
        <v>8.6793791354753999E-2</v>
      </c>
      <c r="F334" s="68">
        <v>16.972165648336698</v>
      </c>
      <c r="G334" s="71">
        <v>0.236306727016314</v>
      </c>
      <c r="H334" s="68">
        <v>6.9925322471147302</v>
      </c>
      <c r="I334" s="71">
        <v>2.4074647047948001E-2</v>
      </c>
      <c r="J334" s="68">
        <v>49.5587236931432</v>
      </c>
      <c r="K334" s="71">
        <v>0</v>
      </c>
      <c r="L334" s="68">
        <v>86.286490156143898</v>
      </c>
    </row>
    <row r="335" spans="1:12" x14ac:dyDescent="0.2">
      <c r="A335" s="72" t="s">
        <v>990</v>
      </c>
      <c r="B335" s="66" t="s">
        <v>991</v>
      </c>
      <c r="C335" s="67">
        <v>61</v>
      </c>
      <c r="D335" s="67" t="s">
        <v>340</v>
      </c>
      <c r="E335" s="71">
        <v>0.109455559027356</v>
      </c>
      <c r="F335" s="68">
        <v>61.235573659198899</v>
      </c>
      <c r="G335" s="71">
        <v>0.28698447418947698</v>
      </c>
      <c r="H335" s="68">
        <v>73.998642226748103</v>
      </c>
      <c r="I335" s="71">
        <v>4.1382202892590501E-2</v>
      </c>
      <c r="J335" s="68">
        <v>63.272233536999302</v>
      </c>
      <c r="K335" s="71">
        <v>0</v>
      </c>
      <c r="L335" s="68">
        <v>86.286490156143898</v>
      </c>
    </row>
    <row r="336" spans="1:12" x14ac:dyDescent="0.2">
      <c r="A336" s="72" t="s">
        <v>992</v>
      </c>
      <c r="B336" s="66" t="s">
        <v>993</v>
      </c>
      <c r="C336" s="67">
        <v>61</v>
      </c>
      <c r="D336" s="67" t="s">
        <v>340</v>
      </c>
      <c r="E336" s="71">
        <v>0.114403844733505</v>
      </c>
      <c r="F336" s="68">
        <v>65.512559402579797</v>
      </c>
      <c r="G336" s="71">
        <v>0.25597212702664601</v>
      </c>
      <c r="H336" s="68">
        <v>47.2505091649695</v>
      </c>
      <c r="I336" s="71">
        <v>8.7239407173868105E-2</v>
      </c>
      <c r="J336" s="68">
        <v>80.583842498302801</v>
      </c>
      <c r="K336" s="71">
        <v>0</v>
      </c>
      <c r="L336" s="68">
        <v>86.286490156143898</v>
      </c>
    </row>
    <row r="337" spans="1:12" x14ac:dyDescent="0.2">
      <c r="A337" s="72" t="s">
        <v>506</v>
      </c>
      <c r="B337" s="66" t="s">
        <v>994</v>
      </c>
      <c r="C337" s="67">
        <v>55</v>
      </c>
      <c r="D337" s="67" t="s">
        <v>340</v>
      </c>
      <c r="E337" s="71">
        <v>0.16977531510227101</v>
      </c>
      <c r="F337" s="68">
        <v>84.996605566870301</v>
      </c>
      <c r="G337" s="71">
        <v>0.40481708235884301</v>
      </c>
      <c r="H337" s="68">
        <v>90.699253224711498</v>
      </c>
      <c r="I337" s="71">
        <v>0.104508862947971</v>
      </c>
      <c r="J337" s="68">
        <v>84.181941615750205</v>
      </c>
      <c r="K337" s="71">
        <v>0</v>
      </c>
      <c r="L337" s="68">
        <v>86.286490156143898</v>
      </c>
    </row>
    <row r="338" spans="1:12" x14ac:dyDescent="0.2">
      <c r="A338" s="72" t="s">
        <v>995</v>
      </c>
      <c r="B338" s="66" t="s">
        <v>996</v>
      </c>
      <c r="C338" s="67">
        <v>61</v>
      </c>
      <c r="D338" s="67" t="s">
        <v>340</v>
      </c>
      <c r="E338" s="71">
        <v>0.22078766725603999</v>
      </c>
      <c r="F338" s="68">
        <v>90.902919212491497</v>
      </c>
      <c r="G338" s="71">
        <v>0.35838244842914702</v>
      </c>
      <c r="H338" s="68">
        <v>86.7617107942974</v>
      </c>
      <c r="I338" s="71">
        <v>0.303980553338974</v>
      </c>
      <c r="J338" s="68">
        <v>95.5872369314325</v>
      </c>
      <c r="K338" s="71">
        <v>0</v>
      </c>
      <c r="L338" s="68">
        <v>86.286490156143898</v>
      </c>
    </row>
    <row r="339" spans="1:12" x14ac:dyDescent="0.2">
      <c r="A339" s="72" t="s">
        <v>997</v>
      </c>
      <c r="B339" s="66" t="s">
        <v>998</v>
      </c>
      <c r="C339" s="67">
        <v>83</v>
      </c>
      <c r="D339" s="67" t="s">
        <v>340</v>
      </c>
      <c r="E339" s="71">
        <v>0.44794516480610702</v>
      </c>
      <c r="F339" s="68">
        <v>99.728445349626597</v>
      </c>
      <c r="G339" s="71">
        <v>0.82546825664850698</v>
      </c>
      <c r="H339" s="68">
        <v>99.524779361846598</v>
      </c>
      <c r="I339" s="71">
        <v>0.51836723776981297</v>
      </c>
      <c r="J339" s="68">
        <v>99.253224711473194</v>
      </c>
      <c r="K339" s="71">
        <v>0</v>
      </c>
      <c r="L339" s="68">
        <v>86.286490156143898</v>
      </c>
    </row>
    <row r="340" spans="1:12" x14ac:dyDescent="0.2">
      <c r="A340" s="72" t="s">
        <v>999</v>
      </c>
      <c r="B340" s="66" t="s">
        <v>1000</v>
      </c>
      <c r="C340" s="67">
        <v>83</v>
      </c>
      <c r="D340" s="67" t="s">
        <v>340</v>
      </c>
      <c r="E340" s="71">
        <v>0.36748350570566302</v>
      </c>
      <c r="F340" s="68">
        <v>97.623896809232903</v>
      </c>
      <c r="G340" s="71">
        <v>0.565396934482713</v>
      </c>
      <c r="H340" s="68">
        <v>96.741344195519304</v>
      </c>
      <c r="I340" s="71">
        <v>0.53705358263427805</v>
      </c>
      <c r="J340" s="68">
        <v>99.321113374066499</v>
      </c>
      <c r="K340" s="71">
        <v>0</v>
      </c>
      <c r="L340" s="68">
        <v>86.286490156143898</v>
      </c>
    </row>
    <row r="341" spans="1:12" x14ac:dyDescent="0.2">
      <c r="A341" s="72" t="s">
        <v>1001</v>
      </c>
      <c r="B341" s="66" t="s">
        <v>1002</v>
      </c>
      <c r="C341" s="67">
        <v>83</v>
      </c>
      <c r="D341" s="67" t="s">
        <v>340</v>
      </c>
      <c r="E341" s="71">
        <v>0.451916248156428</v>
      </c>
      <c r="F341" s="68">
        <v>99.796334012220001</v>
      </c>
      <c r="G341" s="71">
        <v>0.84719258964354704</v>
      </c>
      <c r="H341" s="68">
        <v>99.796334012220001</v>
      </c>
      <c r="I341" s="71">
        <v>0.50855615482573602</v>
      </c>
      <c r="J341" s="68">
        <v>99.1174473862865</v>
      </c>
      <c r="K341" s="71">
        <v>0</v>
      </c>
      <c r="L341" s="68">
        <v>86.286490156143898</v>
      </c>
    </row>
    <row r="342" spans="1:12" x14ac:dyDescent="0.2">
      <c r="A342" s="72" t="s">
        <v>672</v>
      </c>
      <c r="B342" s="66" t="s">
        <v>1003</v>
      </c>
      <c r="C342" s="67">
        <v>55</v>
      </c>
      <c r="D342" s="67" t="s">
        <v>340</v>
      </c>
      <c r="E342" s="71">
        <v>9.9360475922610297E-2</v>
      </c>
      <c r="F342" s="68">
        <v>49.355057705363201</v>
      </c>
      <c r="G342" s="71">
        <v>0.25737661787577398</v>
      </c>
      <c r="H342" s="68">
        <v>49.355057705363201</v>
      </c>
      <c r="I342" s="71">
        <v>4.0704809892056298E-2</v>
      </c>
      <c r="J342" s="68">
        <v>62.661235573659198</v>
      </c>
      <c r="K342" s="71">
        <v>0</v>
      </c>
      <c r="L342" s="68">
        <v>86.286490156143898</v>
      </c>
    </row>
    <row r="343" spans="1:12" x14ac:dyDescent="0.2">
      <c r="A343" s="72" t="s">
        <v>683</v>
      </c>
      <c r="B343" s="66" t="s">
        <v>1004</v>
      </c>
      <c r="C343" s="67">
        <v>83</v>
      </c>
      <c r="D343" s="67" t="s">
        <v>340</v>
      </c>
      <c r="E343" s="71">
        <v>0.32273762674655199</v>
      </c>
      <c r="F343" s="68">
        <v>96.062457569585902</v>
      </c>
      <c r="G343" s="71">
        <v>0.68688434027385403</v>
      </c>
      <c r="H343" s="68">
        <v>98.506449422946403</v>
      </c>
      <c r="I343" s="71">
        <v>0.28132853996580298</v>
      </c>
      <c r="J343" s="68">
        <v>94.976238968092304</v>
      </c>
      <c r="K343" s="71">
        <v>0</v>
      </c>
      <c r="L343" s="68">
        <v>86.286490156143898</v>
      </c>
    </row>
    <row r="344" spans="1:12" x14ac:dyDescent="0.2">
      <c r="A344" s="72" t="s">
        <v>1005</v>
      </c>
      <c r="B344" s="66" t="s">
        <v>1006</v>
      </c>
      <c r="C344" s="67">
        <v>83</v>
      </c>
      <c r="D344" s="67" t="s">
        <v>340</v>
      </c>
      <c r="E344" s="71">
        <v>0.304610305747541</v>
      </c>
      <c r="F344" s="68">
        <v>95.247793618465707</v>
      </c>
      <c r="G344" s="71">
        <v>0.55881601841886597</v>
      </c>
      <c r="H344" s="68">
        <v>96.537678207739305</v>
      </c>
      <c r="I344" s="71">
        <v>0.35501489882375598</v>
      </c>
      <c r="J344" s="68">
        <v>97.284453496266096</v>
      </c>
      <c r="K344" s="71">
        <v>0</v>
      </c>
      <c r="L344" s="68">
        <v>86.286490156143898</v>
      </c>
    </row>
    <row r="345" spans="1:12" x14ac:dyDescent="0.2">
      <c r="A345" s="72" t="s">
        <v>1007</v>
      </c>
      <c r="B345" s="66" t="s">
        <v>1008</v>
      </c>
      <c r="C345" s="67">
        <v>61</v>
      </c>
      <c r="D345" s="67" t="s">
        <v>340</v>
      </c>
      <c r="E345" s="71">
        <v>8.0320746539241497E-2</v>
      </c>
      <c r="F345" s="68">
        <v>4.2090970807875099</v>
      </c>
      <c r="G345" s="71">
        <v>0.22990974249927801</v>
      </c>
      <c r="H345" s="68">
        <v>5.9063136456211804</v>
      </c>
      <c r="I345" s="71">
        <v>1.10524971184462E-2</v>
      </c>
      <c r="J345" s="68">
        <v>29.938900203666002</v>
      </c>
      <c r="K345" s="71">
        <v>0</v>
      </c>
      <c r="L345" s="68">
        <v>86.286490156143898</v>
      </c>
    </row>
    <row r="346" spans="1:12" x14ac:dyDescent="0.2">
      <c r="A346" s="72" t="s">
        <v>1009</v>
      </c>
      <c r="B346" s="66" t="s">
        <v>1010</v>
      </c>
      <c r="C346" s="67">
        <v>61</v>
      </c>
      <c r="D346" s="67" t="s">
        <v>340</v>
      </c>
      <c r="E346" s="71">
        <v>9.1292755359443006E-2</v>
      </c>
      <c r="F346" s="68">
        <v>30.482009504412801</v>
      </c>
      <c r="G346" s="71">
        <v>0.22901315550442</v>
      </c>
      <c r="H346" s="68">
        <v>5.7026476578411396</v>
      </c>
      <c r="I346" s="71">
        <v>4.4865110573908698E-2</v>
      </c>
      <c r="J346" s="68">
        <v>66.259334691106602</v>
      </c>
      <c r="K346" s="71">
        <v>0</v>
      </c>
      <c r="L346" s="68">
        <v>86.286490156143898</v>
      </c>
    </row>
    <row r="347" spans="1:12" x14ac:dyDescent="0.2">
      <c r="A347" s="72" t="s">
        <v>1011</v>
      </c>
      <c r="B347" s="66" t="s">
        <v>1012</v>
      </c>
      <c r="C347" s="67">
        <v>61</v>
      </c>
      <c r="D347" s="67" t="s">
        <v>340</v>
      </c>
      <c r="E347" s="71">
        <v>0.141903356923192</v>
      </c>
      <c r="F347" s="68">
        <v>78.954514596062495</v>
      </c>
      <c r="G347" s="71">
        <v>0.30517400087715402</v>
      </c>
      <c r="H347" s="68">
        <v>79.090291921249204</v>
      </c>
      <c r="I347" s="71">
        <v>0.12053606989242099</v>
      </c>
      <c r="J347" s="68">
        <v>85.811269517990496</v>
      </c>
      <c r="K347" s="71">
        <v>0</v>
      </c>
      <c r="L347" s="68">
        <v>86.286490156143898</v>
      </c>
    </row>
    <row r="348" spans="1:12" x14ac:dyDescent="0.2">
      <c r="A348" s="72" t="s">
        <v>1013</v>
      </c>
      <c r="B348" s="66" t="s">
        <v>1014</v>
      </c>
      <c r="C348" s="67">
        <v>61</v>
      </c>
      <c r="D348" s="67" t="s">
        <v>340</v>
      </c>
      <c r="E348" s="71">
        <v>0.13704424627290199</v>
      </c>
      <c r="F348" s="68">
        <v>77.528852681602203</v>
      </c>
      <c r="G348" s="71">
        <v>0.33189128593105</v>
      </c>
      <c r="H348" s="68">
        <v>83.435166327223399</v>
      </c>
      <c r="I348" s="71">
        <v>7.92414528876558E-2</v>
      </c>
      <c r="J348" s="68">
        <v>79.0224032586558</v>
      </c>
      <c r="K348" s="71">
        <v>0</v>
      </c>
      <c r="L348" s="68">
        <v>86.286490156143898</v>
      </c>
    </row>
    <row r="349" spans="1:12" x14ac:dyDescent="0.2">
      <c r="A349" s="72" t="s">
        <v>1015</v>
      </c>
      <c r="B349" s="66" t="s">
        <v>1016</v>
      </c>
      <c r="C349" s="67">
        <v>61</v>
      </c>
      <c r="D349" s="67" t="s">
        <v>340</v>
      </c>
      <c r="E349" s="71">
        <v>8.8647893437038203E-2</v>
      </c>
      <c r="F349" s="68">
        <v>22.878479293957898</v>
      </c>
      <c r="G349" s="71">
        <v>0.25366889705949602</v>
      </c>
      <c r="H349" s="68">
        <v>43.177189409368602</v>
      </c>
      <c r="I349" s="71">
        <v>1.2274783251618701E-2</v>
      </c>
      <c r="J349" s="68">
        <v>33.061778682959897</v>
      </c>
      <c r="K349" s="71">
        <v>0</v>
      </c>
      <c r="L349" s="68">
        <v>86.286490156143898</v>
      </c>
    </row>
    <row r="350" spans="1:12" x14ac:dyDescent="0.2">
      <c r="A350" s="72" t="s">
        <v>1017</v>
      </c>
      <c r="B350" s="66" t="s">
        <v>1018</v>
      </c>
      <c r="C350" s="67">
        <v>61</v>
      </c>
      <c r="D350" s="67" t="s">
        <v>340</v>
      </c>
      <c r="E350" s="71">
        <v>8.9194427698773907E-2</v>
      </c>
      <c r="F350" s="68">
        <v>24.236252545824801</v>
      </c>
      <c r="G350" s="71">
        <v>0.25</v>
      </c>
      <c r="H350" s="68">
        <v>35.302104548540399</v>
      </c>
      <c r="I350" s="71">
        <v>1.7583283096321699E-2</v>
      </c>
      <c r="J350" s="68">
        <v>41.140529531568198</v>
      </c>
      <c r="K350" s="71">
        <v>0</v>
      </c>
      <c r="L350" s="68">
        <v>86.286490156143898</v>
      </c>
    </row>
    <row r="351" spans="1:12" x14ac:dyDescent="0.2">
      <c r="A351" s="72" t="s">
        <v>1019</v>
      </c>
      <c r="B351" s="66" t="s">
        <v>1020</v>
      </c>
      <c r="C351" s="67">
        <v>61</v>
      </c>
      <c r="D351" s="67" t="s">
        <v>340</v>
      </c>
      <c r="E351" s="71">
        <v>0.114833755810966</v>
      </c>
      <c r="F351" s="68">
        <v>65.919891378139894</v>
      </c>
      <c r="G351" s="71">
        <v>0.25167114466381801</v>
      </c>
      <c r="H351" s="68">
        <v>39.375424304141198</v>
      </c>
      <c r="I351" s="71">
        <v>7.54569469525396E-2</v>
      </c>
      <c r="J351" s="68">
        <v>78.207739307535604</v>
      </c>
      <c r="K351" s="71">
        <v>1.7373175816539299E-2</v>
      </c>
      <c r="L351" s="68">
        <v>92.124915139171804</v>
      </c>
    </row>
    <row r="352" spans="1:12" x14ac:dyDescent="0.2">
      <c r="A352" s="72" t="s">
        <v>1021</v>
      </c>
      <c r="B352" s="66" t="s">
        <v>1022</v>
      </c>
      <c r="C352" s="67">
        <v>61</v>
      </c>
      <c r="D352" s="67" t="s">
        <v>340</v>
      </c>
      <c r="E352" s="71">
        <v>0.26755460157758099</v>
      </c>
      <c r="F352" s="68">
        <v>93.279022403258693</v>
      </c>
      <c r="G352" s="71">
        <v>0.52157531912677402</v>
      </c>
      <c r="H352" s="68">
        <v>95.723014256619095</v>
      </c>
      <c r="I352" s="71">
        <v>0.26371530978942898</v>
      </c>
      <c r="J352" s="68">
        <v>94.568906992532206</v>
      </c>
      <c r="K352" s="71">
        <v>1.7373175816539299E-2</v>
      </c>
      <c r="L352" s="68">
        <v>92.124915139171804</v>
      </c>
    </row>
    <row r="353" spans="1:12" x14ac:dyDescent="0.2">
      <c r="A353" s="72" t="s">
        <v>1023</v>
      </c>
      <c r="B353" s="66" t="s">
        <v>1024</v>
      </c>
      <c r="C353" s="67">
        <v>61</v>
      </c>
      <c r="D353" s="67" t="s">
        <v>340</v>
      </c>
      <c r="E353" s="71">
        <v>0.175032102717537</v>
      </c>
      <c r="F353" s="68">
        <v>85.675492192803802</v>
      </c>
      <c r="G353" s="71">
        <v>0.36684604696499401</v>
      </c>
      <c r="H353" s="68">
        <v>87.508486082824206</v>
      </c>
      <c r="I353" s="71">
        <v>0.14087708537107901</v>
      </c>
      <c r="J353" s="68">
        <v>88.594704684317705</v>
      </c>
      <c r="K353" s="71">
        <v>1.7373175816539299E-2</v>
      </c>
      <c r="L353" s="68">
        <v>92.124915139171804</v>
      </c>
    </row>
    <row r="354" spans="1:12" x14ac:dyDescent="0.2">
      <c r="A354" s="72" t="s">
        <v>506</v>
      </c>
      <c r="B354" s="66" t="s">
        <v>1025</v>
      </c>
      <c r="C354" s="67">
        <v>61</v>
      </c>
      <c r="D354" s="67" t="s">
        <v>340</v>
      </c>
      <c r="E354" s="71">
        <v>0.27660853220947401</v>
      </c>
      <c r="F354" s="68">
        <v>93.8221317040054</v>
      </c>
      <c r="G354" s="71">
        <v>0.77552635290035299</v>
      </c>
      <c r="H354" s="68">
        <v>99.185336048879805</v>
      </c>
      <c r="I354" s="71">
        <v>5.42992437280687E-2</v>
      </c>
      <c r="J354" s="68">
        <v>70.943652410047505</v>
      </c>
      <c r="K354" s="71">
        <v>0</v>
      </c>
      <c r="L354" s="68">
        <v>86.286490156143898</v>
      </c>
    </row>
    <row r="355" spans="1:12" x14ac:dyDescent="0.2">
      <c r="A355" s="72" t="s">
        <v>1026</v>
      </c>
      <c r="B355" s="66" t="s">
        <v>1027</v>
      </c>
      <c r="C355" s="67">
        <v>61</v>
      </c>
      <c r="D355" s="67" t="s">
        <v>340</v>
      </c>
      <c r="E355" s="71">
        <v>9.3071080008076998E-2</v>
      </c>
      <c r="F355" s="68">
        <v>35.0984385607603</v>
      </c>
      <c r="G355" s="71">
        <v>0.25931295208507898</v>
      </c>
      <c r="H355" s="68">
        <v>51.663272233537</v>
      </c>
      <c r="I355" s="71">
        <v>1.9900287939152401E-2</v>
      </c>
      <c r="J355" s="68">
        <v>44.399185336048902</v>
      </c>
      <c r="K355" s="71">
        <v>0</v>
      </c>
      <c r="L355" s="68">
        <v>86.286490156143898</v>
      </c>
    </row>
    <row r="356" spans="1:12" x14ac:dyDescent="0.2">
      <c r="A356" s="72" t="s">
        <v>1028</v>
      </c>
      <c r="B356" s="66" t="s">
        <v>1029</v>
      </c>
      <c r="C356" s="67">
        <v>61</v>
      </c>
      <c r="D356" s="67" t="s">
        <v>340</v>
      </c>
      <c r="E356" s="71">
        <v>0.21155889869186001</v>
      </c>
      <c r="F356" s="68">
        <v>90.2919212491514</v>
      </c>
      <c r="G356" s="71">
        <v>0.447030653908423</v>
      </c>
      <c r="H356" s="68">
        <v>93.143245078071999</v>
      </c>
      <c r="I356" s="71">
        <v>0.170272866350616</v>
      </c>
      <c r="J356" s="68">
        <v>91.106585200271596</v>
      </c>
      <c r="K356" s="71">
        <v>1.7373175816539299E-2</v>
      </c>
      <c r="L356" s="68">
        <v>92.124915139171804</v>
      </c>
    </row>
    <row r="357" spans="1:12" x14ac:dyDescent="0.2">
      <c r="A357" s="72" t="s">
        <v>1030</v>
      </c>
      <c r="B357" s="66" t="s">
        <v>1031</v>
      </c>
      <c r="C357" s="67">
        <v>61</v>
      </c>
      <c r="D357" s="67" t="s">
        <v>340</v>
      </c>
      <c r="E357" s="71">
        <v>0.23910766260701799</v>
      </c>
      <c r="F357" s="68">
        <v>91.853360488798401</v>
      </c>
      <c r="G357" s="71">
        <v>0.49443272825631801</v>
      </c>
      <c r="H357" s="68">
        <v>94.636795655125596</v>
      </c>
      <c r="I357" s="71">
        <v>0.22289025956473699</v>
      </c>
      <c r="J357" s="68">
        <v>93.346911065851998</v>
      </c>
      <c r="K357" s="71">
        <v>0</v>
      </c>
      <c r="L357" s="68">
        <v>86.286490156143898</v>
      </c>
    </row>
    <row r="358" spans="1:12" x14ac:dyDescent="0.2">
      <c r="A358" s="72" t="s">
        <v>1032</v>
      </c>
      <c r="B358" s="66" t="s">
        <v>1033</v>
      </c>
      <c r="C358" s="67">
        <v>61</v>
      </c>
      <c r="D358" s="67" t="s">
        <v>340</v>
      </c>
      <c r="E358" s="71">
        <v>0.26526382306236101</v>
      </c>
      <c r="F358" s="68">
        <v>93.075356415478595</v>
      </c>
      <c r="G358" s="71">
        <v>0.48924103115093798</v>
      </c>
      <c r="H358" s="68">
        <v>94.501018329938901</v>
      </c>
      <c r="I358" s="71">
        <v>0.30655043803614601</v>
      </c>
      <c r="J358" s="68">
        <v>95.723014256619095</v>
      </c>
      <c r="K358" s="71">
        <v>0</v>
      </c>
      <c r="L358" s="68">
        <v>86.286490156143898</v>
      </c>
    </row>
    <row r="359" spans="1:12" x14ac:dyDescent="0.2">
      <c r="A359" s="72" t="s">
        <v>1034</v>
      </c>
      <c r="B359" s="66" t="s">
        <v>1035</v>
      </c>
      <c r="C359" s="67">
        <v>61</v>
      </c>
      <c r="D359" s="67" t="s">
        <v>340</v>
      </c>
      <c r="E359" s="71">
        <v>0.31102462066867798</v>
      </c>
      <c r="F359" s="68">
        <v>95.383570943652401</v>
      </c>
      <c r="G359" s="71">
        <v>0.78692029173391997</v>
      </c>
      <c r="H359" s="68">
        <v>99.389002036659903</v>
      </c>
      <c r="I359" s="71">
        <v>0.14615357027211601</v>
      </c>
      <c r="J359" s="68">
        <v>89.069925322471093</v>
      </c>
      <c r="K359" s="71">
        <v>0</v>
      </c>
      <c r="L359" s="68">
        <v>86.286490156143898</v>
      </c>
    </row>
    <row r="360" spans="1:12" x14ac:dyDescent="0.2">
      <c r="A360" s="72" t="s">
        <v>1036</v>
      </c>
      <c r="B360" s="66" t="s">
        <v>1037</v>
      </c>
      <c r="C360" s="67">
        <v>61</v>
      </c>
      <c r="D360" s="67" t="s">
        <v>340</v>
      </c>
      <c r="E360" s="71">
        <v>0.230813294650829</v>
      </c>
      <c r="F360" s="68">
        <v>91.242362525458205</v>
      </c>
      <c r="G360" s="71">
        <v>0.62386931562490999</v>
      </c>
      <c r="H360" s="68">
        <v>97.556008146639499</v>
      </c>
      <c r="I360" s="71">
        <v>6.8570568327578296E-2</v>
      </c>
      <c r="J360" s="68">
        <v>76.714188730481993</v>
      </c>
      <c r="K360" s="71">
        <v>0</v>
      </c>
      <c r="L360" s="68">
        <v>86.286490156143898</v>
      </c>
    </row>
    <row r="361" spans="1:12" x14ac:dyDescent="0.2">
      <c r="A361" s="72" t="s">
        <v>1038</v>
      </c>
      <c r="B361" s="66" t="s">
        <v>1039</v>
      </c>
      <c r="C361" s="67">
        <v>61</v>
      </c>
      <c r="D361" s="67" t="s">
        <v>340</v>
      </c>
      <c r="E361" s="71">
        <v>0.174004027221425</v>
      </c>
      <c r="F361" s="68">
        <v>85.471826205023802</v>
      </c>
      <c r="G361" s="71">
        <v>0.48129150856727998</v>
      </c>
      <c r="H361" s="68">
        <v>94.161575016972193</v>
      </c>
      <c r="I361" s="71">
        <v>4.07205730969952E-2</v>
      </c>
      <c r="J361" s="68">
        <v>62.729124236252503</v>
      </c>
      <c r="K361" s="71">
        <v>0</v>
      </c>
      <c r="L361" s="68">
        <v>86.286490156143898</v>
      </c>
    </row>
    <row r="362" spans="1:12" x14ac:dyDescent="0.2">
      <c r="A362" s="72" t="s">
        <v>1040</v>
      </c>
      <c r="B362" s="66" t="s">
        <v>1041</v>
      </c>
      <c r="C362" s="67">
        <v>61</v>
      </c>
      <c r="D362" s="67" t="s">
        <v>340</v>
      </c>
      <c r="E362" s="71">
        <v>0.25718272519055402</v>
      </c>
      <c r="F362" s="68">
        <v>92.735913102511901</v>
      </c>
      <c r="G362" s="71">
        <v>0.68272019051872801</v>
      </c>
      <c r="H362" s="68">
        <v>98.438560760352999</v>
      </c>
      <c r="I362" s="71">
        <v>8.8827985052933101E-2</v>
      </c>
      <c r="J362" s="68">
        <v>81.126951799049607</v>
      </c>
      <c r="K362" s="71">
        <v>0</v>
      </c>
      <c r="L362" s="68">
        <v>86.286490156143898</v>
      </c>
    </row>
    <row r="363" spans="1:12" x14ac:dyDescent="0.2">
      <c r="A363" s="72" t="s">
        <v>1042</v>
      </c>
      <c r="B363" s="66" t="s">
        <v>1043</v>
      </c>
      <c r="C363" s="67">
        <v>61</v>
      </c>
      <c r="D363" s="67" t="s">
        <v>340</v>
      </c>
      <c r="E363" s="71">
        <v>7.8716407820355994E-2</v>
      </c>
      <c r="F363" s="68">
        <v>3.93754243041412</v>
      </c>
      <c r="G363" s="71">
        <v>0.174277460519249</v>
      </c>
      <c r="H363" s="68">
        <v>2.9871011541072598</v>
      </c>
      <c r="I363" s="71">
        <v>6.1871762941818599E-2</v>
      </c>
      <c r="J363" s="68">
        <v>73.794976238968104</v>
      </c>
      <c r="K363" s="71">
        <v>0</v>
      </c>
      <c r="L363" s="68">
        <v>86.286490156143898</v>
      </c>
    </row>
    <row r="364" spans="1:12" x14ac:dyDescent="0.2">
      <c r="A364" s="72" t="s">
        <v>1044</v>
      </c>
      <c r="B364" s="66" t="s">
        <v>1045</v>
      </c>
      <c r="C364" s="67">
        <v>61</v>
      </c>
      <c r="D364" s="67" t="s">
        <v>340</v>
      </c>
      <c r="E364" s="71">
        <v>0.24690856966937899</v>
      </c>
      <c r="F364" s="68">
        <v>92.260692464358499</v>
      </c>
      <c r="G364" s="71">
        <v>0.65340220185505704</v>
      </c>
      <c r="H364" s="68">
        <v>97.759674134419598</v>
      </c>
      <c r="I364" s="71">
        <v>8.7323507153081001E-2</v>
      </c>
      <c r="J364" s="68">
        <v>80.651731160896105</v>
      </c>
      <c r="K364" s="71">
        <v>0</v>
      </c>
      <c r="L364" s="68">
        <v>86.286490156143898</v>
      </c>
    </row>
    <row r="365" spans="1:12" x14ac:dyDescent="0.2">
      <c r="A365" s="72" t="s">
        <v>1046</v>
      </c>
      <c r="B365" s="66" t="s">
        <v>1047</v>
      </c>
      <c r="C365" s="67">
        <v>61</v>
      </c>
      <c r="D365" s="67" t="s">
        <v>340</v>
      </c>
      <c r="E365" s="71">
        <v>0.28050303065205501</v>
      </c>
      <c r="F365" s="68">
        <v>94.229463679565498</v>
      </c>
      <c r="G365" s="71">
        <v>0.73902568006689495</v>
      </c>
      <c r="H365" s="68">
        <v>98.845892735913097</v>
      </c>
      <c r="I365" s="71">
        <v>0.10248341188927</v>
      </c>
      <c r="J365" s="68">
        <v>83.638832315003398</v>
      </c>
      <c r="K365" s="71">
        <v>0</v>
      </c>
      <c r="L365" s="68">
        <v>86.286490156143898</v>
      </c>
    </row>
    <row r="366" spans="1:12" x14ac:dyDescent="0.2">
      <c r="A366" s="72" t="s">
        <v>1048</v>
      </c>
      <c r="B366" s="66" t="s">
        <v>1049</v>
      </c>
      <c r="C366" s="67">
        <v>61</v>
      </c>
      <c r="D366" s="67" t="s">
        <v>340</v>
      </c>
      <c r="E366" s="71">
        <v>0.32114964150019398</v>
      </c>
      <c r="F366" s="68">
        <v>95.926680244399193</v>
      </c>
      <c r="G366" s="71">
        <v>0.83072386207512905</v>
      </c>
      <c r="H366" s="68">
        <v>99.728445349626597</v>
      </c>
      <c r="I366" s="71">
        <v>0.13272506242545201</v>
      </c>
      <c r="J366" s="68">
        <v>87.576374745417496</v>
      </c>
      <c r="K366" s="71">
        <v>0</v>
      </c>
      <c r="L366" s="68">
        <v>86.286490156143898</v>
      </c>
    </row>
    <row r="367" spans="1:12" x14ac:dyDescent="0.2">
      <c r="A367" s="72" t="s">
        <v>1050</v>
      </c>
      <c r="B367" s="66" t="s">
        <v>1051</v>
      </c>
      <c r="C367" s="67">
        <v>61</v>
      </c>
      <c r="D367" s="67" t="s">
        <v>340</v>
      </c>
      <c r="E367" s="71">
        <v>0.42063077504215202</v>
      </c>
      <c r="F367" s="68">
        <v>98.981670061099805</v>
      </c>
      <c r="G367" s="71">
        <v>0.62528891926040098</v>
      </c>
      <c r="H367" s="68">
        <v>97.623896809232903</v>
      </c>
      <c r="I367" s="71">
        <v>0.63660340586605701</v>
      </c>
      <c r="J367" s="68">
        <v>99.660556687033306</v>
      </c>
      <c r="K367" s="71">
        <v>0</v>
      </c>
      <c r="L367" s="68">
        <v>86.286490156143898</v>
      </c>
    </row>
    <row r="368" spans="1:12" x14ac:dyDescent="0.2">
      <c r="A368" s="72" t="s">
        <v>1052</v>
      </c>
      <c r="B368" s="66" t="s">
        <v>1053</v>
      </c>
      <c r="C368" s="67">
        <v>61</v>
      </c>
      <c r="D368" s="67" t="s">
        <v>340</v>
      </c>
      <c r="E368" s="71">
        <v>7.2646579358416397E-2</v>
      </c>
      <c r="F368" s="68">
        <v>2.7834351663272199</v>
      </c>
      <c r="G368" s="71">
        <v>0.12733266401909801</v>
      </c>
      <c r="H368" s="68">
        <v>2.1045485403937501</v>
      </c>
      <c r="I368" s="71">
        <v>9.0607074056151399E-2</v>
      </c>
      <c r="J368" s="68">
        <v>81.602172437202995</v>
      </c>
      <c r="K368" s="71">
        <v>0</v>
      </c>
      <c r="L368" s="68">
        <v>86.286490156143898</v>
      </c>
    </row>
    <row r="369" spans="1:12" x14ac:dyDescent="0.2">
      <c r="A369" s="72" t="s">
        <v>429</v>
      </c>
      <c r="B369" s="66" t="s">
        <v>1054</v>
      </c>
      <c r="C369" s="67">
        <v>61</v>
      </c>
      <c r="D369" s="67" t="s">
        <v>340</v>
      </c>
      <c r="E369" s="71">
        <v>0.327429611936988</v>
      </c>
      <c r="F369" s="68">
        <v>96.401900882552596</v>
      </c>
      <c r="G369" s="71">
        <v>0.43749096704678703</v>
      </c>
      <c r="H369" s="68">
        <v>92.600135777325207</v>
      </c>
      <c r="I369" s="71">
        <v>0.54479786876417802</v>
      </c>
      <c r="J369" s="68">
        <v>99.389002036659903</v>
      </c>
      <c r="K369" s="71">
        <v>0</v>
      </c>
      <c r="L369" s="68">
        <v>86.286490156143898</v>
      </c>
    </row>
    <row r="370" spans="1:12" x14ac:dyDescent="0.2">
      <c r="A370" s="72" t="s">
        <v>1055</v>
      </c>
      <c r="B370" s="66" t="s">
        <v>1056</v>
      </c>
      <c r="C370" s="67">
        <v>61</v>
      </c>
      <c r="D370" s="67" t="s">
        <v>340</v>
      </c>
      <c r="E370" s="71">
        <v>0.31200509207594102</v>
      </c>
      <c r="F370" s="68">
        <v>95.519348268839096</v>
      </c>
      <c r="G370" s="71">
        <v>0.78167853694593603</v>
      </c>
      <c r="H370" s="68">
        <v>99.321113374066499</v>
      </c>
      <c r="I370" s="71">
        <v>0.15433673928188699</v>
      </c>
      <c r="J370" s="68">
        <v>89.884589273591303</v>
      </c>
      <c r="K370" s="71">
        <v>0</v>
      </c>
      <c r="L370" s="68">
        <v>86.286490156143898</v>
      </c>
    </row>
    <row r="371" spans="1:12" x14ac:dyDescent="0.2">
      <c r="A371" s="72" t="s">
        <v>668</v>
      </c>
      <c r="B371" s="66" t="s">
        <v>1057</v>
      </c>
      <c r="C371" s="67">
        <v>61</v>
      </c>
      <c r="D371" s="67" t="s">
        <v>340</v>
      </c>
      <c r="E371" s="71">
        <v>0.38103870598960898</v>
      </c>
      <c r="F371" s="68">
        <v>97.963340122199597</v>
      </c>
      <c r="G371" s="71">
        <v>0.47644945130215999</v>
      </c>
      <c r="H371" s="68">
        <v>94.093686354378804</v>
      </c>
      <c r="I371" s="71">
        <v>0.66666666666666696</v>
      </c>
      <c r="J371" s="68">
        <v>100</v>
      </c>
      <c r="K371" s="71">
        <v>0</v>
      </c>
      <c r="L371" s="68">
        <v>86.286490156143898</v>
      </c>
    </row>
    <row r="372" spans="1:12" x14ac:dyDescent="0.2">
      <c r="A372" s="72" t="s">
        <v>1058</v>
      </c>
      <c r="B372" s="66" t="s">
        <v>1059</v>
      </c>
      <c r="C372" s="67">
        <v>61</v>
      </c>
      <c r="D372" s="67" t="s">
        <v>340</v>
      </c>
      <c r="E372" s="71">
        <v>0.29746038172563499</v>
      </c>
      <c r="F372" s="68">
        <v>94.840461642905595</v>
      </c>
      <c r="G372" s="71">
        <v>0.547652102201163</v>
      </c>
      <c r="H372" s="68">
        <v>96.198234894772597</v>
      </c>
      <c r="I372" s="71">
        <v>0.34472904297574197</v>
      </c>
      <c r="J372" s="68">
        <v>97.012898845892707</v>
      </c>
      <c r="K372" s="71">
        <v>0</v>
      </c>
      <c r="L372" s="68">
        <v>86.286490156143898</v>
      </c>
    </row>
    <row r="373" spans="1:12" x14ac:dyDescent="0.2">
      <c r="A373" s="72" t="s">
        <v>1060</v>
      </c>
      <c r="B373" s="66" t="s">
        <v>1061</v>
      </c>
      <c r="C373" s="67">
        <v>83</v>
      </c>
      <c r="D373" s="67" t="s">
        <v>340</v>
      </c>
      <c r="E373" s="71">
        <v>0.35468728126374999</v>
      </c>
      <c r="F373" s="68">
        <v>97.3523421588595</v>
      </c>
      <c r="G373" s="71">
        <v>0.40475551248580799</v>
      </c>
      <c r="H373" s="68">
        <v>90.631364562118094</v>
      </c>
      <c r="I373" s="71">
        <v>0.65930633130544403</v>
      </c>
      <c r="J373" s="68">
        <v>99.796334012220001</v>
      </c>
      <c r="K373" s="71">
        <v>0</v>
      </c>
      <c r="L373" s="68">
        <v>86.286490156143898</v>
      </c>
    </row>
    <row r="374" spans="1:12" x14ac:dyDescent="0.2">
      <c r="A374" s="72" t="s">
        <v>1062</v>
      </c>
      <c r="B374" s="66" t="s">
        <v>1063</v>
      </c>
      <c r="C374" s="67">
        <v>61</v>
      </c>
      <c r="D374" s="67" t="s">
        <v>340</v>
      </c>
      <c r="E374" s="71">
        <v>8.8758476747384907E-2</v>
      </c>
      <c r="F374" s="68">
        <v>23.217922606924599</v>
      </c>
      <c r="G374" s="71">
        <v>0.25778622150242902</v>
      </c>
      <c r="H374" s="68">
        <v>49.830278343516603</v>
      </c>
      <c r="I374" s="71">
        <v>8.4892087397254404E-3</v>
      </c>
      <c r="J374" s="68">
        <v>23.964697895451501</v>
      </c>
      <c r="K374" s="71">
        <v>0</v>
      </c>
      <c r="L374" s="68">
        <v>86.286490156143898</v>
      </c>
    </row>
    <row r="375" spans="1:12" x14ac:dyDescent="0.2">
      <c r="A375" s="72" t="s">
        <v>1064</v>
      </c>
      <c r="B375" s="66" t="s">
        <v>1065</v>
      </c>
      <c r="C375" s="67">
        <v>61</v>
      </c>
      <c r="D375" s="67" t="s">
        <v>340</v>
      </c>
      <c r="E375" s="71">
        <v>9.4110752408717399E-2</v>
      </c>
      <c r="F375" s="68">
        <v>38.357094365240997</v>
      </c>
      <c r="G375" s="71">
        <v>0.27643330955291501</v>
      </c>
      <c r="H375" s="68">
        <v>68.363883231500296</v>
      </c>
      <c r="I375" s="71">
        <v>5.8989476732370198E-3</v>
      </c>
      <c r="J375" s="68">
        <v>16.564833672776601</v>
      </c>
      <c r="K375" s="71">
        <v>0</v>
      </c>
      <c r="L375" s="68">
        <v>86.286490156143898</v>
      </c>
    </row>
    <row r="376" spans="1:12" x14ac:dyDescent="0.2">
      <c r="A376" s="72" t="s">
        <v>1066</v>
      </c>
      <c r="B376" s="66" t="s">
        <v>1067</v>
      </c>
      <c r="C376" s="67">
        <v>61</v>
      </c>
      <c r="D376" s="67" t="s">
        <v>340</v>
      </c>
      <c r="E376" s="71">
        <v>8.5791339473368894E-2</v>
      </c>
      <c r="F376" s="68">
        <v>13.5777325186694</v>
      </c>
      <c r="G376" s="71">
        <v>0.25</v>
      </c>
      <c r="H376" s="68">
        <v>35.302104548540399</v>
      </c>
      <c r="I376" s="71">
        <v>7.3740184201068404E-3</v>
      </c>
      <c r="J376" s="68">
        <v>20.502376103190802</v>
      </c>
      <c r="K376" s="71">
        <v>0</v>
      </c>
      <c r="L376" s="68">
        <v>86.286490156143898</v>
      </c>
    </row>
    <row r="377" spans="1:12" x14ac:dyDescent="0.2">
      <c r="A377" s="72" t="s">
        <v>1068</v>
      </c>
      <c r="B377" s="66" t="s">
        <v>1069</v>
      </c>
      <c r="C377" s="67">
        <v>61</v>
      </c>
      <c r="D377" s="67" t="s">
        <v>340</v>
      </c>
      <c r="E377" s="71">
        <v>0.120062763454099</v>
      </c>
      <c r="F377" s="68">
        <v>70.1968771215207</v>
      </c>
      <c r="G377" s="71">
        <v>0.34674623536190402</v>
      </c>
      <c r="H377" s="68">
        <v>85.471826205023802</v>
      </c>
      <c r="I377" s="71">
        <v>1.3442055000392699E-2</v>
      </c>
      <c r="J377" s="68">
        <v>35.4378818737271</v>
      </c>
      <c r="K377" s="71">
        <v>0</v>
      </c>
      <c r="L377" s="68">
        <v>86.286490156143898</v>
      </c>
    </row>
    <row r="378" spans="1:12" x14ac:dyDescent="0.2">
      <c r="A378" s="72" t="s">
        <v>1070</v>
      </c>
      <c r="B378" s="66" t="s">
        <v>1071</v>
      </c>
      <c r="C378" s="67">
        <v>83</v>
      </c>
      <c r="D378" s="67" t="s">
        <v>340</v>
      </c>
      <c r="E378" s="71">
        <v>0.163153523234806</v>
      </c>
      <c r="F378" s="68">
        <v>83.978275627970106</v>
      </c>
      <c r="G378" s="71">
        <v>0.36172528312648</v>
      </c>
      <c r="H378" s="68">
        <v>86.965376782077399</v>
      </c>
      <c r="I378" s="71">
        <v>0.12773528657793901</v>
      </c>
      <c r="J378" s="68">
        <v>87.033265444670704</v>
      </c>
      <c r="K378" s="71">
        <v>0</v>
      </c>
      <c r="L378" s="68">
        <v>86.286490156143898</v>
      </c>
    </row>
    <row r="379" spans="1:12" x14ac:dyDescent="0.2">
      <c r="A379" s="72" t="s">
        <v>1072</v>
      </c>
      <c r="B379" s="66" t="s">
        <v>1073</v>
      </c>
      <c r="C379" s="67">
        <v>83</v>
      </c>
      <c r="D379" s="67" t="s">
        <v>340</v>
      </c>
      <c r="E379" s="71">
        <v>0.15599873175696399</v>
      </c>
      <c r="F379" s="68">
        <v>82.348947725729801</v>
      </c>
      <c r="G379" s="71">
        <v>0.41568714378036598</v>
      </c>
      <c r="H379" s="68">
        <v>91.581805838424998</v>
      </c>
      <c r="I379" s="71">
        <v>5.23090514905254E-2</v>
      </c>
      <c r="J379" s="68">
        <v>70.128988458927395</v>
      </c>
      <c r="K379" s="71">
        <v>0</v>
      </c>
      <c r="L379" s="68">
        <v>86.286490156143898</v>
      </c>
    </row>
    <row r="380" spans="1:12" x14ac:dyDescent="0.2">
      <c r="A380" s="72" t="s">
        <v>1074</v>
      </c>
      <c r="B380" s="66" t="s">
        <v>1075</v>
      </c>
      <c r="C380" s="67">
        <v>83</v>
      </c>
      <c r="D380" s="67" t="s">
        <v>340</v>
      </c>
      <c r="E380" s="71">
        <v>0.150290059638547</v>
      </c>
      <c r="F380" s="68">
        <v>81.330617786829606</v>
      </c>
      <c r="G380" s="71">
        <v>0.38728577892914201</v>
      </c>
      <c r="H380" s="68">
        <v>89.137813985064497</v>
      </c>
      <c r="I380" s="71">
        <v>6.3584399986498202E-2</v>
      </c>
      <c r="J380" s="68">
        <v>74.745417515274994</v>
      </c>
      <c r="K380" s="71">
        <v>0</v>
      </c>
      <c r="L380" s="68">
        <v>86.286490156143898</v>
      </c>
    </row>
    <row r="381" spans="1:12" x14ac:dyDescent="0.2">
      <c r="A381" s="72" t="s">
        <v>1076</v>
      </c>
      <c r="B381" s="66" t="s">
        <v>1077</v>
      </c>
      <c r="C381" s="67">
        <v>83</v>
      </c>
      <c r="D381" s="67" t="s">
        <v>340</v>
      </c>
      <c r="E381" s="71">
        <v>0.113647066982376</v>
      </c>
      <c r="F381" s="68">
        <v>64.9015614392397</v>
      </c>
      <c r="G381" s="71">
        <v>0.31156536346875602</v>
      </c>
      <c r="H381" s="68">
        <v>80.583842498302801</v>
      </c>
      <c r="I381" s="71">
        <v>2.9375837478372101E-2</v>
      </c>
      <c r="J381" s="68">
        <v>54.514596062457599</v>
      </c>
      <c r="K381" s="71">
        <v>0</v>
      </c>
      <c r="L381" s="68">
        <v>86.286490156143898</v>
      </c>
    </row>
    <row r="382" spans="1:12" x14ac:dyDescent="0.2">
      <c r="A382" s="72" t="s">
        <v>1078</v>
      </c>
      <c r="B382" s="66" t="s">
        <v>1079</v>
      </c>
      <c r="C382" s="67">
        <v>83</v>
      </c>
      <c r="D382" s="67" t="s">
        <v>340</v>
      </c>
      <c r="E382" s="71">
        <v>0.195352733697746</v>
      </c>
      <c r="F382" s="68">
        <v>88.730482009504399</v>
      </c>
      <c r="G382" s="71">
        <v>0.49808106569580701</v>
      </c>
      <c r="H382" s="68">
        <v>94.908350305498999</v>
      </c>
      <c r="I382" s="71">
        <v>8.7977135397430697E-2</v>
      </c>
      <c r="J382" s="68">
        <v>80.855397148676204</v>
      </c>
      <c r="K382" s="71">
        <v>0</v>
      </c>
      <c r="L382" s="68">
        <v>86.286490156143898</v>
      </c>
    </row>
    <row r="383" spans="1:12" x14ac:dyDescent="0.2">
      <c r="A383" s="72" t="s">
        <v>836</v>
      </c>
      <c r="B383" s="66" t="s">
        <v>1080</v>
      </c>
      <c r="C383" s="67">
        <v>61</v>
      </c>
      <c r="D383" s="67" t="s">
        <v>340</v>
      </c>
      <c r="E383" s="71">
        <v>0.14261276002402101</v>
      </c>
      <c r="F383" s="68">
        <v>79.361846571622493</v>
      </c>
      <c r="G383" s="71">
        <v>0.40218941963594501</v>
      </c>
      <c r="H383" s="68">
        <v>90.224032586557996</v>
      </c>
      <c r="I383" s="71">
        <v>2.5648860436118501E-2</v>
      </c>
      <c r="J383" s="68">
        <v>51.459606245757001</v>
      </c>
      <c r="K383" s="71">
        <v>0</v>
      </c>
      <c r="L383" s="68">
        <v>86.286490156143898</v>
      </c>
    </row>
    <row r="384" spans="1:12" x14ac:dyDescent="0.2">
      <c r="A384" s="72" t="s">
        <v>1081</v>
      </c>
      <c r="B384" s="66" t="s">
        <v>1082</v>
      </c>
      <c r="C384" s="67">
        <v>61</v>
      </c>
      <c r="D384" s="67" t="s">
        <v>340</v>
      </c>
      <c r="E384" s="71">
        <v>0.169075880424162</v>
      </c>
      <c r="F384" s="68">
        <v>84.860828241683606</v>
      </c>
      <c r="G384" s="71">
        <v>0.413543248597048</v>
      </c>
      <c r="H384" s="68">
        <v>91.378139850644899</v>
      </c>
      <c r="I384" s="71">
        <v>9.3684392675439404E-2</v>
      </c>
      <c r="J384" s="68">
        <v>82.145281737949801</v>
      </c>
      <c r="K384" s="71">
        <v>0</v>
      </c>
      <c r="L384" s="68">
        <v>86.286490156143898</v>
      </c>
    </row>
    <row r="385" spans="1:12" x14ac:dyDescent="0.2">
      <c r="A385" s="72" t="s">
        <v>1083</v>
      </c>
      <c r="B385" s="66" t="s">
        <v>1084</v>
      </c>
      <c r="C385" s="67">
        <v>61</v>
      </c>
      <c r="D385" s="67" t="s">
        <v>340</v>
      </c>
      <c r="E385" s="71">
        <v>0.30299394462999601</v>
      </c>
      <c r="F385" s="68">
        <v>95.179904955872402</v>
      </c>
      <c r="G385" s="71">
        <v>0.76806237048743198</v>
      </c>
      <c r="H385" s="68">
        <v>99.1174473862865</v>
      </c>
      <c r="I385" s="71">
        <v>0.14091946340255601</v>
      </c>
      <c r="J385" s="68">
        <v>88.662593346911095</v>
      </c>
      <c r="K385" s="71">
        <v>0</v>
      </c>
      <c r="L385" s="68">
        <v>86.286490156143898</v>
      </c>
    </row>
    <row r="386" spans="1:12" x14ac:dyDescent="0.2">
      <c r="A386" s="72" t="s">
        <v>1085</v>
      </c>
      <c r="B386" s="66" t="s">
        <v>1086</v>
      </c>
      <c r="C386" s="67">
        <v>61</v>
      </c>
      <c r="D386" s="67" t="s">
        <v>340</v>
      </c>
      <c r="E386" s="71">
        <v>0.178776943770243</v>
      </c>
      <c r="F386" s="68">
        <v>86.150712830957204</v>
      </c>
      <c r="G386" s="71">
        <v>0.34870270174865398</v>
      </c>
      <c r="H386" s="68">
        <v>85.743380855397106</v>
      </c>
      <c r="I386" s="71">
        <v>0.187628129562075</v>
      </c>
      <c r="J386" s="68">
        <v>91.989137813985096</v>
      </c>
      <c r="K386" s="71">
        <v>0</v>
      </c>
      <c r="L386" s="68">
        <v>86.286490156143898</v>
      </c>
    </row>
    <row r="387" spans="1:12" x14ac:dyDescent="0.2">
      <c r="A387" s="72" t="s">
        <v>1087</v>
      </c>
      <c r="B387" s="66" t="s">
        <v>1088</v>
      </c>
      <c r="C387" s="67">
        <v>61</v>
      </c>
      <c r="D387" s="67" t="s">
        <v>340</v>
      </c>
      <c r="E387" s="71">
        <v>0.119051946074984</v>
      </c>
      <c r="F387" s="68">
        <v>69.450101832993894</v>
      </c>
      <c r="G387" s="71">
        <v>0.29491160015255702</v>
      </c>
      <c r="H387" s="68">
        <v>76.238968092328605</v>
      </c>
      <c r="I387" s="71">
        <v>6.2244238072393501E-2</v>
      </c>
      <c r="J387" s="68">
        <v>74.134419551934798</v>
      </c>
      <c r="K387" s="71">
        <v>0</v>
      </c>
      <c r="L387" s="68">
        <v>86.286490156143898</v>
      </c>
    </row>
    <row r="388" spans="1:12" x14ac:dyDescent="0.2">
      <c r="A388" s="72" t="s">
        <v>1089</v>
      </c>
      <c r="B388" s="66" t="s">
        <v>1090</v>
      </c>
      <c r="C388" s="67">
        <v>61</v>
      </c>
      <c r="D388" s="67" t="s">
        <v>340</v>
      </c>
      <c r="E388" s="71">
        <v>0.268960154991495</v>
      </c>
      <c r="F388" s="68">
        <v>93.414799728445402</v>
      </c>
      <c r="G388" s="71">
        <v>0.44708452420494799</v>
      </c>
      <c r="H388" s="68">
        <v>93.211133740665304</v>
      </c>
      <c r="I388" s="71">
        <v>0.35979594076953703</v>
      </c>
      <c r="J388" s="68">
        <v>97.3523421588595</v>
      </c>
      <c r="K388" s="71">
        <v>0</v>
      </c>
      <c r="L388" s="68">
        <v>86.286490156143898</v>
      </c>
    </row>
    <row r="389" spans="1:12" x14ac:dyDescent="0.2">
      <c r="A389" s="72" t="s">
        <v>1091</v>
      </c>
      <c r="B389" s="66" t="s">
        <v>1092</v>
      </c>
      <c r="C389" s="67">
        <v>83</v>
      </c>
      <c r="D389" s="67" t="s">
        <v>340</v>
      </c>
      <c r="E389" s="71">
        <v>0.18244163247251399</v>
      </c>
      <c r="F389" s="68">
        <v>86.693822131703996</v>
      </c>
      <c r="G389" s="71">
        <v>0.42204007581826702</v>
      </c>
      <c r="H389" s="68">
        <v>92.0570264765784</v>
      </c>
      <c r="I389" s="71">
        <v>0.12528482159927501</v>
      </c>
      <c r="J389" s="68">
        <v>86.490156143923997</v>
      </c>
      <c r="K389" s="71">
        <v>0</v>
      </c>
      <c r="L389" s="68">
        <v>86.286490156143898</v>
      </c>
    </row>
    <row r="390" spans="1:12" x14ac:dyDescent="0.2">
      <c r="A390" s="72" t="s">
        <v>1093</v>
      </c>
      <c r="B390" s="66" t="s">
        <v>1094</v>
      </c>
      <c r="C390" s="67">
        <v>83</v>
      </c>
      <c r="D390" s="67" t="s">
        <v>340</v>
      </c>
      <c r="E390" s="71">
        <v>0.23833743438916299</v>
      </c>
      <c r="F390" s="68">
        <v>91.717583163611707</v>
      </c>
      <c r="G390" s="71">
        <v>0.45643076558624002</v>
      </c>
      <c r="H390" s="68">
        <v>93.346911065851998</v>
      </c>
      <c r="I390" s="71">
        <v>0.25858153758124802</v>
      </c>
      <c r="J390" s="68">
        <v>94.433129667345597</v>
      </c>
      <c r="K390" s="71">
        <v>0</v>
      </c>
      <c r="L390" s="68">
        <v>86.286490156143898</v>
      </c>
    </row>
    <row r="391" spans="1:12" x14ac:dyDescent="0.2">
      <c r="A391" s="72" t="s">
        <v>1095</v>
      </c>
      <c r="B391" s="66" t="s">
        <v>1096</v>
      </c>
      <c r="C391" s="67">
        <v>83</v>
      </c>
      <c r="D391" s="67" t="s">
        <v>340</v>
      </c>
      <c r="E391" s="71">
        <v>0.26688435312593201</v>
      </c>
      <c r="F391" s="68">
        <v>93.211133740665304</v>
      </c>
      <c r="G391" s="71">
        <v>0.36772314538841899</v>
      </c>
      <c r="H391" s="68">
        <v>87.576374745417496</v>
      </c>
      <c r="I391" s="71">
        <v>0.43292991398937702</v>
      </c>
      <c r="J391" s="68">
        <v>98.370672097759694</v>
      </c>
      <c r="K391" s="71">
        <v>0</v>
      </c>
      <c r="L391" s="68">
        <v>86.286490156143898</v>
      </c>
    </row>
    <row r="392" spans="1:12" x14ac:dyDescent="0.2">
      <c r="A392" s="72" t="s">
        <v>1097</v>
      </c>
      <c r="B392" s="66" t="s">
        <v>1098</v>
      </c>
      <c r="C392" s="67">
        <v>61</v>
      </c>
      <c r="D392" s="67" t="s">
        <v>340</v>
      </c>
      <c r="E392" s="71">
        <v>0.31879584765228802</v>
      </c>
      <c r="F392" s="68">
        <v>95.790902919212499</v>
      </c>
      <c r="G392" s="71">
        <v>0.59302124115343402</v>
      </c>
      <c r="H392" s="68">
        <v>97.3523421588595</v>
      </c>
      <c r="I392" s="71">
        <v>0.36336630180342899</v>
      </c>
      <c r="J392" s="68">
        <v>97.420230821452805</v>
      </c>
      <c r="K392" s="71">
        <v>0</v>
      </c>
      <c r="L392" s="68">
        <v>86.286490156143898</v>
      </c>
    </row>
    <row r="393" spans="1:12" x14ac:dyDescent="0.2">
      <c r="A393" s="72" t="s">
        <v>1099</v>
      </c>
      <c r="B393" s="66" t="s">
        <v>1100</v>
      </c>
      <c r="C393" s="67">
        <v>61</v>
      </c>
      <c r="D393" s="67" t="s">
        <v>340</v>
      </c>
      <c r="E393" s="71">
        <v>0.343323592812386</v>
      </c>
      <c r="F393" s="68">
        <v>97.012898845892707</v>
      </c>
      <c r="G393" s="71">
        <v>0.36330411177048999</v>
      </c>
      <c r="H393" s="68">
        <v>87.304820095044093</v>
      </c>
      <c r="I393" s="71">
        <v>0.66666666666666696</v>
      </c>
      <c r="J393" s="68">
        <v>100</v>
      </c>
      <c r="K393" s="71">
        <v>0</v>
      </c>
      <c r="L393" s="68">
        <v>86.286490156143898</v>
      </c>
    </row>
    <row r="394" spans="1:12" x14ac:dyDescent="0.2">
      <c r="A394" s="72" t="s">
        <v>1101</v>
      </c>
      <c r="B394" s="66" t="s">
        <v>1102</v>
      </c>
      <c r="C394" s="67">
        <v>61</v>
      </c>
      <c r="D394" s="67" t="s">
        <v>340</v>
      </c>
      <c r="E394" s="71">
        <v>0.102762199976696</v>
      </c>
      <c r="F394" s="68">
        <v>53.699932111337397</v>
      </c>
      <c r="G394" s="71">
        <v>0.24597270122116399</v>
      </c>
      <c r="H394" s="68">
        <v>9.8438560760352996</v>
      </c>
      <c r="I394" s="71">
        <v>4.4940722892384599E-2</v>
      </c>
      <c r="J394" s="68">
        <v>66.395112016293297</v>
      </c>
      <c r="K394" s="71">
        <v>1.7373175816539299E-2</v>
      </c>
      <c r="L394" s="68">
        <v>92.124915139171804</v>
      </c>
    </row>
    <row r="395" spans="1:12" x14ac:dyDescent="0.2">
      <c r="A395" s="72" t="s">
        <v>1103</v>
      </c>
      <c r="B395" s="66" t="s">
        <v>1104</v>
      </c>
      <c r="C395" s="67">
        <v>61</v>
      </c>
      <c r="D395" s="67" t="s">
        <v>340</v>
      </c>
      <c r="E395" s="71">
        <v>0.103310837973682</v>
      </c>
      <c r="F395" s="68">
        <v>54.446707399864202</v>
      </c>
      <c r="G395" s="71">
        <v>0.22651931942421799</v>
      </c>
      <c r="H395" s="68">
        <v>5.2953156822810596</v>
      </c>
      <c r="I395" s="71">
        <v>6.60400186802894E-2</v>
      </c>
      <c r="J395" s="68">
        <v>75.627970128988494</v>
      </c>
      <c r="K395" s="71">
        <v>1.7373175816539299E-2</v>
      </c>
      <c r="L395" s="68">
        <v>92.124915139171804</v>
      </c>
    </row>
    <row r="396" spans="1:12" x14ac:dyDescent="0.2">
      <c r="A396" s="72" t="s">
        <v>1105</v>
      </c>
      <c r="B396" s="66" t="s">
        <v>1106</v>
      </c>
      <c r="C396" s="67">
        <v>61</v>
      </c>
      <c r="D396" s="67" t="s">
        <v>340</v>
      </c>
      <c r="E396" s="71">
        <v>9.6927501513571004E-2</v>
      </c>
      <c r="F396" s="68">
        <v>43.652410047522103</v>
      </c>
      <c r="G396" s="71">
        <v>0.24996318091216799</v>
      </c>
      <c r="H396" s="68">
        <v>12.2199592668024</v>
      </c>
      <c r="I396" s="71">
        <v>2.3446147812006098E-2</v>
      </c>
      <c r="J396" s="68">
        <v>48.879837067209799</v>
      </c>
      <c r="K396" s="71">
        <v>1.7373175816539299E-2</v>
      </c>
      <c r="L396" s="68">
        <v>92.124915139171804</v>
      </c>
    </row>
    <row r="397" spans="1:12" x14ac:dyDescent="0.2">
      <c r="A397" s="72" t="s">
        <v>1107</v>
      </c>
      <c r="B397" s="66" t="s">
        <v>1108</v>
      </c>
      <c r="C397" s="67">
        <v>61</v>
      </c>
      <c r="D397" s="67" t="s">
        <v>340</v>
      </c>
      <c r="E397" s="71">
        <v>0.10845883951148</v>
      </c>
      <c r="F397" s="68">
        <v>60.217243720298697</v>
      </c>
      <c r="G397" s="71">
        <v>0.26328516936121898</v>
      </c>
      <c r="H397" s="68">
        <v>56.008146639511203</v>
      </c>
      <c r="I397" s="71">
        <v>6.20913491732197E-2</v>
      </c>
      <c r="J397" s="68">
        <v>73.930753564154799</v>
      </c>
      <c r="K397" s="71">
        <v>0</v>
      </c>
      <c r="L397" s="68">
        <v>86.286490156143898</v>
      </c>
    </row>
    <row r="398" spans="1:12" x14ac:dyDescent="0.2">
      <c r="A398" s="72" t="s">
        <v>1109</v>
      </c>
      <c r="B398" s="66" t="s">
        <v>1110</v>
      </c>
      <c r="C398" s="67">
        <v>61</v>
      </c>
      <c r="D398" s="67" t="s">
        <v>340</v>
      </c>
      <c r="E398" s="71">
        <v>9.5375848535668495E-2</v>
      </c>
      <c r="F398" s="68">
        <v>41.140529531568198</v>
      </c>
      <c r="G398" s="71">
        <v>0.24154499868812099</v>
      </c>
      <c r="H398" s="68">
        <v>8.2145281737949798</v>
      </c>
      <c r="I398" s="71">
        <v>9.8361952858059907E-3</v>
      </c>
      <c r="J398" s="68">
        <v>27.223353699932101</v>
      </c>
      <c r="K398" s="71">
        <v>3.4746351633078598E-2</v>
      </c>
      <c r="L398" s="68">
        <v>93.686354378818706</v>
      </c>
    </row>
    <row r="399" spans="1:12" x14ac:dyDescent="0.2">
      <c r="A399" s="72" t="s">
        <v>1111</v>
      </c>
      <c r="B399" s="66" t="s">
        <v>1112</v>
      </c>
      <c r="C399" s="67">
        <v>61</v>
      </c>
      <c r="D399" s="67" t="s">
        <v>340</v>
      </c>
      <c r="E399" s="71">
        <v>0.109902022907147</v>
      </c>
      <c r="F399" s="68">
        <v>61.642905634759003</v>
      </c>
      <c r="G399" s="71">
        <v>0.20410668190587999</v>
      </c>
      <c r="H399" s="68">
        <v>3.93754243041412</v>
      </c>
      <c r="I399" s="71">
        <v>0.12559938681556099</v>
      </c>
      <c r="J399" s="68">
        <v>86.558044806517302</v>
      </c>
      <c r="K399" s="71">
        <v>0</v>
      </c>
      <c r="L399" s="68">
        <v>86.286490156143898</v>
      </c>
    </row>
    <row r="400" spans="1:12" x14ac:dyDescent="0.2">
      <c r="A400" s="72" t="s">
        <v>1113</v>
      </c>
      <c r="B400" s="66" t="s">
        <v>1114</v>
      </c>
      <c r="C400" s="67">
        <v>61</v>
      </c>
      <c r="D400" s="67" t="s">
        <v>340</v>
      </c>
      <c r="E400" s="71">
        <v>9.24407932336032E-2</v>
      </c>
      <c r="F400" s="68">
        <v>33.401221995926697</v>
      </c>
      <c r="G400" s="71">
        <v>0.24788234463037501</v>
      </c>
      <c r="H400" s="68">
        <v>10.4548540393754</v>
      </c>
      <c r="I400" s="71">
        <v>1.2066859253894901E-2</v>
      </c>
      <c r="J400" s="68">
        <v>32.4507807196198</v>
      </c>
      <c r="K400" s="71">
        <v>1.7373175816539299E-2</v>
      </c>
      <c r="L400" s="68">
        <v>92.124915139171804</v>
      </c>
    </row>
    <row r="401" spans="1:12" x14ac:dyDescent="0.2">
      <c r="A401" s="72" t="s">
        <v>1115</v>
      </c>
      <c r="B401" s="66" t="s">
        <v>1116</v>
      </c>
      <c r="C401" s="67">
        <v>61</v>
      </c>
      <c r="D401" s="67" t="s">
        <v>340</v>
      </c>
      <c r="E401" s="71">
        <v>8.4767460486528404E-2</v>
      </c>
      <c r="F401" s="68">
        <v>10.862186014935499</v>
      </c>
      <c r="G401" s="71">
        <v>0.25</v>
      </c>
      <c r="H401" s="68">
        <v>35.302104548540399</v>
      </c>
      <c r="I401" s="71">
        <v>4.3023814595852103E-3</v>
      </c>
      <c r="J401" s="68">
        <v>12.4915139171758</v>
      </c>
      <c r="K401" s="71">
        <v>0</v>
      </c>
      <c r="L401" s="68">
        <v>86.286490156143898</v>
      </c>
    </row>
    <row r="402" spans="1:12" x14ac:dyDescent="0.2">
      <c r="A402" s="72" t="s">
        <v>1117</v>
      </c>
      <c r="B402" s="66" t="s">
        <v>1118</v>
      </c>
      <c r="C402" s="67">
        <v>61</v>
      </c>
      <c r="D402" s="67" t="s">
        <v>340</v>
      </c>
      <c r="E402" s="71">
        <v>9.4709768532710806E-2</v>
      </c>
      <c r="F402" s="68">
        <v>39.850644942294601</v>
      </c>
      <c r="G402" s="71">
        <v>0.27190696000607301</v>
      </c>
      <c r="H402" s="68">
        <v>64.426340801086198</v>
      </c>
      <c r="I402" s="71">
        <v>1.22223455920591E-2</v>
      </c>
      <c r="J402" s="68">
        <v>32.722335369993203</v>
      </c>
      <c r="K402" s="71">
        <v>0</v>
      </c>
      <c r="L402" s="68">
        <v>86.286490156143898</v>
      </c>
    </row>
    <row r="403" spans="1:12" x14ac:dyDescent="0.2">
      <c r="A403" s="72" t="s">
        <v>1119</v>
      </c>
      <c r="B403" s="66" t="s">
        <v>1120</v>
      </c>
      <c r="C403" s="67">
        <v>61</v>
      </c>
      <c r="D403" s="67" t="s">
        <v>340</v>
      </c>
      <c r="E403" s="71">
        <v>9.2698662663004902E-2</v>
      </c>
      <c r="F403" s="68">
        <v>34.080108621860099</v>
      </c>
      <c r="G403" s="71">
        <v>0.23862401711487799</v>
      </c>
      <c r="H403" s="68">
        <v>7.3998642226748101</v>
      </c>
      <c r="I403" s="71">
        <v>3.94719708741368E-2</v>
      </c>
      <c r="J403" s="68">
        <v>61.846571622539003</v>
      </c>
      <c r="K403" s="71">
        <v>0</v>
      </c>
      <c r="L403" s="68">
        <v>86.286490156143898</v>
      </c>
    </row>
    <row r="404" spans="1:12" x14ac:dyDescent="0.2">
      <c r="A404" s="72" t="s">
        <v>1121</v>
      </c>
      <c r="B404" s="66" t="s">
        <v>1122</v>
      </c>
      <c r="C404" s="67">
        <v>61</v>
      </c>
      <c r="D404" s="67" t="s">
        <v>340</v>
      </c>
      <c r="E404" s="71">
        <v>8.0340795350588606E-2</v>
      </c>
      <c r="F404" s="68">
        <v>4.2769857433808598</v>
      </c>
      <c r="G404" s="71">
        <v>0.22828677958519</v>
      </c>
      <c r="H404" s="68">
        <v>5.5668703326544504</v>
      </c>
      <c r="I404" s="71">
        <v>1.2735606466575299E-2</v>
      </c>
      <c r="J404" s="68">
        <v>34.283774609640197</v>
      </c>
      <c r="K404" s="71">
        <v>0</v>
      </c>
      <c r="L404" s="68">
        <v>86.286490156143898</v>
      </c>
    </row>
    <row r="405" spans="1:12" x14ac:dyDescent="0.2">
      <c r="A405" s="72" t="s">
        <v>1123</v>
      </c>
      <c r="B405" s="66" t="s">
        <v>1124</v>
      </c>
      <c r="C405" s="67">
        <v>61</v>
      </c>
      <c r="D405" s="67" t="s">
        <v>340</v>
      </c>
      <c r="E405" s="71">
        <v>0.103180113531201</v>
      </c>
      <c r="F405" s="68">
        <v>54.378818737270898</v>
      </c>
      <c r="G405" s="71">
        <v>0.25</v>
      </c>
      <c r="H405" s="68">
        <v>35.302104548540399</v>
      </c>
      <c r="I405" s="71">
        <v>4.21671647770646E-2</v>
      </c>
      <c r="J405" s="68">
        <v>64.358452138492893</v>
      </c>
      <c r="K405" s="71">
        <v>1.7373175816539299E-2</v>
      </c>
      <c r="L405" s="68">
        <v>92.124915139171804</v>
      </c>
    </row>
    <row r="406" spans="1:12" x14ac:dyDescent="0.2">
      <c r="A406" s="72" t="s">
        <v>457</v>
      </c>
      <c r="B406" s="66" t="s">
        <v>1125</v>
      </c>
      <c r="C406" s="67">
        <v>61</v>
      </c>
      <c r="D406" s="67" t="s">
        <v>340</v>
      </c>
      <c r="E406" s="71">
        <v>8.4904876656845499E-2</v>
      </c>
      <c r="F406" s="68">
        <v>11.541072640869</v>
      </c>
      <c r="G406" s="71">
        <v>0.24757663460934601</v>
      </c>
      <c r="H406" s="68">
        <v>10.251188051595401</v>
      </c>
      <c r="I406" s="71">
        <v>7.1379953611909099E-3</v>
      </c>
      <c r="J406" s="68">
        <v>19.4840461642906</v>
      </c>
      <c r="K406" s="71">
        <v>0</v>
      </c>
      <c r="L406" s="68">
        <v>86.286490156143898</v>
      </c>
    </row>
    <row r="407" spans="1:12" x14ac:dyDescent="0.2">
      <c r="A407" s="72" t="s">
        <v>1126</v>
      </c>
      <c r="B407" s="66" t="s">
        <v>1127</v>
      </c>
      <c r="C407" s="67">
        <v>61</v>
      </c>
      <c r="D407" s="67" t="s">
        <v>340</v>
      </c>
      <c r="E407" s="71">
        <v>9.03187298573217E-2</v>
      </c>
      <c r="F407" s="68">
        <v>27.630685675492199</v>
      </c>
      <c r="G407" s="71">
        <v>0.26885660355267299</v>
      </c>
      <c r="H407" s="68">
        <v>61.710794297352301</v>
      </c>
      <c r="I407" s="71">
        <v>2.0995860192915702E-3</v>
      </c>
      <c r="J407" s="68">
        <v>5.4310930074677497</v>
      </c>
      <c r="K407" s="71">
        <v>0</v>
      </c>
      <c r="L407" s="68">
        <v>86.286490156143898</v>
      </c>
    </row>
    <row r="408" spans="1:12" x14ac:dyDescent="0.2">
      <c r="A408" s="72" t="s">
        <v>1128</v>
      </c>
      <c r="B408" s="66" t="s">
        <v>1129</v>
      </c>
      <c r="C408" s="67">
        <v>61</v>
      </c>
      <c r="D408" s="67" t="s">
        <v>340</v>
      </c>
      <c r="E408" s="71">
        <v>8.4771696746783101E-2</v>
      </c>
      <c r="F408" s="68">
        <v>10.9300746775289</v>
      </c>
      <c r="G408" s="71">
        <v>0.25077862215024299</v>
      </c>
      <c r="H408" s="68">
        <v>37.813985064494197</v>
      </c>
      <c r="I408" s="71">
        <v>3.5364680901062901E-3</v>
      </c>
      <c r="J408" s="68">
        <v>10.862186014935499</v>
      </c>
      <c r="K408" s="71">
        <v>0</v>
      </c>
      <c r="L408" s="68">
        <v>86.286490156143898</v>
      </c>
    </row>
    <row r="409" spans="1:12" x14ac:dyDescent="0.2">
      <c r="A409" s="72" t="s">
        <v>1130</v>
      </c>
      <c r="B409" s="66" t="s">
        <v>1131</v>
      </c>
      <c r="C409" s="67">
        <v>61</v>
      </c>
      <c r="D409" s="67" t="s">
        <v>340</v>
      </c>
      <c r="E409" s="71">
        <v>9.0114969422959795E-2</v>
      </c>
      <c r="F409" s="68">
        <v>26.8839103869654</v>
      </c>
      <c r="G409" s="71">
        <v>0.254671732901458</v>
      </c>
      <c r="H409" s="68">
        <v>45.689069925322499</v>
      </c>
      <c r="I409" s="71">
        <v>1.5673175367422E-2</v>
      </c>
      <c r="J409" s="68">
        <v>38.764426340801101</v>
      </c>
      <c r="K409" s="71">
        <v>0</v>
      </c>
      <c r="L409" s="68">
        <v>86.286490156143898</v>
      </c>
    </row>
    <row r="410" spans="1:12" x14ac:dyDescent="0.2">
      <c r="A410" s="72" t="s">
        <v>1132</v>
      </c>
      <c r="B410" s="66" t="s">
        <v>1133</v>
      </c>
      <c r="C410" s="67">
        <v>61</v>
      </c>
      <c r="D410" s="67" t="s">
        <v>340</v>
      </c>
      <c r="E410" s="71">
        <v>0.10293398260652301</v>
      </c>
      <c r="F410" s="68">
        <v>54.107264086897501</v>
      </c>
      <c r="G410" s="71">
        <v>0.269887712953158</v>
      </c>
      <c r="H410" s="68">
        <v>62.5933469110659</v>
      </c>
      <c r="I410" s="71">
        <v>3.8914234866409797E-2</v>
      </c>
      <c r="J410" s="68">
        <v>61.575016972165699</v>
      </c>
      <c r="K410" s="71">
        <v>0</v>
      </c>
      <c r="L410" s="68">
        <v>86.286490156143898</v>
      </c>
    </row>
    <row r="411" spans="1:12" x14ac:dyDescent="0.2">
      <c r="A411" s="72" t="s">
        <v>1134</v>
      </c>
      <c r="B411" s="66" t="s">
        <v>1135</v>
      </c>
      <c r="C411" s="67">
        <v>61</v>
      </c>
      <c r="D411" s="67" t="s">
        <v>340</v>
      </c>
      <c r="E411" s="71">
        <v>9.28308524989154E-2</v>
      </c>
      <c r="F411" s="68">
        <v>34.419551934826899</v>
      </c>
      <c r="G411" s="71">
        <v>0.26843600845194299</v>
      </c>
      <c r="H411" s="68">
        <v>61.439239646978898</v>
      </c>
      <c r="I411" s="71">
        <v>1.0056549044802699E-2</v>
      </c>
      <c r="J411" s="68">
        <v>27.630685675492199</v>
      </c>
      <c r="K411" s="71">
        <v>0</v>
      </c>
      <c r="L411" s="68">
        <v>86.286490156143898</v>
      </c>
    </row>
    <row r="412" spans="1:12" x14ac:dyDescent="0.2">
      <c r="A412" s="72" t="s">
        <v>1136</v>
      </c>
      <c r="B412" s="66" t="s">
        <v>1137</v>
      </c>
      <c r="C412" s="67">
        <v>61</v>
      </c>
      <c r="D412" s="67" t="s">
        <v>340</v>
      </c>
      <c r="E412" s="71">
        <v>8.9899555783003293E-2</v>
      </c>
      <c r="F412" s="68">
        <v>26.0013577732519</v>
      </c>
      <c r="G412" s="71">
        <v>0.24993305620269299</v>
      </c>
      <c r="H412" s="68">
        <v>12.152070604209101</v>
      </c>
      <c r="I412" s="71">
        <v>1.9765611146316499E-2</v>
      </c>
      <c r="J412" s="68">
        <v>44.2634080108622</v>
      </c>
      <c r="K412" s="71">
        <v>0</v>
      </c>
      <c r="L412" s="68">
        <v>86.286490156143898</v>
      </c>
    </row>
    <row r="413" spans="1:12" x14ac:dyDescent="0.2">
      <c r="A413" s="72" t="s">
        <v>1109</v>
      </c>
      <c r="B413" s="66" t="s">
        <v>1138</v>
      </c>
      <c r="C413" s="67">
        <v>61</v>
      </c>
      <c r="D413" s="67" t="s">
        <v>340</v>
      </c>
      <c r="E413" s="71">
        <v>9.3879318659691097E-2</v>
      </c>
      <c r="F413" s="68">
        <v>37.7460964019009</v>
      </c>
      <c r="G413" s="71">
        <v>0.264793820854616</v>
      </c>
      <c r="H413" s="68">
        <v>57.8411405295316</v>
      </c>
      <c r="I413" s="71">
        <v>1.68441351244576E-2</v>
      </c>
      <c r="J413" s="68">
        <v>40.257976917854698</v>
      </c>
      <c r="K413" s="71">
        <v>0</v>
      </c>
      <c r="L413" s="68">
        <v>86.286490156143898</v>
      </c>
    </row>
    <row r="414" spans="1:12" x14ac:dyDescent="0.2">
      <c r="A414" s="72" t="s">
        <v>429</v>
      </c>
      <c r="B414" s="66" t="s">
        <v>1139</v>
      </c>
      <c r="C414" s="67">
        <v>61</v>
      </c>
      <c r="D414" s="67" t="s">
        <v>340</v>
      </c>
      <c r="E414" s="71">
        <v>6.3069353223061606E-2</v>
      </c>
      <c r="F414" s="68">
        <v>2.2403258655804499</v>
      </c>
      <c r="G414" s="71">
        <v>0.182576437106583</v>
      </c>
      <c r="H414" s="68">
        <v>3.2586558044806502</v>
      </c>
      <c r="I414" s="71">
        <v>6.6316225626019097E-3</v>
      </c>
      <c r="J414" s="68">
        <v>18.6014935505771</v>
      </c>
      <c r="K414" s="71">
        <v>0</v>
      </c>
      <c r="L414" s="68">
        <v>86.286490156143898</v>
      </c>
    </row>
    <row r="415" spans="1:12" x14ac:dyDescent="0.2">
      <c r="A415" s="72" t="s">
        <v>1140</v>
      </c>
      <c r="B415" s="66" t="s">
        <v>1141</v>
      </c>
      <c r="C415" s="67">
        <v>61</v>
      </c>
      <c r="D415" s="67" t="s">
        <v>340</v>
      </c>
      <c r="E415" s="71">
        <v>9.3395905732192197E-2</v>
      </c>
      <c r="F415" s="68">
        <v>35.9809911744739</v>
      </c>
      <c r="G415" s="71">
        <v>0.27133941745437301</v>
      </c>
      <c r="H415" s="68">
        <v>63.815342837746101</v>
      </c>
      <c r="I415" s="71">
        <v>8.8482997422039099E-3</v>
      </c>
      <c r="J415" s="68">
        <v>24.847250509165001</v>
      </c>
      <c r="K415" s="71">
        <v>0</v>
      </c>
      <c r="L415" s="68">
        <v>86.286490156143898</v>
      </c>
    </row>
    <row r="416" spans="1:12" x14ac:dyDescent="0.2">
      <c r="A416" s="72" t="s">
        <v>1142</v>
      </c>
      <c r="B416" s="66" t="s">
        <v>1143</v>
      </c>
      <c r="C416" s="67">
        <v>61</v>
      </c>
      <c r="D416" s="67" t="s">
        <v>340</v>
      </c>
      <c r="E416" s="71">
        <v>8.4145940480001902E-2</v>
      </c>
      <c r="F416" s="68">
        <v>8.1466395112016308</v>
      </c>
      <c r="G416" s="71">
        <v>0.236806835764344</v>
      </c>
      <c r="H416" s="68">
        <v>7.0604209097080801</v>
      </c>
      <c r="I416" s="71">
        <v>1.5630985675661801E-2</v>
      </c>
      <c r="J416" s="68">
        <v>38.6286490156144</v>
      </c>
      <c r="K416" s="71">
        <v>0</v>
      </c>
      <c r="L416" s="68">
        <v>86.286490156143898</v>
      </c>
    </row>
    <row r="417" spans="1:12" x14ac:dyDescent="0.2">
      <c r="A417" s="72" t="s">
        <v>1144</v>
      </c>
      <c r="B417" s="66" t="s">
        <v>1145</v>
      </c>
      <c r="C417" s="67">
        <v>61</v>
      </c>
      <c r="D417" s="67" t="s">
        <v>340</v>
      </c>
      <c r="E417" s="71">
        <v>5.7835714273629102E-2</v>
      </c>
      <c r="F417" s="68">
        <v>1.9008825526137101</v>
      </c>
      <c r="G417" s="71">
        <v>0.161474184316066</v>
      </c>
      <c r="H417" s="68">
        <v>2.6476578411405298</v>
      </c>
      <c r="I417" s="71">
        <v>1.20329585048215E-2</v>
      </c>
      <c r="J417" s="68">
        <v>32.315003394433099</v>
      </c>
      <c r="K417" s="71">
        <v>0</v>
      </c>
      <c r="L417" s="68">
        <v>86.286490156143898</v>
      </c>
    </row>
    <row r="418" spans="1:12" x14ac:dyDescent="0.2">
      <c r="A418" s="72" t="s">
        <v>668</v>
      </c>
      <c r="B418" s="66" t="s">
        <v>1146</v>
      </c>
      <c r="C418" s="67">
        <v>61</v>
      </c>
      <c r="D418" s="67" t="s">
        <v>340</v>
      </c>
      <c r="E418" s="71">
        <v>0.20671461640878</v>
      </c>
      <c r="F418" s="68">
        <v>89.884589273591303</v>
      </c>
      <c r="G418" s="71">
        <v>0.49635785269807597</v>
      </c>
      <c r="H418" s="68">
        <v>94.772572980312304</v>
      </c>
      <c r="I418" s="71">
        <v>0.123785996528266</v>
      </c>
      <c r="J418" s="68">
        <v>86.218601493550594</v>
      </c>
      <c r="K418" s="71">
        <v>0</v>
      </c>
      <c r="L418" s="68">
        <v>86.286490156143898</v>
      </c>
    </row>
    <row r="419" spans="1:12" x14ac:dyDescent="0.2">
      <c r="A419" s="72" t="s">
        <v>1147</v>
      </c>
      <c r="B419" s="66" t="s">
        <v>1148</v>
      </c>
      <c r="C419" s="67">
        <v>83</v>
      </c>
      <c r="D419" s="67" t="s">
        <v>340</v>
      </c>
      <c r="E419" s="71">
        <v>0.17141046323024001</v>
      </c>
      <c r="F419" s="68">
        <v>85.200271554650399</v>
      </c>
      <c r="G419" s="71">
        <v>0.38175333880262802</v>
      </c>
      <c r="H419" s="68">
        <v>88.730482009504399</v>
      </c>
      <c r="I419" s="71">
        <v>0.132478050888091</v>
      </c>
      <c r="J419" s="68">
        <v>87.508486082824206</v>
      </c>
      <c r="K419" s="71">
        <v>0</v>
      </c>
      <c r="L419" s="68">
        <v>86.286490156143898</v>
      </c>
    </row>
    <row r="420" spans="1:12" x14ac:dyDescent="0.2">
      <c r="A420" s="72" t="s">
        <v>1149</v>
      </c>
      <c r="B420" s="66" t="s">
        <v>1150</v>
      </c>
      <c r="C420" s="67">
        <v>61</v>
      </c>
      <c r="D420" s="67" t="s">
        <v>340</v>
      </c>
      <c r="E420" s="71">
        <v>0.11304119292315</v>
      </c>
      <c r="F420" s="68">
        <v>64.358452138492893</v>
      </c>
      <c r="G420" s="71">
        <v>0.27454418899569699</v>
      </c>
      <c r="H420" s="68">
        <v>66.938221317040103</v>
      </c>
      <c r="I420" s="71">
        <v>6.4579389773752202E-2</v>
      </c>
      <c r="J420" s="68">
        <v>75.220638153428396</v>
      </c>
      <c r="K420" s="71">
        <v>0</v>
      </c>
      <c r="L420" s="68">
        <v>86.286490156143898</v>
      </c>
    </row>
    <row r="421" spans="1:12" x14ac:dyDescent="0.2">
      <c r="A421" s="72" t="s">
        <v>1151</v>
      </c>
      <c r="B421" s="66" t="s">
        <v>1152</v>
      </c>
      <c r="C421" s="67">
        <v>83</v>
      </c>
      <c r="D421" s="67" t="s">
        <v>340</v>
      </c>
      <c r="E421" s="71">
        <v>0.14675043113715999</v>
      </c>
      <c r="F421" s="68">
        <v>80.515953835709396</v>
      </c>
      <c r="G421" s="71">
        <v>0.380900070173321</v>
      </c>
      <c r="H421" s="68">
        <v>88.594704684317705</v>
      </c>
      <c r="I421" s="71">
        <v>5.9351223238159702E-2</v>
      </c>
      <c r="J421" s="68">
        <v>72.708757637474505</v>
      </c>
      <c r="K421" s="71">
        <v>0</v>
      </c>
      <c r="L421" s="68">
        <v>86.286490156143898</v>
      </c>
    </row>
    <row r="422" spans="1:12" x14ac:dyDescent="0.2">
      <c r="A422" s="72" t="s">
        <v>1153</v>
      </c>
      <c r="B422" s="66" t="s">
        <v>1154</v>
      </c>
      <c r="C422" s="67">
        <v>61</v>
      </c>
      <c r="D422" s="67" t="s">
        <v>340</v>
      </c>
      <c r="E422" s="71">
        <v>9.8340456316111699E-2</v>
      </c>
      <c r="F422" s="68">
        <v>47.046843177189402</v>
      </c>
      <c r="G422" s="71">
        <v>0.27087741470194299</v>
      </c>
      <c r="H422" s="68">
        <v>63.1364562118126</v>
      </c>
      <c r="I422" s="71">
        <v>2.4143954246391701E-2</v>
      </c>
      <c r="J422" s="68">
        <v>49.694501018329902</v>
      </c>
      <c r="K422" s="71">
        <v>0</v>
      </c>
      <c r="L422" s="68">
        <v>86.286490156143898</v>
      </c>
    </row>
    <row r="423" spans="1:12" x14ac:dyDescent="0.2">
      <c r="A423" s="72" t="s">
        <v>1155</v>
      </c>
      <c r="B423" s="66" t="s">
        <v>1156</v>
      </c>
      <c r="C423" s="67">
        <v>61</v>
      </c>
      <c r="D423" s="67" t="s">
        <v>340</v>
      </c>
      <c r="E423" s="71">
        <v>0.123353809332254</v>
      </c>
      <c r="F423" s="68">
        <v>71.894093686354395</v>
      </c>
      <c r="G423" s="71">
        <v>0.29091051100971699</v>
      </c>
      <c r="H423" s="68">
        <v>75.084860828241702</v>
      </c>
      <c r="I423" s="71">
        <v>6.1777741170504497E-2</v>
      </c>
      <c r="J423" s="68">
        <v>73.727087576374799</v>
      </c>
      <c r="K423" s="71">
        <v>1.7373175816539299E-2</v>
      </c>
      <c r="L423" s="68">
        <v>92.124915139171804</v>
      </c>
    </row>
    <row r="424" spans="1:12" x14ac:dyDescent="0.2">
      <c r="A424" s="72" t="s">
        <v>1157</v>
      </c>
      <c r="B424" s="66" t="s">
        <v>1158</v>
      </c>
      <c r="C424" s="67">
        <v>61</v>
      </c>
      <c r="D424" s="67" t="s">
        <v>340</v>
      </c>
      <c r="E424" s="71">
        <v>0.105378330914951</v>
      </c>
      <c r="F424" s="68">
        <v>57.298031228784801</v>
      </c>
      <c r="G424" s="71">
        <v>0.27258004235704503</v>
      </c>
      <c r="H424" s="68">
        <v>65.105227427019699</v>
      </c>
      <c r="I424" s="71">
        <v>4.3554950387808301E-2</v>
      </c>
      <c r="J424" s="68">
        <v>65.173116089613004</v>
      </c>
      <c r="K424" s="71">
        <v>0</v>
      </c>
      <c r="L424" s="68">
        <v>86.286490156143898</v>
      </c>
    </row>
    <row r="425" spans="1:12" x14ac:dyDescent="0.2">
      <c r="A425" s="72" t="s">
        <v>1159</v>
      </c>
      <c r="B425" s="66" t="s">
        <v>1160</v>
      </c>
      <c r="C425" s="67">
        <v>61</v>
      </c>
      <c r="D425" s="67" t="s">
        <v>340</v>
      </c>
      <c r="E425" s="71">
        <v>9.4259589683567999E-2</v>
      </c>
      <c r="F425" s="68">
        <v>38.900203665987803</v>
      </c>
      <c r="G425" s="71">
        <v>0.26511044025242902</v>
      </c>
      <c r="H425" s="68">
        <v>58.180583842498301</v>
      </c>
      <c r="I425" s="71">
        <v>1.76683287982747E-2</v>
      </c>
      <c r="J425" s="68">
        <v>41.208418194161602</v>
      </c>
      <c r="K425" s="71">
        <v>0</v>
      </c>
      <c r="L425" s="68">
        <v>86.286490156143898</v>
      </c>
    </row>
    <row r="426" spans="1:12" x14ac:dyDescent="0.2">
      <c r="A426" s="72" t="s">
        <v>1161</v>
      </c>
      <c r="B426" s="66" t="s">
        <v>1162</v>
      </c>
      <c r="C426" s="67">
        <v>70</v>
      </c>
      <c r="D426" s="67" t="s">
        <v>340</v>
      </c>
      <c r="E426" s="71">
        <v>0.111327779523055</v>
      </c>
      <c r="F426" s="68">
        <v>63.1364562118126</v>
      </c>
      <c r="G426" s="71">
        <v>0.32371818111919198</v>
      </c>
      <c r="H426" s="68">
        <v>82.824168363883203</v>
      </c>
      <c r="I426" s="71">
        <v>1.02651574499733E-2</v>
      </c>
      <c r="J426" s="68">
        <v>28.173794976239002</v>
      </c>
      <c r="K426" s="71">
        <v>0</v>
      </c>
      <c r="L426" s="68">
        <v>86.286490156143898</v>
      </c>
    </row>
    <row r="427" spans="1:12" x14ac:dyDescent="0.2">
      <c r="A427" s="72" t="s">
        <v>1163</v>
      </c>
      <c r="B427" s="66" t="s">
        <v>1164</v>
      </c>
      <c r="C427" s="67">
        <v>61</v>
      </c>
      <c r="D427" s="67" t="s">
        <v>340</v>
      </c>
      <c r="E427" s="71">
        <v>0.114464648903415</v>
      </c>
      <c r="F427" s="68">
        <v>65.580448065173101</v>
      </c>
      <c r="G427" s="71">
        <v>0.33851200197380699</v>
      </c>
      <c r="H427" s="68">
        <v>84.657162253903607</v>
      </c>
      <c r="I427" s="71">
        <v>4.8819447364376097E-3</v>
      </c>
      <c r="J427" s="68">
        <v>13.781398506449399</v>
      </c>
      <c r="K427" s="71">
        <v>0</v>
      </c>
      <c r="L427" s="68">
        <v>86.286490156143898</v>
      </c>
    </row>
    <row r="428" spans="1:12" x14ac:dyDescent="0.2">
      <c r="A428" s="72" t="s">
        <v>1165</v>
      </c>
      <c r="B428" s="66" t="s">
        <v>1166</v>
      </c>
      <c r="C428" s="67">
        <v>61</v>
      </c>
      <c r="D428" s="67" t="s">
        <v>340</v>
      </c>
      <c r="E428" s="71">
        <v>8.8048979693035503E-2</v>
      </c>
      <c r="F428" s="68">
        <v>21.317040054310901</v>
      </c>
      <c r="G428" s="71">
        <v>0.25477727270072897</v>
      </c>
      <c r="H428" s="68">
        <v>46.0285132382892</v>
      </c>
      <c r="I428" s="71">
        <v>9.3696663783776803E-3</v>
      </c>
      <c r="J428" s="68">
        <v>26.5444670739986</v>
      </c>
      <c r="K428" s="71">
        <v>0</v>
      </c>
      <c r="L428" s="68">
        <v>86.286490156143898</v>
      </c>
    </row>
    <row r="429" spans="1:12" x14ac:dyDescent="0.2">
      <c r="A429" s="72" t="s">
        <v>449</v>
      </c>
      <c r="B429" s="66" t="s">
        <v>1167</v>
      </c>
      <c r="C429" s="67">
        <v>70</v>
      </c>
      <c r="D429" s="67" t="s">
        <v>340</v>
      </c>
      <c r="E429" s="71">
        <v>9.0401906683649697E-2</v>
      </c>
      <c r="F429" s="68">
        <v>27.7664630006789</v>
      </c>
      <c r="G429" s="71">
        <v>0.26511044025242902</v>
      </c>
      <c r="H429" s="68">
        <v>58.180583842498301</v>
      </c>
      <c r="I429" s="71">
        <v>6.0952797985196396E-3</v>
      </c>
      <c r="J429" s="68">
        <v>17.1079429735234</v>
      </c>
      <c r="K429" s="71">
        <v>0</v>
      </c>
      <c r="L429" s="68">
        <v>86.286490156143898</v>
      </c>
    </row>
    <row r="430" spans="1:12" x14ac:dyDescent="0.2">
      <c r="A430" s="72" t="s">
        <v>1168</v>
      </c>
      <c r="B430" s="66" t="s">
        <v>1169</v>
      </c>
      <c r="C430" s="67">
        <v>70</v>
      </c>
      <c r="D430" s="67" t="s">
        <v>340</v>
      </c>
      <c r="E430" s="71">
        <v>9.1321180183214695E-2</v>
      </c>
      <c r="F430" s="68">
        <v>30.549898167006099</v>
      </c>
      <c r="G430" s="71">
        <v>0.26178487205291501</v>
      </c>
      <c r="H430" s="68">
        <v>54.378818737270898</v>
      </c>
      <c r="I430" s="71">
        <v>1.2178668496729101E-2</v>
      </c>
      <c r="J430" s="68">
        <v>32.586558044806502</v>
      </c>
      <c r="K430" s="71">
        <v>0</v>
      </c>
      <c r="L430" s="68">
        <v>86.286490156143898</v>
      </c>
    </row>
    <row r="431" spans="1:12" x14ac:dyDescent="0.2">
      <c r="A431" s="72" t="s">
        <v>1170</v>
      </c>
      <c r="B431" s="66" t="s">
        <v>1171</v>
      </c>
      <c r="C431" s="67">
        <v>70</v>
      </c>
      <c r="D431" s="67" t="s">
        <v>340</v>
      </c>
      <c r="E431" s="71">
        <v>9.3614009376271998E-2</v>
      </c>
      <c r="F431" s="68">
        <v>36.931432450780697</v>
      </c>
      <c r="G431" s="71">
        <v>0.26822492885340099</v>
      </c>
      <c r="H431" s="68">
        <v>61.235573659198899</v>
      </c>
      <c r="I431" s="71">
        <v>1.2617099275414901E-2</v>
      </c>
      <c r="J431" s="68">
        <v>33.808553971486802</v>
      </c>
      <c r="K431" s="71">
        <v>0</v>
      </c>
      <c r="L431" s="68">
        <v>86.286490156143898</v>
      </c>
    </row>
    <row r="432" spans="1:12" x14ac:dyDescent="0.2">
      <c r="A432" s="72" t="s">
        <v>1172</v>
      </c>
      <c r="B432" s="66" t="s">
        <v>1173</v>
      </c>
      <c r="C432" s="67">
        <v>61</v>
      </c>
      <c r="D432" s="67" t="s">
        <v>340</v>
      </c>
      <c r="E432" s="71">
        <v>0.109584951089363</v>
      </c>
      <c r="F432" s="68">
        <v>61.3713509843856</v>
      </c>
      <c r="G432" s="71">
        <v>0.31776597975971699</v>
      </c>
      <c r="H432" s="68">
        <v>81.6700610997963</v>
      </c>
      <c r="I432" s="71">
        <v>1.0988873508370399E-2</v>
      </c>
      <c r="J432" s="68">
        <v>29.871011541072601</v>
      </c>
      <c r="K432" s="71">
        <v>0</v>
      </c>
      <c r="L432" s="68">
        <v>86.286490156143898</v>
      </c>
    </row>
    <row r="433" spans="1:12" x14ac:dyDescent="0.2">
      <c r="A433" s="72" t="s">
        <v>1174</v>
      </c>
      <c r="B433" s="66" t="s">
        <v>1175</v>
      </c>
      <c r="C433" s="67">
        <v>61</v>
      </c>
      <c r="D433" s="67" t="s">
        <v>340</v>
      </c>
      <c r="E433" s="71">
        <v>9.4806159617600597E-2</v>
      </c>
      <c r="F433" s="68">
        <v>40.257976917854698</v>
      </c>
      <c r="G433" s="71">
        <v>0.27502144860704503</v>
      </c>
      <c r="H433" s="68">
        <v>67.413441955193505</v>
      </c>
      <c r="I433" s="71">
        <v>9.3970302457567594E-3</v>
      </c>
      <c r="J433" s="68">
        <v>26.612355736592001</v>
      </c>
      <c r="K433" s="71">
        <v>0</v>
      </c>
      <c r="L433" s="68">
        <v>86.286490156143898</v>
      </c>
    </row>
    <row r="434" spans="1:12" x14ac:dyDescent="0.2">
      <c r="A434" s="72" t="s">
        <v>1176</v>
      </c>
      <c r="B434" s="66" t="s">
        <v>1177</v>
      </c>
      <c r="C434" s="67">
        <v>61</v>
      </c>
      <c r="D434" s="67" t="s">
        <v>340</v>
      </c>
      <c r="E434" s="71">
        <v>0.11024036730752899</v>
      </c>
      <c r="F434" s="68">
        <v>62.050237610319101</v>
      </c>
      <c r="G434" s="71">
        <v>0.28910234355534498</v>
      </c>
      <c r="H434" s="68">
        <v>74.541751527494895</v>
      </c>
      <c r="I434" s="71">
        <v>4.1618758367242402E-2</v>
      </c>
      <c r="J434" s="68">
        <v>63.543788187372698</v>
      </c>
      <c r="K434" s="71">
        <v>0</v>
      </c>
      <c r="L434" s="68">
        <v>86.286490156143898</v>
      </c>
    </row>
    <row r="435" spans="1:12" x14ac:dyDescent="0.2">
      <c r="A435" s="72" t="s">
        <v>1178</v>
      </c>
      <c r="B435" s="66" t="s">
        <v>1179</v>
      </c>
      <c r="C435" s="67">
        <v>61</v>
      </c>
      <c r="D435" s="67" t="s">
        <v>340</v>
      </c>
      <c r="E435" s="71">
        <v>0.12385880981962399</v>
      </c>
      <c r="F435" s="68">
        <v>72.369314324507798</v>
      </c>
      <c r="G435" s="71">
        <v>0.34293281172137802</v>
      </c>
      <c r="H435" s="68">
        <v>85.200271554650399</v>
      </c>
      <c r="I435" s="71">
        <v>2.8643617737494E-2</v>
      </c>
      <c r="J435" s="68">
        <v>54.039375424304097</v>
      </c>
      <c r="K435" s="71">
        <v>0</v>
      </c>
      <c r="L435" s="68">
        <v>86.286490156143898</v>
      </c>
    </row>
    <row r="436" spans="1:12" x14ac:dyDescent="0.2">
      <c r="A436" s="72" t="s">
        <v>1180</v>
      </c>
      <c r="B436" s="66" t="s">
        <v>1181</v>
      </c>
      <c r="C436" s="67">
        <v>70</v>
      </c>
      <c r="D436" s="67" t="s">
        <v>340</v>
      </c>
      <c r="E436" s="71">
        <v>9.2882641661955007E-2</v>
      </c>
      <c r="F436" s="68">
        <v>34.7589952477936</v>
      </c>
      <c r="G436" s="71">
        <v>0.26323657655413002</v>
      </c>
      <c r="H436" s="68">
        <v>55.872369314324501</v>
      </c>
      <c r="I436" s="71">
        <v>1.5411348431735101E-2</v>
      </c>
      <c r="J436" s="68">
        <v>38.0855397148676</v>
      </c>
      <c r="K436" s="71">
        <v>0</v>
      </c>
      <c r="L436" s="68">
        <v>86.286490156143898</v>
      </c>
    </row>
    <row r="437" spans="1:12" x14ac:dyDescent="0.2">
      <c r="A437" s="72" t="s">
        <v>1182</v>
      </c>
      <c r="B437" s="66" t="s">
        <v>1183</v>
      </c>
      <c r="C437" s="67">
        <v>70</v>
      </c>
      <c r="D437" s="67" t="s">
        <v>340</v>
      </c>
      <c r="E437" s="71">
        <v>0.16575237994890801</v>
      </c>
      <c r="F437" s="68">
        <v>84.521384928716898</v>
      </c>
      <c r="G437" s="71">
        <v>0.33394580887162101</v>
      </c>
      <c r="H437" s="68">
        <v>83.910386965376802</v>
      </c>
      <c r="I437" s="71">
        <v>0.163311330975104</v>
      </c>
      <c r="J437" s="68">
        <v>90.563475899524803</v>
      </c>
      <c r="K437" s="71">
        <v>0</v>
      </c>
      <c r="L437" s="68">
        <v>86.286490156143898</v>
      </c>
    </row>
    <row r="438" spans="1:12" x14ac:dyDescent="0.2">
      <c r="A438" s="72" t="s">
        <v>1184</v>
      </c>
      <c r="B438" s="66" t="s">
        <v>1185</v>
      </c>
      <c r="C438" s="67">
        <v>70</v>
      </c>
      <c r="D438" s="67" t="s">
        <v>340</v>
      </c>
      <c r="E438" s="71">
        <v>8.6802021828734005E-2</v>
      </c>
      <c r="F438" s="68">
        <v>17.1079429735234</v>
      </c>
      <c r="G438" s="71">
        <v>0.25633451700121501</v>
      </c>
      <c r="H438" s="68">
        <v>48.133061778683</v>
      </c>
      <c r="I438" s="71">
        <v>4.07154848498722E-3</v>
      </c>
      <c r="J438" s="68">
        <v>11.8126272912424</v>
      </c>
      <c r="K438" s="71">
        <v>0</v>
      </c>
      <c r="L438" s="68">
        <v>86.286490156143898</v>
      </c>
    </row>
    <row r="439" spans="1:12" x14ac:dyDescent="0.2">
      <c r="A439" s="72" t="s">
        <v>1186</v>
      </c>
      <c r="B439" s="66" t="s">
        <v>1187</v>
      </c>
      <c r="C439" s="67">
        <v>70</v>
      </c>
      <c r="D439" s="67" t="s">
        <v>340</v>
      </c>
      <c r="E439" s="71">
        <v>0.114230177532952</v>
      </c>
      <c r="F439" s="68">
        <v>65.308893414799698</v>
      </c>
      <c r="G439" s="71">
        <v>0.26412073850364398</v>
      </c>
      <c r="H439" s="68">
        <v>56.9585879158181</v>
      </c>
      <c r="I439" s="71">
        <v>7.8569794095211906E-2</v>
      </c>
      <c r="J439" s="68">
        <v>78.954514596062495</v>
      </c>
      <c r="K439" s="71">
        <v>0</v>
      </c>
      <c r="L439" s="68">
        <v>86.286490156143898</v>
      </c>
    </row>
    <row r="440" spans="1:12" x14ac:dyDescent="0.2">
      <c r="A440" s="72" t="s">
        <v>1188</v>
      </c>
      <c r="B440" s="66" t="s">
        <v>1189</v>
      </c>
      <c r="C440" s="67">
        <v>70</v>
      </c>
      <c r="D440" s="67" t="s">
        <v>340</v>
      </c>
      <c r="E440" s="71">
        <v>0.152097045049914</v>
      </c>
      <c r="F440" s="68">
        <v>81.873727087576398</v>
      </c>
      <c r="G440" s="71">
        <v>0.33552890586068901</v>
      </c>
      <c r="H440" s="68">
        <v>84.114052953156801</v>
      </c>
      <c r="I440" s="71">
        <v>0.120762229289052</v>
      </c>
      <c r="J440" s="68">
        <v>85.879158180583801</v>
      </c>
      <c r="K440" s="71">
        <v>0</v>
      </c>
      <c r="L440" s="68">
        <v>86.286490156143898</v>
      </c>
    </row>
    <row r="441" spans="1:12" x14ac:dyDescent="0.2">
      <c r="A441" s="72" t="s">
        <v>1190</v>
      </c>
      <c r="B441" s="66" t="s">
        <v>1191</v>
      </c>
      <c r="C441" s="67">
        <v>70</v>
      </c>
      <c r="D441" s="67" t="s">
        <v>340</v>
      </c>
      <c r="E441" s="71">
        <v>0.13854053275559799</v>
      </c>
      <c r="F441" s="68">
        <v>78.004073319755605</v>
      </c>
      <c r="G441" s="71">
        <v>0.25477727270072897</v>
      </c>
      <c r="H441" s="68">
        <v>46.0285132382892</v>
      </c>
      <c r="I441" s="71">
        <v>0.16084432556606601</v>
      </c>
      <c r="J441" s="68">
        <v>90.495587236931399</v>
      </c>
      <c r="K441" s="71">
        <v>0</v>
      </c>
      <c r="L441" s="68">
        <v>86.286490156143898</v>
      </c>
    </row>
    <row r="442" spans="1:12" x14ac:dyDescent="0.2">
      <c r="A442" s="72" t="s">
        <v>1192</v>
      </c>
      <c r="B442" s="66" t="s">
        <v>1193</v>
      </c>
      <c r="C442" s="67">
        <v>70</v>
      </c>
      <c r="D442" s="67" t="s">
        <v>340</v>
      </c>
      <c r="E442" s="71">
        <v>9.6697238667944205E-2</v>
      </c>
      <c r="F442" s="68">
        <v>43.312966734555303</v>
      </c>
      <c r="G442" s="71">
        <v>0.28213458775850297</v>
      </c>
      <c r="H442" s="68">
        <v>71.486761710794298</v>
      </c>
      <c r="I442" s="71">
        <v>7.95712824532991E-3</v>
      </c>
      <c r="J442" s="68">
        <v>21.8601493550577</v>
      </c>
      <c r="K442" s="71">
        <v>0</v>
      </c>
      <c r="L442" s="68">
        <v>86.286490156143898</v>
      </c>
    </row>
    <row r="443" spans="1:12" x14ac:dyDescent="0.2">
      <c r="A443" s="72" t="s">
        <v>1194</v>
      </c>
      <c r="B443" s="66" t="s">
        <v>1195</v>
      </c>
      <c r="C443" s="67">
        <v>70</v>
      </c>
      <c r="D443" s="67" t="s">
        <v>340</v>
      </c>
      <c r="E443" s="71">
        <v>0.1104878045711</v>
      </c>
      <c r="F443" s="68">
        <v>62.2539035980991</v>
      </c>
      <c r="G443" s="71">
        <v>0.248676744247919</v>
      </c>
      <c r="H443" s="68">
        <v>10.7942973523422</v>
      </c>
      <c r="I443" s="71">
        <v>8.2786669465379895E-2</v>
      </c>
      <c r="J443" s="68">
        <v>79.497623896809202</v>
      </c>
      <c r="K443" s="71">
        <v>0</v>
      </c>
      <c r="L443" s="68">
        <v>86.286490156143898</v>
      </c>
    </row>
    <row r="444" spans="1:12" x14ac:dyDescent="0.2">
      <c r="A444" s="72" t="s">
        <v>1196</v>
      </c>
      <c r="B444" s="66" t="s">
        <v>1197</v>
      </c>
      <c r="C444" s="67">
        <v>70</v>
      </c>
      <c r="D444" s="67" t="s">
        <v>340</v>
      </c>
      <c r="E444" s="71">
        <v>0.116092421326559</v>
      </c>
      <c r="F444" s="68">
        <v>67.209775967413407</v>
      </c>
      <c r="G444" s="71">
        <v>0.30290646266117499</v>
      </c>
      <c r="H444" s="68">
        <v>78.479293957908993</v>
      </c>
      <c r="I444" s="71">
        <v>4.5370801318500999E-2</v>
      </c>
      <c r="J444" s="68">
        <v>66.6666666666667</v>
      </c>
      <c r="K444" s="71">
        <v>0</v>
      </c>
      <c r="L444" s="68">
        <v>86.286490156143898</v>
      </c>
    </row>
    <row r="445" spans="1:12" x14ac:dyDescent="0.2">
      <c r="A445" s="72" t="s">
        <v>1198</v>
      </c>
      <c r="B445" s="66" t="s">
        <v>1199</v>
      </c>
      <c r="C445" s="67">
        <v>70</v>
      </c>
      <c r="D445" s="67" t="s">
        <v>340</v>
      </c>
      <c r="E445" s="71">
        <v>0.10775370842731</v>
      </c>
      <c r="F445" s="68">
        <v>59.470468431771899</v>
      </c>
      <c r="G445" s="71">
        <v>0.32169893406627598</v>
      </c>
      <c r="H445" s="68">
        <v>82.348947725729801</v>
      </c>
      <c r="I445" s="71">
        <v>1.56219121565457E-3</v>
      </c>
      <c r="J445" s="68">
        <v>3.6659877800407301</v>
      </c>
      <c r="K445" s="71">
        <v>0</v>
      </c>
      <c r="L445" s="68">
        <v>86.286490156143898</v>
      </c>
    </row>
    <row r="446" spans="1:12" x14ac:dyDescent="0.2">
      <c r="A446" s="72" t="s">
        <v>1200</v>
      </c>
      <c r="B446" s="66" t="s">
        <v>1201</v>
      </c>
      <c r="C446" s="67">
        <v>70</v>
      </c>
      <c r="D446" s="67" t="s">
        <v>340</v>
      </c>
      <c r="E446" s="71">
        <v>0.14331875591512699</v>
      </c>
      <c r="F446" s="68">
        <v>79.565512559402606</v>
      </c>
      <c r="G446" s="71">
        <v>0.272118039604616</v>
      </c>
      <c r="H446" s="68">
        <v>64.697895451459601</v>
      </c>
      <c r="I446" s="71">
        <v>0.15783822814076401</v>
      </c>
      <c r="J446" s="68">
        <v>90.224032586557996</v>
      </c>
      <c r="K446" s="71">
        <v>0</v>
      </c>
      <c r="L446" s="68">
        <v>86.286490156143898</v>
      </c>
    </row>
    <row r="447" spans="1:12" x14ac:dyDescent="0.2">
      <c r="A447" s="72" t="s">
        <v>1202</v>
      </c>
      <c r="B447" s="66" t="s">
        <v>1203</v>
      </c>
      <c r="C447" s="67">
        <v>70</v>
      </c>
      <c r="D447" s="67" t="s">
        <v>340</v>
      </c>
      <c r="E447" s="71">
        <v>0.109908572186729</v>
      </c>
      <c r="F447" s="68">
        <v>61.710794297352301</v>
      </c>
      <c r="G447" s="71">
        <v>0.286977556703158</v>
      </c>
      <c r="H447" s="68">
        <v>73.930753564154799</v>
      </c>
      <c r="I447" s="71">
        <v>4.2748159857029698E-2</v>
      </c>
      <c r="J447" s="68">
        <v>64.765784114052906</v>
      </c>
      <c r="K447" s="71">
        <v>0</v>
      </c>
      <c r="L447" s="68">
        <v>86.286490156143898</v>
      </c>
    </row>
    <row r="448" spans="1:12" x14ac:dyDescent="0.2">
      <c r="A448" s="72" t="s">
        <v>1204</v>
      </c>
      <c r="B448" s="66" t="s">
        <v>1205</v>
      </c>
      <c r="C448" s="67">
        <v>70</v>
      </c>
      <c r="D448" s="67" t="s">
        <v>340</v>
      </c>
      <c r="E448" s="71">
        <v>8.9369949622443795E-2</v>
      </c>
      <c r="F448" s="68">
        <v>24.643584521384899</v>
      </c>
      <c r="G448" s="71">
        <v>0.26560304480095398</v>
      </c>
      <c r="H448" s="68">
        <v>58.452138492871697</v>
      </c>
      <c r="I448" s="71">
        <v>2.5068040663769899E-3</v>
      </c>
      <c r="J448" s="68">
        <v>7.0604209097080801</v>
      </c>
      <c r="K448" s="71">
        <v>0</v>
      </c>
      <c r="L448" s="68">
        <v>86.286490156143898</v>
      </c>
    </row>
    <row r="449" spans="1:12" x14ac:dyDescent="0.2">
      <c r="A449" s="72" t="s">
        <v>1206</v>
      </c>
      <c r="B449" s="66" t="s">
        <v>1207</v>
      </c>
      <c r="C449" s="67">
        <v>70</v>
      </c>
      <c r="D449" s="67" t="s">
        <v>340</v>
      </c>
      <c r="E449" s="71">
        <v>0.24491316799298499</v>
      </c>
      <c r="F449" s="68">
        <v>92.124915139171804</v>
      </c>
      <c r="G449" s="71">
        <v>0.33336845988673203</v>
      </c>
      <c r="H449" s="68">
        <v>83.774609640190107</v>
      </c>
      <c r="I449" s="71">
        <v>0.40137104409222302</v>
      </c>
      <c r="J449" s="68">
        <v>97.895451459606207</v>
      </c>
      <c r="K449" s="71">
        <v>0</v>
      </c>
      <c r="L449" s="68">
        <v>86.286490156143898</v>
      </c>
    </row>
    <row r="450" spans="1:12" x14ac:dyDescent="0.2">
      <c r="A450" s="72" t="s">
        <v>1208</v>
      </c>
      <c r="B450" s="66" t="s">
        <v>1209</v>
      </c>
      <c r="C450" s="67">
        <v>70</v>
      </c>
      <c r="D450" s="67" t="s">
        <v>340</v>
      </c>
      <c r="E450" s="71">
        <v>8.9325634494017397E-2</v>
      </c>
      <c r="F450" s="68">
        <v>24.439918533604899</v>
      </c>
      <c r="G450" s="71">
        <v>0.25923855674124702</v>
      </c>
      <c r="H450" s="68">
        <v>51.459606245757001</v>
      </c>
      <c r="I450" s="71">
        <v>8.7383467408052602E-3</v>
      </c>
      <c r="J450" s="68">
        <v>24.439918533604899</v>
      </c>
      <c r="K450" s="71">
        <v>0</v>
      </c>
      <c r="L450" s="68">
        <v>86.286490156143898</v>
      </c>
    </row>
    <row r="451" spans="1:12" x14ac:dyDescent="0.2">
      <c r="A451" s="72" t="s">
        <v>1210</v>
      </c>
      <c r="B451" s="66" t="s">
        <v>1211</v>
      </c>
      <c r="C451" s="67">
        <v>70</v>
      </c>
      <c r="D451" s="67" t="s">
        <v>340</v>
      </c>
      <c r="E451" s="71">
        <v>0.24591802965998399</v>
      </c>
      <c r="F451" s="68">
        <v>92.192803801765095</v>
      </c>
      <c r="G451" s="71">
        <v>0.28637152935389598</v>
      </c>
      <c r="H451" s="68">
        <v>73.387644263408006</v>
      </c>
      <c r="I451" s="71">
        <v>0.451382559626058</v>
      </c>
      <c r="J451" s="68">
        <v>98.506449422946403</v>
      </c>
      <c r="K451" s="71">
        <v>0</v>
      </c>
      <c r="L451" s="68">
        <v>86.286490156143898</v>
      </c>
    </row>
    <row r="452" spans="1:12" x14ac:dyDescent="0.2">
      <c r="A452" s="72" t="s">
        <v>1212</v>
      </c>
      <c r="B452" s="66" t="s">
        <v>1213</v>
      </c>
      <c r="C452" s="67">
        <v>70</v>
      </c>
      <c r="D452" s="67" t="s">
        <v>340</v>
      </c>
      <c r="E452" s="71">
        <v>0.129428596300736</v>
      </c>
      <c r="F452" s="68">
        <v>75.016972165648298</v>
      </c>
      <c r="G452" s="71">
        <v>0.25700759935218598</v>
      </c>
      <c r="H452" s="68">
        <v>48.947725729803103</v>
      </c>
      <c r="I452" s="71">
        <v>0.13127818955002199</v>
      </c>
      <c r="J452" s="68">
        <v>87.440597420230802</v>
      </c>
      <c r="K452" s="71">
        <v>0</v>
      </c>
      <c r="L452" s="68">
        <v>86.286490156143898</v>
      </c>
    </row>
    <row r="453" spans="1:12" x14ac:dyDescent="0.2">
      <c r="A453" s="72" t="s">
        <v>1214</v>
      </c>
      <c r="B453" s="66" t="s">
        <v>1215</v>
      </c>
      <c r="C453" s="67">
        <v>70</v>
      </c>
      <c r="D453" s="67" t="s">
        <v>340</v>
      </c>
      <c r="E453" s="71">
        <v>0.30768075783537802</v>
      </c>
      <c r="F453" s="68">
        <v>95.315682281059097</v>
      </c>
      <c r="G453" s="71">
        <v>0.44572201025291402</v>
      </c>
      <c r="H453" s="68">
        <v>93.075356415478595</v>
      </c>
      <c r="I453" s="71">
        <v>0.47732026325322002</v>
      </c>
      <c r="J453" s="68">
        <v>98.913781398506401</v>
      </c>
      <c r="K453" s="71">
        <v>0</v>
      </c>
      <c r="L453" s="68">
        <v>86.286490156143898</v>
      </c>
    </row>
    <row r="454" spans="1:12" x14ac:dyDescent="0.2">
      <c r="A454" s="72" t="s">
        <v>1216</v>
      </c>
      <c r="B454" s="66" t="s">
        <v>1217</v>
      </c>
      <c r="C454" s="67">
        <v>61</v>
      </c>
      <c r="D454" s="67" t="s">
        <v>340</v>
      </c>
      <c r="E454" s="71">
        <v>7.0640444983727096E-2</v>
      </c>
      <c r="F454" s="68">
        <v>2.7155465037338802</v>
      </c>
      <c r="G454" s="71">
        <v>0.182228143232117</v>
      </c>
      <c r="H454" s="68">
        <v>3.1907671418872998</v>
      </c>
      <c r="I454" s="71">
        <v>2.9693191719064399E-2</v>
      </c>
      <c r="J454" s="68">
        <v>55.193482688391001</v>
      </c>
      <c r="K454" s="71">
        <v>0</v>
      </c>
      <c r="L454" s="68">
        <v>86.286490156143898</v>
      </c>
    </row>
    <row r="455" spans="1:12" x14ac:dyDescent="0.2">
      <c r="A455" s="72" t="s">
        <v>1218</v>
      </c>
      <c r="B455" s="66" t="s">
        <v>1219</v>
      </c>
      <c r="C455" s="67">
        <v>61</v>
      </c>
      <c r="D455" s="67" t="s">
        <v>340</v>
      </c>
      <c r="E455" s="71">
        <v>9.0870551201139294E-2</v>
      </c>
      <c r="F455" s="68">
        <v>29.260013577732501</v>
      </c>
      <c r="G455" s="71">
        <v>0.249823714677365</v>
      </c>
      <c r="H455" s="68">
        <v>11.880515953835699</v>
      </c>
      <c r="I455" s="71">
        <v>2.27879389260532E-2</v>
      </c>
      <c r="J455" s="68">
        <v>47.997284453496299</v>
      </c>
      <c r="K455" s="71">
        <v>0</v>
      </c>
      <c r="L455" s="68">
        <v>86.286490156143898</v>
      </c>
    </row>
    <row r="456" spans="1:12" x14ac:dyDescent="0.2">
      <c r="A456" s="72" t="s">
        <v>1220</v>
      </c>
      <c r="B456" s="66" t="s">
        <v>1221</v>
      </c>
      <c r="C456" s="67">
        <v>61</v>
      </c>
      <c r="D456" s="67" t="s">
        <v>340</v>
      </c>
      <c r="E456" s="71">
        <v>0.107393998728397</v>
      </c>
      <c r="F456" s="68">
        <v>59.131025118805198</v>
      </c>
      <c r="G456" s="71">
        <v>0.27777947425485899</v>
      </c>
      <c r="H456" s="68">
        <v>69.042769857433797</v>
      </c>
      <c r="I456" s="71">
        <v>4.4402521930333498E-2</v>
      </c>
      <c r="J456" s="68">
        <v>66.055668703326504</v>
      </c>
      <c r="K456" s="71">
        <v>0</v>
      </c>
      <c r="L456" s="68">
        <v>86.286490156143898</v>
      </c>
    </row>
    <row r="457" spans="1:12" x14ac:dyDescent="0.2">
      <c r="A457" s="72" t="s">
        <v>1222</v>
      </c>
      <c r="B457" s="66" t="s">
        <v>1223</v>
      </c>
      <c r="C457" s="67">
        <v>61</v>
      </c>
      <c r="D457" s="67" t="s">
        <v>340</v>
      </c>
      <c r="E457" s="71">
        <v>9.0202067030496796E-2</v>
      </c>
      <c r="F457" s="68">
        <v>27.019687712152098</v>
      </c>
      <c r="G457" s="71">
        <v>0.249999999866763</v>
      </c>
      <c r="H457" s="68">
        <v>12.3557365919891</v>
      </c>
      <c r="I457" s="71">
        <v>2.0606201224726901E-2</v>
      </c>
      <c r="J457" s="68">
        <v>45.485403937542401</v>
      </c>
      <c r="K457" s="71">
        <v>0</v>
      </c>
      <c r="L457" s="68">
        <v>86.286490156143898</v>
      </c>
    </row>
    <row r="458" spans="1:12" x14ac:dyDescent="0.2">
      <c r="A458" s="72" t="s">
        <v>1224</v>
      </c>
      <c r="B458" s="66" t="s">
        <v>1225</v>
      </c>
      <c r="C458" s="67">
        <v>61</v>
      </c>
      <c r="D458" s="67" t="s">
        <v>340</v>
      </c>
      <c r="E458" s="71">
        <v>7.4699908240405996E-2</v>
      </c>
      <c r="F458" s="68">
        <v>2.9871011541072598</v>
      </c>
      <c r="G458" s="71">
        <v>0.16625108700341701</v>
      </c>
      <c r="H458" s="68">
        <v>2.8513238289205698</v>
      </c>
      <c r="I458" s="71">
        <v>5.7848637717801299E-2</v>
      </c>
      <c r="J458" s="68">
        <v>71.9619823489477</v>
      </c>
      <c r="K458" s="71">
        <v>0</v>
      </c>
      <c r="L458" s="68">
        <v>86.286490156143898</v>
      </c>
    </row>
    <row r="459" spans="1:12" x14ac:dyDescent="0.2">
      <c r="A459" s="72" t="s">
        <v>1226</v>
      </c>
      <c r="B459" s="66" t="s">
        <v>1227</v>
      </c>
      <c r="C459" s="67">
        <v>61</v>
      </c>
      <c r="D459" s="67" t="s">
        <v>340</v>
      </c>
      <c r="E459" s="71">
        <v>0.13533095345722901</v>
      </c>
      <c r="F459" s="68">
        <v>77.121520706042105</v>
      </c>
      <c r="G459" s="71">
        <v>0.30197421627078902</v>
      </c>
      <c r="H459" s="68">
        <v>78.275627970128994</v>
      </c>
      <c r="I459" s="71">
        <v>0.10401864410089701</v>
      </c>
      <c r="J459" s="68">
        <v>83.978275627970106</v>
      </c>
      <c r="K459" s="71">
        <v>0</v>
      </c>
      <c r="L459" s="68">
        <v>86.286490156143898</v>
      </c>
    </row>
    <row r="460" spans="1:12" x14ac:dyDescent="0.2">
      <c r="A460" s="72" t="s">
        <v>1228</v>
      </c>
      <c r="B460" s="66" t="s">
        <v>1229</v>
      </c>
      <c r="C460" s="67">
        <v>61</v>
      </c>
      <c r="D460" s="67" t="s">
        <v>340</v>
      </c>
      <c r="E460" s="71">
        <v>0.196006136490498</v>
      </c>
      <c r="F460" s="68">
        <v>88.934147997284498</v>
      </c>
      <c r="G460" s="71">
        <v>0.393594956862512</v>
      </c>
      <c r="H460" s="68">
        <v>89.748811948404594</v>
      </c>
      <c r="I460" s="71">
        <v>0.194423452608981</v>
      </c>
      <c r="J460" s="68">
        <v>92.396469789545094</v>
      </c>
      <c r="K460" s="71">
        <v>0</v>
      </c>
      <c r="L460" s="68">
        <v>86.286490156143898</v>
      </c>
    </row>
    <row r="461" spans="1:12" x14ac:dyDescent="0.2">
      <c r="A461" s="72" t="s">
        <v>1230</v>
      </c>
      <c r="B461" s="66" t="s">
        <v>1231</v>
      </c>
      <c r="C461" s="67">
        <v>61</v>
      </c>
      <c r="D461" s="67" t="s">
        <v>340</v>
      </c>
      <c r="E461" s="71">
        <v>9.3894011629042901E-2</v>
      </c>
      <c r="F461" s="68">
        <v>37.881873727087601</v>
      </c>
      <c r="G461" s="71">
        <v>0.24974561356861599</v>
      </c>
      <c r="H461" s="68">
        <v>11.6089613034623</v>
      </c>
      <c r="I461" s="71">
        <v>3.1936421318513097E-2</v>
      </c>
      <c r="J461" s="68">
        <v>56.687033265444697</v>
      </c>
      <c r="K461" s="71">
        <v>0</v>
      </c>
      <c r="L461" s="68">
        <v>86.286490156143898</v>
      </c>
    </row>
    <row r="462" spans="1:12" x14ac:dyDescent="0.2">
      <c r="A462" s="72" t="s">
        <v>1232</v>
      </c>
      <c r="B462" s="66" t="s">
        <v>1233</v>
      </c>
      <c r="C462" s="67">
        <v>61</v>
      </c>
      <c r="D462" s="67" t="s">
        <v>340</v>
      </c>
      <c r="E462" s="71">
        <v>0.116551508731274</v>
      </c>
      <c r="F462" s="68">
        <v>67.888662593346893</v>
      </c>
      <c r="G462" s="71">
        <v>0.305497440540966</v>
      </c>
      <c r="H462" s="68">
        <v>79.226069246435898</v>
      </c>
      <c r="I462" s="71">
        <v>4.4157085652855803E-2</v>
      </c>
      <c r="J462" s="68">
        <v>65.7841140529532</v>
      </c>
      <c r="K462" s="71">
        <v>0</v>
      </c>
      <c r="L462" s="68">
        <v>86.286490156143898</v>
      </c>
    </row>
    <row r="463" spans="1:12" x14ac:dyDescent="0.2">
      <c r="A463" s="72" t="s">
        <v>1234</v>
      </c>
      <c r="B463" s="66" t="s">
        <v>1235</v>
      </c>
      <c r="C463" s="67">
        <v>61</v>
      </c>
      <c r="D463" s="67" t="s">
        <v>340</v>
      </c>
      <c r="E463" s="71">
        <v>0.16498469569058</v>
      </c>
      <c r="F463" s="68">
        <v>84.317718940936899</v>
      </c>
      <c r="G463" s="71">
        <v>0.30512226591070901</v>
      </c>
      <c r="H463" s="68">
        <v>79.0224032586558</v>
      </c>
      <c r="I463" s="71">
        <v>0.18983182116103001</v>
      </c>
      <c r="J463" s="68">
        <v>92.192803801765095</v>
      </c>
      <c r="K463" s="71">
        <v>0</v>
      </c>
      <c r="L463" s="68">
        <v>86.286490156143898</v>
      </c>
    </row>
    <row r="464" spans="1:12" x14ac:dyDescent="0.2">
      <c r="A464" s="72" t="s">
        <v>1236</v>
      </c>
      <c r="B464" s="66" t="s">
        <v>1237</v>
      </c>
      <c r="C464" s="67">
        <v>61</v>
      </c>
      <c r="D464" s="67" t="s">
        <v>340</v>
      </c>
      <c r="E464" s="71">
        <v>9.3816339618279995E-2</v>
      </c>
      <c r="F464" s="68">
        <v>37.4066530889341</v>
      </c>
      <c r="G464" s="71">
        <v>0.228078938879788</v>
      </c>
      <c r="H464" s="68">
        <v>5.4989816700610996</v>
      </c>
      <c r="I464" s="71">
        <v>5.3370079975051797E-2</v>
      </c>
      <c r="J464" s="68">
        <v>70.604209097080798</v>
      </c>
      <c r="K464" s="71">
        <v>0</v>
      </c>
      <c r="L464" s="68">
        <v>86.286490156143898</v>
      </c>
    </row>
    <row r="465" spans="1:12" x14ac:dyDescent="0.2">
      <c r="A465" s="72" t="s">
        <v>982</v>
      </c>
      <c r="B465" s="66" t="s">
        <v>1238</v>
      </c>
      <c r="C465" s="67">
        <v>61</v>
      </c>
      <c r="D465" s="67" t="s">
        <v>340</v>
      </c>
      <c r="E465" s="71">
        <v>7.6526732870266304E-2</v>
      </c>
      <c r="F465" s="68">
        <v>3.2586558044806502</v>
      </c>
      <c r="G465" s="71">
        <v>0.198594396446757</v>
      </c>
      <c r="H465" s="68">
        <v>3.8017651052274299</v>
      </c>
      <c r="I465" s="71">
        <v>3.0985802164042502E-2</v>
      </c>
      <c r="J465" s="68">
        <v>55.872369314324501</v>
      </c>
      <c r="K465" s="71">
        <v>0</v>
      </c>
      <c r="L465" s="68">
        <v>86.286490156143898</v>
      </c>
    </row>
    <row r="466" spans="1:12" x14ac:dyDescent="0.2">
      <c r="A466" s="72" t="s">
        <v>429</v>
      </c>
      <c r="B466" s="66" t="s">
        <v>1239</v>
      </c>
      <c r="C466" s="67">
        <v>61</v>
      </c>
      <c r="D466" s="67" t="s">
        <v>340</v>
      </c>
      <c r="E466" s="71">
        <v>8.2232023822256098E-2</v>
      </c>
      <c r="F466" s="68">
        <v>4.5485403937542399</v>
      </c>
      <c r="G466" s="71">
        <v>0.23846544049923099</v>
      </c>
      <c r="H466" s="68">
        <v>7.33197556008147</v>
      </c>
      <c r="I466" s="71">
        <v>8.2306309675369508E-3</v>
      </c>
      <c r="J466" s="68">
        <v>22.946367956551299</v>
      </c>
      <c r="K466" s="71">
        <v>0</v>
      </c>
      <c r="L466" s="68">
        <v>86.286490156143898</v>
      </c>
    </row>
    <row r="467" spans="1:12" x14ac:dyDescent="0.2">
      <c r="A467" s="72" t="s">
        <v>1240</v>
      </c>
      <c r="B467" s="66" t="s">
        <v>1241</v>
      </c>
      <c r="C467" s="67">
        <v>61</v>
      </c>
      <c r="D467" s="67" t="s">
        <v>340</v>
      </c>
      <c r="E467" s="71">
        <v>1.1315531155247501E-2</v>
      </c>
      <c r="F467" s="68">
        <v>0.40733197556008099</v>
      </c>
      <c r="G467" s="71">
        <v>1.29127719217493E-2</v>
      </c>
      <c r="H467" s="68">
        <v>0.61099796334012202</v>
      </c>
      <c r="I467" s="71">
        <v>2.1033821543993102E-2</v>
      </c>
      <c r="J467" s="68">
        <v>46.300067888662603</v>
      </c>
      <c r="K467" s="71">
        <v>0</v>
      </c>
      <c r="L467" s="68">
        <v>86.286490156143898</v>
      </c>
    </row>
    <row r="468" spans="1:12" x14ac:dyDescent="0.2">
      <c r="A468" s="72" t="s">
        <v>1242</v>
      </c>
      <c r="B468" s="66" t="s">
        <v>1243</v>
      </c>
      <c r="C468" s="67">
        <v>61</v>
      </c>
      <c r="D468" s="67" t="s">
        <v>340</v>
      </c>
      <c r="E468" s="71">
        <v>0.10249847568790101</v>
      </c>
      <c r="F468" s="68">
        <v>53.428377460964001</v>
      </c>
      <c r="G468" s="71">
        <v>0.29206552178028999</v>
      </c>
      <c r="H468" s="68">
        <v>75.424304141208395</v>
      </c>
      <c r="I468" s="71">
        <v>1.5429905283411999E-2</v>
      </c>
      <c r="J468" s="68">
        <v>38.221317040054302</v>
      </c>
      <c r="K468" s="71">
        <v>0</v>
      </c>
      <c r="L468" s="68">
        <v>86.286490156143898</v>
      </c>
    </row>
    <row r="469" spans="1:12" x14ac:dyDescent="0.2">
      <c r="A469" s="72" t="s">
        <v>1244</v>
      </c>
      <c r="B469" s="66" t="s">
        <v>1245</v>
      </c>
      <c r="C469" s="67">
        <v>61</v>
      </c>
      <c r="D469" s="67" t="s">
        <v>340</v>
      </c>
      <c r="E469" s="71">
        <v>7.3503984786203805E-2</v>
      </c>
      <c r="F469" s="68">
        <v>2.8513238289205698</v>
      </c>
      <c r="G469" s="71">
        <v>0.17887719245129299</v>
      </c>
      <c r="H469" s="68">
        <v>3.1228784792939601</v>
      </c>
      <c r="I469" s="71">
        <v>4.1634761907318601E-2</v>
      </c>
      <c r="J469" s="68">
        <v>63.611676849966102</v>
      </c>
      <c r="K469" s="71">
        <v>0</v>
      </c>
      <c r="L469" s="68">
        <v>86.286490156143898</v>
      </c>
    </row>
    <row r="470" spans="1:12" x14ac:dyDescent="0.2">
      <c r="A470" s="72" t="s">
        <v>1246</v>
      </c>
      <c r="B470" s="66" t="s">
        <v>1247</v>
      </c>
      <c r="C470" s="67">
        <v>61</v>
      </c>
      <c r="D470" s="67" t="s">
        <v>340</v>
      </c>
      <c r="E470" s="71">
        <v>9.5342598459589104E-2</v>
      </c>
      <c r="F470" s="68">
        <v>41.072640868974901</v>
      </c>
      <c r="G470" s="71">
        <v>0.273824649370005</v>
      </c>
      <c r="H470" s="68">
        <v>66.327223353699907</v>
      </c>
      <c r="I470" s="71">
        <v>1.2203146008762799E-2</v>
      </c>
      <c r="J470" s="68">
        <v>32.654446707399899</v>
      </c>
      <c r="K470" s="71">
        <v>0</v>
      </c>
      <c r="L470" s="68">
        <v>86.286490156143898</v>
      </c>
    </row>
    <row r="471" spans="1:12" x14ac:dyDescent="0.2">
      <c r="A471" s="72" t="s">
        <v>1248</v>
      </c>
      <c r="B471" s="66" t="s">
        <v>1249</v>
      </c>
      <c r="C471" s="67">
        <v>61</v>
      </c>
      <c r="D471" s="67" t="s">
        <v>340</v>
      </c>
      <c r="E471" s="71">
        <v>9.0394233458856599E-3</v>
      </c>
      <c r="F471" s="68">
        <v>0.203665987780041</v>
      </c>
      <c r="G471" s="71">
        <v>1.9734764761604102E-3</v>
      </c>
      <c r="H471" s="68">
        <v>0.271554650373388</v>
      </c>
      <c r="I471" s="71">
        <v>2.5144793561496601E-2</v>
      </c>
      <c r="J471" s="68">
        <v>51.052274270196897</v>
      </c>
      <c r="K471" s="71">
        <v>0</v>
      </c>
      <c r="L471" s="68">
        <v>86.286490156143898</v>
      </c>
    </row>
    <row r="472" spans="1:12" x14ac:dyDescent="0.2">
      <c r="A472" s="72" t="s">
        <v>1250</v>
      </c>
      <c r="B472" s="66" t="s">
        <v>1251</v>
      </c>
      <c r="C472" s="67">
        <v>61</v>
      </c>
      <c r="D472" s="67" t="s">
        <v>340</v>
      </c>
      <c r="E472" s="71">
        <v>2.3968976936006699E-2</v>
      </c>
      <c r="F472" s="68">
        <v>0.95044127630685704</v>
      </c>
      <c r="G472" s="71">
        <v>1.2511796604993099E-2</v>
      </c>
      <c r="H472" s="68">
        <v>0.54310930074677499</v>
      </c>
      <c r="I472" s="71">
        <v>4.2021958386487597E-2</v>
      </c>
      <c r="J472" s="68">
        <v>64.086897488119504</v>
      </c>
      <c r="K472" s="71">
        <v>1.7373175816539299E-2</v>
      </c>
      <c r="L472" s="68">
        <v>92.124915139171804</v>
      </c>
    </row>
    <row r="473" spans="1:12" x14ac:dyDescent="0.2">
      <c r="A473" s="72" t="s">
        <v>1252</v>
      </c>
      <c r="B473" s="66" t="s">
        <v>1253</v>
      </c>
      <c r="C473" s="67">
        <v>61</v>
      </c>
      <c r="D473" s="67" t="s">
        <v>340</v>
      </c>
      <c r="E473" s="71">
        <v>0.13094834105603601</v>
      </c>
      <c r="F473" s="68">
        <v>75.4921928038018</v>
      </c>
      <c r="G473" s="71">
        <v>0.34003692303720401</v>
      </c>
      <c r="H473" s="68">
        <v>84.792939579090302</v>
      </c>
      <c r="I473" s="71">
        <v>5.2808100130904402E-2</v>
      </c>
      <c r="J473" s="68">
        <v>70.264765784114104</v>
      </c>
      <c r="K473" s="71">
        <v>0</v>
      </c>
      <c r="L473" s="68">
        <v>86.286490156143898</v>
      </c>
    </row>
    <row r="474" spans="1:12" x14ac:dyDescent="0.2">
      <c r="A474" s="72" t="s">
        <v>1254</v>
      </c>
      <c r="B474" s="66" t="s">
        <v>1255</v>
      </c>
      <c r="C474" s="67">
        <v>61</v>
      </c>
      <c r="D474" s="67" t="s">
        <v>340</v>
      </c>
      <c r="E474" s="71">
        <v>9.6354726635984503E-2</v>
      </c>
      <c r="F474" s="68">
        <v>42.769857433808603</v>
      </c>
      <c r="G474" s="71">
        <v>0.26621191860767301</v>
      </c>
      <c r="H474" s="68">
        <v>59.334691106585197</v>
      </c>
      <c r="I474" s="71">
        <v>2.28522613002809E-2</v>
      </c>
      <c r="J474" s="68">
        <v>48.133061778683</v>
      </c>
      <c r="K474" s="71">
        <v>0</v>
      </c>
      <c r="L474" s="68">
        <v>86.286490156143898</v>
      </c>
    </row>
    <row r="475" spans="1:12" x14ac:dyDescent="0.2">
      <c r="A475" s="72" t="s">
        <v>1256</v>
      </c>
      <c r="B475" s="66" t="s">
        <v>1257</v>
      </c>
      <c r="C475" s="67">
        <v>61</v>
      </c>
      <c r="D475" s="67" t="s">
        <v>340</v>
      </c>
      <c r="E475" s="71">
        <v>1.61492504002449E-2</v>
      </c>
      <c r="F475" s="68">
        <v>0.61099796334012202</v>
      </c>
      <c r="G475" s="71">
        <v>3.2393582536740899E-2</v>
      </c>
      <c r="H475" s="68">
        <v>0.88255261371351001</v>
      </c>
      <c r="I475" s="71">
        <v>1.6054168663993999E-2</v>
      </c>
      <c r="J475" s="68">
        <v>39.579090291921197</v>
      </c>
      <c r="K475" s="71">
        <v>0</v>
      </c>
      <c r="L475" s="68">
        <v>86.286490156143898</v>
      </c>
    </row>
    <row r="476" spans="1:12" x14ac:dyDescent="0.2">
      <c r="A476" s="72" t="s">
        <v>1258</v>
      </c>
      <c r="B476" s="66" t="s">
        <v>1259</v>
      </c>
      <c r="C476" s="67">
        <v>61</v>
      </c>
      <c r="D476" s="67" t="s">
        <v>340</v>
      </c>
      <c r="E476" s="71">
        <v>0.11622344382949901</v>
      </c>
      <c r="F476" s="68">
        <v>67.277664630006797</v>
      </c>
      <c r="G476" s="71">
        <v>0.30800408833468801</v>
      </c>
      <c r="H476" s="68">
        <v>79.769178547182605</v>
      </c>
      <c r="I476" s="71">
        <v>4.0666243153808103E-2</v>
      </c>
      <c r="J476" s="68">
        <v>62.5933469110659</v>
      </c>
      <c r="K476" s="71">
        <v>0</v>
      </c>
      <c r="L476" s="68">
        <v>86.286490156143898</v>
      </c>
    </row>
    <row r="477" spans="1:12" x14ac:dyDescent="0.2">
      <c r="A477" s="72" t="s">
        <v>1260</v>
      </c>
      <c r="B477" s="66" t="s">
        <v>1261</v>
      </c>
      <c r="C477" s="67">
        <v>61</v>
      </c>
      <c r="D477" s="67" t="s">
        <v>340</v>
      </c>
      <c r="E477" s="71">
        <v>0.101068193276849</v>
      </c>
      <c r="F477" s="68">
        <v>52.138492871690403</v>
      </c>
      <c r="G477" s="71">
        <v>0.28832548613186998</v>
      </c>
      <c r="H477" s="68">
        <v>74.338085539714896</v>
      </c>
      <c r="I477" s="71">
        <v>1.48790936986774E-2</v>
      </c>
      <c r="J477" s="68">
        <v>37.067209775967399</v>
      </c>
      <c r="K477" s="71">
        <v>0</v>
      </c>
      <c r="L477" s="68">
        <v>86.286490156143898</v>
      </c>
    </row>
    <row r="478" spans="1:12" x14ac:dyDescent="0.2">
      <c r="A478" s="72" t="s">
        <v>1262</v>
      </c>
      <c r="B478" s="66" t="s">
        <v>1263</v>
      </c>
      <c r="C478" s="67">
        <v>61</v>
      </c>
      <c r="D478" s="67" t="s">
        <v>340</v>
      </c>
      <c r="E478" s="71">
        <v>8.9571566566981495E-2</v>
      </c>
      <c r="F478" s="68">
        <v>25.1188051595384</v>
      </c>
      <c r="G478" s="71">
        <v>0.23131218456267599</v>
      </c>
      <c r="H478" s="68">
        <v>6.3136456211812604</v>
      </c>
      <c r="I478" s="71">
        <v>2.0029339321728901E-2</v>
      </c>
      <c r="J478" s="68">
        <v>44.602851323828901</v>
      </c>
      <c r="K478" s="71">
        <v>1.7373175816539299E-2</v>
      </c>
      <c r="L478" s="68">
        <v>92.124915139171804</v>
      </c>
    </row>
    <row r="479" spans="1:12" x14ac:dyDescent="0.2">
      <c r="A479" s="72" t="s">
        <v>1264</v>
      </c>
      <c r="B479" s="66" t="s">
        <v>1265</v>
      </c>
      <c r="C479" s="67">
        <v>61</v>
      </c>
      <c r="D479" s="67" t="s">
        <v>340</v>
      </c>
      <c r="E479" s="71">
        <v>0.144664993502335</v>
      </c>
      <c r="F479" s="68">
        <v>80.040733197555994</v>
      </c>
      <c r="G479" s="71">
        <v>0.37180752752429302</v>
      </c>
      <c r="H479" s="68">
        <v>87.983706720977594</v>
      </c>
      <c r="I479" s="71">
        <v>6.2187452982711097E-2</v>
      </c>
      <c r="J479" s="68">
        <v>74.066530889341493</v>
      </c>
      <c r="K479" s="71">
        <v>0</v>
      </c>
      <c r="L479" s="68">
        <v>86.286490156143898</v>
      </c>
    </row>
    <row r="480" spans="1:12" x14ac:dyDescent="0.2">
      <c r="A480" s="72" t="s">
        <v>1266</v>
      </c>
      <c r="B480" s="66" t="s">
        <v>1267</v>
      </c>
      <c r="C480" s="67">
        <v>61</v>
      </c>
      <c r="D480" s="67" t="s">
        <v>340</v>
      </c>
      <c r="E480" s="71">
        <v>8.6987470806770301E-2</v>
      </c>
      <c r="F480" s="68">
        <v>17.786829599456901</v>
      </c>
      <c r="G480" s="71">
        <v>0.25</v>
      </c>
      <c r="H480" s="68">
        <v>35.302104548540399</v>
      </c>
      <c r="I480" s="71">
        <v>1.0962412420311001E-2</v>
      </c>
      <c r="J480" s="68">
        <v>29.8031228784793</v>
      </c>
      <c r="K480" s="71">
        <v>0</v>
      </c>
      <c r="L480" s="68">
        <v>86.286490156143898</v>
      </c>
    </row>
    <row r="481" spans="1:12" x14ac:dyDescent="0.2">
      <c r="A481" s="72" t="s">
        <v>1268</v>
      </c>
      <c r="B481" s="66" t="s">
        <v>1269</v>
      </c>
      <c r="C481" s="67">
        <v>61</v>
      </c>
      <c r="D481" s="67" t="s">
        <v>340</v>
      </c>
      <c r="E481" s="71">
        <v>9.5178112787114202E-2</v>
      </c>
      <c r="F481" s="68">
        <v>40.868974881194802</v>
      </c>
      <c r="G481" s="71">
        <v>0.12833535493398199</v>
      </c>
      <c r="H481" s="68">
        <v>2.1724372029871</v>
      </c>
      <c r="I481" s="71">
        <v>0.15719898342736099</v>
      </c>
      <c r="J481" s="68">
        <v>90.088255261371401</v>
      </c>
      <c r="K481" s="71">
        <v>0</v>
      </c>
      <c r="L481" s="68">
        <v>86.286490156143898</v>
      </c>
    </row>
    <row r="482" spans="1:12" x14ac:dyDescent="0.2">
      <c r="A482" s="72" t="s">
        <v>1270</v>
      </c>
      <c r="B482" s="66" t="s">
        <v>1271</v>
      </c>
      <c r="C482" s="67">
        <v>61</v>
      </c>
      <c r="D482" s="67" t="s">
        <v>340</v>
      </c>
      <c r="E482" s="71">
        <v>0.32979408428041401</v>
      </c>
      <c r="F482" s="68">
        <v>96.605566870332694</v>
      </c>
      <c r="G482" s="71">
        <v>0.51625519623312399</v>
      </c>
      <c r="H482" s="68">
        <v>95.519348268839096</v>
      </c>
      <c r="I482" s="71">
        <v>0.47312705660811799</v>
      </c>
      <c r="J482" s="68">
        <v>98.845892735913097</v>
      </c>
      <c r="K482" s="71">
        <v>0</v>
      </c>
      <c r="L482" s="68">
        <v>86.286490156143898</v>
      </c>
    </row>
    <row r="483" spans="1:12" x14ac:dyDescent="0.2">
      <c r="A483" s="72" t="s">
        <v>405</v>
      </c>
      <c r="B483" s="66" t="s">
        <v>1272</v>
      </c>
      <c r="C483" s="67">
        <v>61</v>
      </c>
      <c r="D483" s="67" t="s">
        <v>340</v>
      </c>
      <c r="E483" s="71">
        <v>0.14205235117819401</v>
      </c>
      <c r="F483" s="68">
        <v>79.158180583842494</v>
      </c>
      <c r="G483" s="71">
        <v>0.33769353626822002</v>
      </c>
      <c r="H483" s="68">
        <v>84.385607603530204</v>
      </c>
      <c r="I483" s="71">
        <v>7.1090341449823194E-2</v>
      </c>
      <c r="J483" s="68">
        <v>77.2572980312288</v>
      </c>
      <c r="K483" s="71">
        <v>1.7373175816539299E-2</v>
      </c>
      <c r="L483" s="68">
        <v>92.124915139171804</v>
      </c>
    </row>
    <row r="484" spans="1:12" x14ac:dyDescent="0.2">
      <c r="A484" s="72" t="s">
        <v>457</v>
      </c>
      <c r="B484" s="66" t="s">
        <v>1273</v>
      </c>
      <c r="C484" s="67">
        <v>61</v>
      </c>
      <c r="D484" s="67" t="s">
        <v>340</v>
      </c>
      <c r="E484" s="71">
        <v>0.15920043991660601</v>
      </c>
      <c r="F484" s="68">
        <v>83.095723014256606</v>
      </c>
      <c r="G484" s="71">
        <v>0.41310035417575097</v>
      </c>
      <c r="H484" s="68">
        <v>91.310251188051595</v>
      </c>
      <c r="I484" s="71">
        <v>4.7127789757527697E-2</v>
      </c>
      <c r="J484" s="68">
        <v>67.413441955193505</v>
      </c>
      <c r="K484" s="71">
        <v>1.7373175816539299E-2</v>
      </c>
      <c r="L484" s="68">
        <v>92.124915139171804</v>
      </c>
    </row>
    <row r="485" spans="1:12" x14ac:dyDescent="0.2">
      <c r="A485" s="72" t="s">
        <v>1274</v>
      </c>
      <c r="B485" s="66" t="s">
        <v>1275</v>
      </c>
      <c r="C485" s="67">
        <v>61</v>
      </c>
      <c r="D485" s="67" t="s">
        <v>340</v>
      </c>
      <c r="E485" s="71">
        <v>0.32532210007617501</v>
      </c>
      <c r="F485" s="68">
        <v>96.266123557365901</v>
      </c>
      <c r="G485" s="71">
        <v>0.341190340510932</v>
      </c>
      <c r="H485" s="68">
        <v>84.996605566870301</v>
      </c>
      <c r="I485" s="71">
        <v>0.61740278390105496</v>
      </c>
      <c r="J485" s="68">
        <v>99.592668024439902</v>
      </c>
      <c r="K485" s="71">
        <v>1.7373175816539299E-2</v>
      </c>
      <c r="L485" s="68">
        <v>92.124915139171804</v>
      </c>
    </row>
    <row r="486" spans="1:12" x14ac:dyDescent="0.2">
      <c r="A486" s="72" t="s">
        <v>1276</v>
      </c>
      <c r="B486" s="66" t="s">
        <v>1277</v>
      </c>
      <c r="C486" s="67">
        <v>61</v>
      </c>
      <c r="D486" s="67" t="s">
        <v>340</v>
      </c>
      <c r="E486" s="71">
        <v>0.131978817857339</v>
      </c>
      <c r="F486" s="68">
        <v>75.763747454175203</v>
      </c>
      <c r="G486" s="71">
        <v>0.38921399067210699</v>
      </c>
      <c r="H486" s="68">
        <v>89.341479972844496</v>
      </c>
      <c r="I486" s="71">
        <v>6.7224628999090399E-3</v>
      </c>
      <c r="J486" s="68">
        <v>18.8730482009504</v>
      </c>
      <c r="K486" s="71">
        <v>0</v>
      </c>
      <c r="L486" s="68">
        <v>86.286490156143898</v>
      </c>
    </row>
    <row r="487" spans="1:12" x14ac:dyDescent="0.2">
      <c r="A487" s="72" t="s">
        <v>1278</v>
      </c>
      <c r="B487" s="66" t="s">
        <v>1279</v>
      </c>
      <c r="C487" s="67">
        <v>61</v>
      </c>
      <c r="D487" s="67" t="s">
        <v>340</v>
      </c>
      <c r="E487" s="71">
        <v>0.14947337942038899</v>
      </c>
      <c r="F487" s="68">
        <v>81.194840461642897</v>
      </c>
      <c r="G487" s="71">
        <v>0.41946245174250801</v>
      </c>
      <c r="H487" s="68">
        <v>91.921249151391706</v>
      </c>
      <c r="I487" s="71">
        <v>2.89576865186599E-2</v>
      </c>
      <c r="J487" s="68">
        <v>54.310930074677501</v>
      </c>
      <c r="K487" s="71">
        <v>0</v>
      </c>
      <c r="L487" s="68">
        <v>86.286490156143898</v>
      </c>
    </row>
    <row r="488" spans="1:12" x14ac:dyDescent="0.2">
      <c r="A488" s="72" t="s">
        <v>1280</v>
      </c>
      <c r="B488" s="66" t="s">
        <v>1281</v>
      </c>
      <c r="C488" s="67">
        <v>61</v>
      </c>
      <c r="D488" s="67" t="s">
        <v>340</v>
      </c>
      <c r="E488" s="71">
        <v>0.18044473803342001</v>
      </c>
      <c r="F488" s="68">
        <v>86.490156143923997</v>
      </c>
      <c r="G488" s="71">
        <v>0.44319141097315601</v>
      </c>
      <c r="H488" s="68">
        <v>92.735913102511901</v>
      </c>
      <c r="I488" s="71">
        <v>9.8142803127103995E-2</v>
      </c>
      <c r="J488" s="68">
        <v>83.027834351663302</v>
      </c>
      <c r="K488" s="71">
        <v>0</v>
      </c>
      <c r="L488" s="68">
        <v>86.286490156143898</v>
      </c>
    </row>
    <row r="489" spans="1:12" x14ac:dyDescent="0.2">
      <c r="A489" s="72" t="s">
        <v>1282</v>
      </c>
      <c r="B489" s="66" t="s">
        <v>1283</v>
      </c>
      <c r="C489" s="67">
        <v>61</v>
      </c>
      <c r="D489" s="67" t="s">
        <v>340</v>
      </c>
      <c r="E489" s="71">
        <v>0.14086164418924199</v>
      </c>
      <c r="F489" s="68">
        <v>78.682959945689106</v>
      </c>
      <c r="G489" s="71">
        <v>0.33843231486311798</v>
      </c>
      <c r="H489" s="68">
        <v>84.589273591310302</v>
      </c>
      <c r="I489" s="71">
        <v>8.4152617704606594E-2</v>
      </c>
      <c r="J489" s="68">
        <v>79.701289884589301</v>
      </c>
      <c r="K489" s="71">
        <v>0</v>
      </c>
      <c r="L489" s="68">
        <v>86.286490156143898</v>
      </c>
    </row>
    <row r="490" spans="1:12" x14ac:dyDescent="0.2">
      <c r="A490" s="72" t="s">
        <v>1284</v>
      </c>
      <c r="B490" s="66" t="s">
        <v>1285</v>
      </c>
      <c r="C490" s="67">
        <v>61</v>
      </c>
      <c r="D490" s="67" t="s">
        <v>340</v>
      </c>
      <c r="E490" s="71">
        <v>0.235491046232397</v>
      </c>
      <c r="F490" s="68">
        <v>91.446028513238304</v>
      </c>
      <c r="G490" s="71">
        <v>0.400431320173321</v>
      </c>
      <c r="H490" s="68">
        <v>90.156143923964706</v>
      </c>
      <c r="I490" s="71">
        <v>0.30604181852386803</v>
      </c>
      <c r="J490" s="68">
        <v>95.655125594025805</v>
      </c>
      <c r="K490" s="71">
        <v>0</v>
      </c>
      <c r="L490" s="68">
        <v>86.286490156143898</v>
      </c>
    </row>
    <row r="491" spans="1:12" x14ac:dyDescent="0.2">
      <c r="A491" s="72" t="s">
        <v>1286</v>
      </c>
      <c r="B491" s="66" t="s">
        <v>1287</v>
      </c>
      <c r="C491" s="67">
        <v>61</v>
      </c>
      <c r="D491" s="67" t="s">
        <v>340</v>
      </c>
      <c r="E491" s="71">
        <v>0.145890784178799</v>
      </c>
      <c r="F491" s="68">
        <v>80.244399185336107</v>
      </c>
      <c r="G491" s="71">
        <v>0.37067879784143498</v>
      </c>
      <c r="H491" s="68">
        <v>87.847929395790899</v>
      </c>
      <c r="I491" s="71">
        <v>6.6993554694962903E-2</v>
      </c>
      <c r="J491" s="68">
        <v>76.103190767141896</v>
      </c>
      <c r="K491" s="71">
        <v>0</v>
      </c>
      <c r="L491" s="68">
        <v>86.286490156143898</v>
      </c>
    </row>
    <row r="492" spans="1:12" x14ac:dyDescent="0.2">
      <c r="A492" s="72" t="s">
        <v>1288</v>
      </c>
      <c r="B492" s="66" t="s">
        <v>1289</v>
      </c>
      <c r="C492" s="67">
        <v>61</v>
      </c>
      <c r="D492" s="67" t="s">
        <v>340</v>
      </c>
      <c r="E492" s="71">
        <v>0.15325075107546701</v>
      </c>
      <c r="F492" s="68">
        <v>81.941615750169703</v>
      </c>
      <c r="G492" s="71">
        <v>0.42301571102573199</v>
      </c>
      <c r="H492" s="68">
        <v>92.328581126951804</v>
      </c>
      <c r="I492" s="71">
        <v>1.9363366384128299E-2</v>
      </c>
      <c r="J492" s="68">
        <v>43.584521384928699</v>
      </c>
      <c r="K492" s="71">
        <v>1.7373175816539299E-2</v>
      </c>
      <c r="L492" s="68">
        <v>92.124915139171804</v>
      </c>
    </row>
    <row r="493" spans="1:12" x14ac:dyDescent="0.2">
      <c r="A493" s="72" t="s">
        <v>1290</v>
      </c>
      <c r="B493" s="66" t="s">
        <v>1291</v>
      </c>
      <c r="C493" s="67">
        <v>61</v>
      </c>
      <c r="D493" s="67" t="s">
        <v>340</v>
      </c>
      <c r="E493" s="71">
        <v>0.15907773681003301</v>
      </c>
      <c r="F493" s="68">
        <v>83.027834351663302</v>
      </c>
      <c r="G493" s="71">
        <v>0.302127840510932</v>
      </c>
      <c r="H493" s="68">
        <v>78.411405295315703</v>
      </c>
      <c r="I493" s="71">
        <v>0.175105369919168</v>
      </c>
      <c r="J493" s="68">
        <v>91.513917175831594</v>
      </c>
      <c r="K493" s="71">
        <v>0</v>
      </c>
      <c r="L493" s="68">
        <v>86.286490156143898</v>
      </c>
    </row>
    <row r="494" spans="1:12" x14ac:dyDescent="0.2">
      <c r="A494" s="72" t="s">
        <v>1292</v>
      </c>
      <c r="B494" s="66" t="s">
        <v>1293</v>
      </c>
      <c r="C494" s="67">
        <v>61</v>
      </c>
      <c r="D494" s="67" t="s">
        <v>340</v>
      </c>
      <c r="E494" s="71">
        <v>0.19523197712632001</v>
      </c>
      <c r="F494" s="68">
        <v>88.594704684317705</v>
      </c>
      <c r="G494" s="71">
        <v>0.46531974361919198</v>
      </c>
      <c r="H494" s="68">
        <v>93.754243041412096</v>
      </c>
      <c r="I494" s="71">
        <v>0.12037618775976699</v>
      </c>
      <c r="J494" s="68">
        <v>85.675492192803802</v>
      </c>
      <c r="K494" s="71">
        <v>0</v>
      </c>
      <c r="L494" s="68">
        <v>86.286490156143898</v>
      </c>
    </row>
    <row r="495" spans="1:12" x14ac:dyDescent="0.2">
      <c r="A495" s="72" t="s">
        <v>1182</v>
      </c>
      <c r="B495" s="66" t="s">
        <v>1294</v>
      </c>
      <c r="C495" s="67">
        <v>61</v>
      </c>
      <c r="D495" s="67" t="s">
        <v>340</v>
      </c>
      <c r="E495" s="71">
        <v>0.14702038358841499</v>
      </c>
      <c r="F495" s="68">
        <v>80.651731160896105</v>
      </c>
      <c r="G495" s="71">
        <v>0.41426129196773398</v>
      </c>
      <c r="H495" s="68">
        <v>91.513917175831594</v>
      </c>
      <c r="I495" s="71">
        <v>9.4266829809715701E-3</v>
      </c>
      <c r="J495" s="68">
        <v>26.680244399185302</v>
      </c>
      <c r="K495" s="71">
        <v>1.7373175816539299E-2</v>
      </c>
      <c r="L495" s="68">
        <v>92.124915139171804</v>
      </c>
    </row>
    <row r="496" spans="1:12" x14ac:dyDescent="0.2">
      <c r="A496" s="72" t="s">
        <v>1295</v>
      </c>
      <c r="B496" s="66" t="s">
        <v>1296</v>
      </c>
      <c r="C496" s="67">
        <v>61</v>
      </c>
      <c r="D496" s="67" t="s">
        <v>340</v>
      </c>
      <c r="E496" s="71">
        <v>0.15874034737453699</v>
      </c>
      <c r="F496" s="68">
        <v>82.959945689069897</v>
      </c>
      <c r="G496" s="71">
        <v>0.39158970067818</v>
      </c>
      <c r="H496" s="68">
        <v>89.545145960624595</v>
      </c>
      <c r="I496" s="71">
        <v>6.7258165628893099E-2</v>
      </c>
      <c r="J496" s="68">
        <v>76.171079429735201</v>
      </c>
      <c r="K496" s="71">
        <v>1.7373175816539299E-2</v>
      </c>
      <c r="L496" s="68">
        <v>92.124915139171804</v>
      </c>
    </row>
    <row r="497" spans="1:12" x14ac:dyDescent="0.2">
      <c r="A497" s="72" t="s">
        <v>1297</v>
      </c>
      <c r="B497" s="66" t="s">
        <v>1298</v>
      </c>
      <c r="C497" s="67">
        <v>61</v>
      </c>
      <c r="D497" s="67" t="s">
        <v>340</v>
      </c>
      <c r="E497" s="71">
        <v>0.1218633682169</v>
      </c>
      <c r="F497" s="68">
        <v>71.418873048200993</v>
      </c>
      <c r="G497" s="71">
        <v>0.25233586645072897</v>
      </c>
      <c r="H497" s="68">
        <v>40.597420230821399</v>
      </c>
      <c r="I497" s="71">
        <v>0.11325423819997001</v>
      </c>
      <c r="J497" s="68">
        <v>85.064494229463705</v>
      </c>
      <c r="K497" s="71">
        <v>0</v>
      </c>
      <c r="L497" s="68">
        <v>86.286490156143898</v>
      </c>
    </row>
    <row r="498" spans="1:12" x14ac:dyDescent="0.2">
      <c r="A498" s="72" t="s">
        <v>1299</v>
      </c>
      <c r="B498" s="66" t="s">
        <v>1300</v>
      </c>
      <c r="C498" s="67">
        <v>70</v>
      </c>
      <c r="D498" s="67" t="s">
        <v>340</v>
      </c>
      <c r="E498" s="71">
        <v>0.12590774015513001</v>
      </c>
      <c r="F498" s="68">
        <v>73.591310251188006</v>
      </c>
      <c r="G498" s="71">
        <v>0.37771988532842299</v>
      </c>
      <c r="H498" s="68">
        <v>88.458927359130996</v>
      </c>
      <c r="I498" s="71">
        <v>3.33513696766621E-6</v>
      </c>
      <c r="J498" s="68">
        <v>0.67888662593346905</v>
      </c>
      <c r="K498" s="71">
        <v>0</v>
      </c>
      <c r="L498" s="68">
        <v>86.286490156143898</v>
      </c>
    </row>
    <row r="499" spans="1:12" x14ac:dyDescent="0.2">
      <c r="A499" s="72" t="s">
        <v>1301</v>
      </c>
      <c r="B499" s="66" t="s">
        <v>1302</v>
      </c>
      <c r="C499" s="67">
        <v>70</v>
      </c>
      <c r="D499" s="67" t="s">
        <v>340</v>
      </c>
      <c r="E499" s="71">
        <v>0.12325468533782601</v>
      </c>
      <c r="F499" s="68">
        <v>71.826205023761005</v>
      </c>
      <c r="G499" s="71">
        <v>0.310514262885839</v>
      </c>
      <c r="H499" s="68">
        <v>80.312287847929397</v>
      </c>
      <c r="I499" s="71">
        <v>5.9249793127637403E-2</v>
      </c>
      <c r="J499" s="68">
        <v>72.640868974881201</v>
      </c>
      <c r="K499" s="71">
        <v>0</v>
      </c>
      <c r="L499" s="68">
        <v>86.286490156143898</v>
      </c>
    </row>
    <row r="500" spans="1:12" x14ac:dyDescent="0.2">
      <c r="A500" s="72" t="s">
        <v>1303</v>
      </c>
      <c r="B500" s="66" t="s">
        <v>1304</v>
      </c>
      <c r="C500" s="67">
        <v>70</v>
      </c>
      <c r="D500" s="67" t="s">
        <v>340</v>
      </c>
      <c r="E500" s="71">
        <v>9.5891094569491103E-2</v>
      </c>
      <c r="F500" s="68">
        <v>42.090970807875102</v>
      </c>
      <c r="G500" s="71">
        <v>0.26946555375607301</v>
      </c>
      <c r="H500" s="68">
        <v>62.186014935505803</v>
      </c>
      <c r="I500" s="71">
        <v>1.8207729952400001E-2</v>
      </c>
      <c r="J500" s="68">
        <v>41.751527494908402</v>
      </c>
      <c r="K500" s="71">
        <v>0</v>
      </c>
      <c r="L500" s="68">
        <v>86.286490156143898</v>
      </c>
    </row>
    <row r="501" spans="1:12" x14ac:dyDescent="0.2">
      <c r="A501" s="72" t="s">
        <v>1305</v>
      </c>
      <c r="B501" s="66" t="s">
        <v>1306</v>
      </c>
      <c r="C501" s="67">
        <v>70</v>
      </c>
      <c r="D501" s="67" t="s">
        <v>340</v>
      </c>
      <c r="E501" s="71">
        <v>0.16141814760518799</v>
      </c>
      <c r="F501" s="68">
        <v>83.706720977596703</v>
      </c>
      <c r="G501" s="71">
        <v>0.33720568082720798</v>
      </c>
      <c r="H501" s="68">
        <v>84.317718940936899</v>
      </c>
      <c r="I501" s="71">
        <v>0.14704876198835601</v>
      </c>
      <c r="J501" s="68">
        <v>89.205702647657802</v>
      </c>
      <c r="K501" s="71">
        <v>0</v>
      </c>
      <c r="L501" s="68">
        <v>86.286490156143898</v>
      </c>
    </row>
    <row r="502" spans="1:12" x14ac:dyDescent="0.2">
      <c r="A502" s="72" t="s">
        <v>1307</v>
      </c>
      <c r="B502" s="66" t="s">
        <v>1308</v>
      </c>
      <c r="C502" s="67">
        <v>70</v>
      </c>
      <c r="D502" s="67" t="s">
        <v>340</v>
      </c>
      <c r="E502" s="71">
        <v>0.10720912416969899</v>
      </c>
      <c r="F502" s="68">
        <v>58.927359131025099</v>
      </c>
      <c r="G502" s="71">
        <v>0.27155049705291501</v>
      </c>
      <c r="H502" s="68">
        <v>64.086897488119504</v>
      </c>
      <c r="I502" s="71">
        <v>5.0076875456180697E-2</v>
      </c>
      <c r="J502" s="68">
        <v>69.178547182620505</v>
      </c>
      <c r="K502" s="71">
        <v>0</v>
      </c>
      <c r="L502" s="68">
        <v>86.286490156143898</v>
      </c>
    </row>
    <row r="503" spans="1:12" x14ac:dyDescent="0.2">
      <c r="A503" s="72" t="s">
        <v>1309</v>
      </c>
      <c r="B503" s="66" t="s">
        <v>1310</v>
      </c>
      <c r="C503" s="67">
        <v>70</v>
      </c>
      <c r="D503" s="67" t="s">
        <v>340</v>
      </c>
      <c r="E503" s="71">
        <v>9.0424971145214306E-2</v>
      </c>
      <c r="F503" s="68">
        <v>27.902240325865598</v>
      </c>
      <c r="G503" s="71">
        <v>0.25</v>
      </c>
      <c r="H503" s="68">
        <v>35.302104548540399</v>
      </c>
      <c r="I503" s="71">
        <v>2.1274913435642698E-2</v>
      </c>
      <c r="J503" s="68">
        <v>46.843177189409403</v>
      </c>
      <c r="K503" s="71">
        <v>0</v>
      </c>
      <c r="L503" s="68">
        <v>86.286490156143898</v>
      </c>
    </row>
    <row r="504" spans="1:12" x14ac:dyDescent="0.2">
      <c r="A504" s="72" t="s">
        <v>1311</v>
      </c>
      <c r="B504" s="66" t="s">
        <v>1312</v>
      </c>
      <c r="C504" s="67">
        <v>70</v>
      </c>
      <c r="D504" s="67" t="s">
        <v>340</v>
      </c>
      <c r="E504" s="71">
        <v>0.117937001629889</v>
      </c>
      <c r="F504" s="68">
        <v>68.839103869653798</v>
      </c>
      <c r="G504" s="71">
        <v>0.26433181810218598</v>
      </c>
      <c r="H504" s="68">
        <v>57.162253903598099</v>
      </c>
      <c r="I504" s="71">
        <v>8.9479186787480597E-2</v>
      </c>
      <c r="J504" s="68">
        <v>81.330617786829606</v>
      </c>
      <c r="K504" s="71">
        <v>0</v>
      </c>
      <c r="L504" s="68">
        <v>86.286490156143898</v>
      </c>
    </row>
    <row r="505" spans="1:12" x14ac:dyDescent="0.2">
      <c r="A505" s="72" t="s">
        <v>1313</v>
      </c>
      <c r="B505" s="66" t="s">
        <v>1314</v>
      </c>
      <c r="C505" s="67">
        <v>70</v>
      </c>
      <c r="D505" s="67" t="s">
        <v>340</v>
      </c>
      <c r="E505" s="71">
        <v>0.101428839016799</v>
      </c>
      <c r="F505" s="68">
        <v>52.545824847250501</v>
      </c>
      <c r="G505" s="71">
        <v>0.279296875</v>
      </c>
      <c r="H505" s="68">
        <v>70.128988458927395</v>
      </c>
      <c r="I505" s="71">
        <v>2.4989642050396998E-2</v>
      </c>
      <c r="J505" s="68">
        <v>50.7807196198235</v>
      </c>
      <c r="K505" s="71">
        <v>0</v>
      </c>
      <c r="L505" s="68">
        <v>86.286490156143898</v>
      </c>
    </row>
    <row r="506" spans="1:12" x14ac:dyDescent="0.2">
      <c r="A506" s="72" t="s">
        <v>1315</v>
      </c>
      <c r="B506" s="66" t="s">
        <v>1316</v>
      </c>
      <c r="C506" s="67">
        <v>70</v>
      </c>
      <c r="D506" s="67" t="s">
        <v>340</v>
      </c>
      <c r="E506" s="71">
        <v>0.185338045028551</v>
      </c>
      <c r="F506" s="68">
        <v>87.101154107264094</v>
      </c>
      <c r="G506" s="71">
        <v>0.51901881929737204</v>
      </c>
      <c r="H506" s="68">
        <v>95.655125594025805</v>
      </c>
      <c r="I506" s="71">
        <v>3.6995315788280997E-2</v>
      </c>
      <c r="J506" s="68">
        <v>60.760353021045503</v>
      </c>
      <c r="K506" s="71">
        <v>0</v>
      </c>
      <c r="L506" s="68">
        <v>86.286490156143898</v>
      </c>
    </row>
    <row r="507" spans="1:12" x14ac:dyDescent="0.2">
      <c r="A507" s="72" t="s">
        <v>1317</v>
      </c>
      <c r="B507" s="66" t="s">
        <v>1318</v>
      </c>
      <c r="C507" s="67">
        <v>70</v>
      </c>
      <c r="D507" s="67" t="s">
        <v>340</v>
      </c>
      <c r="E507" s="71">
        <v>0.192249003651042</v>
      </c>
      <c r="F507" s="68">
        <v>88.187372708757593</v>
      </c>
      <c r="G507" s="71">
        <v>0.50508330770368803</v>
      </c>
      <c r="H507" s="68">
        <v>95.044127630685693</v>
      </c>
      <c r="I507" s="71">
        <v>7.1663703249437896E-2</v>
      </c>
      <c r="J507" s="68">
        <v>77.393075356415494</v>
      </c>
      <c r="K507" s="71">
        <v>0</v>
      </c>
      <c r="L507" s="68">
        <v>86.286490156143898</v>
      </c>
    </row>
    <row r="508" spans="1:12" x14ac:dyDescent="0.2">
      <c r="A508" s="72" t="s">
        <v>1319</v>
      </c>
      <c r="B508" s="66" t="s">
        <v>1320</v>
      </c>
      <c r="C508" s="67">
        <v>70</v>
      </c>
      <c r="D508" s="67" t="s">
        <v>340</v>
      </c>
      <c r="E508" s="71">
        <v>0.196208734424586</v>
      </c>
      <c r="F508" s="68">
        <v>89.069925322471093</v>
      </c>
      <c r="G508" s="71">
        <v>0.29610994290753101</v>
      </c>
      <c r="H508" s="68">
        <v>76.578411405295299</v>
      </c>
      <c r="I508" s="71">
        <v>0.29251626036622802</v>
      </c>
      <c r="J508" s="68">
        <v>95.179904955872402</v>
      </c>
      <c r="K508" s="71">
        <v>0</v>
      </c>
      <c r="L508" s="68">
        <v>86.286490156143898</v>
      </c>
    </row>
    <row r="509" spans="1:12" x14ac:dyDescent="0.2">
      <c r="A509" s="72" t="s">
        <v>1321</v>
      </c>
      <c r="B509" s="66" t="s">
        <v>1322</v>
      </c>
      <c r="C509" s="67">
        <v>70</v>
      </c>
      <c r="D509" s="67" t="s">
        <v>340</v>
      </c>
      <c r="E509" s="71">
        <v>0.10340788718701099</v>
      </c>
      <c r="F509" s="68">
        <v>54.514596062457599</v>
      </c>
      <c r="G509" s="71">
        <v>0.29876242875607301</v>
      </c>
      <c r="H509" s="68">
        <v>77.528852681602203</v>
      </c>
      <c r="I509" s="71">
        <v>1.1461232804959099E-2</v>
      </c>
      <c r="J509" s="68">
        <v>30.617786829599499</v>
      </c>
      <c r="K509" s="71">
        <v>0</v>
      </c>
      <c r="L509" s="68">
        <v>86.286490156143898</v>
      </c>
    </row>
    <row r="510" spans="1:12" x14ac:dyDescent="0.2">
      <c r="A510" s="72" t="s">
        <v>1323</v>
      </c>
      <c r="B510" s="66" t="s">
        <v>1324</v>
      </c>
      <c r="C510" s="67">
        <v>70</v>
      </c>
      <c r="D510" s="67" t="s">
        <v>340</v>
      </c>
      <c r="E510" s="71">
        <v>0.105754205084229</v>
      </c>
      <c r="F510" s="68">
        <v>57.909029192124898</v>
      </c>
      <c r="G510" s="71">
        <v>0.28068288325728802</v>
      </c>
      <c r="H510" s="68">
        <v>70.672097759674102</v>
      </c>
      <c r="I510" s="71">
        <v>3.6579731995397602E-2</v>
      </c>
      <c r="J510" s="68">
        <v>60.353021045485399</v>
      </c>
      <c r="K510" s="71">
        <v>0</v>
      </c>
      <c r="L510" s="68">
        <v>86.286490156143898</v>
      </c>
    </row>
    <row r="511" spans="1:12" x14ac:dyDescent="0.2">
      <c r="A511" s="72" t="s">
        <v>1325</v>
      </c>
      <c r="B511" s="66" t="s">
        <v>1326</v>
      </c>
      <c r="C511" s="67">
        <v>70</v>
      </c>
      <c r="D511" s="67" t="s">
        <v>340</v>
      </c>
      <c r="E511" s="71">
        <v>0.21328459381628301</v>
      </c>
      <c r="F511" s="68">
        <v>90.427698574338095</v>
      </c>
      <c r="G511" s="71">
        <v>0.42084673212283602</v>
      </c>
      <c r="H511" s="68">
        <v>91.989137813985096</v>
      </c>
      <c r="I511" s="71">
        <v>0.219007049326013</v>
      </c>
      <c r="J511" s="68">
        <v>93.279022403258693</v>
      </c>
      <c r="K511" s="71">
        <v>0</v>
      </c>
      <c r="L511" s="68">
        <v>86.286490156143898</v>
      </c>
    </row>
    <row r="512" spans="1:12" x14ac:dyDescent="0.2">
      <c r="A512" s="72" t="s">
        <v>1327</v>
      </c>
      <c r="B512" s="66" t="s">
        <v>1328</v>
      </c>
      <c r="C512" s="67">
        <v>70</v>
      </c>
      <c r="D512" s="67" t="s">
        <v>340</v>
      </c>
      <c r="E512" s="71">
        <v>0.150499086067726</v>
      </c>
      <c r="F512" s="68">
        <v>81.466395112016301</v>
      </c>
      <c r="G512" s="71">
        <v>0.29190021275850297</v>
      </c>
      <c r="H512" s="68">
        <v>75.220638153428396</v>
      </c>
      <c r="I512" s="71">
        <v>0.15959704544467601</v>
      </c>
      <c r="J512" s="68">
        <v>90.359809911744705</v>
      </c>
      <c r="K512" s="71">
        <v>0</v>
      </c>
      <c r="L512" s="68">
        <v>86.286490156143898</v>
      </c>
    </row>
    <row r="513" spans="1:12" x14ac:dyDescent="0.2">
      <c r="A513" s="72" t="s">
        <v>1329</v>
      </c>
      <c r="B513" s="66" t="s">
        <v>1330</v>
      </c>
      <c r="C513" s="67">
        <v>70</v>
      </c>
      <c r="D513" s="67" t="s">
        <v>340</v>
      </c>
      <c r="E513" s="71">
        <v>0.113499549278729</v>
      </c>
      <c r="F513" s="68">
        <v>64.765784114052906</v>
      </c>
      <c r="G513" s="71">
        <v>0.284325070854616</v>
      </c>
      <c r="H513" s="68">
        <v>72.301425661914493</v>
      </c>
      <c r="I513" s="71">
        <v>5.6173576981570897E-2</v>
      </c>
      <c r="J513" s="68">
        <v>71.486761710794298</v>
      </c>
      <c r="K513" s="71">
        <v>0</v>
      </c>
      <c r="L513" s="68">
        <v>86.286490156143898</v>
      </c>
    </row>
    <row r="514" spans="1:12" x14ac:dyDescent="0.2">
      <c r="A514" s="72" t="s">
        <v>1331</v>
      </c>
      <c r="B514" s="66" t="s">
        <v>1332</v>
      </c>
      <c r="C514" s="67">
        <v>70</v>
      </c>
      <c r="D514" s="67" t="s">
        <v>340</v>
      </c>
      <c r="E514" s="71">
        <v>9.7478104515544603E-2</v>
      </c>
      <c r="F514" s="68">
        <v>45.078071961982303</v>
      </c>
      <c r="G514" s="71">
        <v>0.25633451700121501</v>
      </c>
      <c r="H514" s="68">
        <v>48.133061778683</v>
      </c>
      <c r="I514" s="71">
        <v>3.6099796545419199E-2</v>
      </c>
      <c r="J514" s="68">
        <v>59.809911744738599</v>
      </c>
      <c r="K514" s="71">
        <v>0</v>
      </c>
      <c r="L514" s="68">
        <v>86.286490156143898</v>
      </c>
    </row>
    <row r="515" spans="1:12" x14ac:dyDescent="0.2">
      <c r="A515" s="72" t="s">
        <v>1333</v>
      </c>
      <c r="B515" s="66" t="s">
        <v>1334</v>
      </c>
      <c r="C515" s="67">
        <v>70</v>
      </c>
      <c r="D515" s="67" t="s">
        <v>340</v>
      </c>
      <c r="E515" s="71">
        <v>9.6567719309184993E-2</v>
      </c>
      <c r="F515" s="68">
        <v>43.109300746775297</v>
      </c>
      <c r="G515" s="71">
        <v>0.25310160370264301</v>
      </c>
      <c r="H515" s="68">
        <v>41.140529531568198</v>
      </c>
      <c r="I515" s="71">
        <v>3.6601554224911799E-2</v>
      </c>
      <c r="J515" s="68">
        <v>60.420909708078803</v>
      </c>
      <c r="K515" s="71">
        <v>0</v>
      </c>
      <c r="L515" s="68">
        <v>86.286490156143898</v>
      </c>
    </row>
    <row r="516" spans="1:12" x14ac:dyDescent="0.2">
      <c r="A516" s="72" t="s">
        <v>1335</v>
      </c>
      <c r="B516" s="66" t="s">
        <v>1336</v>
      </c>
      <c r="C516" s="67">
        <v>70</v>
      </c>
      <c r="D516" s="67" t="s">
        <v>340</v>
      </c>
      <c r="E516" s="71">
        <v>0.140151706578868</v>
      </c>
      <c r="F516" s="68">
        <v>78.547182620502397</v>
      </c>
      <c r="G516" s="71">
        <v>0.408177698120406</v>
      </c>
      <c r="H516" s="68">
        <v>90.970807875084901</v>
      </c>
      <c r="I516" s="71">
        <v>1.22774216161964E-2</v>
      </c>
      <c r="J516" s="68">
        <v>33.129667345553301</v>
      </c>
      <c r="K516" s="71">
        <v>0</v>
      </c>
      <c r="L516" s="68">
        <v>86.286490156143898</v>
      </c>
    </row>
    <row r="517" spans="1:12" x14ac:dyDescent="0.2">
      <c r="A517" s="72" t="s">
        <v>1337</v>
      </c>
      <c r="B517" s="66" t="s">
        <v>1338</v>
      </c>
      <c r="C517" s="67">
        <v>70</v>
      </c>
      <c r="D517" s="67" t="s">
        <v>340</v>
      </c>
      <c r="E517" s="71">
        <v>9.1223796450072406E-2</v>
      </c>
      <c r="F517" s="68">
        <v>30.4141208418194</v>
      </c>
      <c r="G517" s="71">
        <v>0.25799730110097202</v>
      </c>
      <c r="H517" s="68">
        <v>50.577053632043402</v>
      </c>
      <c r="I517" s="71">
        <v>1.5674088249245599E-2</v>
      </c>
      <c r="J517" s="68">
        <v>38.832315003394399</v>
      </c>
      <c r="K517" s="71">
        <v>0</v>
      </c>
      <c r="L517" s="68">
        <v>86.286490156143898</v>
      </c>
    </row>
    <row r="518" spans="1:12" x14ac:dyDescent="0.2">
      <c r="A518" s="72" t="s">
        <v>1339</v>
      </c>
      <c r="B518" s="66" t="s">
        <v>1340</v>
      </c>
      <c r="C518" s="67">
        <v>70</v>
      </c>
      <c r="D518" s="67" t="s">
        <v>340</v>
      </c>
      <c r="E518" s="71">
        <v>0.119012025473239</v>
      </c>
      <c r="F518" s="68">
        <v>69.382213170400505</v>
      </c>
      <c r="G518" s="71">
        <v>0.28156704520680198</v>
      </c>
      <c r="H518" s="68">
        <v>71.147318397827604</v>
      </c>
      <c r="I518" s="71">
        <v>7.5469031212914803E-2</v>
      </c>
      <c r="J518" s="68">
        <v>78.275627970128994</v>
      </c>
      <c r="K518" s="71">
        <v>0</v>
      </c>
      <c r="L518" s="68">
        <v>86.286490156143898</v>
      </c>
    </row>
    <row r="519" spans="1:12" x14ac:dyDescent="0.2">
      <c r="A519" s="72" t="s">
        <v>1341</v>
      </c>
      <c r="B519" s="66" t="s">
        <v>1342</v>
      </c>
      <c r="C519" s="67">
        <v>70</v>
      </c>
      <c r="D519" s="67" t="s">
        <v>340</v>
      </c>
      <c r="E519" s="71">
        <v>8.6321420713112301E-2</v>
      </c>
      <c r="F519" s="68">
        <v>16.089613034623198</v>
      </c>
      <c r="G519" s="71">
        <v>0.25555589485097202</v>
      </c>
      <c r="H519" s="68">
        <v>47.114731839782799</v>
      </c>
      <c r="I519" s="71">
        <v>3.40836728836522E-3</v>
      </c>
      <c r="J519" s="68">
        <v>10.386965376782101</v>
      </c>
      <c r="K519" s="71">
        <v>0</v>
      </c>
      <c r="L519" s="68">
        <v>86.286490156143898</v>
      </c>
    </row>
    <row r="520" spans="1:12" x14ac:dyDescent="0.2">
      <c r="A520" s="72" t="s">
        <v>1343</v>
      </c>
      <c r="B520" s="66" t="s">
        <v>1344</v>
      </c>
      <c r="C520" s="67">
        <v>70</v>
      </c>
      <c r="D520" s="67" t="s">
        <v>340</v>
      </c>
      <c r="E520" s="71">
        <v>0.34846610938613598</v>
      </c>
      <c r="F520" s="68">
        <v>97.216564833672805</v>
      </c>
      <c r="G520" s="71">
        <v>0.67822265622529199</v>
      </c>
      <c r="H520" s="68">
        <v>98.370672097759694</v>
      </c>
      <c r="I520" s="71">
        <v>0.36717567193311601</v>
      </c>
      <c r="J520" s="68">
        <v>97.556008146639499</v>
      </c>
      <c r="K520" s="71">
        <v>0</v>
      </c>
      <c r="L520" s="68">
        <v>86.286490156143898</v>
      </c>
    </row>
    <row r="521" spans="1:12" x14ac:dyDescent="0.2">
      <c r="A521" s="72" t="s">
        <v>1345</v>
      </c>
      <c r="B521" s="66" t="s">
        <v>1346</v>
      </c>
      <c r="C521" s="67">
        <v>70</v>
      </c>
      <c r="D521" s="67" t="s">
        <v>340</v>
      </c>
      <c r="E521" s="71">
        <v>0.23667193162287201</v>
      </c>
      <c r="F521" s="68">
        <v>91.581805838424998</v>
      </c>
      <c r="G521" s="71">
        <v>0.303351944034633</v>
      </c>
      <c r="H521" s="68">
        <v>78.547182620502397</v>
      </c>
      <c r="I521" s="71">
        <v>0.40666385083398499</v>
      </c>
      <c r="J521" s="68">
        <v>97.963340122199597</v>
      </c>
      <c r="K521" s="71">
        <v>0</v>
      </c>
      <c r="L521" s="68">
        <v>86.286490156143898</v>
      </c>
    </row>
    <row r="522" spans="1:12" x14ac:dyDescent="0.2">
      <c r="A522" s="72" t="s">
        <v>1347</v>
      </c>
      <c r="B522" s="66" t="s">
        <v>1348</v>
      </c>
      <c r="C522" s="67">
        <v>70</v>
      </c>
      <c r="D522" s="67" t="s">
        <v>340</v>
      </c>
      <c r="E522" s="71">
        <v>0.113357066764824</v>
      </c>
      <c r="F522" s="68">
        <v>64.562118126272907</v>
      </c>
      <c r="G522" s="71">
        <v>0.328007313060102</v>
      </c>
      <c r="H522" s="68">
        <v>83.163611676849996</v>
      </c>
      <c r="I522" s="71">
        <v>1.20638872343692E-2</v>
      </c>
      <c r="J522" s="68">
        <v>32.382892057026503</v>
      </c>
      <c r="K522" s="71">
        <v>0</v>
      </c>
      <c r="L522" s="68">
        <v>86.286490156143898</v>
      </c>
    </row>
    <row r="523" spans="1:12" x14ac:dyDescent="0.2">
      <c r="A523" s="72" t="s">
        <v>1349</v>
      </c>
      <c r="B523" s="66" t="s">
        <v>1350</v>
      </c>
      <c r="C523" s="67">
        <v>70</v>
      </c>
      <c r="D523" s="67" t="s">
        <v>340</v>
      </c>
      <c r="E523" s="71">
        <v>0.15449059658674599</v>
      </c>
      <c r="F523" s="68">
        <v>82.281059063136496</v>
      </c>
      <c r="G523" s="71">
        <v>0.46306734328444499</v>
      </c>
      <c r="H523" s="68">
        <v>93.618465716225401</v>
      </c>
      <c r="I523" s="71">
        <v>4.0444647579432899E-4</v>
      </c>
      <c r="J523" s="68">
        <v>1.22199592668024</v>
      </c>
      <c r="K523" s="71">
        <v>0</v>
      </c>
      <c r="L523" s="68">
        <v>86.286490156143898</v>
      </c>
    </row>
    <row r="524" spans="1:12" x14ac:dyDescent="0.2">
      <c r="A524" s="72" t="s">
        <v>1351</v>
      </c>
      <c r="B524" s="66" t="s">
        <v>1352</v>
      </c>
      <c r="C524" s="67">
        <v>70</v>
      </c>
      <c r="D524" s="67" t="s">
        <v>340</v>
      </c>
      <c r="E524" s="71">
        <v>0.105607986909343</v>
      </c>
      <c r="F524" s="68">
        <v>57.705363204344899</v>
      </c>
      <c r="G524" s="71">
        <v>0.284780113812375</v>
      </c>
      <c r="H524" s="68">
        <v>72.505091649694506</v>
      </c>
      <c r="I524" s="71">
        <v>3.2043846915654102E-2</v>
      </c>
      <c r="J524" s="68">
        <v>57.026476578411398</v>
      </c>
      <c r="K524" s="71">
        <v>0</v>
      </c>
      <c r="L524" s="68">
        <v>86.286490156143898</v>
      </c>
    </row>
    <row r="525" spans="1:12" x14ac:dyDescent="0.2">
      <c r="A525" s="72" t="s">
        <v>1305</v>
      </c>
      <c r="B525" s="66" t="s">
        <v>1353</v>
      </c>
      <c r="C525" s="67">
        <v>70</v>
      </c>
      <c r="D525" s="67" t="s">
        <v>340</v>
      </c>
      <c r="E525" s="71">
        <v>9.17651115919597E-2</v>
      </c>
      <c r="F525" s="68">
        <v>31.704005431093002</v>
      </c>
      <c r="G525" s="71">
        <v>0.27346420430655899</v>
      </c>
      <c r="H525" s="68">
        <v>65.648336727766505</v>
      </c>
      <c r="I525" s="71">
        <v>1.8311304693198901E-3</v>
      </c>
      <c r="J525" s="68">
        <v>4.4806517311608998</v>
      </c>
      <c r="K525" s="71">
        <v>0</v>
      </c>
      <c r="L525" s="68">
        <v>86.286490156143898</v>
      </c>
    </row>
    <row r="526" spans="1:12" x14ac:dyDescent="0.2">
      <c r="A526" s="72" t="s">
        <v>1354</v>
      </c>
      <c r="B526" s="66" t="s">
        <v>1355</v>
      </c>
      <c r="C526" s="67">
        <v>70</v>
      </c>
      <c r="D526" s="67" t="s">
        <v>340</v>
      </c>
      <c r="E526" s="71">
        <v>9.9979477326774605E-2</v>
      </c>
      <c r="F526" s="68">
        <v>50.4412763068568</v>
      </c>
      <c r="G526" s="71">
        <v>0.27852165566585502</v>
      </c>
      <c r="H526" s="68">
        <v>69.517990495587199</v>
      </c>
      <c r="I526" s="71">
        <v>2.1416776314469001E-2</v>
      </c>
      <c r="J526" s="68">
        <v>47.046843177189402</v>
      </c>
      <c r="K526" s="71">
        <v>0</v>
      </c>
      <c r="L526" s="68">
        <v>86.286490156143898</v>
      </c>
    </row>
    <row r="527" spans="1:12" x14ac:dyDescent="0.2">
      <c r="A527" s="72" t="s">
        <v>1356</v>
      </c>
      <c r="B527" s="66" t="s">
        <v>1357</v>
      </c>
      <c r="C527" s="67">
        <v>70</v>
      </c>
      <c r="D527" s="67" t="s">
        <v>340</v>
      </c>
      <c r="E527" s="71">
        <v>8.9252519808361297E-2</v>
      </c>
      <c r="F527" s="68">
        <v>24.304141208418201</v>
      </c>
      <c r="G527" s="71">
        <v>0.25389311075121501</v>
      </c>
      <c r="H527" s="68">
        <v>44.059742023082102</v>
      </c>
      <c r="I527" s="71">
        <v>1.38644486738692E-2</v>
      </c>
      <c r="J527" s="68">
        <v>35.913102511880503</v>
      </c>
      <c r="K527" s="71">
        <v>0</v>
      </c>
      <c r="L527" s="68">
        <v>86.286490156143898</v>
      </c>
    </row>
    <row r="528" spans="1:12" x14ac:dyDescent="0.2">
      <c r="A528" s="72" t="s">
        <v>1358</v>
      </c>
      <c r="B528" s="66" t="s">
        <v>1359</v>
      </c>
      <c r="C528" s="67">
        <v>70</v>
      </c>
      <c r="D528" s="67" t="s">
        <v>340</v>
      </c>
      <c r="E528" s="71">
        <v>8.8804448439244801E-2</v>
      </c>
      <c r="F528" s="68">
        <v>23.285811269518</v>
      </c>
      <c r="G528" s="71">
        <v>0.25</v>
      </c>
      <c r="H528" s="68">
        <v>35.302104548540399</v>
      </c>
      <c r="I528" s="71">
        <v>1.6413345317734401E-2</v>
      </c>
      <c r="J528" s="68">
        <v>39.850644942294601</v>
      </c>
      <c r="K528" s="71">
        <v>0</v>
      </c>
      <c r="L528" s="68">
        <v>86.286490156143898</v>
      </c>
    </row>
    <row r="529" spans="1:12" x14ac:dyDescent="0.2">
      <c r="A529" s="72" t="s">
        <v>1360</v>
      </c>
      <c r="B529" s="66" t="s">
        <v>1361</v>
      </c>
      <c r="C529" s="67">
        <v>70</v>
      </c>
      <c r="D529" s="67" t="s">
        <v>340</v>
      </c>
      <c r="E529" s="71">
        <v>9.0965099034805694E-2</v>
      </c>
      <c r="F529" s="68">
        <v>29.463679565512599</v>
      </c>
      <c r="G529" s="71">
        <v>0.25</v>
      </c>
      <c r="H529" s="68">
        <v>35.302104548540399</v>
      </c>
      <c r="I529" s="71">
        <v>2.2895297104417098E-2</v>
      </c>
      <c r="J529" s="68">
        <v>48.200950441276298</v>
      </c>
      <c r="K529" s="71">
        <v>0</v>
      </c>
      <c r="L529" s="68">
        <v>86.286490156143898</v>
      </c>
    </row>
    <row r="530" spans="1:12" x14ac:dyDescent="0.2">
      <c r="A530" s="72" t="s">
        <v>1362</v>
      </c>
      <c r="B530" s="66" t="s">
        <v>1363</v>
      </c>
      <c r="C530" s="67">
        <v>70</v>
      </c>
      <c r="D530" s="67" t="s">
        <v>340</v>
      </c>
      <c r="E530" s="71">
        <v>8.3506764486516102E-2</v>
      </c>
      <c r="F530" s="68">
        <v>5.4310930074677497</v>
      </c>
      <c r="G530" s="71">
        <v>0.25</v>
      </c>
      <c r="H530" s="68">
        <v>35.302104548540399</v>
      </c>
      <c r="I530" s="71">
        <v>5.2029345954826697E-4</v>
      </c>
      <c r="J530" s="68">
        <v>1.4935505770536299</v>
      </c>
      <c r="K530" s="71">
        <v>0</v>
      </c>
      <c r="L530" s="68">
        <v>86.286490156143898</v>
      </c>
    </row>
    <row r="531" spans="1:12" x14ac:dyDescent="0.2">
      <c r="A531" s="72" t="s">
        <v>1364</v>
      </c>
      <c r="B531" s="66" t="s">
        <v>1365</v>
      </c>
      <c r="C531" s="67">
        <v>70</v>
      </c>
      <c r="D531" s="67" t="s">
        <v>340</v>
      </c>
      <c r="E531" s="71">
        <v>7.7077435634498703E-2</v>
      </c>
      <c r="F531" s="68">
        <v>3.3265444670740001</v>
      </c>
      <c r="G531" s="71">
        <v>0.229246149400364</v>
      </c>
      <c r="H531" s="68">
        <v>5.7705363204344904</v>
      </c>
      <c r="I531" s="71">
        <v>1.9861575031323701E-3</v>
      </c>
      <c r="J531" s="68">
        <v>5.0237610319076698</v>
      </c>
      <c r="K531" s="71">
        <v>0</v>
      </c>
      <c r="L531" s="68">
        <v>86.286490156143898</v>
      </c>
    </row>
    <row r="532" spans="1:12" x14ac:dyDescent="0.2">
      <c r="A532" s="72" t="s">
        <v>1366</v>
      </c>
      <c r="B532" s="66" t="s">
        <v>1367</v>
      </c>
      <c r="C532" s="67">
        <v>70</v>
      </c>
      <c r="D532" s="67" t="s">
        <v>340</v>
      </c>
      <c r="E532" s="71">
        <v>7.7804838687851305E-2</v>
      </c>
      <c r="F532" s="68">
        <v>3.73387644263408</v>
      </c>
      <c r="G532" s="71">
        <v>0.226980259851008</v>
      </c>
      <c r="H532" s="68">
        <v>5.3632043448744096</v>
      </c>
      <c r="I532" s="71">
        <v>6.4342562125456696E-3</v>
      </c>
      <c r="J532" s="68">
        <v>17.922606924643599</v>
      </c>
      <c r="K532" s="71">
        <v>0</v>
      </c>
      <c r="L532" s="68">
        <v>86.286490156143898</v>
      </c>
    </row>
    <row r="533" spans="1:12" x14ac:dyDescent="0.2">
      <c r="A533" s="72" t="s">
        <v>1368</v>
      </c>
      <c r="B533" s="66" t="s">
        <v>1369</v>
      </c>
      <c r="C533" s="67">
        <v>70</v>
      </c>
      <c r="D533" s="67" t="s">
        <v>340</v>
      </c>
      <c r="E533" s="71">
        <v>9.6284871545210801E-2</v>
      </c>
      <c r="F533" s="68">
        <v>42.4983027834352</v>
      </c>
      <c r="G533" s="71">
        <v>0.27165603685218598</v>
      </c>
      <c r="H533" s="68">
        <v>64.222674813306199</v>
      </c>
      <c r="I533" s="71">
        <v>1.7198577783446099E-2</v>
      </c>
      <c r="J533" s="68">
        <v>40.665308893414803</v>
      </c>
      <c r="K533" s="71">
        <v>0</v>
      </c>
      <c r="L533" s="68">
        <v>86.286490156143898</v>
      </c>
    </row>
    <row r="534" spans="1:12" x14ac:dyDescent="0.2">
      <c r="A534" s="72" t="s">
        <v>1370</v>
      </c>
      <c r="B534" s="66" t="s">
        <v>1371</v>
      </c>
      <c r="C534" s="67">
        <v>70</v>
      </c>
      <c r="D534" s="67" t="s">
        <v>340</v>
      </c>
      <c r="E534" s="71">
        <v>1.17213867908454E-2</v>
      </c>
      <c r="F534" s="68">
        <v>0.47522063815342802</v>
      </c>
      <c r="G534" s="71">
        <v>0</v>
      </c>
      <c r="H534" s="68">
        <v>0.135777325186694</v>
      </c>
      <c r="I534" s="71">
        <v>4.1780873945772702E-4</v>
      </c>
      <c r="J534" s="68">
        <v>1.28988458927359</v>
      </c>
      <c r="K534" s="71">
        <v>3.4746351633078598E-2</v>
      </c>
      <c r="L534" s="68">
        <v>93.686354378818706</v>
      </c>
    </row>
    <row r="535" spans="1:12" x14ac:dyDescent="0.2">
      <c r="A535" s="72" t="s">
        <v>1372</v>
      </c>
      <c r="B535" s="66" t="s">
        <v>1373</v>
      </c>
      <c r="C535" s="67">
        <v>70</v>
      </c>
      <c r="D535" s="67" t="s">
        <v>340</v>
      </c>
      <c r="E535" s="71">
        <v>8.7295101219733107E-2</v>
      </c>
      <c r="F535" s="68">
        <v>19.008825526137102</v>
      </c>
      <c r="G535" s="71">
        <v>0.24921898903611001</v>
      </c>
      <c r="H535" s="68">
        <v>11.3374066530889</v>
      </c>
      <c r="I535" s="71">
        <v>1.26663146230892E-2</v>
      </c>
      <c r="J535" s="68">
        <v>34.012219959266801</v>
      </c>
      <c r="K535" s="71">
        <v>0</v>
      </c>
      <c r="L535" s="68">
        <v>86.286490156143898</v>
      </c>
    </row>
    <row r="536" spans="1:12" x14ac:dyDescent="0.2">
      <c r="A536" s="72" t="s">
        <v>1374</v>
      </c>
      <c r="B536" s="66" t="s">
        <v>1375</v>
      </c>
      <c r="C536" s="67">
        <v>70</v>
      </c>
      <c r="D536" s="67" t="s">
        <v>340</v>
      </c>
      <c r="E536" s="71">
        <v>8.39507238599978E-2</v>
      </c>
      <c r="F536" s="68">
        <v>7.1283095723014203</v>
      </c>
      <c r="G536" s="71">
        <v>0.25</v>
      </c>
      <c r="H536" s="68">
        <v>35.302104548540399</v>
      </c>
      <c r="I536" s="71">
        <v>1.8521715799933499E-3</v>
      </c>
      <c r="J536" s="68">
        <v>4.5485403937542399</v>
      </c>
      <c r="K536" s="71">
        <v>0</v>
      </c>
      <c r="L536" s="68">
        <v>86.286490156143898</v>
      </c>
    </row>
    <row r="537" spans="1:12" x14ac:dyDescent="0.2">
      <c r="A537" s="72" t="s">
        <v>1376</v>
      </c>
      <c r="B537" s="66" t="s">
        <v>1377</v>
      </c>
      <c r="C537" s="67">
        <v>70</v>
      </c>
      <c r="D537" s="67" t="s">
        <v>340</v>
      </c>
      <c r="E537" s="71">
        <v>0.114664394403018</v>
      </c>
      <c r="F537" s="68">
        <v>65.852002715546504</v>
      </c>
      <c r="G537" s="71">
        <v>0.24989288992022701</v>
      </c>
      <c r="H537" s="68">
        <v>12.016293279022401</v>
      </c>
      <c r="I537" s="71">
        <v>2.46075900226705E-2</v>
      </c>
      <c r="J537" s="68">
        <v>50.169721656483397</v>
      </c>
      <c r="K537" s="71">
        <v>6.9492703266157196E-2</v>
      </c>
      <c r="L537" s="68">
        <v>95.179904955872402</v>
      </c>
    </row>
    <row r="538" spans="1:12" x14ac:dyDescent="0.2">
      <c r="A538" s="72" t="s">
        <v>1378</v>
      </c>
      <c r="B538" s="66" t="s">
        <v>1379</v>
      </c>
      <c r="C538" s="67">
        <v>70</v>
      </c>
      <c r="D538" s="67" t="s">
        <v>340</v>
      </c>
      <c r="E538" s="71">
        <v>0.122504182867565</v>
      </c>
      <c r="F538" s="68">
        <v>71.554650373387602</v>
      </c>
      <c r="G538" s="71">
        <v>0.361936362725022</v>
      </c>
      <c r="H538" s="68">
        <v>87.101154107264094</v>
      </c>
      <c r="I538" s="71">
        <v>5.5761858776742302E-3</v>
      </c>
      <c r="J538" s="68">
        <v>15.818058384249801</v>
      </c>
      <c r="K538" s="71">
        <v>0</v>
      </c>
      <c r="L538" s="68">
        <v>86.286490156143898</v>
      </c>
    </row>
    <row r="539" spans="1:12" x14ac:dyDescent="0.2">
      <c r="A539" s="72" t="s">
        <v>1380</v>
      </c>
      <c r="B539" s="66" t="s">
        <v>1381</v>
      </c>
      <c r="C539" s="67">
        <v>70</v>
      </c>
      <c r="D539" s="67" t="s">
        <v>340</v>
      </c>
      <c r="E539" s="71">
        <v>0.10031268246607999</v>
      </c>
      <c r="F539" s="68">
        <v>51.052274270196897</v>
      </c>
      <c r="G539" s="71">
        <v>0.29566989075672201</v>
      </c>
      <c r="H539" s="68">
        <v>76.442634080108604</v>
      </c>
      <c r="I539" s="71">
        <v>5.2681566415198004E-3</v>
      </c>
      <c r="J539" s="68">
        <v>15.003394433129699</v>
      </c>
      <c r="K539" s="71">
        <v>0</v>
      </c>
      <c r="L539" s="68">
        <v>86.286490156143898</v>
      </c>
    </row>
    <row r="540" spans="1:12" x14ac:dyDescent="0.2">
      <c r="A540" s="72" t="s">
        <v>1382</v>
      </c>
      <c r="B540" s="66" t="s">
        <v>1383</v>
      </c>
      <c r="C540" s="67">
        <v>70</v>
      </c>
      <c r="D540" s="67" t="s">
        <v>340</v>
      </c>
      <c r="E540" s="71">
        <v>8.3617754329886496E-2</v>
      </c>
      <c r="F540" s="68">
        <v>5.8384249830278296</v>
      </c>
      <c r="G540" s="71">
        <v>0.25</v>
      </c>
      <c r="H540" s="68">
        <v>35.302104548540399</v>
      </c>
      <c r="I540" s="71">
        <v>8.5326298965953697E-4</v>
      </c>
      <c r="J540" s="68">
        <v>2.1045485403937501</v>
      </c>
      <c r="K540" s="71">
        <v>0</v>
      </c>
      <c r="L540" s="68">
        <v>86.286490156143898</v>
      </c>
    </row>
    <row r="541" spans="1:12" x14ac:dyDescent="0.2">
      <c r="A541" s="72" t="s">
        <v>1384</v>
      </c>
      <c r="B541" s="66" t="s">
        <v>1385</v>
      </c>
      <c r="C541" s="67">
        <v>70</v>
      </c>
      <c r="D541" s="67" t="s">
        <v>340</v>
      </c>
      <c r="E541" s="71">
        <v>8.6285657818006498E-2</v>
      </c>
      <c r="F541" s="68">
        <v>15.818058384249801</v>
      </c>
      <c r="G541" s="71">
        <v>0.25</v>
      </c>
      <c r="H541" s="68">
        <v>35.302104548540399</v>
      </c>
      <c r="I541" s="71">
        <v>8.8569734540193592E-3</v>
      </c>
      <c r="J541" s="68">
        <v>24.983027834351699</v>
      </c>
      <c r="K541" s="71">
        <v>0</v>
      </c>
      <c r="L541" s="68">
        <v>86.286490156143898</v>
      </c>
    </row>
    <row r="542" spans="1:12" x14ac:dyDescent="0.2">
      <c r="A542" s="72" t="s">
        <v>1386</v>
      </c>
      <c r="B542" s="66" t="s">
        <v>1387</v>
      </c>
      <c r="C542" s="67">
        <v>70</v>
      </c>
      <c r="D542" s="67" t="s">
        <v>340</v>
      </c>
      <c r="E542" s="71">
        <v>0.114026543431307</v>
      </c>
      <c r="F542" s="68">
        <v>65.241004752206393</v>
      </c>
      <c r="G542" s="71">
        <v>0.334869814376479</v>
      </c>
      <c r="H542" s="68">
        <v>83.978275627970106</v>
      </c>
      <c r="I542" s="71">
        <v>7.2098159174402701E-3</v>
      </c>
      <c r="J542" s="68">
        <v>19.823489477257301</v>
      </c>
      <c r="K542" s="71">
        <v>0</v>
      </c>
      <c r="L542" s="68">
        <v>86.286490156143898</v>
      </c>
    </row>
    <row r="543" spans="1:12" x14ac:dyDescent="0.2">
      <c r="A543" s="72" t="s">
        <v>1388</v>
      </c>
      <c r="B543" s="66" t="s">
        <v>1389</v>
      </c>
      <c r="C543" s="67">
        <v>70</v>
      </c>
      <c r="D543" s="67" t="s">
        <v>340</v>
      </c>
      <c r="E543" s="71">
        <v>0.115844624303619</v>
      </c>
      <c r="F543" s="68">
        <v>66.802443991853394</v>
      </c>
      <c r="G543" s="71">
        <v>0.27424282645680198</v>
      </c>
      <c r="H543" s="68">
        <v>66.734555329260004</v>
      </c>
      <c r="I543" s="71">
        <v>7.3291046454056305E-2</v>
      </c>
      <c r="J543" s="68">
        <v>77.868295994568896</v>
      </c>
      <c r="K543" s="71">
        <v>0</v>
      </c>
      <c r="L543" s="68">
        <v>86.286490156143898</v>
      </c>
    </row>
    <row r="544" spans="1:12" x14ac:dyDescent="0.2">
      <c r="A544" s="72" t="s">
        <v>1390</v>
      </c>
      <c r="B544" s="66" t="s">
        <v>1391</v>
      </c>
      <c r="C544" s="67">
        <v>70</v>
      </c>
      <c r="D544" s="67" t="s">
        <v>340</v>
      </c>
      <c r="E544" s="71">
        <v>0.10014354391858001</v>
      </c>
      <c r="F544" s="68">
        <v>50.7807196198235</v>
      </c>
      <c r="G544" s="71">
        <v>0.29215113591239</v>
      </c>
      <c r="H544" s="68">
        <v>75.560081466395104</v>
      </c>
      <c r="I544" s="71">
        <v>8.2794958433512998E-3</v>
      </c>
      <c r="J544" s="68">
        <v>23.217922606924599</v>
      </c>
      <c r="K544" s="71">
        <v>0</v>
      </c>
      <c r="L544" s="68">
        <v>86.286490156143898</v>
      </c>
    </row>
    <row r="545" spans="1:12" x14ac:dyDescent="0.2">
      <c r="A545" s="72" t="s">
        <v>1392</v>
      </c>
      <c r="B545" s="66" t="s">
        <v>1393</v>
      </c>
      <c r="C545" s="67">
        <v>70</v>
      </c>
      <c r="D545" s="67" t="s">
        <v>340</v>
      </c>
      <c r="E545" s="71">
        <v>8.7099000962467601E-2</v>
      </c>
      <c r="F545" s="68">
        <v>18.3299389002037</v>
      </c>
      <c r="G545" s="71">
        <v>0.2548828125</v>
      </c>
      <c r="H545" s="68">
        <v>46.164290563475902</v>
      </c>
      <c r="I545" s="71">
        <v>6.4141903874028704E-3</v>
      </c>
      <c r="J545" s="68">
        <v>17.854718262050199</v>
      </c>
      <c r="K545" s="71">
        <v>0</v>
      </c>
      <c r="L545" s="68">
        <v>86.286490156143898</v>
      </c>
    </row>
    <row r="546" spans="1:12" x14ac:dyDescent="0.2">
      <c r="A546" s="72" t="s">
        <v>1394</v>
      </c>
      <c r="B546" s="66" t="s">
        <v>1395</v>
      </c>
      <c r="C546" s="67">
        <v>70</v>
      </c>
      <c r="D546" s="67" t="s">
        <v>340</v>
      </c>
      <c r="E546" s="71">
        <v>0.107953695675345</v>
      </c>
      <c r="F546" s="68">
        <v>59.538357094365203</v>
      </c>
      <c r="G546" s="71">
        <v>0.25</v>
      </c>
      <c r="H546" s="68">
        <v>35.302104548540399</v>
      </c>
      <c r="I546" s="71">
        <v>2.1741559576417099E-2</v>
      </c>
      <c r="J546" s="68">
        <v>47.386286490156103</v>
      </c>
      <c r="K546" s="71">
        <v>5.2119527449617897E-2</v>
      </c>
      <c r="L546" s="68">
        <v>94.568906992532206</v>
      </c>
    </row>
    <row r="547" spans="1:12" x14ac:dyDescent="0.2">
      <c r="A547" s="72" t="s">
        <v>1396</v>
      </c>
      <c r="B547" s="66" t="s">
        <v>1397</v>
      </c>
      <c r="C547" s="67">
        <v>70</v>
      </c>
      <c r="D547" s="67" t="s">
        <v>340</v>
      </c>
      <c r="E547" s="71">
        <v>9.2552871527210701E-2</v>
      </c>
      <c r="F547" s="68">
        <v>33.604887983706703</v>
      </c>
      <c r="G547" s="71">
        <v>0.27121159714896698</v>
      </c>
      <c r="H547" s="68">
        <v>63.611676849966102</v>
      </c>
      <c r="I547" s="71">
        <v>6.44701743266482E-3</v>
      </c>
      <c r="J547" s="68">
        <v>17.9904955872369</v>
      </c>
      <c r="K547" s="71">
        <v>0</v>
      </c>
      <c r="L547" s="68">
        <v>86.286490156143898</v>
      </c>
    </row>
    <row r="548" spans="1:12" x14ac:dyDescent="0.2">
      <c r="A548" s="72" t="s">
        <v>1398</v>
      </c>
      <c r="B548" s="66" t="s">
        <v>1399</v>
      </c>
      <c r="C548" s="67">
        <v>70</v>
      </c>
      <c r="D548" s="67" t="s">
        <v>340</v>
      </c>
      <c r="E548" s="71">
        <v>8.8112376358877406E-2</v>
      </c>
      <c r="F548" s="68">
        <v>21.520706042091</v>
      </c>
      <c r="G548" s="71">
        <v>0.25311448860097202</v>
      </c>
      <c r="H548" s="68">
        <v>41.955193482688401</v>
      </c>
      <c r="I548" s="71">
        <v>1.12226404756605E-2</v>
      </c>
      <c r="J548" s="68">
        <v>30.142566191446001</v>
      </c>
      <c r="K548" s="71">
        <v>0</v>
      </c>
      <c r="L548" s="68">
        <v>86.286490156143898</v>
      </c>
    </row>
    <row r="549" spans="1:12" x14ac:dyDescent="0.2">
      <c r="A549" s="72" t="s">
        <v>1400</v>
      </c>
      <c r="B549" s="66" t="s">
        <v>1401</v>
      </c>
      <c r="C549" s="67">
        <v>70</v>
      </c>
      <c r="D549" s="67" t="s">
        <v>340</v>
      </c>
      <c r="E549" s="71">
        <v>0.16369664367509801</v>
      </c>
      <c r="F549" s="68">
        <v>84.046164290563496</v>
      </c>
      <c r="G549" s="71">
        <v>0.208791100149709</v>
      </c>
      <c r="H549" s="68">
        <v>4.0733197556008101</v>
      </c>
      <c r="I549" s="71">
        <v>0.24755247924250701</v>
      </c>
      <c r="J549" s="68">
        <v>94.025797691785499</v>
      </c>
      <c r="K549" s="71">
        <v>3.4746351633078598E-2</v>
      </c>
      <c r="L549" s="68">
        <v>93.686354378818706</v>
      </c>
    </row>
    <row r="550" spans="1:12" x14ac:dyDescent="0.2">
      <c r="A550" s="72" t="s">
        <v>1402</v>
      </c>
      <c r="B550" s="66" t="s">
        <v>1403</v>
      </c>
      <c r="C550" s="67">
        <v>70</v>
      </c>
      <c r="D550" s="67" t="s">
        <v>340</v>
      </c>
      <c r="E550" s="71">
        <v>0.119457166408953</v>
      </c>
      <c r="F550" s="68">
        <v>69.857433808554006</v>
      </c>
      <c r="G550" s="71">
        <v>0.16388459503413</v>
      </c>
      <c r="H550" s="68">
        <v>2.7834351663272199</v>
      </c>
      <c r="I550" s="71">
        <v>0.14236737674310901</v>
      </c>
      <c r="J550" s="68">
        <v>88.798370672097803</v>
      </c>
      <c r="K550" s="71">
        <v>5.2119527449617897E-2</v>
      </c>
      <c r="L550" s="68">
        <v>94.568906992532206</v>
      </c>
    </row>
    <row r="551" spans="1:12" x14ac:dyDescent="0.2">
      <c r="A551" s="72" t="s">
        <v>1404</v>
      </c>
      <c r="B551" s="66" t="s">
        <v>1405</v>
      </c>
      <c r="C551" s="67">
        <v>70</v>
      </c>
      <c r="D551" s="67" t="s">
        <v>340</v>
      </c>
      <c r="E551" s="71">
        <v>6.6787469333778701E-2</v>
      </c>
      <c r="F551" s="68">
        <v>2.5118805159538402</v>
      </c>
      <c r="G551" s="71">
        <v>0</v>
      </c>
      <c r="H551" s="68">
        <v>0.135777325186694</v>
      </c>
      <c r="I551" s="71">
        <v>0.148242880551718</v>
      </c>
      <c r="J551" s="68">
        <v>89.273591310251206</v>
      </c>
      <c r="K551" s="71">
        <v>5.2119527449617897E-2</v>
      </c>
      <c r="L551" s="68">
        <v>94.568906992532206</v>
      </c>
    </row>
    <row r="552" spans="1:12" x14ac:dyDescent="0.2">
      <c r="A552" s="72" t="s">
        <v>1406</v>
      </c>
      <c r="B552" s="66" t="s">
        <v>1407</v>
      </c>
      <c r="C552" s="67">
        <v>70</v>
      </c>
      <c r="D552" s="67" t="s">
        <v>340</v>
      </c>
      <c r="E552" s="71">
        <v>0.21048049295412499</v>
      </c>
      <c r="F552" s="68">
        <v>90.224032586557996</v>
      </c>
      <c r="G552" s="71">
        <v>0.24358197509115001</v>
      </c>
      <c r="H552" s="68">
        <v>8.7576374745417507</v>
      </c>
      <c r="I552" s="71">
        <v>0.31836680050506699</v>
      </c>
      <c r="J552" s="68">
        <v>95.926680244399193</v>
      </c>
      <c r="K552" s="71">
        <v>6.9492703266157196E-2</v>
      </c>
      <c r="L552" s="68">
        <v>95.179904955872402</v>
      </c>
    </row>
    <row r="553" spans="1:12" x14ac:dyDescent="0.2">
      <c r="A553" s="72" t="s">
        <v>1408</v>
      </c>
      <c r="B553" s="66" t="s">
        <v>1409</v>
      </c>
      <c r="C553" s="67">
        <v>70</v>
      </c>
      <c r="D553" s="67" t="s">
        <v>340</v>
      </c>
      <c r="E553" s="71">
        <v>0.27528487375458099</v>
      </c>
      <c r="F553" s="68">
        <v>93.754243041412096</v>
      </c>
      <c r="G553" s="71">
        <v>0.240863002151505</v>
      </c>
      <c r="H553" s="68">
        <v>8.1466395112016308</v>
      </c>
      <c r="I553" s="71">
        <v>0.480752564213002</v>
      </c>
      <c r="J553" s="68">
        <v>98.981670061099805</v>
      </c>
      <c r="K553" s="71">
        <v>0.104239054899236</v>
      </c>
      <c r="L553" s="68">
        <v>95.723014256619095</v>
      </c>
    </row>
    <row r="554" spans="1:12" x14ac:dyDescent="0.2">
      <c r="A554" s="72" t="s">
        <v>1410</v>
      </c>
      <c r="B554" s="66" t="s">
        <v>1411</v>
      </c>
      <c r="C554" s="67">
        <v>70</v>
      </c>
      <c r="D554" s="67" t="s">
        <v>340</v>
      </c>
      <c r="E554" s="71">
        <v>0.10567940219505299</v>
      </c>
      <c r="F554" s="68">
        <v>57.8411405295316</v>
      </c>
      <c r="G554" s="71">
        <v>0.24378761558114201</v>
      </c>
      <c r="H554" s="68">
        <v>8.8255261371350997</v>
      </c>
      <c r="I554" s="71">
        <v>2.11310635543988E-2</v>
      </c>
      <c r="J554" s="68">
        <v>46.503733876442602</v>
      </c>
      <c r="K554" s="71">
        <v>5.2119527449617897E-2</v>
      </c>
      <c r="L554" s="68">
        <v>94.568906992532206</v>
      </c>
    </row>
    <row r="555" spans="1:12" x14ac:dyDescent="0.2">
      <c r="A555" s="72" t="s">
        <v>1412</v>
      </c>
      <c r="B555" s="66" t="s">
        <v>1413</v>
      </c>
      <c r="C555" s="67">
        <v>70</v>
      </c>
      <c r="D555" s="67" t="s">
        <v>340</v>
      </c>
      <c r="E555" s="71">
        <v>9.3193902300733503E-2</v>
      </c>
      <c r="F555" s="68">
        <v>35.505770536320398</v>
      </c>
      <c r="G555" s="71">
        <v>0.25389311075121501</v>
      </c>
      <c r="H555" s="68">
        <v>44.059742023082102</v>
      </c>
      <c r="I555" s="71">
        <v>8.3154203344466705E-3</v>
      </c>
      <c r="J555" s="68">
        <v>23.421588594704701</v>
      </c>
      <c r="K555" s="71">
        <v>1.7373175816539299E-2</v>
      </c>
      <c r="L555" s="68">
        <v>92.124915139171804</v>
      </c>
    </row>
    <row r="556" spans="1:12" x14ac:dyDescent="0.2">
      <c r="A556" s="72" t="s">
        <v>1414</v>
      </c>
      <c r="B556" s="66" t="s">
        <v>1415</v>
      </c>
      <c r="C556" s="67">
        <v>70</v>
      </c>
      <c r="D556" s="67" t="s">
        <v>340</v>
      </c>
      <c r="E556" s="71">
        <v>0.114347378825531</v>
      </c>
      <c r="F556" s="68">
        <v>65.444670739986407</v>
      </c>
      <c r="G556" s="71">
        <v>0.25</v>
      </c>
      <c r="H556" s="68">
        <v>35.302104548540399</v>
      </c>
      <c r="I556" s="71">
        <v>2.3549433210435702E-2</v>
      </c>
      <c r="J556" s="68">
        <v>49.2192803801765</v>
      </c>
      <c r="K556" s="71">
        <v>6.9492703266157196E-2</v>
      </c>
      <c r="L556" s="68">
        <v>95.179904955872402</v>
      </c>
    </row>
    <row r="557" spans="1:12" x14ac:dyDescent="0.2">
      <c r="A557" s="72" t="s">
        <v>1416</v>
      </c>
      <c r="B557" s="66" t="s">
        <v>1417</v>
      </c>
      <c r="C557" s="67">
        <v>70</v>
      </c>
      <c r="D557" s="67" t="s">
        <v>340</v>
      </c>
      <c r="E557" s="71">
        <v>8.7733794548662203E-2</v>
      </c>
      <c r="F557" s="68">
        <v>20.230821452817398</v>
      </c>
      <c r="G557" s="71">
        <v>0.25333672485327202</v>
      </c>
      <c r="H557" s="68">
        <v>43.0414120841819</v>
      </c>
      <c r="I557" s="71">
        <v>9.8646587927145295E-3</v>
      </c>
      <c r="J557" s="68">
        <v>27.291242362525502</v>
      </c>
      <c r="K557" s="71">
        <v>0</v>
      </c>
      <c r="L557" s="68">
        <v>86.286490156143898</v>
      </c>
    </row>
    <row r="558" spans="1:12" x14ac:dyDescent="0.2">
      <c r="A558" s="72" t="s">
        <v>1418</v>
      </c>
      <c r="B558" s="66" t="s">
        <v>1419</v>
      </c>
      <c r="C558" s="67">
        <v>70</v>
      </c>
      <c r="D558" s="67" t="s">
        <v>340</v>
      </c>
      <c r="E558" s="71">
        <v>9.73602418389449E-2</v>
      </c>
      <c r="F558" s="68">
        <v>44.602851323828901</v>
      </c>
      <c r="G558" s="71">
        <v>0.25</v>
      </c>
      <c r="H558" s="68">
        <v>35.302104548540399</v>
      </c>
      <c r="I558" s="71">
        <v>7.3343738837560197E-3</v>
      </c>
      <c r="J558" s="68">
        <v>20.298710115410699</v>
      </c>
      <c r="K558" s="71">
        <v>3.4746351633078598E-2</v>
      </c>
      <c r="L558" s="68">
        <v>93.686354378818706</v>
      </c>
    </row>
    <row r="559" spans="1:12" x14ac:dyDescent="0.2">
      <c r="A559" s="72" t="s">
        <v>1420</v>
      </c>
      <c r="B559" s="66" t="s">
        <v>1421</v>
      </c>
      <c r="C559" s="67">
        <v>70</v>
      </c>
      <c r="D559" s="67" t="s">
        <v>340</v>
      </c>
      <c r="E559" s="71">
        <v>0.11357667033772301</v>
      </c>
      <c r="F559" s="68">
        <v>64.833672776646296</v>
      </c>
      <c r="G559" s="71">
        <v>0.32046045376654497</v>
      </c>
      <c r="H559" s="68">
        <v>82.145281737949801</v>
      </c>
      <c r="I559" s="71">
        <v>2.0269557246622699E-2</v>
      </c>
      <c r="J559" s="68">
        <v>44.874405974202297</v>
      </c>
      <c r="K559" s="71">
        <v>0</v>
      </c>
      <c r="L559" s="68">
        <v>86.286490156143898</v>
      </c>
    </row>
    <row r="560" spans="1:12" x14ac:dyDescent="0.2">
      <c r="A560" s="72" t="s">
        <v>1422</v>
      </c>
      <c r="B560" s="66" t="s">
        <v>1423</v>
      </c>
      <c r="C560" s="67">
        <v>70</v>
      </c>
      <c r="D560" s="67" t="s">
        <v>340</v>
      </c>
      <c r="E560" s="71">
        <v>0.10370701298068501</v>
      </c>
      <c r="F560" s="68">
        <v>54.921928038017697</v>
      </c>
      <c r="G560" s="71">
        <v>0.25077862215024299</v>
      </c>
      <c r="H560" s="68">
        <v>37.813985064494197</v>
      </c>
      <c r="I560" s="71">
        <v>8.2228893421928406E-3</v>
      </c>
      <c r="J560" s="68">
        <v>22.810590631364601</v>
      </c>
      <c r="K560" s="71">
        <v>5.2119527449617897E-2</v>
      </c>
      <c r="L560" s="68">
        <v>94.568906992532206</v>
      </c>
    </row>
    <row r="561" spans="1:12" x14ac:dyDescent="0.2">
      <c r="A561" s="72" t="s">
        <v>1424</v>
      </c>
      <c r="B561" s="66" t="s">
        <v>1425</v>
      </c>
      <c r="C561" s="67">
        <v>70</v>
      </c>
      <c r="D561" s="67" t="s">
        <v>340</v>
      </c>
      <c r="E561" s="71">
        <v>0.108965363877892</v>
      </c>
      <c r="F561" s="68">
        <v>60.556687033265398</v>
      </c>
      <c r="G561" s="71">
        <v>0.28592215871044602</v>
      </c>
      <c r="H561" s="68">
        <v>72.8445349626612</v>
      </c>
      <c r="I561" s="71">
        <v>6.2275812901517701E-3</v>
      </c>
      <c r="J561" s="68">
        <v>17.4473862864902</v>
      </c>
      <c r="K561" s="71">
        <v>3.4746351633078598E-2</v>
      </c>
      <c r="L561" s="68">
        <v>93.686354378818706</v>
      </c>
    </row>
    <row r="562" spans="1:12" x14ac:dyDescent="0.2">
      <c r="A562" s="72" t="s">
        <v>1426</v>
      </c>
      <c r="B562" s="66" t="s">
        <v>1427</v>
      </c>
      <c r="C562" s="67">
        <v>70</v>
      </c>
      <c r="D562" s="67" t="s">
        <v>340</v>
      </c>
      <c r="E562" s="71">
        <v>0.108034861045415</v>
      </c>
      <c r="F562" s="68">
        <v>59.674134419551898</v>
      </c>
      <c r="G562" s="71">
        <v>0.25877592325121501</v>
      </c>
      <c r="H562" s="68">
        <v>51.188051595383598</v>
      </c>
      <c r="I562" s="71">
        <v>1.3209132435413501E-2</v>
      </c>
      <c r="J562" s="68">
        <v>35.030549898167003</v>
      </c>
      <c r="K562" s="71">
        <v>5.2119527449617897E-2</v>
      </c>
      <c r="L562" s="68">
        <v>94.568906992532206</v>
      </c>
    </row>
    <row r="563" spans="1:12" x14ac:dyDescent="0.2">
      <c r="A563" s="72" t="s">
        <v>1428</v>
      </c>
      <c r="B563" s="66" t="s">
        <v>1429</v>
      </c>
      <c r="C563" s="67">
        <v>70</v>
      </c>
      <c r="D563" s="67" t="s">
        <v>340</v>
      </c>
      <c r="E563" s="71">
        <v>9.4399071075827803E-2</v>
      </c>
      <c r="F563" s="68">
        <v>39.035980991174497</v>
      </c>
      <c r="G563" s="71">
        <v>0.25065782549205301</v>
      </c>
      <c r="H563" s="68">
        <v>35.777325186693801</v>
      </c>
      <c r="I563" s="71">
        <v>1.51662119188906E-2</v>
      </c>
      <c r="J563" s="68">
        <v>37.474541751527497</v>
      </c>
      <c r="K563" s="71">
        <v>1.7373175816539299E-2</v>
      </c>
      <c r="L563" s="68">
        <v>92.124915139171804</v>
      </c>
    </row>
    <row r="564" spans="1:12" x14ac:dyDescent="0.2">
      <c r="A564" s="72" t="s">
        <v>1430</v>
      </c>
      <c r="B564" s="66" t="s">
        <v>1431</v>
      </c>
      <c r="C564" s="67">
        <v>70</v>
      </c>
      <c r="D564" s="67" t="s">
        <v>340</v>
      </c>
      <c r="E564" s="71">
        <v>0.117858305164909</v>
      </c>
      <c r="F564" s="68">
        <v>68.771215207060393</v>
      </c>
      <c r="G564" s="71">
        <v>0.24711806948606499</v>
      </c>
      <c r="H564" s="68">
        <v>9.9796334012219994</v>
      </c>
      <c r="I564" s="71">
        <v>2.2177911094255001E-3</v>
      </c>
      <c r="J564" s="68">
        <v>5.8384249830278296</v>
      </c>
      <c r="K564" s="71">
        <v>0.104239054899236</v>
      </c>
      <c r="L564" s="68">
        <v>95.723014256619095</v>
      </c>
    </row>
    <row r="565" spans="1:12" x14ac:dyDescent="0.2">
      <c r="A565" s="72" t="s">
        <v>1432</v>
      </c>
      <c r="B565" s="66" t="s">
        <v>1433</v>
      </c>
      <c r="C565" s="67">
        <v>70</v>
      </c>
      <c r="D565" s="67" t="s">
        <v>340</v>
      </c>
      <c r="E565" s="71">
        <v>0.108684060902975</v>
      </c>
      <c r="F565" s="68">
        <v>60.420909708078803</v>
      </c>
      <c r="G565" s="71">
        <v>0.267446306703158</v>
      </c>
      <c r="H565" s="68">
        <v>60.692464358452099</v>
      </c>
      <c r="I565" s="71">
        <v>6.48634855615001E-3</v>
      </c>
      <c r="J565" s="68">
        <v>18.126272912423602</v>
      </c>
      <c r="K565" s="71">
        <v>5.2119527449617897E-2</v>
      </c>
      <c r="L565" s="68">
        <v>94.568906992532206</v>
      </c>
    </row>
    <row r="566" spans="1:12" x14ac:dyDescent="0.2">
      <c r="A566" s="72" t="s">
        <v>1434</v>
      </c>
      <c r="B566" s="66" t="s">
        <v>1435</v>
      </c>
      <c r="C566" s="67">
        <v>70</v>
      </c>
      <c r="D566" s="67" t="s">
        <v>340</v>
      </c>
      <c r="E566" s="71">
        <v>0.118868426567537</v>
      </c>
      <c r="F566" s="68">
        <v>69.3143245078072</v>
      </c>
      <c r="G566" s="71">
        <v>0.24011016618386</v>
      </c>
      <c r="H566" s="68">
        <v>7.9429735234215899</v>
      </c>
      <c r="I566" s="71">
        <v>2.9629234436055099E-2</v>
      </c>
      <c r="J566" s="68">
        <v>55.057705363204299</v>
      </c>
      <c r="K566" s="71">
        <v>8.6865879082696398E-2</v>
      </c>
      <c r="L566" s="68">
        <v>95.519348268839096</v>
      </c>
    </row>
    <row r="567" spans="1:12" x14ac:dyDescent="0.2">
      <c r="A567" s="72" t="s">
        <v>1436</v>
      </c>
      <c r="B567" s="66" t="s">
        <v>1437</v>
      </c>
      <c r="C567" s="67">
        <v>70</v>
      </c>
      <c r="D567" s="67" t="s">
        <v>340</v>
      </c>
      <c r="E567" s="71">
        <v>9.0293590992078496E-2</v>
      </c>
      <c r="F567" s="68">
        <v>27.562797012898798</v>
      </c>
      <c r="G567" s="71">
        <v>0.25</v>
      </c>
      <c r="H567" s="68">
        <v>35.302104548540399</v>
      </c>
      <c r="I567" s="71">
        <v>3.5075971596962401E-3</v>
      </c>
      <c r="J567" s="68">
        <v>10.7264086897488</v>
      </c>
      <c r="K567" s="71">
        <v>1.7373175816539299E-2</v>
      </c>
      <c r="L567" s="68">
        <v>92.124915139171804</v>
      </c>
    </row>
    <row r="568" spans="1:12" x14ac:dyDescent="0.2">
      <c r="A568" s="72" t="s">
        <v>1438</v>
      </c>
      <c r="B568" s="66" t="s">
        <v>1439</v>
      </c>
      <c r="C568" s="67">
        <v>70</v>
      </c>
      <c r="D568" s="67" t="s">
        <v>340</v>
      </c>
      <c r="E568" s="71">
        <v>9.1332985959303906E-2</v>
      </c>
      <c r="F568" s="68">
        <v>30.753564154786201</v>
      </c>
      <c r="G568" s="71">
        <v>0.25</v>
      </c>
      <c r="H568" s="68">
        <v>35.302104548540399</v>
      </c>
      <c r="I568" s="71">
        <v>6.62578206137239E-3</v>
      </c>
      <c r="J568" s="68">
        <v>18.533604887983699</v>
      </c>
      <c r="K568" s="71">
        <v>1.7373175816539299E-2</v>
      </c>
      <c r="L568" s="68">
        <v>92.124915139171804</v>
      </c>
    </row>
    <row r="569" spans="1:12" x14ac:dyDescent="0.2">
      <c r="A569" s="72" t="s">
        <v>1440</v>
      </c>
      <c r="B569" s="66" t="s">
        <v>1441</v>
      </c>
      <c r="C569" s="67">
        <v>70</v>
      </c>
      <c r="D569" s="67" t="s">
        <v>340</v>
      </c>
      <c r="E569" s="71">
        <v>9.2424393571161806E-2</v>
      </c>
      <c r="F569" s="68">
        <v>33.3333333333333</v>
      </c>
      <c r="G569" s="71">
        <v>0.25</v>
      </c>
      <c r="H569" s="68">
        <v>35.302104548540399</v>
      </c>
      <c r="I569" s="71">
        <v>9.9000048969461896E-3</v>
      </c>
      <c r="J569" s="68">
        <v>27.359131025118799</v>
      </c>
      <c r="K569" s="71">
        <v>1.7373175816539299E-2</v>
      </c>
      <c r="L569" s="68">
        <v>92.124915139171804</v>
      </c>
    </row>
    <row r="570" spans="1:12" x14ac:dyDescent="0.2">
      <c r="A570" s="72" t="s">
        <v>1442</v>
      </c>
      <c r="B570" s="66" t="s">
        <v>1443</v>
      </c>
      <c r="C570" s="67">
        <v>70</v>
      </c>
      <c r="D570" s="67" t="s">
        <v>340</v>
      </c>
      <c r="E570" s="71">
        <v>0.10156364916105901</v>
      </c>
      <c r="F570" s="68">
        <v>52.681602172437202</v>
      </c>
      <c r="G570" s="71">
        <v>0.26365873575121501</v>
      </c>
      <c r="H570" s="68">
        <v>56.551255940258002</v>
      </c>
      <c r="I570" s="71">
        <v>6.2858600988837396E-3</v>
      </c>
      <c r="J570" s="68">
        <v>17.651052274270199</v>
      </c>
      <c r="K570" s="71">
        <v>3.4746351633078598E-2</v>
      </c>
      <c r="L570" s="68">
        <v>93.686354378818706</v>
      </c>
    </row>
    <row r="571" spans="1:12" x14ac:dyDescent="0.2">
      <c r="A571" s="72" t="s">
        <v>1444</v>
      </c>
      <c r="B571" s="66" t="s">
        <v>1445</v>
      </c>
      <c r="C571" s="67">
        <v>70</v>
      </c>
      <c r="D571" s="67" t="s">
        <v>340</v>
      </c>
      <c r="E571" s="71">
        <v>0.119071976114399</v>
      </c>
      <c r="F571" s="68">
        <v>69.517990495587199</v>
      </c>
      <c r="G571" s="71">
        <v>0.26433181810218598</v>
      </c>
      <c r="H571" s="68">
        <v>57.162253903598099</v>
      </c>
      <c r="I571" s="71">
        <v>2.3391406974853899E-2</v>
      </c>
      <c r="J571" s="68">
        <v>48.811948404616402</v>
      </c>
      <c r="K571" s="71">
        <v>6.9492703266157196E-2</v>
      </c>
      <c r="L571" s="68">
        <v>95.179904955872402</v>
      </c>
    </row>
    <row r="572" spans="1:12" x14ac:dyDescent="0.2">
      <c r="A572" s="72" t="s">
        <v>1446</v>
      </c>
      <c r="B572" s="66" t="s">
        <v>1447</v>
      </c>
      <c r="C572" s="67">
        <v>70</v>
      </c>
      <c r="D572" s="67" t="s">
        <v>340</v>
      </c>
      <c r="E572" s="71">
        <v>0.113805826683662</v>
      </c>
      <c r="F572" s="68">
        <v>65.037338764426394</v>
      </c>
      <c r="G572" s="71">
        <v>0.25</v>
      </c>
      <c r="H572" s="68">
        <v>35.302104548540399</v>
      </c>
      <c r="I572" s="71">
        <v>4.5516009682896597E-3</v>
      </c>
      <c r="J572" s="68">
        <v>12.9667345553293</v>
      </c>
      <c r="K572" s="71">
        <v>8.6865879082696398E-2</v>
      </c>
      <c r="L572" s="68">
        <v>95.519348268839096</v>
      </c>
    </row>
    <row r="573" spans="1:12" x14ac:dyDescent="0.2">
      <c r="A573" s="72" t="s">
        <v>1448</v>
      </c>
      <c r="B573" s="66" t="s">
        <v>1449</v>
      </c>
      <c r="C573" s="67">
        <v>70</v>
      </c>
      <c r="D573" s="67" t="s">
        <v>340</v>
      </c>
      <c r="E573" s="71">
        <v>0.147907766062334</v>
      </c>
      <c r="F573" s="68">
        <v>80.855397148676204</v>
      </c>
      <c r="G573" s="71">
        <v>0.23542410474436201</v>
      </c>
      <c r="H573" s="68">
        <v>6.9246435845213901</v>
      </c>
      <c r="I573" s="71">
        <v>0.138806490176485</v>
      </c>
      <c r="J573" s="68">
        <v>88.458927359130996</v>
      </c>
      <c r="K573" s="71">
        <v>6.9492703266157196E-2</v>
      </c>
      <c r="L573" s="68">
        <v>95.179904955872402</v>
      </c>
    </row>
    <row r="574" spans="1:12" x14ac:dyDescent="0.2">
      <c r="A574" s="72" t="s">
        <v>1450</v>
      </c>
      <c r="B574" s="66" t="s">
        <v>1451</v>
      </c>
      <c r="C574" s="67">
        <v>70</v>
      </c>
      <c r="D574" s="67" t="s">
        <v>340</v>
      </c>
      <c r="E574" s="71">
        <v>0.110924464957249</v>
      </c>
      <c r="F574" s="68">
        <v>62.5933469110659</v>
      </c>
      <c r="G574" s="71">
        <v>0.260122087953158</v>
      </c>
      <c r="H574" s="68">
        <v>52.885268160217201</v>
      </c>
      <c r="I574" s="71">
        <v>2.0531779468972399E-2</v>
      </c>
      <c r="J574" s="68">
        <v>45.417515274949103</v>
      </c>
      <c r="K574" s="71">
        <v>5.2119527449617897E-2</v>
      </c>
      <c r="L574" s="68">
        <v>94.568906992532206</v>
      </c>
    </row>
    <row r="575" spans="1:12" x14ac:dyDescent="0.2">
      <c r="A575" s="72" t="s">
        <v>1452</v>
      </c>
      <c r="B575" s="66" t="s">
        <v>1453</v>
      </c>
      <c r="C575" s="67">
        <v>70</v>
      </c>
      <c r="D575" s="67" t="s">
        <v>340</v>
      </c>
      <c r="E575" s="71">
        <v>0.13823679947296899</v>
      </c>
      <c r="F575" s="68">
        <v>77.9361846571623</v>
      </c>
      <c r="G575" s="71">
        <v>0.280366263859474</v>
      </c>
      <c r="H575" s="68">
        <v>70.468431771894103</v>
      </c>
      <c r="I575" s="71">
        <v>1.27319038436585E-2</v>
      </c>
      <c r="J575" s="68">
        <v>34.2158859470468</v>
      </c>
      <c r="K575" s="71">
        <v>0.121612230715775</v>
      </c>
      <c r="L575" s="68">
        <v>96.198234894772597</v>
      </c>
    </row>
    <row r="576" spans="1:12" x14ac:dyDescent="0.2">
      <c r="A576" s="72" t="s">
        <v>1454</v>
      </c>
      <c r="B576" s="66" t="s">
        <v>1455</v>
      </c>
      <c r="C576" s="67">
        <v>70</v>
      </c>
      <c r="D576" s="67" t="s">
        <v>340</v>
      </c>
      <c r="E576" s="71">
        <v>0.13351341928449501</v>
      </c>
      <c r="F576" s="68">
        <v>76.3747454175153</v>
      </c>
      <c r="G576" s="71">
        <v>0.25934346580291501</v>
      </c>
      <c r="H576" s="68">
        <v>51.866938221317</v>
      </c>
      <c r="I576" s="71">
        <v>1.9584561334794699E-2</v>
      </c>
      <c r="J576" s="68">
        <v>43.856076035302102</v>
      </c>
      <c r="K576" s="71">
        <v>0.121612230715775</v>
      </c>
      <c r="L576" s="68">
        <v>96.198234894772597</v>
      </c>
    </row>
    <row r="577" spans="1:12" x14ac:dyDescent="0.2">
      <c r="A577" s="72" t="s">
        <v>379</v>
      </c>
      <c r="B577" s="66" t="s">
        <v>1456</v>
      </c>
      <c r="C577" s="67">
        <v>61</v>
      </c>
      <c r="D577" s="67" t="s">
        <v>340</v>
      </c>
      <c r="E577" s="71">
        <v>9.7143785179545999E-2</v>
      </c>
      <c r="F577" s="68">
        <v>44.127630685675499</v>
      </c>
      <c r="G577" s="71">
        <v>0.275613387838755</v>
      </c>
      <c r="H577" s="68">
        <v>67.956551255940298</v>
      </c>
      <c r="I577" s="71">
        <v>1.5817967699883001E-2</v>
      </c>
      <c r="J577" s="68">
        <v>39.035980991174497</v>
      </c>
      <c r="K577" s="71">
        <v>0</v>
      </c>
      <c r="L577" s="68">
        <v>86.286490156143898</v>
      </c>
    </row>
    <row r="578" spans="1:12" x14ac:dyDescent="0.2">
      <c r="A578" s="72" t="s">
        <v>1457</v>
      </c>
      <c r="B578" s="66" t="s">
        <v>1458</v>
      </c>
      <c r="C578" s="67">
        <v>70</v>
      </c>
      <c r="D578" s="67" t="s">
        <v>340</v>
      </c>
      <c r="E578" s="71">
        <v>0.11163603060020499</v>
      </c>
      <c r="F578" s="68">
        <v>63.543788187372698</v>
      </c>
      <c r="G578" s="71">
        <v>0.281025517329414</v>
      </c>
      <c r="H578" s="68">
        <v>70.875763747454201</v>
      </c>
      <c r="I578" s="71">
        <v>3.65093986546619E-2</v>
      </c>
      <c r="J578" s="68">
        <v>60.285132382892101</v>
      </c>
      <c r="K578" s="71">
        <v>1.7373175816539299E-2</v>
      </c>
      <c r="L578" s="68">
        <v>92.124915139171804</v>
      </c>
    </row>
    <row r="579" spans="1:12" x14ac:dyDescent="0.2">
      <c r="A579" s="72" t="s">
        <v>1459</v>
      </c>
      <c r="B579" s="66" t="s">
        <v>1460</v>
      </c>
      <c r="C579" s="67">
        <v>61</v>
      </c>
      <c r="D579" s="67" t="s">
        <v>340</v>
      </c>
      <c r="E579" s="71">
        <v>8.7771724942578802E-2</v>
      </c>
      <c r="F579" s="68">
        <v>20.3665987780041</v>
      </c>
      <c r="G579" s="71">
        <v>0.25455093624326802</v>
      </c>
      <c r="H579" s="68">
        <v>45.010183299388999</v>
      </c>
      <c r="I579" s="71">
        <v>8.7642385844682001E-3</v>
      </c>
      <c r="J579" s="68">
        <v>24.575695858791601</v>
      </c>
      <c r="K579" s="71">
        <v>0</v>
      </c>
      <c r="L579" s="68">
        <v>86.286490156143898</v>
      </c>
    </row>
    <row r="580" spans="1:12" x14ac:dyDescent="0.2">
      <c r="A580" s="72" t="s">
        <v>1461</v>
      </c>
      <c r="B580" s="66" t="s">
        <v>1462</v>
      </c>
      <c r="C580" s="67">
        <v>61</v>
      </c>
      <c r="D580" s="67" t="s">
        <v>340</v>
      </c>
      <c r="E580" s="71">
        <v>0.111593633351618</v>
      </c>
      <c r="F580" s="68">
        <v>63.408010862186003</v>
      </c>
      <c r="G580" s="71">
        <v>0.25766542484423999</v>
      </c>
      <c r="H580" s="68">
        <v>49.422946367956499</v>
      </c>
      <c r="I580" s="71">
        <v>7.7115475210614307E-2</v>
      </c>
      <c r="J580" s="68">
        <v>78.682959945689106</v>
      </c>
      <c r="K580" s="71">
        <v>0</v>
      </c>
      <c r="L580" s="68">
        <v>86.286490156143898</v>
      </c>
    </row>
    <row r="581" spans="1:12" x14ac:dyDescent="0.2">
      <c r="A581" s="72" t="s">
        <v>1463</v>
      </c>
      <c r="B581" s="66" t="s">
        <v>1464</v>
      </c>
      <c r="C581" s="67">
        <v>55</v>
      </c>
      <c r="D581" s="67" t="s">
        <v>340</v>
      </c>
      <c r="E581" s="71">
        <v>0.103794038260734</v>
      </c>
      <c r="F581" s="68">
        <v>55.125594025797703</v>
      </c>
      <c r="G581" s="71">
        <v>0.27633709959115199</v>
      </c>
      <c r="H581" s="68">
        <v>68.228105906313601</v>
      </c>
      <c r="I581" s="71">
        <v>3.5045015191049599E-2</v>
      </c>
      <c r="J581" s="68">
        <v>59.2668024439918</v>
      </c>
      <c r="K581" s="71">
        <v>0</v>
      </c>
      <c r="L581" s="68">
        <v>86.286490156143898</v>
      </c>
    </row>
    <row r="582" spans="1:12" x14ac:dyDescent="0.2">
      <c r="A582" s="72" t="s">
        <v>1465</v>
      </c>
      <c r="B582" s="66" t="s">
        <v>1466</v>
      </c>
      <c r="C582" s="67">
        <v>55</v>
      </c>
      <c r="D582" s="67" t="s">
        <v>340</v>
      </c>
      <c r="E582" s="71">
        <v>9.2228928464541296E-2</v>
      </c>
      <c r="F582" s="68">
        <v>32.858112695179898</v>
      </c>
      <c r="G582" s="71">
        <v>0.26382744758909998</v>
      </c>
      <c r="H582" s="68">
        <v>56.687033265444697</v>
      </c>
      <c r="I582" s="71">
        <v>1.28593378045238E-2</v>
      </c>
      <c r="J582" s="68">
        <v>34.487440597420203</v>
      </c>
      <c r="K582" s="71">
        <v>0</v>
      </c>
      <c r="L582" s="68">
        <v>86.286490156143898</v>
      </c>
    </row>
    <row r="583" spans="1:12" x14ac:dyDescent="0.2">
      <c r="A583" s="72" t="s">
        <v>1467</v>
      </c>
      <c r="B583" s="66" t="s">
        <v>1468</v>
      </c>
      <c r="C583" s="67">
        <v>70</v>
      </c>
      <c r="D583" s="67" t="s">
        <v>340</v>
      </c>
      <c r="E583" s="71">
        <v>9.3873392766500099E-2</v>
      </c>
      <c r="F583" s="68">
        <v>37.678207739307503</v>
      </c>
      <c r="G583" s="71">
        <v>0.256886802693997</v>
      </c>
      <c r="H583" s="68">
        <v>48.540393754242999</v>
      </c>
      <c r="I583" s="71">
        <v>2.4733375605503399E-2</v>
      </c>
      <c r="J583" s="68">
        <v>50.373387644263403</v>
      </c>
      <c r="K583" s="71">
        <v>0</v>
      </c>
      <c r="L583" s="68">
        <v>86.286490156143898</v>
      </c>
    </row>
    <row r="584" spans="1:12" x14ac:dyDescent="0.2">
      <c r="A584" s="72" t="s">
        <v>1469</v>
      </c>
      <c r="B584" s="66" t="s">
        <v>1470</v>
      </c>
      <c r="C584" s="67">
        <v>55</v>
      </c>
      <c r="D584" s="67" t="s">
        <v>340</v>
      </c>
      <c r="E584" s="71">
        <v>0.14651680832418601</v>
      </c>
      <c r="F584" s="68">
        <v>80.380176510522702</v>
      </c>
      <c r="G584" s="71">
        <v>0.251436447642296</v>
      </c>
      <c r="H584" s="68">
        <v>38.221317040054302</v>
      </c>
      <c r="I584" s="71">
        <v>0.188113977330263</v>
      </c>
      <c r="J584" s="68">
        <v>92.124915139171804</v>
      </c>
      <c r="K584" s="71">
        <v>0</v>
      </c>
      <c r="L584" s="68">
        <v>86.286490156143898</v>
      </c>
    </row>
    <row r="585" spans="1:12" x14ac:dyDescent="0.2">
      <c r="A585" s="72" t="s">
        <v>1471</v>
      </c>
      <c r="B585" s="66" t="s">
        <v>1472</v>
      </c>
      <c r="C585" s="67">
        <v>70</v>
      </c>
      <c r="D585" s="67" t="s">
        <v>340</v>
      </c>
      <c r="E585" s="71">
        <v>9.3858224951644101E-2</v>
      </c>
      <c r="F585" s="68">
        <v>37.610319076714198</v>
      </c>
      <c r="G585" s="71">
        <v>0.26686848905899702</v>
      </c>
      <c r="H585" s="68">
        <v>60.353021045485399</v>
      </c>
      <c r="I585" s="71">
        <v>1.4706185795935699E-2</v>
      </c>
      <c r="J585" s="68">
        <v>36.8635437881874</v>
      </c>
      <c r="K585" s="71">
        <v>0</v>
      </c>
      <c r="L585" s="68">
        <v>86.286490156143898</v>
      </c>
    </row>
    <row r="586" spans="1:12" x14ac:dyDescent="0.2">
      <c r="A586" s="72" t="s">
        <v>1473</v>
      </c>
      <c r="B586" s="66" t="s">
        <v>1474</v>
      </c>
      <c r="C586" s="67">
        <v>55</v>
      </c>
      <c r="D586" s="67" t="s">
        <v>340</v>
      </c>
      <c r="E586" s="71">
        <v>0.18579642430663201</v>
      </c>
      <c r="F586" s="68">
        <v>87.236931432450803</v>
      </c>
      <c r="G586" s="71">
        <v>0.34672266004068802</v>
      </c>
      <c r="H586" s="68">
        <v>85.403937542430398</v>
      </c>
      <c r="I586" s="71">
        <v>0.21066661287920699</v>
      </c>
      <c r="J586" s="68">
        <v>92.871690427698596</v>
      </c>
      <c r="K586" s="71">
        <v>0</v>
      </c>
      <c r="L586" s="68">
        <v>86.286490156143898</v>
      </c>
    </row>
    <row r="587" spans="1:12" x14ac:dyDescent="0.2">
      <c r="A587" s="72" t="s">
        <v>1475</v>
      </c>
      <c r="B587" s="66" t="s">
        <v>1476</v>
      </c>
      <c r="C587" s="67">
        <v>55</v>
      </c>
      <c r="D587" s="67" t="s">
        <v>340</v>
      </c>
      <c r="E587" s="71">
        <v>0.19170842985713399</v>
      </c>
      <c r="F587" s="68">
        <v>88.051595383570898</v>
      </c>
      <c r="G587" s="71">
        <v>0.52272053147888498</v>
      </c>
      <c r="H587" s="68">
        <v>95.858791581805804</v>
      </c>
      <c r="I587" s="71">
        <v>5.2404758092515401E-2</v>
      </c>
      <c r="J587" s="68">
        <v>70.1968771215207</v>
      </c>
      <c r="K587" s="71">
        <v>0</v>
      </c>
      <c r="L587" s="68">
        <v>86.286490156143898</v>
      </c>
    </row>
    <row r="588" spans="1:12" x14ac:dyDescent="0.2">
      <c r="A588" s="72" t="s">
        <v>1477</v>
      </c>
      <c r="B588" s="66" t="s">
        <v>1478</v>
      </c>
      <c r="C588" s="67">
        <v>55</v>
      </c>
      <c r="D588" s="67" t="s">
        <v>340</v>
      </c>
      <c r="E588" s="71">
        <v>0.115672004520303</v>
      </c>
      <c r="F588" s="68">
        <v>66.530889341480005</v>
      </c>
      <c r="G588" s="71">
        <v>0.31738455050776099</v>
      </c>
      <c r="H588" s="68">
        <v>81.466395112016301</v>
      </c>
      <c r="I588" s="71">
        <v>2.9631463053146699E-2</v>
      </c>
      <c r="J588" s="68">
        <v>55.125594025797703</v>
      </c>
      <c r="K588" s="71">
        <v>0</v>
      </c>
      <c r="L588" s="68">
        <v>86.286490156143898</v>
      </c>
    </row>
    <row r="589" spans="1:12" x14ac:dyDescent="0.2">
      <c r="A589" s="72" t="s">
        <v>1479</v>
      </c>
      <c r="B589" s="66" t="s">
        <v>1480</v>
      </c>
      <c r="C589" s="67">
        <v>70</v>
      </c>
      <c r="D589" s="67" t="s">
        <v>340</v>
      </c>
      <c r="E589" s="71">
        <v>0.133028780199311</v>
      </c>
      <c r="F589" s="68">
        <v>76.103190767141896</v>
      </c>
      <c r="G589" s="71">
        <v>0.36274689177029901</v>
      </c>
      <c r="H589" s="68">
        <v>87.169042769857398</v>
      </c>
      <c r="I589" s="71">
        <v>3.6339448827634499E-2</v>
      </c>
      <c r="J589" s="68">
        <v>60.013577732518698</v>
      </c>
      <c r="K589" s="71">
        <v>0</v>
      </c>
      <c r="L589" s="68">
        <v>86.286490156143898</v>
      </c>
    </row>
    <row r="590" spans="1:12" x14ac:dyDescent="0.2">
      <c r="A590" s="72" t="s">
        <v>1481</v>
      </c>
      <c r="B590" s="66" t="s">
        <v>1482</v>
      </c>
      <c r="C590" s="67">
        <v>70</v>
      </c>
      <c r="D590" s="67" t="s">
        <v>340</v>
      </c>
      <c r="E590" s="71">
        <v>9.3949782344002794E-2</v>
      </c>
      <c r="F590" s="68">
        <v>38.017651052274303</v>
      </c>
      <c r="G590" s="71">
        <v>0.27369414368699901</v>
      </c>
      <c r="H590" s="68">
        <v>66.191446028513198</v>
      </c>
      <c r="I590" s="71">
        <v>8.1552033450093108E-3</v>
      </c>
      <c r="J590" s="68">
        <v>22.4032586558045</v>
      </c>
      <c r="K590" s="71">
        <v>0</v>
      </c>
      <c r="L590" s="68">
        <v>86.286490156143898</v>
      </c>
    </row>
    <row r="591" spans="1:12" x14ac:dyDescent="0.2">
      <c r="A591" s="72" t="s">
        <v>1483</v>
      </c>
      <c r="B591" s="66" t="s">
        <v>1484</v>
      </c>
      <c r="C591" s="67">
        <v>70</v>
      </c>
      <c r="D591" s="67" t="s">
        <v>340</v>
      </c>
      <c r="E591" s="71">
        <v>9.2329708213003001E-2</v>
      </c>
      <c r="F591" s="68">
        <v>33.129667345553301</v>
      </c>
      <c r="G591" s="71">
        <v>0.27221576929456198</v>
      </c>
      <c r="H591" s="68">
        <v>64.765784114052906</v>
      </c>
      <c r="I591" s="71">
        <v>4.7733553444468E-3</v>
      </c>
      <c r="J591" s="68">
        <v>13.306177868296</v>
      </c>
      <c r="K591" s="71">
        <v>0</v>
      </c>
      <c r="L591" s="68">
        <v>86.286490156143898</v>
      </c>
    </row>
    <row r="592" spans="1:12" x14ac:dyDescent="0.2">
      <c r="A592" s="72" t="s">
        <v>1485</v>
      </c>
      <c r="B592" s="66" t="s">
        <v>1486</v>
      </c>
      <c r="C592" s="67">
        <v>70</v>
      </c>
      <c r="D592" s="67" t="s">
        <v>340</v>
      </c>
      <c r="E592" s="71">
        <v>8.9068011397560598E-2</v>
      </c>
      <c r="F592" s="68">
        <v>23.761031907671398</v>
      </c>
      <c r="G592" s="71">
        <v>0.25806501583387698</v>
      </c>
      <c r="H592" s="68">
        <v>50.644942294636799</v>
      </c>
      <c r="I592" s="71">
        <v>9.1390183588048995E-3</v>
      </c>
      <c r="J592" s="68">
        <v>25.729803122878501</v>
      </c>
      <c r="K592" s="71">
        <v>0</v>
      </c>
      <c r="L592" s="68">
        <v>86.286490156143898</v>
      </c>
    </row>
    <row r="593" spans="1:12" x14ac:dyDescent="0.2">
      <c r="A593" s="72" t="s">
        <v>1487</v>
      </c>
      <c r="B593" s="66" t="s">
        <v>1488</v>
      </c>
      <c r="C593" s="67">
        <v>70</v>
      </c>
      <c r="D593" s="67" t="s">
        <v>340</v>
      </c>
      <c r="E593" s="71">
        <v>9.5817437287542398E-2</v>
      </c>
      <c r="F593" s="68">
        <v>41.955193482688401</v>
      </c>
      <c r="G593" s="71">
        <v>0.28043246689081403</v>
      </c>
      <c r="H593" s="68">
        <v>70.536320434487394</v>
      </c>
      <c r="I593" s="71">
        <v>7.0198449718132201E-3</v>
      </c>
      <c r="J593" s="68">
        <v>19.280380176510501</v>
      </c>
      <c r="K593" s="71">
        <v>0</v>
      </c>
      <c r="L593" s="68">
        <v>86.286490156143898</v>
      </c>
    </row>
    <row r="594" spans="1:12" x14ac:dyDescent="0.2">
      <c r="A594" s="72" t="s">
        <v>1489</v>
      </c>
      <c r="B594" s="66" t="s">
        <v>1490</v>
      </c>
      <c r="C594" s="67">
        <v>70</v>
      </c>
      <c r="D594" s="67" t="s">
        <v>340</v>
      </c>
      <c r="E594" s="71">
        <v>0.120468297719731</v>
      </c>
      <c r="F594" s="68">
        <v>70.468431771894103</v>
      </c>
      <c r="G594" s="71">
        <v>0.35382040956880201</v>
      </c>
      <c r="H594" s="68">
        <v>86.218601493550594</v>
      </c>
      <c r="I594" s="71">
        <v>7.5844835903908902E-3</v>
      </c>
      <c r="J594" s="68">
        <v>20.9097080787508</v>
      </c>
      <c r="K594" s="71">
        <v>0</v>
      </c>
      <c r="L594" s="68">
        <v>86.286490156143898</v>
      </c>
    </row>
    <row r="595" spans="1:12" x14ac:dyDescent="0.2">
      <c r="A595" s="72" t="s">
        <v>1491</v>
      </c>
      <c r="B595" s="66" t="s">
        <v>1492</v>
      </c>
      <c r="C595" s="67">
        <v>70</v>
      </c>
      <c r="D595" s="67" t="s">
        <v>340</v>
      </c>
      <c r="E595" s="71">
        <v>9.3261385799675703E-2</v>
      </c>
      <c r="F595" s="68">
        <v>35.709436524100497</v>
      </c>
      <c r="G595" s="71">
        <v>0.27258004235704503</v>
      </c>
      <c r="H595" s="68">
        <v>65.105227427019699</v>
      </c>
      <c r="I595" s="71">
        <v>7.2041150419820503E-3</v>
      </c>
      <c r="J595" s="68">
        <v>19.7556008146639</v>
      </c>
      <c r="K595" s="71">
        <v>0</v>
      </c>
      <c r="L595" s="68">
        <v>86.286490156143898</v>
      </c>
    </row>
    <row r="596" spans="1:12" x14ac:dyDescent="0.2">
      <c r="A596" s="72" t="s">
        <v>1493</v>
      </c>
      <c r="B596" s="66" t="s">
        <v>1494</v>
      </c>
      <c r="C596" s="67">
        <v>70</v>
      </c>
      <c r="D596" s="67" t="s">
        <v>340</v>
      </c>
      <c r="E596" s="71">
        <v>9.7754500541195194E-2</v>
      </c>
      <c r="F596" s="68">
        <v>45.756958587915797</v>
      </c>
      <c r="G596" s="71">
        <v>0.28598785495437301</v>
      </c>
      <c r="H596" s="68">
        <v>72.912423625254604</v>
      </c>
      <c r="I596" s="71">
        <v>7.2756466692127202E-3</v>
      </c>
      <c r="J596" s="68">
        <v>20.0271554650373</v>
      </c>
      <c r="K596" s="71">
        <v>0</v>
      </c>
      <c r="L596" s="68">
        <v>86.286490156143898</v>
      </c>
    </row>
    <row r="597" spans="1:12" x14ac:dyDescent="0.2">
      <c r="A597" s="72" t="s">
        <v>1495</v>
      </c>
      <c r="B597" s="66" t="s">
        <v>1496</v>
      </c>
      <c r="C597" s="67">
        <v>70</v>
      </c>
      <c r="D597" s="67" t="s">
        <v>340</v>
      </c>
      <c r="E597" s="71">
        <v>0.120577288459834</v>
      </c>
      <c r="F597" s="68">
        <v>70.536320434487394</v>
      </c>
      <c r="G597" s="71">
        <v>0.35007180356141798</v>
      </c>
      <c r="H597" s="68">
        <v>85.947046843177205</v>
      </c>
      <c r="I597" s="71">
        <v>1.16600618180855E-2</v>
      </c>
      <c r="J597" s="68">
        <v>31.093007467752901</v>
      </c>
      <c r="K597" s="71">
        <v>0</v>
      </c>
      <c r="L597" s="68">
        <v>86.286490156143898</v>
      </c>
    </row>
    <row r="598" spans="1:12" x14ac:dyDescent="0.2">
      <c r="A598" s="72" t="s">
        <v>1497</v>
      </c>
      <c r="B598" s="66" t="s">
        <v>1498</v>
      </c>
      <c r="C598" s="67">
        <v>70</v>
      </c>
      <c r="D598" s="67" t="s">
        <v>340</v>
      </c>
      <c r="E598" s="71">
        <v>0.10815329866694599</v>
      </c>
      <c r="F598" s="68">
        <v>59.877800407332003</v>
      </c>
      <c r="G598" s="71">
        <v>0.32155355071166097</v>
      </c>
      <c r="H598" s="68">
        <v>82.281059063136496</v>
      </c>
      <c r="I598" s="71">
        <v>2.9063452891765298E-3</v>
      </c>
      <c r="J598" s="68">
        <v>8.3503054989816707</v>
      </c>
      <c r="K598" s="71">
        <v>0</v>
      </c>
      <c r="L598" s="68">
        <v>86.286490156143898</v>
      </c>
    </row>
    <row r="599" spans="1:12" x14ac:dyDescent="0.2">
      <c r="A599" s="72" t="s">
        <v>1499</v>
      </c>
      <c r="B599" s="66" t="s">
        <v>1500</v>
      </c>
      <c r="C599" s="67">
        <v>70</v>
      </c>
      <c r="D599" s="67" t="s">
        <v>340</v>
      </c>
      <c r="E599" s="71">
        <v>0.104226890635365</v>
      </c>
      <c r="F599" s="68">
        <v>56.008146639511203</v>
      </c>
      <c r="G599" s="71">
        <v>0.27388636350364398</v>
      </c>
      <c r="H599" s="68">
        <v>66.463000678886601</v>
      </c>
      <c r="I599" s="71">
        <v>3.87943084024511E-2</v>
      </c>
      <c r="J599" s="68">
        <v>61.439239646978898</v>
      </c>
      <c r="K599" s="71">
        <v>0</v>
      </c>
      <c r="L599" s="68">
        <v>86.286490156143898</v>
      </c>
    </row>
    <row r="600" spans="1:12" x14ac:dyDescent="0.2">
      <c r="A600" s="72" t="s">
        <v>1501</v>
      </c>
      <c r="B600" s="66" t="s">
        <v>1502</v>
      </c>
      <c r="C600" s="67">
        <v>70</v>
      </c>
      <c r="D600" s="67" t="s">
        <v>340</v>
      </c>
      <c r="E600" s="71">
        <v>0.20889089378978301</v>
      </c>
      <c r="F600" s="68">
        <v>90.088255261371401</v>
      </c>
      <c r="G600" s="71">
        <v>0.57615455817237504</v>
      </c>
      <c r="H600" s="68">
        <v>96.945010183299402</v>
      </c>
      <c r="I600" s="71">
        <v>5.0518123196974997E-2</v>
      </c>
      <c r="J600" s="68">
        <v>69.450101832993894</v>
      </c>
      <c r="K600" s="71">
        <v>0</v>
      </c>
      <c r="L600" s="68">
        <v>86.286490156143898</v>
      </c>
    </row>
    <row r="601" spans="1:12" x14ac:dyDescent="0.2">
      <c r="A601" s="72" t="s">
        <v>1503</v>
      </c>
      <c r="B601" s="66" t="s">
        <v>1504</v>
      </c>
      <c r="C601" s="67">
        <v>70</v>
      </c>
      <c r="D601" s="67" t="s">
        <v>340</v>
      </c>
      <c r="E601" s="71">
        <v>2.0737788033144199E-2</v>
      </c>
      <c r="F601" s="68">
        <v>0.88255261371351001</v>
      </c>
      <c r="G601" s="71">
        <v>5.7511214338179399E-2</v>
      </c>
      <c r="H601" s="68">
        <v>1.1541072640868999</v>
      </c>
      <c r="I601" s="71">
        <v>4.7021497612530997E-3</v>
      </c>
      <c r="J601" s="68">
        <v>13.2382892057026</v>
      </c>
      <c r="K601" s="71">
        <v>0</v>
      </c>
      <c r="L601" s="68">
        <v>86.286490156143898</v>
      </c>
    </row>
    <row r="602" spans="1:12" x14ac:dyDescent="0.2">
      <c r="A602" s="72" t="s">
        <v>1505</v>
      </c>
      <c r="B602" s="66" t="s">
        <v>1506</v>
      </c>
      <c r="C602" s="67">
        <v>70</v>
      </c>
      <c r="D602" s="67" t="s">
        <v>340</v>
      </c>
      <c r="E602" s="71">
        <v>8.5415924195699294E-2</v>
      </c>
      <c r="F602" s="68">
        <v>13.034623217922601</v>
      </c>
      <c r="G602" s="71">
        <v>0.2428190905141</v>
      </c>
      <c r="H602" s="68">
        <v>8.4181941615750198</v>
      </c>
      <c r="I602" s="71">
        <v>1.34286820729976E-2</v>
      </c>
      <c r="J602" s="68">
        <v>35.369993211133703</v>
      </c>
      <c r="K602" s="71">
        <v>0</v>
      </c>
      <c r="L602" s="68">
        <v>86.286490156143898</v>
      </c>
    </row>
    <row r="603" spans="1:12" x14ac:dyDescent="0.2">
      <c r="A603" s="72" t="s">
        <v>1507</v>
      </c>
      <c r="B603" s="66" t="s">
        <v>1508</v>
      </c>
      <c r="C603" s="67">
        <v>70</v>
      </c>
      <c r="D603" s="67" t="s">
        <v>340</v>
      </c>
      <c r="E603" s="71">
        <v>8.5805864268204302E-2</v>
      </c>
      <c r="F603" s="68">
        <v>13.645621181262699</v>
      </c>
      <c r="G603" s="71">
        <v>0.24913952575567899</v>
      </c>
      <c r="H603" s="68">
        <v>11.133740665308901</v>
      </c>
      <c r="I603" s="71">
        <v>8.2780670489336905E-3</v>
      </c>
      <c r="J603" s="68">
        <v>23.150033944331302</v>
      </c>
      <c r="K603" s="71">
        <v>0</v>
      </c>
      <c r="L603" s="68">
        <v>86.286490156143898</v>
      </c>
    </row>
    <row r="604" spans="1:12" x14ac:dyDescent="0.2">
      <c r="A604" s="72" t="s">
        <v>1509</v>
      </c>
      <c r="B604" s="66" t="s">
        <v>1510</v>
      </c>
      <c r="C604" s="67">
        <v>70</v>
      </c>
      <c r="D604" s="67" t="s">
        <v>340</v>
      </c>
      <c r="E604" s="71">
        <v>9.2807107961480298E-2</v>
      </c>
      <c r="F604" s="68">
        <v>34.351663272233502</v>
      </c>
      <c r="G604" s="71">
        <v>0.244924341250253</v>
      </c>
      <c r="H604" s="68">
        <v>9.0970807875084905</v>
      </c>
      <c r="I604" s="71">
        <v>3.3496982634188002E-2</v>
      </c>
      <c r="J604" s="68">
        <v>58.044806517311599</v>
      </c>
      <c r="K604" s="71">
        <v>0</v>
      </c>
      <c r="L604" s="68">
        <v>86.286490156143898</v>
      </c>
    </row>
    <row r="605" spans="1:12" x14ac:dyDescent="0.2">
      <c r="A605" s="72" t="s">
        <v>1511</v>
      </c>
      <c r="B605" s="66" t="s">
        <v>1512</v>
      </c>
      <c r="C605" s="67">
        <v>70</v>
      </c>
      <c r="D605" s="67" t="s">
        <v>340</v>
      </c>
      <c r="E605" s="71">
        <v>9.6847387597043394E-2</v>
      </c>
      <c r="F605" s="68">
        <v>43.448744059741998</v>
      </c>
      <c r="G605" s="71">
        <v>0.27902419509119403</v>
      </c>
      <c r="H605" s="68">
        <v>69.925322471147297</v>
      </c>
      <c r="I605" s="71">
        <v>1.1517967699936E-2</v>
      </c>
      <c r="J605" s="68">
        <v>30.6856754921928</v>
      </c>
      <c r="K605" s="71">
        <v>0</v>
      </c>
      <c r="L605" s="68">
        <v>86.286490156143898</v>
      </c>
    </row>
    <row r="606" spans="1:12" x14ac:dyDescent="0.2">
      <c r="A606" s="72" t="s">
        <v>1513</v>
      </c>
      <c r="B606" s="66" t="s">
        <v>1514</v>
      </c>
      <c r="C606" s="67">
        <v>70</v>
      </c>
      <c r="D606" s="67" t="s">
        <v>340</v>
      </c>
      <c r="E606" s="71">
        <v>0.12738232983977901</v>
      </c>
      <c r="F606" s="68">
        <v>74.338085539714896</v>
      </c>
      <c r="G606" s="71">
        <v>0.30544029645446902</v>
      </c>
      <c r="H606" s="68">
        <v>79.158180583842494</v>
      </c>
      <c r="I606" s="71">
        <v>4.1960341431790102E-2</v>
      </c>
      <c r="J606" s="68">
        <v>63.951120162932803</v>
      </c>
      <c r="K606" s="71">
        <v>3.4746351633078598E-2</v>
      </c>
      <c r="L606" s="68">
        <v>93.686354378818706</v>
      </c>
    </row>
    <row r="607" spans="1:12" x14ac:dyDescent="0.2">
      <c r="A607" s="72" t="s">
        <v>1515</v>
      </c>
      <c r="B607" s="66" t="s">
        <v>1516</v>
      </c>
      <c r="C607" s="67">
        <v>70</v>
      </c>
      <c r="D607" s="67" t="s">
        <v>340</v>
      </c>
      <c r="E607" s="71">
        <v>0.10186673980880299</v>
      </c>
      <c r="F607" s="68">
        <v>53.021045485403903</v>
      </c>
      <c r="G607" s="71">
        <v>0.27860504747717302</v>
      </c>
      <c r="H607" s="68">
        <v>69.653767820773894</v>
      </c>
      <c r="I607" s="71">
        <v>2.6995171949234901E-2</v>
      </c>
      <c r="J607" s="68">
        <v>52.885268160217201</v>
      </c>
      <c r="K607" s="71">
        <v>0</v>
      </c>
      <c r="L607" s="68">
        <v>86.286490156143898</v>
      </c>
    </row>
    <row r="608" spans="1:12" x14ac:dyDescent="0.2">
      <c r="A608" s="72" t="s">
        <v>1517</v>
      </c>
      <c r="B608" s="66" t="s">
        <v>1518</v>
      </c>
      <c r="C608" s="67">
        <v>70</v>
      </c>
      <c r="D608" s="67" t="s">
        <v>340</v>
      </c>
      <c r="E608" s="71">
        <v>0.15745366793775201</v>
      </c>
      <c r="F608" s="68">
        <v>82.5526137135098</v>
      </c>
      <c r="G608" s="71">
        <v>0.385287090572</v>
      </c>
      <c r="H608" s="68">
        <v>88.866259334691094</v>
      </c>
      <c r="I608" s="71">
        <v>8.7073913241257503E-2</v>
      </c>
      <c r="J608" s="68">
        <v>80.515953835709396</v>
      </c>
      <c r="K608" s="71">
        <v>0</v>
      </c>
      <c r="L608" s="68">
        <v>86.286490156143898</v>
      </c>
    </row>
    <row r="609" spans="1:12" x14ac:dyDescent="0.2">
      <c r="A609" s="72" t="s">
        <v>1519</v>
      </c>
      <c r="B609" s="66" t="s">
        <v>1520</v>
      </c>
      <c r="C609" s="67">
        <v>70</v>
      </c>
      <c r="D609" s="67" t="s">
        <v>340</v>
      </c>
      <c r="E609" s="71">
        <v>0.111307520825878</v>
      </c>
      <c r="F609" s="68">
        <v>63.068567549219303</v>
      </c>
      <c r="G609" s="71">
        <v>0.31578657626214701</v>
      </c>
      <c r="H609" s="68">
        <v>81.262729124236301</v>
      </c>
      <c r="I609" s="71">
        <v>7.6281039894835899E-4</v>
      </c>
      <c r="J609" s="68">
        <v>1.8329938900203699</v>
      </c>
      <c r="K609" s="71">
        <v>1.7373175816539299E-2</v>
      </c>
      <c r="L609" s="68">
        <v>92.124915139171804</v>
      </c>
    </row>
    <row r="610" spans="1:12" x14ac:dyDescent="0.2">
      <c r="A610" s="72" t="s">
        <v>1521</v>
      </c>
      <c r="B610" s="66" t="s">
        <v>1522</v>
      </c>
      <c r="C610" s="67">
        <v>70</v>
      </c>
      <c r="D610" s="67" t="s">
        <v>340</v>
      </c>
      <c r="E610" s="71">
        <v>8.6999229871865993E-2</v>
      </c>
      <c r="F610" s="68">
        <v>17.854718262050199</v>
      </c>
      <c r="G610" s="71">
        <v>0.25377231409302498</v>
      </c>
      <c r="H610" s="68">
        <v>43.3808553971487</v>
      </c>
      <c r="I610" s="71">
        <v>7.2253755225727004E-3</v>
      </c>
      <c r="J610" s="68">
        <v>19.891378139850602</v>
      </c>
      <c r="K610" s="71">
        <v>0</v>
      </c>
      <c r="L610" s="68">
        <v>86.286490156143898</v>
      </c>
    </row>
    <row r="611" spans="1:12" x14ac:dyDescent="0.2">
      <c r="A611" s="72" t="s">
        <v>1523</v>
      </c>
      <c r="B611" s="66" t="s">
        <v>1524</v>
      </c>
      <c r="C611" s="67">
        <v>70</v>
      </c>
      <c r="D611" s="67" t="s">
        <v>340</v>
      </c>
      <c r="E611" s="71">
        <v>8.6342934326107498E-2</v>
      </c>
      <c r="F611" s="68">
        <v>16.2253903598099</v>
      </c>
      <c r="G611" s="71">
        <v>0.25221506979253899</v>
      </c>
      <c r="H611" s="68">
        <v>39.5112016293279</v>
      </c>
      <c r="I611" s="71">
        <v>6.8137331857831898E-3</v>
      </c>
      <c r="J611" s="68">
        <v>19.076714188730499</v>
      </c>
      <c r="K611" s="71">
        <v>0</v>
      </c>
      <c r="L611" s="68">
        <v>86.286490156143898</v>
      </c>
    </row>
    <row r="612" spans="1:12" x14ac:dyDescent="0.2">
      <c r="A612" s="72" t="s">
        <v>1525</v>
      </c>
      <c r="B612" s="66" t="s">
        <v>1526</v>
      </c>
      <c r="C612" s="67">
        <v>70</v>
      </c>
      <c r="D612" s="67" t="s">
        <v>340</v>
      </c>
      <c r="E612" s="71">
        <v>8.2482573913792101E-2</v>
      </c>
      <c r="F612" s="68">
        <v>4.6164290563475898</v>
      </c>
      <c r="G612" s="71">
        <v>0.24550918694504101</v>
      </c>
      <c r="H612" s="68">
        <v>9.5723014256619106</v>
      </c>
      <c r="I612" s="71">
        <v>1.9385347963349099E-3</v>
      </c>
      <c r="J612" s="68">
        <v>4.8200950441276298</v>
      </c>
      <c r="K612" s="71">
        <v>0</v>
      </c>
      <c r="L612" s="68">
        <v>86.286490156143898</v>
      </c>
    </row>
    <row r="613" spans="1:12" x14ac:dyDescent="0.2">
      <c r="A613" s="72" t="s">
        <v>1527</v>
      </c>
      <c r="B613" s="66" t="s">
        <v>1528</v>
      </c>
      <c r="C613" s="67">
        <v>70</v>
      </c>
      <c r="D613" s="67" t="s">
        <v>340</v>
      </c>
      <c r="E613" s="71">
        <v>8.7833794116142894E-2</v>
      </c>
      <c r="F613" s="68">
        <v>20.773930753564201</v>
      </c>
      <c r="G613" s="71">
        <v>0.25</v>
      </c>
      <c r="H613" s="68">
        <v>35.302104548540399</v>
      </c>
      <c r="I613" s="71">
        <v>1.3501382348428801E-2</v>
      </c>
      <c r="J613" s="68">
        <v>35.505770536320398</v>
      </c>
      <c r="K613" s="71">
        <v>0</v>
      </c>
      <c r="L613" s="68">
        <v>86.286490156143898</v>
      </c>
    </row>
    <row r="614" spans="1:12" x14ac:dyDescent="0.2">
      <c r="A614" s="72" t="s">
        <v>1529</v>
      </c>
      <c r="B614" s="66" t="s">
        <v>1530</v>
      </c>
      <c r="C614" s="67">
        <v>70</v>
      </c>
      <c r="D614" s="67" t="s">
        <v>340</v>
      </c>
      <c r="E614" s="71">
        <v>0.10925762595760601</v>
      </c>
      <c r="F614" s="68">
        <v>60.964019008825503</v>
      </c>
      <c r="G614" s="71">
        <v>0.26388969554951203</v>
      </c>
      <c r="H614" s="68">
        <v>56.890699253224703</v>
      </c>
      <c r="I614" s="71">
        <v>6.3883182323305504E-2</v>
      </c>
      <c r="J614" s="68">
        <v>74.813306177868299</v>
      </c>
      <c r="K614" s="71">
        <v>0</v>
      </c>
      <c r="L614" s="68">
        <v>86.286490156143898</v>
      </c>
    </row>
    <row r="615" spans="1:12" x14ac:dyDescent="0.2">
      <c r="A615" s="72" t="s">
        <v>1531</v>
      </c>
      <c r="B615" s="66" t="s">
        <v>1532</v>
      </c>
      <c r="C615" s="67">
        <v>70</v>
      </c>
      <c r="D615" s="67" t="s">
        <v>340</v>
      </c>
      <c r="E615" s="71">
        <v>9.27402155688586E-2</v>
      </c>
      <c r="F615" s="68">
        <v>34.147997284453503</v>
      </c>
      <c r="G615" s="71">
        <v>0.248805355001504</v>
      </c>
      <c r="H615" s="68">
        <v>10.9300746775289</v>
      </c>
      <c r="I615" s="71">
        <v>2.94152917050714E-2</v>
      </c>
      <c r="J615" s="68">
        <v>54.650373387644301</v>
      </c>
      <c r="K615" s="71">
        <v>0</v>
      </c>
      <c r="L615" s="68">
        <v>86.286490156143898</v>
      </c>
    </row>
    <row r="616" spans="1:12" x14ac:dyDescent="0.2">
      <c r="A616" s="72" t="s">
        <v>1533</v>
      </c>
      <c r="B616" s="66" t="s">
        <v>1534</v>
      </c>
      <c r="C616" s="67">
        <v>70</v>
      </c>
      <c r="D616" s="67" t="s">
        <v>340</v>
      </c>
      <c r="E616" s="71">
        <v>0.13052355317886399</v>
      </c>
      <c r="F616" s="68">
        <v>75.424304141208395</v>
      </c>
      <c r="G616" s="71">
        <v>0.25065782549205301</v>
      </c>
      <c r="H616" s="68">
        <v>35.777325186693801</v>
      </c>
      <c r="I616" s="71">
        <v>1.9300603328762701E-2</v>
      </c>
      <c r="J616" s="68">
        <v>43.3808553971487</v>
      </c>
      <c r="K616" s="71">
        <v>0.121612230715775</v>
      </c>
      <c r="L616" s="68">
        <v>96.198234894772597</v>
      </c>
    </row>
    <row r="617" spans="1:12" x14ac:dyDescent="0.2">
      <c r="A617" s="72" t="s">
        <v>1535</v>
      </c>
      <c r="B617" s="66" t="s">
        <v>1536</v>
      </c>
      <c r="C617" s="67">
        <v>70</v>
      </c>
      <c r="D617" s="67" t="s">
        <v>340</v>
      </c>
      <c r="E617" s="71">
        <v>9.8573605373658807E-2</v>
      </c>
      <c r="F617" s="68">
        <v>47.657841140529499</v>
      </c>
      <c r="G617" s="71">
        <v>0.238632487762622</v>
      </c>
      <c r="H617" s="68">
        <v>7.4677528852681601</v>
      </c>
      <c r="I617" s="71">
        <v>2.2341976725275499E-2</v>
      </c>
      <c r="J617" s="68">
        <v>47.861507128309597</v>
      </c>
      <c r="K617" s="71">
        <v>3.4746351633078598E-2</v>
      </c>
      <c r="L617" s="68">
        <v>93.686354378818706</v>
      </c>
    </row>
    <row r="618" spans="1:12" x14ac:dyDescent="0.2">
      <c r="A618" s="72" t="s">
        <v>1537</v>
      </c>
      <c r="B618" s="66" t="s">
        <v>1538</v>
      </c>
      <c r="C618" s="67">
        <v>61</v>
      </c>
      <c r="D618" s="67" t="s">
        <v>340</v>
      </c>
      <c r="E618" s="71">
        <v>0.18951394352886</v>
      </c>
      <c r="F618" s="68">
        <v>87.847929395790899</v>
      </c>
      <c r="G618" s="71">
        <v>0.44268799588498198</v>
      </c>
      <c r="H618" s="68">
        <v>92.668024439918497</v>
      </c>
      <c r="I618" s="71">
        <v>0.125853834701598</v>
      </c>
      <c r="J618" s="68">
        <v>86.693822131703996</v>
      </c>
      <c r="K618" s="71">
        <v>0</v>
      </c>
      <c r="L618" s="68">
        <v>86.286490156143898</v>
      </c>
    </row>
    <row r="619" spans="1:12" x14ac:dyDescent="0.2">
      <c r="A619" s="72" t="s">
        <v>1539</v>
      </c>
      <c r="B619" s="66" t="s">
        <v>1540</v>
      </c>
      <c r="C619" s="67">
        <v>61</v>
      </c>
      <c r="D619" s="67" t="s">
        <v>340</v>
      </c>
      <c r="E619" s="71">
        <v>0.26374539331346197</v>
      </c>
      <c r="F619" s="68">
        <v>92.9395790902919</v>
      </c>
      <c r="G619" s="71">
        <v>0.66306875410646204</v>
      </c>
      <c r="H619" s="68">
        <v>98.031228784792901</v>
      </c>
      <c r="I619" s="71">
        <v>0.12816742583392601</v>
      </c>
      <c r="J619" s="68">
        <v>87.101154107264094</v>
      </c>
      <c r="K619" s="71">
        <v>0</v>
      </c>
      <c r="L619" s="68">
        <v>86.286490156143898</v>
      </c>
    </row>
    <row r="620" spans="1:12" x14ac:dyDescent="0.2">
      <c r="A620" s="72" t="s">
        <v>1541</v>
      </c>
      <c r="B620" s="66" t="s">
        <v>1542</v>
      </c>
      <c r="C620" s="67">
        <v>61</v>
      </c>
      <c r="D620" s="67" t="s">
        <v>340</v>
      </c>
      <c r="E620" s="71">
        <v>0.13977400365499901</v>
      </c>
      <c r="F620" s="68">
        <v>78.479293957908993</v>
      </c>
      <c r="G620" s="71">
        <v>0.38255314483319902</v>
      </c>
      <c r="H620" s="68">
        <v>88.798370672097803</v>
      </c>
      <c r="I620" s="71">
        <v>3.6768866131796599E-2</v>
      </c>
      <c r="J620" s="68">
        <v>60.624575695858802</v>
      </c>
      <c r="K620" s="71">
        <v>0</v>
      </c>
      <c r="L620" s="68">
        <v>86.286490156143898</v>
      </c>
    </row>
    <row r="621" spans="1:12" x14ac:dyDescent="0.2">
      <c r="A621" s="72" t="s">
        <v>701</v>
      </c>
      <c r="B621" s="66" t="s">
        <v>1543</v>
      </c>
      <c r="C621" s="67">
        <v>61</v>
      </c>
      <c r="D621" s="67" t="s">
        <v>340</v>
      </c>
      <c r="E621" s="71">
        <v>0.170789249121512</v>
      </c>
      <c r="F621" s="68">
        <v>85.064494229463705</v>
      </c>
      <c r="G621" s="71">
        <v>0.41377343652672199</v>
      </c>
      <c r="H621" s="68">
        <v>91.446028513238304</v>
      </c>
      <c r="I621" s="71">
        <v>9.8594310837812393E-2</v>
      </c>
      <c r="J621" s="68">
        <v>83.095723014256606</v>
      </c>
      <c r="K621" s="71">
        <v>0</v>
      </c>
      <c r="L621" s="68">
        <v>86.286490156143898</v>
      </c>
    </row>
    <row r="622" spans="1:12" x14ac:dyDescent="0.2">
      <c r="A622" s="72" t="s">
        <v>1544</v>
      </c>
      <c r="B622" s="66" t="s">
        <v>1545</v>
      </c>
      <c r="C622" s="67">
        <v>61</v>
      </c>
      <c r="D622" s="67" t="s">
        <v>340</v>
      </c>
      <c r="E622" s="71">
        <v>0.199008517495457</v>
      </c>
      <c r="F622" s="68">
        <v>89.4093686354379</v>
      </c>
      <c r="G622" s="71">
        <v>0.34677253278092801</v>
      </c>
      <c r="H622" s="68">
        <v>85.539714867617107</v>
      </c>
      <c r="I622" s="71">
        <v>0.250253019705442</v>
      </c>
      <c r="J622" s="68">
        <v>94.093686354378804</v>
      </c>
      <c r="K622" s="71">
        <v>0</v>
      </c>
      <c r="L622" s="68">
        <v>86.286490156143898</v>
      </c>
    </row>
    <row r="623" spans="1:12" x14ac:dyDescent="0.2">
      <c r="A623" s="72" t="s">
        <v>1048</v>
      </c>
      <c r="B623" s="66" t="s">
        <v>1546</v>
      </c>
      <c r="C623" s="67">
        <v>61</v>
      </c>
      <c r="D623" s="67" t="s">
        <v>340</v>
      </c>
      <c r="E623" s="71">
        <v>0.15069978620305899</v>
      </c>
      <c r="F623" s="68">
        <v>81.6700610997963</v>
      </c>
      <c r="G623" s="71">
        <v>0.40277021761677601</v>
      </c>
      <c r="H623" s="68">
        <v>90.2919212491514</v>
      </c>
      <c r="I623" s="71">
        <v>3.19559651758618E-2</v>
      </c>
      <c r="J623" s="68">
        <v>56.754921928038002</v>
      </c>
      <c r="K623" s="71">
        <v>1.7373175816539299E-2</v>
      </c>
      <c r="L623" s="68">
        <v>92.124915139171804</v>
      </c>
    </row>
    <row r="624" spans="1:12" x14ac:dyDescent="0.2">
      <c r="A624" s="72" t="s">
        <v>1547</v>
      </c>
      <c r="B624" s="66" t="s">
        <v>1548</v>
      </c>
      <c r="C624" s="67">
        <v>61</v>
      </c>
      <c r="D624" s="67" t="s">
        <v>340</v>
      </c>
      <c r="E624" s="71">
        <v>0.13230052550458399</v>
      </c>
      <c r="F624" s="68">
        <v>75.967413441955202</v>
      </c>
      <c r="G624" s="71">
        <v>0.34926521107750302</v>
      </c>
      <c r="H624" s="68">
        <v>85.879158180583801</v>
      </c>
      <c r="I624" s="71">
        <v>3.0263189619708301E-2</v>
      </c>
      <c r="J624" s="68">
        <v>55.465037338764397</v>
      </c>
      <c r="K624" s="71">
        <v>1.7373175816539299E-2</v>
      </c>
      <c r="L624" s="68">
        <v>92.124915139171804</v>
      </c>
    </row>
    <row r="625" spans="1:12" x14ac:dyDescent="0.2">
      <c r="A625" s="72" t="s">
        <v>1549</v>
      </c>
      <c r="B625" s="66" t="s">
        <v>1550</v>
      </c>
      <c r="C625" s="67">
        <v>61</v>
      </c>
      <c r="D625" s="67" t="s">
        <v>340</v>
      </c>
      <c r="E625" s="71">
        <v>0.100937935960762</v>
      </c>
      <c r="F625" s="68">
        <v>52.002715546503701</v>
      </c>
      <c r="G625" s="71">
        <v>0.25311448860097202</v>
      </c>
      <c r="H625" s="68">
        <v>41.955193482688401</v>
      </c>
      <c r="I625" s="71">
        <v>4.9699319281313402E-2</v>
      </c>
      <c r="J625" s="68">
        <v>68.906992532247102</v>
      </c>
      <c r="K625" s="71">
        <v>0</v>
      </c>
      <c r="L625" s="68">
        <v>86.286490156143898</v>
      </c>
    </row>
    <row r="626" spans="1:12" x14ac:dyDescent="0.2">
      <c r="A626" s="72" t="s">
        <v>1551</v>
      </c>
      <c r="B626" s="66" t="s">
        <v>1552</v>
      </c>
      <c r="C626" s="67">
        <v>61</v>
      </c>
      <c r="D626" s="67" t="s">
        <v>340</v>
      </c>
      <c r="E626" s="71">
        <v>0.164164058272699</v>
      </c>
      <c r="F626" s="68">
        <v>84.181941615750205</v>
      </c>
      <c r="G626" s="71">
        <v>0.31043872935129502</v>
      </c>
      <c r="H626" s="68">
        <v>80.244399185336107</v>
      </c>
      <c r="I626" s="71">
        <v>0.18205344546680099</v>
      </c>
      <c r="J626" s="68">
        <v>91.717583163611707</v>
      </c>
      <c r="K626" s="71">
        <v>0</v>
      </c>
      <c r="L626" s="68">
        <v>86.286490156143898</v>
      </c>
    </row>
    <row r="627" spans="1:12" x14ac:dyDescent="0.2">
      <c r="A627" s="72" t="s">
        <v>1553</v>
      </c>
      <c r="B627" s="66" t="s">
        <v>1554</v>
      </c>
      <c r="C627" s="67">
        <v>61</v>
      </c>
      <c r="D627" s="67" t="s">
        <v>340</v>
      </c>
      <c r="E627" s="71">
        <v>0.102943924432901</v>
      </c>
      <c r="F627" s="68">
        <v>54.175152749490799</v>
      </c>
      <c r="G627" s="71">
        <v>0.25131565098410702</v>
      </c>
      <c r="H627" s="68">
        <v>38.0855397148676</v>
      </c>
      <c r="I627" s="71">
        <v>4.0142946498055797E-2</v>
      </c>
      <c r="J627" s="68">
        <v>62.321792260692497</v>
      </c>
      <c r="K627" s="71">
        <v>1.7373175816539299E-2</v>
      </c>
      <c r="L627" s="68">
        <v>92.124915139171804</v>
      </c>
    </row>
    <row r="628" spans="1:12" x14ac:dyDescent="0.2">
      <c r="A628" s="72" t="s">
        <v>1555</v>
      </c>
      <c r="B628" s="66" t="s">
        <v>1556</v>
      </c>
      <c r="C628" s="67">
        <v>61</v>
      </c>
      <c r="D628" s="67" t="s">
        <v>340</v>
      </c>
      <c r="E628" s="71">
        <v>9.5287911481432994E-2</v>
      </c>
      <c r="F628" s="68">
        <v>40.936863543788199</v>
      </c>
      <c r="G628" s="71">
        <v>0.25966008520072897</v>
      </c>
      <c r="H628" s="68">
        <v>52.477936184657203</v>
      </c>
      <c r="I628" s="71">
        <v>8.83047342703089E-3</v>
      </c>
      <c r="J628" s="68">
        <v>24.7793618465716</v>
      </c>
      <c r="K628" s="71">
        <v>1.7373175816539299E-2</v>
      </c>
      <c r="L628" s="68">
        <v>92.124915139171804</v>
      </c>
    </row>
    <row r="629" spans="1:12" x14ac:dyDescent="0.2">
      <c r="A629" s="72" t="s">
        <v>1557</v>
      </c>
      <c r="B629" s="66" t="s">
        <v>1558</v>
      </c>
      <c r="C629" s="67">
        <v>61</v>
      </c>
      <c r="D629" s="67" t="s">
        <v>340</v>
      </c>
      <c r="E629" s="71">
        <v>0.127954580072969</v>
      </c>
      <c r="F629" s="68">
        <v>74.541751527494895</v>
      </c>
      <c r="G629" s="71">
        <v>0.31334731461508802</v>
      </c>
      <c r="H629" s="68">
        <v>80.7875084860828</v>
      </c>
      <c r="I629" s="71">
        <v>5.3143249787279002E-2</v>
      </c>
      <c r="J629" s="68">
        <v>70.400543109300799</v>
      </c>
      <c r="K629" s="71">
        <v>1.7373175816539299E-2</v>
      </c>
      <c r="L629" s="68">
        <v>92.124915139171804</v>
      </c>
    </row>
    <row r="630" spans="1:12" x14ac:dyDescent="0.2">
      <c r="A630" s="72" t="s">
        <v>1559</v>
      </c>
      <c r="B630" s="66" t="s">
        <v>1560</v>
      </c>
      <c r="C630" s="67">
        <v>61</v>
      </c>
      <c r="D630" s="67" t="s">
        <v>340</v>
      </c>
      <c r="E630" s="71">
        <v>0.125302691015312</v>
      </c>
      <c r="F630" s="68">
        <v>73.251866938221298</v>
      </c>
      <c r="G630" s="71">
        <v>0.338583473517867</v>
      </c>
      <c r="H630" s="68">
        <v>84.725050916496897</v>
      </c>
      <c r="I630" s="71">
        <v>3.7324599528068603E-2</v>
      </c>
      <c r="J630" s="68">
        <v>60.964019008825503</v>
      </c>
      <c r="K630" s="71">
        <v>0</v>
      </c>
      <c r="L630" s="68">
        <v>86.286490156143898</v>
      </c>
    </row>
    <row r="631" spans="1:12" x14ac:dyDescent="0.2">
      <c r="A631" s="72" t="s">
        <v>1561</v>
      </c>
      <c r="B631" s="66" t="s">
        <v>1562</v>
      </c>
      <c r="C631" s="67">
        <v>61</v>
      </c>
      <c r="D631" s="67" t="s">
        <v>340</v>
      </c>
      <c r="E631" s="71">
        <v>0.147724621628882</v>
      </c>
      <c r="F631" s="68">
        <v>80.7875084860828</v>
      </c>
      <c r="G631" s="71">
        <v>0.40894500705186898</v>
      </c>
      <c r="H631" s="68">
        <v>91.038696537678206</v>
      </c>
      <c r="I631" s="71">
        <v>3.4228857834777603E-2</v>
      </c>
      <c r="J631" s="68">
        <v>58.791581805838398</v>
      </c>
      <c r="K631" s="71">
        <v>0</v>
      </c>
      <c r="L631" s="68">
        <v>86.286490156143898</v>
      </c>
    </row>
    <row r="632" spans="1:12" x14ac:dyDescent="0.2">
      <c r="A632" s="72" t="s">
        <v>1563</v>
      </c>
      <c r="B632" s="66" t="s">
        <v>1564</v>
      </c>
      <c r="C632" s="67">
        <v>61</v>
      </c>
      <c r="D632" s="67" t="s">
        <v>340</v>
      </c>
      <c r="E632" s="71">
        <v>0.110379327767855</v>
      </c>
      <c r="F632" s="68">
        <v>62.186014935505803</v>
      </c>
      <c r="G632" s="71">
        <v>0.28710899111793298</v>
      </c>
      <c r="H632" s="68">
        <v>74.066530889341493</v>
      </c>
      <c r="I632" s="71">
        <v>2.6655816369091999E-2</v>
      </c>
      <c r="J632" s="68">
        <v>52.477936184657203</v>
      </c>
      <c r="K632" s="71">
        <v>1.7373175816539299E-2</v>
      </c>
      <c r="L632" s="68">
        <v>92.124915139171804</v>
      </c>
    </row>
    <row r="633" spans="1:12" x14ac:dyDescent="0.2">
      <c r="A633" s="72" t="s">
        <v>1565</v>
      </c>
      <c r="B633" s="66" t="s">
        <v>1566</v>
      </c>
      <c r="C633" s="67">
        <v>61</v>
      </c>
      <c r="D633" s="67" t="s">
        <v>340</v>
      </c>
      <c r="E633" s="71">
        <v>9.4497136758863995E-2</v>
      </c>
      <c r="F633" s="68">
        <v>39.443312966734602</v>
      </c>
      <c r="G633" s="71">
        <v>0.275126988406316</v>
      </c>
      <c r="H633" s="68">
        <v>67.481330617786796</v>
      </c>
      <c r="I633" s="71">
        <v>8.3644218702757893E-3</v>
      </c>
      <c r="J633" s="68">
        <v>23.693143245078101</v>
      </c>
      <c r="K633" s="71">
        <v>0</v>
      </c>
      <c r="L633" s="68">
        <v>86.286490156143898</v>
      </c>
    </row>
    <row r="634" spans="1:12" x14ac:dyDescent="0.2">
      <c r="A634" s="72" t="s">
        <v>1567</v>
      </c>
      <c r="B634" s="66" t="s">
        <v>1568</v>
      </c>
      <c r="C634" s="67">
        <v>61</v>
      </c>
      <c r="D634" s="67" t="s">
        <v>340</v>
      </c>
      <c r="E634" s="71">
        <v>0.134827739849776</v>
      </c>
      <c r="F634" s="68">
        <v>76.917854718262006</v>
      </c>
      <c r="G634" s="71">
        <v>0.34247080896894899</v>
      </c>
      <c r="H634" s="68">
        <v>85.132382892056995</v>
      </c>
      <c r="I634" s="71">
        <v>4.4639234763839297E-2</v>
      </c>
      <c r="J634" s="68">
        <v>66.191446028513198</v>
      </c>
      <c r="K634" s="71">
        <v>1.7373175816539299E-2</v>
      </c>
      <c r="L634" s="68">
        <v>92.124915139171804</v>
      </c>
    </row>
    <row r="635" spans="1:12" x14ac:dyDescent="0.2">
      <c r="A635" s="72" t="s">
        <v>1569</v>
      </c>
      <c r="B635" s="66" t="s">
        <v>1570</v>
      </c>
      <c r="C635" s="67">
        <v>61</v>
      </c>
      <c r="D635" s="67" t="s">
        <v>340</v>
      </c>
      <c r="E635" s="71">
        <v>9.1214181306149195E-2</v>
      </c>
      <c r="F635" s="68">
        <v>30.278343516632699</v>
      </c>
      <c r="G635" s="71">
        <v>0.25</v>
      </c>
      <c r="H635" s="68">
        <v>35.302104548540399</v>
      </c>
      <c r="I635" s="71">
        <v>2.3642543918447698E-2</v>
      </c>
      <c r="J635" s="68">
        <v>49.287169042769897</v>
      </c>
      <c r="K635" s="71">
        <v>0</v>
      </c>
      <c r="L635" s="68">
        <v>86.286490156143898</v>
      </c>
    </row>
    <row r="636" spans="1:12" x14ac:dyDescent="0.2">
      <c r="A636" s="72" t="s">
        <v>1571</v>
      </c>
      <c r="B636" s="66" t="s">
        <v>1572</v>
      </c>
      <c r="C636" s="67">
        <v>61</v>
      </c>
      <c r="D636" s="67" t="s">
        <v>340</v>
      </c>
      <c r="E636" s="71">
        <v>9.1947592437666995E-2</v>
      </c>
      <c r="F636" s="68">
        <v>32.179226069246397</v>
      </c>
      <c r="G636" s="71">
        <v>0.26666768455291501</v>
      </c>
      <c r="H636" s="68">
        <v>60.013577732518698</v>
      </c>
      <c r="I636" s="71">
        <v>9.1750927600859396E-3</v>
      </c>
      <c r="J636" s="68">
        <v>25.797691785471802</v>
      </c>
      <c r="K636" s="71">
        <v>0</v>
      </c>
      <c r="L636" s="68">
        <v>86.286490156143898</v>
      </c>
    </row>
    <row r="637" spans="1:12" x14ac:dyDescent="0.2">
      <c r="A637" s="72" t="s">
        <v>1573</v>
      </c>
      <c r="B637" s="66" t="s">
        <v>1574</v>
      </c>
      <c r="C637" s="67">
        <v>61</v>
      </c>
      <c r="D637" s="67" t="s">
        <v>340</v>
      </c>
      <c r="E637" s="71">
        <v>0.18647874112169499</v>
      </c>
      <c r="F637" s="68">
        <v>87.372708757637497</v>
      </c>
      <c r="G637" s="71">
        <v>0.393885723573564</v>
      </c>
      <c r="H637" s="68">
        <v>89.816700610997998</v>
      </c>
      <c r="I637" s="71">
        <v>0.16555049979152001</v>
      </c>
      <c r="J637" s="68">
        <v>90.767141887304803</v>
      </c>
      <c r="K637" s="71">
        <v>0</v>
      </c>
      <c r="L637" s="68">
        <v>86.286490156143898</v>
      </c>
    </row>
    <row r="638" spans="1:12" x14ac:dyDescent="0.2">
      <c r="A638" s="72" t="s">
        <v>1575</v>
      </c>
      <c r="B638" s="66" t="s">
        <v>1576</v>
      </c>
      <c r="C638" s="67">
        <v>61</v>
      </c>
      <c r="D638" s="67" t="s">
        <v>340</v>
      </c>
      <c r="E638" s="71">
        <v>0.185654493071922</v>
      </c>
      <c r="F638" s="68">
        <v>87.169042769857398</v>
      </c>
      <c r="G638" s="71">
        <v>0.41217423158740601</v>
      </c>
      <c r="H638" s="68">
        <v>91.242362525458205</v>
      </c>
      <c r="I638" s="71">
        <v>0.14478924762835901</v>
      </c>
      <c r="J638" s="68">
        <v>88.934147997284498</v>
      </c>
      <c r="K638" s="71">
        <v>0</v>
      </c>
      <c r="L638" s="68">
        <v>86.286490156143898</v>
      </c>
    </row>
    <row r="639" spans="1:12" x14ac:dyDescent="0.2">
      <c r="A639" s="72" t="s">
        <v>1577</v>
      </c>
      <c r="B639" s="66" t="s">
        <v>1578</v>
      </c>
      <c r="C639" s="67">
        <v>61</v>
      </c>
      <c r="D639" s="67" t="s">
        <v>340</v>
      </c>
      <c r="E639" s="71">
        <v>8.2842062912710901E-2</v>
      </c>
      <c r="F639" s="68">
        <v>4.7522063815342799</v>
      </c>
      <c r="G639" s="71">
        <v>0.24550472394171999</v>
      </c>
      <c r="H639" s="68">
        <v>9.5044127630685704</v>
      </c>
      <c r="I639" s="71">
        <v>3.0214647964127901E-3</v>
      </c>
      <c r="J639" s="68">
        <v>9.0291921249151397</v>
      </c>
      <c r="K639" s="71">
        <v>0</v>
      </c>
      <c r="L639" s="68">
        <v>86.286490156143898</v>
      </c>
    </row>
    <row r="640" spans="1:12" x14ac:dyDescent="0.2">
      <c r="A640" s="72" t="s">
        <v>1579</v>
      </c>
      <c r="B640" s="66" t="s">
        <v>1580</v>
      </c>
      <c r="C640" s="67">
        <v>61</v>
      </c>
      <c r="D640" s="67" t="s">
        <v>340</v>
      </c>
      <c r="E640" s="71">
        <v>9.0937064054678093E-2</v>
      </c>
      <c r="F640" s="68">
        <v>29.327902240325901</v>
      </c>
      <c r="G640" s="71">
        <v>0.25</v>
      </c>
      <c r="H640" s="68">
        <v>35.302104548540399</v>
      </c>
      <c r="I640" s="71">
        <v>2.2811192164034301E-2</v>
      </c>
      <c r="J640" s="68">
        <v>48.065173116089603</v>
      </c>
      <c r="K640" s="71">
        <v>0</v>
      </c>
      <c r="L640" s="68">
        <v>86.286490156143898</v>
      </c>
    </row>
    <row r="641" spans="1:12" x14ac:dyDescent="0.2">
      <c r="A641" s="72" t="s">
        <v>1581</v>
      </c>
      <c r="B641" s="66" t="s">
        <v>1582</v>
      </c>
      <c r="C641" s="67">
        <v>70</v>
      </c>
      <c r="D641" s="67" t="s">
        <v>340</v>
      </c>
      <c r="E641" s="71">
        <v>8.5531166403331693E-2</v>
      </c>
      <c r="F641" s="68">
        <v>13.170400543109301</v>
      </c>
      <c r="G641" s="71">
        <v>0.25077862215024299</v>
      </c>
      <c r="H641" s="68">
        <v>37.813985064494197</v>
      </c>
      <c r="I641" s="71">
        <v>5.8148770597523198E-3</v>
      </c>
      <c r="J641" s="68">
        <v>16.361167684996602</v>
      </c>
      <c r="K641" s="71">
        <v>0</v>
      </c>
      <c r="L641" s="68">
        <v>86.286490156143898</v>
      </c>
    </row>
    <row r="642" spans="1:12" x14ac:dyDescent="0.2">
      <c r="A642" s="72" t="s">
        <v>1583</v>
      </c>
      <c r="B642" s="66" t="s">
        <v>1584</v>
      </c>
      <c r="C642" s="67">
        <v>70</v>
      </c>
      <c r="D642" s="67" t="s">
        <v>340</v>
      </c>
      <c r="E642" s="71">
        <v>9.0235371894361704E-2</v>
      </c>
      <c r="F642" s="68">
        <v>27.1554650373388</v>
      </c>
      <c r="G642" s="71">
        <v>0.25</v>
      </c>
      <c r="H642" s="68">
        <v>35.302104548540399</v>
      </c>
      <c r="I642" s="71">
        <v>3.3329398665457701E-3</v>
      </c>
      <c r="J642" s="68">
        <v>10.183299389002</v>
      </c>
      <c r="K642" s="71">
        <v>1.7373175816539299E-2</v>
      </c>
      <c r="L642" s="68">
        <v>92.124915139171804</v>
      </c>
    </row>
    <row r="643" spans="1:12" x14ac:dyDescent="0.2">
      <c r="A643" s="72" t="s">
        <v>1585</v>
      </c>
      <c r="B643" s="66" t="s">
        <v>1586</v>
      </c>
      <c r="C643" s="67">
        <v>70</v>
      </c>
      <c r="D643" s="67" t="s">
        <v>340</v>
      </c>
      <c r="E643" s="71">
        <v>8.4850498136588098E-2</v>
      </c>
      <c r="F643" s="68">
        <v>11.2016293279022</v>
      </c>
      <c r="G643" s="71">
        <v>0.25</v>
      </c>
      <c r="H643" s="68">
        <v>35.302104548540399</v>
      </c>
      <c r="I643" s="71">
        <v>4.55149440976442E-3</v>
      </c>
      <c r="J643" s="68">
        <v>12.898845892735901</v>
      </c>
      <c r="K643" s="71">
        <v>0</v>
      </c>
      <c r="L643" s="68">
        <v>86.286490156143898</v>
      </c>
    </row>
    <row r="644" spans="1:12" x14ac:dyDescent="0.2">
      <c r="A644" s="72" t="s">
        <v>1587</v>
      </c>
      <c r="B644" s="66" t="s">
        <v>1588</v>
      </c>
      <c r="C644" s="67">
        <v>70</v>
      </c>
      <c r="D644" s="67" t="s">
        <v>340</v>
      </c>
      <c r="E644" s="71">
        <v>0.10652034138527899</v>
      </c>
      <c r="F644" s="68">
        <v>58.452138492871697</v>
      </c>
      <c r="G644" s="71">
        <v>0.27367528390510198</v>
      </c>
      <c r="H644" s="68">
        <v>66.123557365919893</v>
      </c>
      <c r="I644" s="71">
        <v>4.5885740250736301E-2</v>
      </c>
      <c r="J644" s="68">
        <v>67.006109979633393</v>
      </c>
      <c r="K644" s="71">
        <v>0</v>
      </c>
      <c r="L644" s="68">
        <v>86.286490156143898</v>
      </c>
    </row>
    <row r="645" spans="1:12" x14ac:dyDescent="0.2">
      <c r="A645" s="72" t="s">
        <v>1589</v>
      </c>
      <c r="B645" s="66" t="s">
        <v>1590</v>
      </c>
      <c r="C645" s="67">
        <v>61</v>
      </c>
      <c r="D645" s="67" t="s">
        <v>340</v>
      </c>
      <c r="E645" s="71">
        <v>0.13336895474788099</v>
      </c>
      <c r="F645" s="68">
        <v>76.306856754921895</v>
      </c>
      <c r="G645" s="71">
        <v>0.32062954520680198</v>
      </c>
      <c r="H645" s="68">
        <v>82.213170400543106</v>
      </c>
      <c r="I645" s="71">
        <v>6.2104143220301597E-2</v>
      </c>
      <c r="J645" s="68">
        <v>73.998642226748103</v>
      </c>
      <c r="K645" s="71">
        <v>1.7373175816539299E-2</v>
      </c>
      <c r="L645" s="68">
        <v>92.124915139171804</v>
      </c>
    </row>
    <row r="646" spans="1:12" x14ac:dyDescent="0.2">
      <c r="A646" s="72" t="s">
        <v>1591</v>
      </c>
      <c r="B646" s="66" t="s">
        <v>1592</v>
      </c>
      <c r="C646" s="67">
        <v>61</v>
      </c>
      <c r="D646" s="67" t="s">
        <v>340</v>
      </c>
      <c r="E646" s="71">
        <v>0.14391445993805299</v>
      </c>
      <c r="F646" s="68">
        <v>79.701289884589301</v>
      </c>
      <c r="G646" s="71">
        <v>0.29211129235704503</v>
      </c>
      <c r="H646" s="68">
        <v>75.4921928038018</v>
      </c>
      <c r="I646" s="71">
        <v>0.139632087457114</v>
      </c>
      <c r="J646" s="68">
        <v>88.5268160217244</v>
      </c>
      <c r="K646" s="71">
        <v>0</v>
      </c>
      <c r="L646" s="68">
        <v>86.286490156143898</v>
      </c>
    </row>
    <row r="647" spans="1:12" x14ac:dyDescent="0.2">
      <c r="A647" s="72" t="s">
        <v>1593</v>
      </c>
      <c r="B647" s="66" t="s">
        <v>1594</v>
      </c>
      <c r="C647" s="67">
        <v>61</v>
      </c>
      <c r="D647" s="67" t="s">
        <v>340</v>
      </c>
      <c r="E647" s="71">
        <v>0.255750987919448</v>
      </c>
      <c r="F647" s="68">
        <v>92.600135777325207</v>
      </c>
      <c r="G647" s="71">
        <v>0.35112593556197402</v>
      </c>
      <c r="H647" s="68">
        <v>86.150712830957204</v>
      </c>
      <c r="I647" s="71">
        <v>0.39875385237983002</v>
      </c>
      <c r="J647" s="68">
        <v>97.827562797012902</v>
      </c>
      <c r="K647" s="71">
        <v>1.7373175816539299E-2</v>
      </c>
      <c r="L647" s="68">
        <v>92.124915139171804</v>
      </c>
    </row>
    <row r="648" spans="1:12" x14ac:dyDescent="0.2">
      <c r="A648" s="72" t="s">
        <v>1595</v>
      </c>
      <c r="B648" s="66" t="s">
        <v>1596</v>
      </c>
      <c r="C648" s="67">
        <v>61</v>
      </c>
      <c r="D648" s="67" t="s">
        <v>340</v>
      </c>
      <c r="E648" s="71">
        <v>0.171581859754463</v>
      </c>
      <c r="F648" s="68">
        <v>85.268160217243704</v>
      </c>
      <c r="G648" s="71">
        <v>0.316371838668627</v>
      </c>
      <c r="H648" s="68">
        <v>81.330617786829606</v>
      </c>
      <c r="I648" s="71">
        <v>0.19837374059476201</v>
      </c>
      <c r="J648" s="68">
        <v>92.532247114731803</v>
      </c>
      <c r="K648" s="71">
        <v>0</v>
      </c>
      <c r="L648" s="68">
        <v>86.286490156143898</v>
      </c>
    </row>
    <row r="649" spans="1:12" x14ac:dyDescent="0.2">
      <c r="A649" s="72" t="s">
        <v>1597</v>
      </c>
      <c r="B649" s="66" t="s">
        <v>1598</v>
      </c>
      <c r="C649" s="67">
        <v>61</v>
      </c>
      <c r="D649" s="67" t="s">
        <v>340</v>
      </c>
      <c r="E649" s="71">
        <v>0.17315067909828699</v>
      </c>
      <c r="F649" s="68">
        <v>85.403937542430398</v>
      </c>
      <c r="G649" s="71">
        <v>0.44357215783449599</v>
      </c>
      <c r="H649" s="68">
        <v>92.871690427698596</v>
      </c>
      <c r="I649" s="71">
        <v>7.5879879460364605E-2</v>
      </c>
      <c r="J649" s="68">
        <v>78.343516632722299</v>
      </c>
      <c r="K649" s="71">
        <v>0</v>
      </c>
      <c r="L649" s="68">
        <v>86.286490156143898</v>
      </c>
    </row>
    <row r="650" spans="1:12" x14ac:dyDescent="0.2">
      <c r="A650" s="72" t="s">
        <v>1599</v>
      </c>
      <c r="B650" s="66" t="s">
        <v>1600</v>
      </c>
      <c r="C650" s="67">
        <v>70</v>
      </c>
      <c r="D650" s="67" t="s">
        <v>340</v>
      </c>
      <c r="E650" s="71">
        <v>0.14652266194142899</v>
      </c>
      <c r="F650" s="68">
        <v>80.448065173116106</v>
      </c>
      <c r="G650" s="71">
        <v>0.39556249854008402</v>
      </c>
      <c r="H650" s="68">
        <v>89.952477936184707</v>
      </c>
      <c r="I650" s="71">
        <v>4.4005487284204198E-2</v>
      </c>
      <c r="J650" s="68">
        <v>65.580448065173101</v>
      </c>
      <c r="K650" s="71">
        <v>0</v>
      </c>
      <c r="L650" s="68">
        <v>86.286490156143898</v>
      </c>
    </row>
    <row r="651" spans="1:12" x14ac:dyDescent="0.2">
      <c r="A651" s="72" t="s">
        <v>1601</v>
      </c>
      <c r="B651" s="66" t="s">
        <v>1602</v>
      </c>
      <c r="C651" s="67">
        <v>70</v>
      </c>
      <c r="D651" s="67" t="s">
        <v>340</v>
      </c>
      <c r="E651" s="71">
        <v>0.10666274109341101</v>
      </c>
      <c r="F651" s="68">
        <v>58.520027155465002</v>
      </c>
      <c r="G651" s="71">
        <v>0.290488351812632</v>
      </c>
      <c r="H651" s="68">
        <v>74.949083503054993</v>
      </c>
      <c r="I651" s="71">
        <v>1.21266956510618E-2</v>
      </c>
      <c r="J651" s="68">
        <v>32.518669382213197</v>
      </c>
      <c r="K651" s="71">
        <v>1.7373175816539299E-2</v>
      </c>
      <c r="L651" s="68">
        <v>92.124915139171804</v>
      </c>
    </row>
    <row r="652" spans="1:12" x14ac:dyDescent="0.2">
      <c r="A652" s="72" t="s">
        <v>1603</v>
      </c>
      <c r="B652" s="66" t="s">
        <v>1604</v>
      </c>
      <c r="C652" s="67">
        <v>70</v>
      </c>
      <c r="D652" s="67" t="s">
        <v>340</v>
      </c>
      <c r="E652" s="71">
        <v>9.7447478808666305E-2</v>
      </c>
      <c r="F652" s="68">
        <v>44.942294636795701</v>
      </c>
      <c r="G652" s="71">
        <v>0.26588906240267202</v>
      </c>
      <c r="H652" s="68">
        <v>58.995247793618503</v>
      </c>
      <c r="I652" s="71">
        <v>9.0801982067874893E-3</v>
      </c>
      <c r="J652" s="68">
        <v>25.6619144602851</v>
      </c>
      <c r="K652" s="71">
        <v>1.7373175816539299E-2</v>
      </c>
      <c r="L652" s="68">
        <v>92.124915139171804</v>
      </c>
    </row>
    <row r="653" spans="1:12" x14ac:dyDescent="0.2">
      <c r="A653" s="72" t="s">
        <v>1605</v>
      </c>
      <c r="B653" s="66" t="s">
        <v>1606</v>
      </c>
      <c r="C653" s="67">
        <v>61</v>
      </c>
      <c r="D653" s="67" t="s">
        <v>340</v>
      </c>
      <c r="E653" s="71">
        <v>8.9005450980689904E-2</v>
      </c>
      <c r="F653" s="68">
        <v>23.557365919891399</v>
      </c>
      <c r="G653" s="71">
        <v>0.26178487205291501</v>
      </c>
      <c r="H653" s="68">
        <v>54.378818737270898</v>
      </c>
      <c r="I653" s="71">
        <v>5.2314808891544603E-3</v>
      </c>
      <c r="J653" s="68">
        <v>14.7318397827563</v>
      </c>
      <c r="K653" s="71">
        <v>0</v>
      </c>
      <c r="L653" s="68">
        <v>86.286490156143898</v>
      </c>
    </row>
    <row r="654" spans="1:12" x14ac:dyDescent="0.2">
      <c r="A654" s="72" t="s">
        <v>1607</v>
      </c>
      <c r="B654" s="66" t="s">
        <v>1608</v>
      </c>
      <c r="C654" s="67">
        <v>70</v>
      </c>
      <c r="D654" s="67" t="s">
        <v>340</v>
      </c>
      <c r="E654" s="71">
        <v>0.138203405146024</v>
      </c>
      <c r="F654" s="68">
        <v>77.868295994568896</v>
      </c>
      <c r="G654" s="71">
        <v>0.406739984485954</v>
      </c>
      <c r="H654" s="68">
        <v>90.835030549898207</v>
      </c>
      <c r="I654" s="71">
        <v>7.8702309521197205E-3</v>
      </c>
      <c r="J654" s="68">
        <v>21.452817379497599</v>
      </c>
      <c r="K654" s="71">
        <v>0</v>
      </c>
      <c r="L654" s="68">
        <v>86.286490156143898</v>
      </c>
    </row>
    <row r="655" spans="1:12" x14ac:dyDescent="0.2">
      <c r="A655" s="72" t="s">
        <v>1609</v>
      </c>
      <c r="B655" s="66" t="s">
        <v>1610</v>
      </c>
      <c r="C655" s="67">
        <v>70</v>
      </c>
      <c r="D655" s="67" t="s">
        <v>340</v>
      </c>
      <c r="E655" s="71">
        <v>0.10465259013365399</v>
      </c>
      <c r="F655" s="68">
        <v>56.551255940258002</v>
      </c>
      <c r="G655" s="71">
        <v>0.28623877810825998</v>
      </c>
      <c r="H655" s="68">
        <v>73.251866938221298</v>
      </c>
      <c r="I655" s="71">
        <v>2.7718992292701399E-2</v>
      </c>
      <c r="J655" s="68">
        <v>53.428377460964001</v>
      </c>
      <c r="K655" s="71">
        <v>0</v>
      </c>
      <c r="L655" s="68">
        <v>86.286490156143898</v>
      </c>
    </row>
    <row r="656" spans="1:12" x14ac:dyDescent="0.2">
      <c r="A656" s="72" t="s">
        <v>1611</v>
      </c>
      <c r="B656" s="66" t="s">
        <v>1612</v>
      </c>
      <c r="C656" s="67">
        <v>70</v>
      </c>
      <c r="D656" s="67" t="s">
        <v>340</v>
      </c>
      <c r="E656" s="71">
        <v>0.16209938274925001</v>
      </c>
      <c r="F656" s="68">
        <v>83.774609640190107</v>
      </c>
      <c r="G656" s="71">
        <v>0.46219339319640002</v>
      </c>
      <c r="H656" s="68">
        <v>93.550577053631997</v>
      </c>
      <c r="I656" s="71">
        <v>2.41047550513512E-2</v>
      </c>
      <c r="J656" s="68">
        <v>49.626612355736597</v>
      </c>
      <c r="K656" s="71">
        <v>0</v>
      </c>
      <c r="L656" s="68">
        <v>86.286490156143898</v>
      </c>
    </row>
    <row r="657" spans="1:12" x14ac:dyDescent="0.2">
      <c r="A657" s="72" t="s">
        <v>1613</v>
      </c>
      <c r="B657" s="66" t="s">
        <v>1614</v>
      </c>
      <c r="C657" s="67">
        <v>70</v>
      </c>
      <c r="D657" s="67" t="s">
        <v>340</v>
      </c>
      <c r="E657" s="71">
        <v>0.10900362836214</v>
      </c>
      <c r="F657" s="68">
        <v>60.624575695858802</v>
      </c>
      <c r="G657" s="71">
        <v>0.29667748545923101</v>
      </c>
      <c r="H657" s="68">
        <v>76.849966055668702</v>
      </c>
      <c r="I657" s="71">
        <v>1.2960223810649299E-2</v>
      </c>
      <c r="J657" s="68">
        <v>34.623217922606898</v>
      </c>
      <c r="K657" s="71">
        <v>1.7373175816539299E-2</v>
      </c>
      <c r="L657" s="68">
        <v>92.124915139171804</v>
      </c>
    </row>
    <row r="658" spans="1:12" x14ac:dyDescent="0.2">
      <c r="A658" s="72" t="s">
        <v>1615</v>
      </c>
      <c r="B658" s="66" t="s">
        <v>1616</v>
      </c>
      <c r="C658" s="67">
        <v>70</v>
      </c>
      <c r="D658" s="67" t="s">
        <v>340</v>
      </c>
      <c r="E658" s="71">
        <v>0.130453301054379</v>
      </c>
      <c r="F658" s="68">
        <v>75.288526816021701</v>
      </c>
      <c r="G658" s="71">
        <v>0.39036364526904399</v>
      </c>
      <c r="H658" s="68">
        <v>89.477257298031205</v>
      </c>
      <c r="I658" s="71">
        <v>9.96257894092651E-4</v>
      </c>
      <c r="J658" s="68">
        <v>2.3761031907671399</v>
      </c>
      <c r="K658" s="71">
        <v>0</v>
      </c>
      <c r="L658" s="68">
        <v>86.286490156143898</v>
      </c>
    </row>
    <row r="659" spans="1:12" x14ac:dyDescent="0.2">
      <c r="A659" s="72" t="s">
        <v>1617</v>
      </c>
      <c r="B659" s="66" t="s">
        <v>1618</v>
      </c>
      <c r="C659" s="67">
        <v>70</v>
      </c>
      <c r="D659" s="67" t="s">
        <v>340</v>
      </c>
      <c r="E659" s="71">
        <v>8.5968210360750294E-2</v>
      </c>
      <c r="F659" s="68">
        <v>14.1887304820095</v>
      </c>
      <c r="G659" s="71">
        <v>0.25</v>
      </c>
      <c r="H659" s="68">
        <v>35.302104548540399</v>
      </c>
      <c r="I659" s="71">
        <v>7.9046310822509808E-3</v>
      </c>
      <c r="J659" s="68">
        <v>21.520706042091</v>
      </c>
      <c r="K659" s="71">
        <v>0</v>
      </c>
      <c r="L659" s="68">
        <v>86.286490156143898</v>
      </c>
    </row>
    <row r="660" spans="1:12" x14ac:dyDescent="0.2">
      <c r="A660" s="72" t="s">
        <v>1619</v>
      </c>
      <c r="B660" s="66" t="s">
        <v>1620</v>
      </c>
      <c r="C660" s="67">
        <v>70</v>
      </c>
      <c r="D660" s="67" t="s">
        <v>340</v>
      </c>
      <c r="E660" s="71">
        <v>8.4158568152445601E-2</v>
      </c>
      <c r="F660" s="68">
        <v>8.2145281737949798</v>
      </c>
      <c r="G660" s="71">
        <v>0.25077862215024299</v>
      </c>
      <c r="H660" s="68">
        <v>37.813985064494197</v>
      </c>
      <c r="I660" s="71">
        <v>1.69708230709377E-3</v>
      </c>
      <c r="J660" s="68">
        <v>4.2769857433808598</v>
      </c>
      <c r="K660" s="71">
        <v>0</v>
      </c>
      <c r="L660" s="68">
        <v>86.286490156143898</v>
      </c>
    </row>
    <row r="661" spans="1:12" x14ac:dyDescent="0.2">
      <c r="A661" s="72" t="s">
        <v>1621</v>
      </c>
      <c r="B661" s="66" t="s">
        <v>1622</v>
      </c>
      <c r="C661" s="67">
        <v>70</v>
      </c>
      <c r="D661" s="67" t="s">
        <v>340</v>
      </c>
      <c r="E661" s="71">
        <v>0.101521244293485</v>
      </c>
      <c r="F661" s="68">
        <v>52.613713509843798</v>
      </c>
      <c r="G661" s="71">
        <v>0.26014870811072799</v>
      </c>
      <c r="H661" s="68">
        <v>52.953156822810598</v>
      </c>
      <c r="I661" s="71">
        <v>4.4415024769727203E-2</v>
      </c>
      <c r="J661" s="68">
        <v>66.123557365919893</v>
      </c>
      <c r="K661" s="71">
        <v>0</v>
      </c>
      <c r="L661" s="68">
        <v>86.286490156143898</v>
      </c>
    </row>
    <row r="662" spans="1:12" x14ac:dyDescent="0.2">
      <c r="A662" s="72" t="s">
        <v>1623</v>
      </c>
      <c r="B662" s="66" t="s">
        <v>1624</v>
      </c>
      <c r="C662" s="67">
        <v>70</v>
      </c>
      <c r="D662" s="67" t="s">
        <v>340</v>
      </c>
      <c r="E662" s="71">
        <v>7.8236645506154404E-2</v>
      </c>
      <c r="F662" s="68">
        <v>3.8017651052274299</v>
      </c>
      <c r="G662" s="71">
        <v>0.231253505708191</v>
      </c>
      <c r="H662" s="68">
        <v>6.2457569585879202</v>
      </c>
      <c r="I662" s="71">
        <v>3.4564308102721202E-3</v>
      </c>
      <c r="J662" s="68">
        <v>10.4548540393754</v>
      </c>
      <c r="K662" s="71">
        <v>0</v>
      </c>
      <c r="L662" s="68">
        <v>86.286490156143898</v>
      </c>
    </row>
    <row r="663" spans="1:12" x14ac:dyDescent="0.2">
      <c r="A663" s="72" t="s">
        <v>1625</v>
      </c>
      <c r="B663" s="66" t="s">
        <v>1626</v>
      </c>
      <c r="C663" s="67">
        <v>70</v>
      </c>
      <c r="D663" s="67" t="s">
        <v>340</v>
      </c>
      <c r="E663" s="71">
        <v>8.9396240162308696E-2</v>
      </c>
      <c r="F663" s="68">
        <v>24.711473183978299</v>
      </c>
      <c r="G663" s="71">
        <v>0.2649959686526</v>
      </c>
      <c r="H663" s="68">
        <v>57.976917854718302</v>
      </c>
      <c r="I663" s="71">
        <v>3.1927518343262602E-3</v>
      </c>
      <c r="J663" s="68">
        <v>9.5723014256619106</v>
      </c>
      <c r="K663" s="71">
        <v>0</v>
      </c>
      <c r="L663" s="68">
        <v>86.286490156143898</v>
      </c>
    </row>
    <row r="664" spans="1:12" x14ac:dyDescent="0.2">
      <c r="A664" s="72" t="s">
        <v>1627</v>
      </c>
      <c r="B664" s="66" t="s">
        <v>1628</v>
      </c>
      <c r="C664" s="67">
        <v>70</v>
      </c>
      <c r="D664" s="67" t="s">
        <v>340</v>
      </c>
      <c r="E664" s="71">
        <v>0.11214665249224801</v>
      </c>
      <c r="F664" s="68">
        <v>63.883231500339399</v>
      </c>
      <c r="G664" s="71">
        <v>0.26822492885340099</v>
      </c>
      <c r="H664" s="68">
        <v>61.235573659198899</v>
      </c>
      <c r="I664" s="71">
        <v>6.8215028623343305E-2</v>
      </c>
      <c r="J664" s="68">
        <v>76.510522742701994</v>
      </c>
      <c r="K664" s="71">
        <v>0</v>
      </c>
      <c r="L664" s="68">
        <v>86.286490156143898</v>
      </c>
    </row>
    <row r="665" spans="1:12" x14ac:dyDescent="0.2">
      <c r="A665" s="72" t="s">
        <v>1629</v>
      </c>
      <c r="B665" s="66" t="s">
        <v>1630</v>
      </c>
      <c r="C665" s="67">
        <v>70</v>
      </c>
      <c r="D665" s="67" t="s">
        <v>340</v>
      </c>
      <c r="E665" s="71">
        <v>0.100017168778488</v>
      </c>
      <c r="F665" s="68">
        <v>50.509164969450097</v>
      </c>
      <c r="G665" s="71">
        <v>0.274559445854616</v>
      </c>
      <c r="H665" s="68">
        <v>67.006109979633393</v>
      </c>
      <c r="I665" s="71">
        <v>2.5492060480848799E-2</v>
      </c>
      <c r="J665" s="68">
        <v>51.3238289205703</v>
      </c>
      <c r="K665" s="71">
        <v>0</v>
      </c>
      <c r="L665" s="68">
        <v>86.286490156143898</v>
      </c>
    </row>
    <row r="666" spans="1:12" x14ac:dyDescent="0.2">
      <c r="A666" s="72" t="s">
        <v>1631</v>
      </c>
      <c r="B666" s="66" t="s">
        <v>1632</v>
      </c>
      <c r="C666" s="67">
        <v>70</v>
      </c>
      <c r="D666" s="67" t="s">
        <v>340</v>
      </c>
      <c r="E666" s="71">
        <v>8.6165348394311198E-2</v>
      </c>
      <c r="F666" s="68">
        <v>15.2070604209097</v>
      </c>
      <c r="G666" s="71">
        <v>0.230373126298209</v>
      </c>
      <c r="H666" s="68">
        <v>5.9742023082145304</v>
      </c>
      <c r="I666" s="71">
        <v>1.0749743068185399E-2</v>
      </c>
      <c r="J666" s="68">
        <v>28.988458927359101</v>
      </c>
      <c r="K666" s="71">
        <v>1.7373175816539299E-2</v>
      </c>
      <c r="L666" s="68">
        <v>92.124915139171804</v>
      </c>
    </row>
    <row r="667" spans="1:12" x14ac:dyDescent="0.2">
      <c r="A667" s="72" t="s">
        <v>1633</v>
      </c>
      <c r="B667" s="66" t="s">
        <v>1634</v>
      </c>
      <c r="C667" s="67">
        <v>70</v>
      </c>
      <c r="D667" s="67" t="s">
        <v>340</v>
      </c>
      <c r="E667" s="71">
        <v>9.1183138342590703E-2</v>
      </c>
      <c r="F667" s="68">
        <v>30.210454854039401</v>
      </c>
      <c r="G667" s="71">
        <v>0.26620880479971998</v>
      </c>
      <c r="H667" s="68">
        <v>59.2668024439918</v>
      </c>
      <c r="I667" s="71">
        <v>7.3406102280517702E-3</v>
      </c>
      <c r="J667" s="68">
        <v>20.3665987780041</v>
      </c>
      <c r="K667" s="71">
        <v>0</v>
      </c>
      <c r="L667" s="68">
        <v>86.286490156143898</v>
      </c>
    </row>
    <row r="668" spans="1:12" x14ac:dyDescent="0.2">
      <c r="A668" s="72" t="s">
        <v>1635</v>
      </c>
      <c r="B668" s="66" t="s">
        <v>1636</v>
      </c>
      <c r="C668" s="67">
        <v>70</v>
      </c>
      <c r="D668" s="67" t="s">
        <v>340</v>
      </c>
      <c r="E668" s="71">
        <v>9.6468030949422995E-2</v>
      </c>
      <c r="F668" s="68">
        <v>42.973523421588602</v>
      </c>
      <c r="G668" s="71">
        <v>0.28114488600971699</v>
      </c>
      <c r="H668" s="68">
        <v>70.943652410047505</v>
      </c>
      <c r="I668" s="71">
        <v>8.2592068385519204E-3</v>
      </c>
      <c r="J668" s="68">
        <v>23.0142566191446</v>
      </c>
      <c r="K668" s="71">
        <v>0</v>
      </c>
      <c r="L668" s="68">
        <v>86.286490156143898</v>
      </c>
    </row>
    <row r="669" spans="1:12" x14ac:dyDescent="0.2">
      <c r="A669" s="72" t="s">
        <v>1637</v>
      </c>
      <c r="B669" s="66" t="s">
        <v>1638</v>
      </c>
      <c r="C669" s="67">
        <v>70</v>
      </c>
      <c r="D669" s="67" t="s">
        <v>340</v>
      </c>
      <c r="E669" s="71">
        <v>0.144131363455062</v>
      </c>
      <c r="F669" s="68">
        <v>79.837067209775995</v>
      </c>
      <c r="G669" s="71">
        <v>0.41924273347511498</v>
      </c>
      <c r="H669" s="68">
        <v>91.853360488798401</v>
      </c>
      <c r="I669" s="71">
        <v>1.31513568900703E-2</v>
      </c>
      <c r="J669" s="68">
        <v>34.826883910386996</v>
      </c>
      <c r="K669" s="71">
        <v>0</v>
      </c>
      <c r="L669" s="68">
        <v>86.286490156143898</v>
      </c>
    </row>
    <row r="670" spans="1:12" x14ac:dyDescent="0.2">
      <c r="A670" s="72" t="s">
        <v>1639</v>
      </c>
      <c r="B670" s="66" t="s">
        <v>1640</v>
      </c>
      <c r="C670" s="67">
        <v>61</v>
      </c>
      <c r="D670" s="67" t="s">
        <v>340</v>
      </c>
      <c r="E670" s="71">
        <v>9.0406130202434501E-2</v>
      </c>
      <c r="F670" s="68">
        <v>27.834351663272201</v>
      </c>
      <c r="G670" s="71">
        <v>0.25</v>
      </c>
      <c r="H670" s="68">
        <v>35.302104548540399</v>
      </c>
      <c r="I670" s="71">
        <v>2.12183906073036E-2</v>
      </c>
      <c r="J670" s="68">
        <v>46.775288526815999</v>
      </c>
      <c r="K670" s="71">
        <v>0</v>
      </c>
      <c r="L670" s="68">
        <v>86.286490156143898</v>
      </c>
    </row>
    <row r="671" spans="1:12" x14ac:dyDescent="0.2">
      <c r="A671" s="72" t="s">
        <v>1641</v>
      </c>
      <c r="B671" s="66" t="s">
        <v>1642</v>
      </c>
      <c r="C671" s="67">
        <v>61</v>
      </c>
      <c r="D671" s="67" t="s">
        <v>340</v>
      </c>
      <c r="E671" s="71">
        <v>0.119385574775823</v>
      </c>
      <c r="F671" s="68">
        <v>69.789545145960602</v>
      </c>
      <c r="G671" s="71">
        <v>0.32519573830898901</v>
      </c>
      <c r="H671" s="68">
        <v>83.095723014256606</v>
      </c>
      <c r="I671" s="71">
        <v>3.29609860184795E-2</v>
      </c>
      <c r="J671" s="68">
        <v>57.8411405295316</v>
      </c>
      <c r="K671" s="71">
        <v>0</v>
      </c>
      <c r="L671" s="68">
        <v>86.286490156143898</v>
      </c>
    </row>
    <row r="672" spans="1:12" x14ac:dyDescent="0.2">
      <c r="A672" s="72" t="s">
        <v>1643</v>
      </c>
      <c r="B672" s="66" t="s">
        <v>1644</v>
      </c>
      <c r="C672" s="67">
        <v>61</v>
      </c>
      <c r="D672" s="67" t="s">
        <v>340</v>
      </c>
      <c r="E672" s="71">
        <v>8.8318407616270703E-2</v>
      </c>
      <c r="F672" s="68">
        <v>21.928038017651101</v>
      </c>
      <c r="G672" s="71">
        <v>0.25</v>
      </c>
      <c r="H672" s="68">
        <v>35.302104548540399</v>
      </c>
      <c r="I672" s="71">
        <v>1.4955222848812001E-2</v>
      </c>
      <c r="J672" s="68">
        <v>37.2029871011541</v>
      </c>
      <c r="K672" s="71">
        <v>0</v>
      </c>
      <c r="L672" s="68">
        <v>86.286490156143898</v>
      </c>
    </row>
    <row r="673" spans="1:12" x14ac:dyDescent="0.2">
      <c r="A673" s="72" t="s">
        <v>1645</v>
      </c>
      <c r="B673" s="66" t="s">
        <v>1646</v>
      </c>
      <c r="C673" s="67">
        <v>61</v>
      </c>
      <c r="D673" s="67" t="s">
        <v>340</v>
      </c>
      <c r="E673" s="71">
        <v>9.8014935972113498E-2</v>
      </c>
      <c r="F673" s="68">
        <v>46.367956551255901</v>
      </c>
      <c r="G673" s="71">
        <v>0.25</v>
      </c>
      <c r="H673" s="68">
        <v>35.302104548540399</v>
      </c>
      <c r="I673" s="71">
        <v>2.6671632099801099E-2</v>
      </c>
      <c r="J673" s="68">
        <v>52.613713509843798</v>
      </c>
      <c r="K673" s="71">
        <v>1.7373175816539299E-2</v>
      </c>
      <c r="L673" s="68">
        <v>92.124915139171804</v>
      </c>
    </row>
    <row r="674" spans="1:12" x14ac:dyDescent="0.2">
      <c r="A674" s="72" t="s">
        <v>1647</v>
      </c>
      <c r="B674" s="66" t="s">
        <v>1648</v>
      </c>
      <c r="C674" s="67">
        <v>70</v>
      </c>
      <c r="D674" s="67" t="s">
        <v>340</v>
      </c>
      <c r="E674" s="71">
        <v>0.11524984679248999</v>
      </c>
      <c r="F674" s="68">
        <v>66.395112016293297</v>
      </c>
      <c r="G674" s="71">
        <v>0.25131565098410702</v>
      </c>
      <c r="H674" s="68">
        <v>38.0855397148676</v>
      </c>
      <c r="I674" s="71">
        <v>5.9687537760285098E-2</v>
      </c>
      <c r="J674" s="68">
        <v>72.8445349626612</v>
      </c>
      <c r="K674" s="71">
        <v>3.4746351633078598E-2</v>
      </c>
      <c r="L674" s="68">
        <v>93.686354378818706</v>
      </c>
    </row>
    <row r="675" spans="1:12" x14ac:dyDescent="0.2">
      <c r="A675" s="72" t="s">
        <v>1649</v>
      </c>
      <c r="B675" s="66" t="s">
        <v>1650</v>
      </c>
      <c r="C675" s="67">
        <v>70</v>
      </c>
      <c r="D675" s="67" t="s">
        <v>340</v>
      </c>
      <c r="E675" s="71">
        <v>8.9452669452043096E-2</v>
      </c>
      <c r="F675" s="68">
        <v>24.847250509165001</v>
      </c>
      <c r="G675" s="71">
        <v>0.254671732901458</v>
      </c>
      <c r="H675" s="68">
        <v>45.689069925322499</v>
      </c>
      <c r="I675" s="71">
        <v>1.36862754546716E-2</v>
      </c>
      <c r="J675" s="68">
        <v>35.777325186693801</v>
      </c>
      <c r="K675" s="71">
        <v>0</v>
      </c>
      <c r="L675" s="68">
        <v>86.286490156143898</v>
      </c>
    </row>
    <row r="676" spans="1:12" x14ac:dyDescent="0.2">
      <c r="A676" s="72" t="s">
        <v>1651</v>
      </c>
      <c r="B676" s="66" t="s">
        <v>1652</v>
      </c>
      <c r="C676" s="67">
        <v>70</v>
      </c>
      <c r="D676" s="67" t="s">
        <v>340</v>
      </c>
      <c r="E676" s="71">
        <v>9.3888651597695397E-2</v>
      </c>
      <c r="F676" s="68">
        <v>37.813985064494197</v>
      </c>
      <c r="G676" s="71">
        <v>0.25389311075121501</v>
      </c>
      <c r="H676" s="68">
        <v>44.059742023082102</v>
      </c>
      <c r="I676" s="71">
        <v>1.03996682253322E-2</v>
      </c>
      <c r="J676" s="68">
        <v>28.445349626612401</v>
      </c>
      <c r="K676" s="71">
        <v>1.7373175816539299E-2</v>
      </c>
      <c r="L676" s="68">
        <v>92.124915139171804</v>
      </c>
    </row>
    <row r="677" spans="1:12" x14ac:dyDescent="0.2">
      <c r="A677" s="72" t="s">
        <v>1653</v>
      </c>
      <c r="B677" s="66" t="s">
        <v>1654</v>
      </c>
      <c r="C677" s="67">
        <v>70</v>
      </c>
      <c r="D677" s="67" t="s">
        <v>340</v>
      </c>
      <c r="E677" s="71">
        <v>0.14684611307221901</v>
      </c>
      <c r="F677" s="68">
        <v>80.583842498302801</v>
      </c>
      <c r="G677" s="71">
        <v>0.38683108765246699</v>
      </c>
      <c r="H677" s="68">
        <v>89.069925322471093</v>
      </c>
      <c r="I677" s="71">
        <v>1.8960899931111601E-2</v>
      </c>
      <c r="J677" s="68">
        <v>42.837746096401901</v>
      </c>
      <c r="K677" s="71">
        <v>3.4746351633078598E-2</v>
      </c>
      <c r="L677" s="68">
        <v>93.686354378818706</v>
      </c>
    </row>
    <row r="678" spans="1:12" x14ac:dyDescent="0.2">
      <c r="A678" s="72" t="s">
        <v>1655</v>
      </c>
      <c r="B678" s="66" t="s">
        <v>1656</v>
      </c>
      <c r="C678" s="67">
        <v>70</v>
      </c>
      <c r="D678" s="67" t="s">
        <v>340</v>
      </c>
      <c r="E678" s="71">
        <v>0.11635029832591599</v>
      </c>
      <c r="F678" s="68">
        <v>67.413441955193505</v>
      </c>
      <c r="G678" s="71">
        <v>0.28670785802858201</v>
      </c>
      <c r="H678" s="68">
        <v>73.727087576374799</v>
      </c>
      <c r="I678" s="71">
        <v>2.7596685316086101E-2</v>
      </c>
      <c r="J678" s="68">
        <v>53.292600135777299</v>
      </c>
      <c r="K678" s="71">
        <v>3.4746351633078598E-2</v>
      </c>
      <c r="L678" s="68">
        <v>93.686354378818706</v>
      </c>
    </row>
    <row r="679" spans="1:12" x14ac:dyDescent="0.2">
      <c r="A679" s="72" t="s">
        <v>1657</v>
      </c>
      <c r="B679" s="66" t="s">
        <v>1658</v>
      </c>
      <c r="C679" s="67">
        <v>61</v>
      </c>
      <c r="D679" s="67" t="s">
        <v>340</v>
      </c>
      <c r="E679" s="71">
        <v>9.0804172010027398E-2</v>
      </c>
      <c r="F679" s="68">
        <v>29.056347589952502</v>
      </c>
      <c r="G679" s="71">
        <v>0.25</v>
      </c>
      <c r="H679" s="68">
        <v>35.302104548540399</v>
      </c>
      <c r="I679" s="71">
        <v>2.24125160300821E-2</v>
      </c>
      <c r="J679" s="68">
        <v>47.929395790902902</v>
      </c>
      <c r="K679" s="71">
        <v>0</v>
      </c>
      <c r="L679" s="68">
        <v>86.286490156143898</v>
      </c>
    </row>
    <row r="680" spans="1:12" x14ac:dyDescent="0.2">
      <c r="A680" s="72" t="s">
        <v>1659</v>
      </c>
      <c r="B680" s="66" t="s">
        <v>1660</v>
      </c>
      <c r="C680" s="67">
        <v>61</v>
      </c>
      <c r="D680" s="67" t="s">
        <v>340</v>
      </c>
      <c r="E680" s="71">
        <v>8.5341343835843506E-2</v>
      </c>
      <c r="F680" s="68">
        <v>12.8309572301426</v>
      </c>
      <c r="G680" s="71">
        <v>0.209522606434346</v>
      </c>
      <c r="H680" s="68">
        <v>4.14120841819416</v>
      </c>
      <c r="I680" s="71">
        <v>1.17550734401057E-2</v>
      </c>
      <c r="J680" s="68">
        <v>31.432450780719599</v>
      </c>
      <c r="K680" s="71">
        <v>3.4746351633078598E-2</v>
      </c>
      <c r="L680" s="68">
        <v>93.686354378818706</v>
      </c>
    </row>
    <row r="681" spans="1:12" x14ac:dyDescent="0.2">
      <c r="A681" s="72" t="s">
        <v>1661</v>
      </c>
      <c r="B681" s="66" t="s">
        <v>1662</v>
      </c>
      <c r="C681" s="67">
        <v>61</v>
      </c>
      <c r="D681" s="67" t="s">
        <v>340</v>
      </c>
      <c r="E681" s="71">
        <v>8.3185739831247496E-2</v>
      </c>
      <c r="F681" s="68">
        <v>4.9558723693143198</v>
      </c>
      <c r="G681" s="71">
        <v>0.22511252658827499</v>
      </c>
      <c r="H681" s="68">
        <v>5.2274270196877097</v>
      </c>
      <c r="I681" s="71">
        <v>2.4444692905467701E-2</v>
      </c>
      <c r="J681" s="68">
        <v>49.89816700611</v>
      </c>
      <c r="K681" s="71">
        <v>0</v>
      </c>
      <c r="L681" s="68">
        <v>86.286490156143898</v>
      </c>
    </row>
    <row r="682" spans="1:12" x14ac:dyDescent="0.2">
      <c r="A682" s="72" t="s">
        <v>1663</v>
      </c>
      <c r="B682" s="66" t="s">
        <v>1664</v>
      </c>
      <c r="C682" s="67">
        <v>70</v>
      </c>
      <c r="D682" s="67" t="s">
        <v>340</v>
      </c>
      <c r="E682" s="71">
        <v>0.125188723589026</v>
      </c>
      <c r="F682" s="68">
        <v>73.183978275627993</v>
      </c>
      <c r="G682" s="71">
        <v>0.36105220077550798</v>
      </c>
      <c r="H682" s="68">
        <v>86.829599456890705</v>
      </c>
      <c r="I682" s="71">
        <v>1.4513969991571E-2</v>
      </c>
      <c r="J682" s="68">
        <v>36.727766463000698</v>
      </c>
      <c r="K682" s="71">
        <v>0</v>
      </c>
      <c r="L682" s="68">
        <v>86.286490156143898</v>
      </c>
    </row>
    <row r="683" spans="1:12" x14ac:dyDescent="0.2">
      <c r="A683" s="72" t="s">
        <v>1665</v>
      </c>
      <c r="B683" s="66" t="s">
        <v>1666</v>
      </c>
      <c r="C683" s="67">
        <v>70</v>
      </c>
      <c r="D683" s="67" t="s">
        <v>340</v>
      </c>
      <c r="E683" s="71">
        <v>0.174971962752902</v>
      </c>
      <c r="F683" s="68">
        <v>85.607603530210497</v>
      </c>
      <c r="G683" s="71">
        <v>0.38080409189335701</v>
      </c>
      <c r="H683" s="68">
        <v>88.5268160217244</v>
      </c>
      <c r="I683" s="71">
        <v>0.12673862054880999</v>
      </c>
      <c r="J683" s="68">
        <v>86.829599456890705</v>
      </c>
      <c r="K683" s="71">
        <v>1.7373175816539299E-2</v>
      </c>
      <c r="L683" s="68">
        <v>92.124915139171804</v>
      </c>
    </row>
    <row r="684" spans="1:12" x14ac:dyDescent="0.2">
      <c r="A684" s="72" t="s">
        <v>1667</v>
      </c>
      <c r="B684" s="66" t="s">
        <v>1668</v>
      </c>
      <c r="C684" s="67">
        <v>61</v>
      </c>
      <c r="D684" s="67" t="s">
        <v>340</v>
      </c>
      <c r="E684" s="71">
        <v>8.9116314061335203E-2</v>
      </c>
      <c r="F684" s="68">
        <v>23.8968092328581</v>
      </c>
      <c r="G684" s="71">
        <v>0.25966008520072897</v>
      </c>
      <c r="H684" s="68">
        <v>52.477936184657203</v>
      </c>
      <c r="I684" s="71">
        <v>7.6888569832766996E-3</v>
      </c>
      <c r="J684" s="68">
        <v>21.113374066530898</v>
      </c>
      <c r="K684" s="71">
        <v>0</v>
      </c>
      <c r="L684" s="68">
        <v>86.286490156143898</v>
      </c>
    </row>
    <row r="685" spans="1:12" x14ac:dyDescent="0.2">
      <c r="A685" s="72" t="s">
        <v>1669</v>
      </c>
      <c r="B685" s="66" t="s">
        <v>1670</v>
      </c>
      <c r="C685" s="67">
        <v>61</v>
      </c>
      <c r="D685" s="67" t="s">
        <v>340</v>
      </c>
      <c r="E685" s="71">
        <v>0.207171420444517</v>
      </c>
      <c r="F685" s="68">
        <v>89.952477936184707</v>
      </c>
      <c r="G685" s="71">
        <v>0.559612710909275</v>
      </c>
      <c r="H685" s="68">
        <v>96.605566870332694</v>
      </c>
      <c r="I685" s="71">
        <v>6.1901550424276301E-2</v>
      </c>
      <c r="J685" s="68">
        <v>73.862864901561395</v>
      </c>
      <c r="K685" s="71">
        <v>0</v>
      </c>
      <c r="L685" s="68">
        <v>86.286490156143898</v>
      </c>
    </row>
    <row r="686" spans="1:12" x14ac:dyDescent="0.2">
      <c r="A686" s="72" t="s">
        <v>1671</v>
      </c>
      <c r="B686" s="66" t="s">
        <v>1672</v>
      </c>
      <c r="C686" s="67">
        <v>61</v>
      </c>
      <c r="D686" s="67" t="s">
        <v>340</v>
      </c>
      <c r="E686" s="71">
        <v>0.119294011671426</v>
      </c>
      <c r="F686" s="68">
        <v>69.721656483367298</v>
      </c>
      <c r="G686" s="71">
        <v>0.29808701301444002</v>
      </c>
      <c r="H686" s="68">
        <v>77.121520706042105</v>
      </c>
      <c r="I686" s="71">
        <v>5.9795021999838202E-2</v>
      </c>
      <c r="J686" s="68">
        <v>72.980312287847894</v>
      </c>
      <c r="K686" s="71">
        <v>0</v>
      </c>
      <c r="L686" s="68">
        <v>86.286490156143898</v>
      </c>
    </row>
    <row r="687" spans="1:12" x14ac:dyDescent="0.2">
      <c r="A687" s="72" t="s">
        <v>1673</v>
      </c>
      <c r="B687" s="66" t="s">
        <v>1674</v>
      </c>
      <c r="C687" s="67">
        <v>70</v>
      </c>
      <c r="D687" s="67" t="s">
        <v>340</v>
      </c>
      <c r="E687" s="71">
        <v>0.121368452073973</v>
      </c>
      <c r="F687" s="68">
        <v>71.011541072640895</v>
      </c>
      <c r="G687" s="71">
        <v>0.277568394656316</v>
      </c>
      <c r="H687" s="68">
        <v>68.906992532247102</v>
      </c>
      <c r="I687" s="71">
        <v>8.6536961565603199E-2</v>
      </c>
      <c r="J687" s="68">
        <v>80.448065173116106</v>
      </c>
      <c r="K687" s="71">
        <v>0</v>
      </c>
      <c r="L687" s="68">
        <v>86.286490156143898</v>
      </c>
    </row>
    <row r="688" spans="1:12" x14ac:dyDescent="0.2">
      <c r="A688" s="72" t="s">
        <v>1675</v>
      </c>
      <c r="B688" s="66" t="s">
        <v>1676</v>
      </c>
      <c r="C688" s="67">
        <v>70</v>
      </c>
      <c r="D688" s="67" t="s">
        <v>340</v>
      </c>
      <c r="E688" s="71">
        <v>0.136543065744818</v>
      </c>
      <c r="F688" s="68">
        <v>77.393075356415494</v>
      </c>
      <c r="G688" s="71">
        <v>0.36526193092453602</v>
      </c>
      <c r="H688" s="68">
        <v>87.372708757637497</v>
      </c>
      <c r="I688" s="71">
        <v>4.4367266309917698E-2</v>
      </c>
      <c r="J688" s="68">
        <v>65.919891378139894</v>
      </c>
      <c r="K688" s="71">
        <v>0</v>
      </c>
      <c r="L688" s="68">
        <v>86.286490156143898</v>
      </c>
    </row>
    <row r="689" spans="1:12" x14ac:dyDescent="0.2">
      <c r="A689" s="72" t="s">
        <v>1677</v>
      </c>
      <c r="B689" s="66" t="s">
        <v>1678</v>
      </c>
      <c r="C689" s="67">
        <v>70</v>
      </c>
      <c r="D689" s="67" t="s">
        <v>340</v>
      </c>
      <c r="E689" s="71">
        <v>0.18022893424960401</v>
      </c>
      <c r="F689" s="68">
        <v>86.286490156143898</v>
      </c>
      <c r="G689" s="71">
        <v>0.51317215773716895</v>
      </c>
      <c r="H689" s="68">
        <v>95.315682281059097</v>
      </c>
      <c r="I689" s="71">
        <v>2.7514645011644499E-2</v>
      </c>
      <c r="J689" s="68">
        <v>53.224711473184001</v>
      </c>
      <c r="K689" s="71">
        <v>0</v>
      </c>
      <c r="L689" s="68">
        <v>86.286490156143898</v>
      </c>
    </row>
    <row r="690" spans="1:12" x14ac:dyDescent="0.2">
      <c r="A690" s="72" t="s">
        <v>1679</v>
      </c>
      <c r="B690" s="66" t="s">
        <v>1680</v>
      </c>
      <c r="C690" s="67">
        <v>70</v>
      </c>
      <c r="D690" s="67" t="s">
        <v>340</v>
      </c>
      <c r="E690" s="71">
        <v>9.1472577951690906E-2</v>
      </c>
      <c r="F690" s="68">
        <v>30.9572301425662</v>
      </c>
      <c r="G690" s="71">
        <v>0.26380159843546702</v>
      </c>
      <c r="H690" s="68">
        <v>56.6191446028513</v>
      </c>
      <c r="I690" s="71">
        <v>1.06161354196055E-2</v>
      </c>
      <c r="J690" s="68">
        <v>28.8526816021724</v>
      </c>
      <c r="K690" s="71">
        <v>0</v>
      </c>
      <c r="L690" s="68">
        <v>86.286490156143898</v>
      </c>
    </row>
    <row r="691" spans="1:12" x14ac:dyDescent="0.2">
      <c r="A691" s="72" t="s">
        <v>1681</v>
      </c>
      <c r="B691" s="66" t="s">
        <v>1682</v>
      </c>
      <c r="C691" s="67">
        <v>70</v>
      </c>
      <c r="D691" s="67" t="s">
        <v>340</v>
      </c>
      <c r="E691" s="71">
        <v>6.2842795813841598E-2</v>
      </c>
      <c r="F691" s="68">
        <v>2.1724372029871</v>
      </c>
      <c r="G691" s="71">
        <v>0.17334385045491699</v>
      </c>
      <c r="H691" s="68">
        <v>2.9192124915139201</v>
      </c>
      <c r="I691" s="71">
        <v>1.51845369866073E-2</v>
      </c>
      <c r="J691" s="68">
        <v>37.610319076714198</v>
      </c>
      <c r="K691" s="71">
        <v>0</v>
      </c>
      <c r="L691" s="68">
        <v>86.286490156143898</v>
      </c>
    </row>
    <row r="692" spans="1:12" x14ac:dyDescent="0.2">
      <c r="A692" s="72" t="s">
        <v>1683</v>
      </c>
      <c r="B692" s="66" t="s">
        <v>1684</v>
      </c>
      <c r="C692" s="67">
        <v>70</v>
      </c>
      <c r="D692" s="67" t="s">
        <v>340</v>
      </c>
      <c r="E692" s="71">
        <v>8.8543625388970995E-2</v>
      </c>
      <c r="F692" s="68">
        <v>22.606924643584499</v>
      </c>
      <c r="G692" s="71">
        <v>0.25644005680048598</v>
      </c>
      <c r="H692" s="68">
        <v>48.336727766463</v>
      </c>
      <c r="I692" s="71">
        <v>9.1908193664272195E-3</v>
      </c>
      <c r="J692" s="68">
        <v>25.865580448065199</v>
      </c>
      <c r="K692" s="71">
        <v>0</v>
      </c>
      <c r="L692" s="68">
        <v>86.286490156143898</v>
      </c>
    </row>
    <row r="693" spans="1:12" x14ac:dyDescent="0.2">
      <c r="A693" s="72" t="s">
        <v>1685</v>
      </c>
      <c r="B693" s="66" t="s">
        <v>1686</v>
      </c>
      <c r="C693" s="67">
        <v>70</v>
      </c>
      <c r="D693" s="67" t="s">
        <v>340</v>
      </c>
      <c r="E693" s="71">
        <v>8.3540808562010599E-2</v>
      </c>
      <c r="F693" s="68">
        <v>5.6347589952477897</v>
      </c>
      <c r="G693" s="71">
        <v>0.245491948894837</v>
      </c>
      <c r="H693" s="68">
        <v>9.4365241004752196</v>
      </c>
      <c r="I693" s="71">
        <v>5.13047679119495E-3</v>
      </c>
      <c r="J693" s="68">
        <v>14.4602851323829</v>
      </c>
      <c r="K693" s="71">
        <v>0</v>
      </c>
      <c r="L693" s="68">
        <v>86.286490156143898</v>
      </c>
    </row>
    <row r="694" spans="1:12" x14ac:dyDescent="0.2">
      <c r="A694" s="72" t="s">
        <v>1687</v>
      </c>
      <c r="B694" s="66" t="s">
        <v>1688</v>
      </c>
      <c r="C694" s="67">
        <v>70</v>
      </c>
      <c r="D694" s="67" t="s">
        <v>340</v>
      </c>
      <c r="E694" s="71">
        <v>8.7114441052645694E-2</v>
      </c>
      <c r="F694" s="68">
        <v>18.397827562797001</v>
      </c>
      <c r="G694" s="71">
        <v>0.25077862215024299</v>
      </c>
      <c r="H694" s="68">
        <v>37.813985064494197</v>
      </c>
      <c r="I694" s="71">
        <v>1.05647010076941E-2</v>
      </c>
      <c r="J694" s="68">
        <v>28.6490156143924</v>
      </c>
      <c r="K694" s="71">
        <v>0</v>
      </c>
      <c r="L694" s="68">
        <v>86.286490156143898</v>
      </c>
    </row>
    <row r="695" spans="1:12" x14ac:dyDescent="0.2">
      <c r="A695" s="72" t="s">
        <v>1491</v>
      </c>
      <c r="B695" s="66" t="s">
        <v>1689</v>
      </c>
      <c r="C695" s="67">
        <v>70</v>
      </c>
      <c r="D695" s="67" t="s">
        <v>340</v>
      </c>
      <c r="E695" s="71">
        <v>9.9527640431855802E-2</v>
      </c>
      <c r="F695" s="68">
        <v>49.762389680923299</v>
      </c>
      <c r="G695" s="71">
        <v>0.29194744368132303</v>
      </c>
      <c r="H695" s="68">
        <v>75.288526816021701</v>
      </c>
      <c r="I695" s="71">
        <v>6.6354776142444E-3</v>
      </c>
      <c r="J695" s="68">
        <v>18.669382213170401</v>
      </c>
      <c r="K695" s="71">
        <v>0</v>
      </c>
      <c r="L695" s="68">
        <v>86.286490156143898</v>
      </c>
    </row>
    <row r="696" spans="1:12" x14ac:dyDescent="0.2">
      <c r="A696" s="72" t="s">
        <v>1690</v>
      </c>
      <c r="B696" s="66" t="s">
        <v>1691</v>
      </c>
      <c r="C696" s="67">
        <v>70</v>
      </c>
      <c r="D696" s="67" t="s">
        <v>340</v>
      </c>
      <c r="E696" s="71">
        <v>9.1941993933819993E-2</v>
      </c>
      <c r="F696" s="68">
        <v>32.111337406653099</v>
      </c>
      <c r="G696" s="71">
        <v>0.26649962259445398</v>
      </c>
      <c r="H696" s="68">
        <v>59.742023082145302</v>
      </c>
      <c r="I696" s="71">
        <v>9.3263592070059898E-3</v>
      </c>
      <c r="J696" s="68">
        <v>26.2729124236253</v>
      </c>
      <c r="K696" s="71">
        <v>0</v>
      </c>
      <c r="L696" s="68">
        <v>86.286490156143898</v>
      </c>
    </row>
    <row r="697" spans="1:12" x14ac:dyDescent="0.2">
      <c r="A697" s="72" t="s">
        <v>1692</v>
      </c>
      <c r="B697" s="66" t="s">
        <v>1693</v>
      </c>
      <c r="C697" s="67">
        <v>70</v>
      </c>
      <c r="D697" s="67" t="s">
        <v>340</v>
      </c>
      <c r="E697" s="71">
        <v>8.4872965892631699E-2</v>
      </c>
      <c r="F697" s="68">
        <v>11.3374066530889</v>
      </c>
      <c r="G697" s="71">
        <v>0.24833852068891599</v>
      </c>
      <c r="H697" s="68">
        <v>10.5906313645621</v>
      </c>
      <c r="I697" s="71">
        <v>6.2803769889790998E-3</v>
      </c>
      <c r="J697" s="68">
        <v>17.583163611676799</v>
      </c>
      <c r="K697" s="71">
        <v>0</v>
      </c>
      <c r="L697" s="68">
        <v>86.286490156143898</v>
      </c>
    </row>
    <row r="698" spans="1:12" x14ac:dyDescent="0.2">
      <c r="A698" s="72" t="s">
        <v>1694</v>
      </c>
      <c r="B698" s="66" t="s">
        <v>1695</v>
      </c>
      <c r="C698" s="67">
        <v>70</v>
      </c>
      <c r="D698" s="67" t="s">
        <v>340</v>
      </c>
      <c r="E698" s="71">
        <v>9.5333250159360602E-2</v>
      </c>
      <c r="F698" s="68">
        <v>41.004752206381497</v>
      </c>
      <c r="G698" s="71">
        <v>0.25934346580291501</v>
      </c>
      <c r="H698" s="68">
        <v>51.866938221317</v>
      </c>
      <c r="I698" s="71">
        <v>2.6656284675166599E-2</v>
      </c>
      <c r="J698" s="68">
        <v>52.545824847250501</v>
      </c>
      <c r="K698" s="71">
        <v>0</v>
      </c>
      <c r="L698" s="68">
        <v>86.286490156143898</v>
      </c>
    </row>
    <row r="699" spans="1:12" x14ac:dyDescent="0.2">
      <c r="A699" s="72" t="s">
        <v>1696</v>
      </c>
      <c r="B699" s="66" t="s">
        <v>1697</v>
      </c>
      <c r="C699" s="67">
        <v>70</v>
      </c>
      <c r="D699" s="67" t="s">
        <v>340</v>
      </c>
      <c r="E699" s="71">
        <v>0.136783795561987</v>
      </c>
      <c r="F699" s="68">
        <v>77.460964019008799</v>
      </c>
      <c r="G699" s="71">
        <v>0.37046136282234998</v>
      </c>
      <c r="H699" s="68">
        <v>87.780040733197595</v>
      </c>
      <c r="I699" s="71">
        <v>3.9890023863610499E-2</v>
      </c>
      <c r="J699" s="68">
        <v>62.050237610319101</v>
      </c>
      <c r="K699" s="71">
        <v>0</v>
      </c>
      <c r="L699" s="68">
        <v>86.286490156143898</v>
      </c>
    </row>
    <row r="700" spans="1:12" x14ac:dyDescent="0.2">
      <c r="A700" s="72" t="s">
        <v>1698</v>
      </c>
      <c r="B700" s="66" t="s">
        <v>1699</v>
      </c>
      <c r="C700" s="67">
        <v>70</v>
      </c>
      <c r="D700" s="67" t="s">
        <v>340</v>
      </c>
      <c r="E700" s="71">
        <v>8.5579474466336194E-2</v>
      </c>
      <c r="F700" s="68">
        <v>13.306177868296</v>
      </c>
      <c r="G700" s="71">
        <v>0.25311448860097202</v>
      </c>
      <c r="H700" s="68">
        <v>41.955193482688401</v>
      </c>
      <c r="I700" s="71">
        <v>3.6239347980367201E-3</v>
      </c>
      <c r="J700" s="68">
        <v>10.997963340122199</v>
      </c>
      <c r="K700" s="71">
        <v>0</v>
      </c>
      <c r="L700" s="68">
        <v>86.286490156143898</v>
      </c>
    </row>
    <row r="701" spans="1:12" x14ac:dyDescent="0.2">
      <c r="A701" s="72" t="s">
        <v>1700</v>
      </c>
      <c r="B701" s="66" t="s">
        <v>1701</v>
      </c>
      <c r="C701" s="67">
        <v>70</v>
      </c>
      <c r="D701" s="67" t="s">
        <v>340</v>
      </c>
      <c r="E701" s="71">
        <v>0.137612898808182</v>
      </c>
      <c r="F701" s="68">
        <v>77.732518669382202</v>
      </c>
      <c r="G701" s="71">
        <v>0.41035631939469902</v>
      </c>
      <c r="H701" s="68">
        <v>91.106585200271596</v>
      </c>
      <c r="I701" s="71">
        <v>2.4823770298480399E-3</v>
      </c>
      <c r="J701" s="68">
        <v>6.9925322471147302</v>
      </c>
      <c r="K701" s="71">
        <v>0</v>
      </c>
      <c r="L701" s="68">
        <v>86.286490156143898</v>
      </c>
    </row>
    <row r="702" spans="1:12" x14ac:dyDescent="0.2">
      <c r="A702" s="72" t="s">
        <v>1702</v>
      </c>
      <c r="B702" s="66" t="s">
        <v>1703</v>
      </c>
      <c r="C702" s="67">
        <v>70</v>
      </c>
      <c r="D702" s="67" t="s">
        <v>340</v>
      </c>
      <c r="E702" s="71">
        <v>8.5524359135235595E-2</v>
      </c>
      <c r="F702" s="68">
        <v>13.102511880515999</v>
      </c>
      <c r="G702" s="71">
        <v>0.25</v>
      </c>
      <c r="H702" s="68">
        <v>35.302104548540399</v>
      </c>
      <c r="I702" s="71">
        <v>6.57307740570689E-3</v>
      </c>
      <c r="J702" s="68">
        <v>18.397827562797001</v>
      </c>
      <c r="K702" s="71">
        <v>0</v>
      </c>
      <c r="L702" s="68">
        <v>86.286490156143898</v>
      </c>
    </row>
    <row r="703" spans="1:12" x14ac:dyDescent="0.2">
      <c r="A703" s="72" t="s">
        <v>1704</v>
      </c>
      <c r="B703" s="66" t="s">
        <v>1705</v>
      </c>
      <c r="C703" s="67">
        <v>70</v>
      </c>
      <c r="D703" s="67" t="s">
        <v>340</v>
      </c>
      <c r="E703" s="71">
        <v>0.132228968164817</v>
      </c>
      <c r="F703" s="68">
        <v>75.899524779361897</v>
      </c>
      <c r="G703" s="71">
        <v>0.34703700207113503</v>
      </c>
      <c r="H703" s="68">
        <v>85.607603530210497</v>
      </c>
      <c r="I703" s="71">
        <v>4.9649902423316399E-2</v>
      </c>
      <c r="J703" s="68">
        <v>68.839103869653798</v>
      </c>
      <c r="K703" s="71">
        <v>0</v>
      </c>
      <c r="L703" s="68">
        <v>86.286490156143898</v>
      </c>
    </row>
    <row r="704" spans="1:12" x14ac:dyDescent="0.2">
      <c r="A704" s="72" t="s">
        <v>1706</v>
      </c>
      <c r="B704" s="66" t="s">
        <v>1707</v>
      </c>
      <c r="C704" s="67">
        <v>70</v>
      </c>
      <c r="D704" s="67" t="s">
        <v>340</v>
      </c>
      <c r="E704" s="71">
        <v>0.16062747208123801</v>
      </c>
      <c r="F704" s="68">
        <v>83.503054989816704</v>
      </c>
      <c r="G704" s="71">
        <v>0.464754330112433</v>
      </c>
      <c r="H704" s="68">
        <v>93.686354378818706</v>
      </c>
      <c r="I704" s="71">
        <v>1.7128086131281101E-2</v>
      </c>
      <c r="J704" s="68">
        <v>40.597420230821399</v>
      </c>
      <c r="K704" s="71">
        <v>0</v>
      </c>
      <c r="L704" s="68">
        <v>86.286490156143898</v>
      </c>
    </row>
    <row r="705" spans="1:12" x14ac:dyDescent="0.2">
      <c r="A705" s="72" t="s">
        <v>1495</v>
      </c>
      <c r="B705" s="66" t="s">
        <v>1708</v>
      </c>
      <c r="C705" s="67">
        <v>70</v>
      </c>
      <c r="D705" s="67" t="s">
        <v>340</v>
      </c>
      <c r="E705" s="71">
        <v>0.15130740639514301</v>
      </c>
      <c r="F705" s="68">
        <v>81.805838424982994</v>
      </c>
      <c r="G705" s="71">
        <v>0.443295381992027</v>
      </c>
      <c r="H705" s="68">
        <v>92.803801765105206</v>
      </c>
      <c r="I705" s="71">
        <v>1.0626837193401999E-2</v>
      </c>
      <c r="J705" s="68">
        <v>28.9205702647658</v>
      </c>
      <c r="K705" s="71">
        <v>0</v>
      </c>
      <c r="L705" s="68">
        <v>86.286490156143898</v>
      </c>
    </row>
    <row r="706" spans="1:12" x14ac:dyDescent="0.2">
      <c r="A706" s="72" t="s">
        <v>1709</v>
      </c>
      <c r="B706" s="66" t="s">
        <v>1710</v>
      </c>
      <c r="C706" s="67">
        <v>70</v>
      </c>
      <c r="D706" s="67" t="s">
        <v>340</v>
      </c>
      <c r="E706" s="71">
        <v>0.10971272720903399</v>
      </c>
      <c r="F706" s="68">
        <v>61.575016972165699</v>
      </c>
      <c r="G706" s="71">
        <v>0.27434836625607301</v>
      </c>
      <c r="H706" s="68">
        <v>66.870332654446699</v>
      </c>
      <c r="I706" s="71">
        <v>5.47898153710277E-2</v>
      </c>
      <c r="J706" s="68">
        <v>71.147318397827604</v>
      </c>
      <c r="K706" s="71">
        <v>0</v>
      </c>
      <c r="L706" s="68">
        <v>86.286490156143898</v>
      </c>
    </row>
    <row r="707" spans="1:12" x14ac:dyDescent="0.2">
      <c r="A707" s="72" t="s">
        <v>1711</v>
      </c>
      <c r="B707" s="66" t="s">
        <v>1712</v>
      </c>
      <c r="C707" s="67">
        <v>70</v>
      </c>
      <c r="D707" s="67" t="s">
        <v>340</v>
      </c>
      <c r="E707" s="71">
        <v>0.144769962651837</v>
      </c>
      <c r="F707" s="68">
        <v>80.108621860149398</v>
      </c>
      <c r="G707" s="71">
        <v>0.29812918996044602</v>
      </c>
      <c r="H707" s="68">
        <v>77.189409368635395</v>
      </c>
      <c r="I707" s="71">
        <v>0.13618069799506599</v>
      </c>
      <c r="J707" s="68">
        <v>87.915818058384303</v>
      </c>
      <c r="K707" s="71">
        <v>0</v>
      </c>
      <c r="L707" s="68">
        <v>86.286490156143898</v>
      </c>
    </row>
    <row r="708" spans="1:12" x14ac:dyDescent="0.2">
      <c r="A708" s="72" t="s">
        <v>1713</v>
      </c>
      <c r="B708" s="66" t="s">
        <v>1714</v>
      </c>
      <c r="C708" s="67">
        <v>70</v>
      </c>
      <c r="D708" s="67" t="s">
        <v>340</v>
      </c>
      <c r="E708" s="71">
        <v>0.133367804763426</v>
      </c>
      <c r="F708" s="68">
        <v>76.238968092328605</v>
      </c>
      <c r="G708" s="71">
        <v>0.39527173183085201</v>
      </c>
      <c r="H708" s="68">
        <v>89.884589273591303</v>
      </c>
      <c r="I708" s="71">
        <v>4.8316824594252898E-3</v>
      </c>
      <c r="J708" s="68">
        <v>13.4419551934827</v>
      </c>
      <c r="K708" s="71">
        <v>0</v>
      </c>
      <c r="L708" s="68">
        <v>86.286490156143898</v>
      </c>
    </row>
    <row r="709" spans="1:12" x14ac:dyDescent="0.2">
      <c r="A709" s="72" t="s">
        <v>1715</v>
      </c>
      <c r="B709" s="66" t="s">
        <v>1716</v>
      </c>
      <c r="C709" s="67">
        <v>70</v>
      </c>
      <c r="D709" s="67" t="s">
        <v>340</v>
      </c>
      <c r="E709" s="71">
        <v>0.11678572381961699</v>
      </c>
      <c r="F709" s="68">
        <v>68.160217243720297</v>
      </c>
      <c r="G709" s="71">
        <v>0.30414708756384701</v>
      </c>
      <c r="H709" s="68">
        <v>78.750848608282396</v>
      </c>
      <c r="I709" s="71">
        <v>4.6210083895004098E-2</v>
      </c>
      <c r="J709" s="68">
        <v>67.073998642226798</v>
      </c>
      <c r="K709" s="71">
        <v>0</v>
      </c>
      <c r="L709" s="68">
        <v>86.286490156143898</v>
      </c>
    </row>
    <row r="710" spans="1:12" x14ac:dyDescent="0.2">
      <c r="A710" s="72" t="s">
        <v>1717</v>
      </c>
      <c r="B710" s="66" t="s">
        <v>1718</v>
      </c>
      <c r="C710" s="67">
        <v>70</v>
      </c>
      <c r="D710" s="67" t="s">
        <v>340</v>
      </c>
      <c r="E710" s="71">
        <v>9.6103279060291799E-2</v>
      </c>
      <c r="F710" s="68">
        <v>42.362525458248498</v>
      </c>
      <c r="G710" s="71">
        <v>0.27424282645680198</v>
      </c>
      <c r="H710" s="68">
        <v>66.734555329260004</v>
      </c>
      <c r="I710" s="71">
        <v>1.40670107240734E-2</v>
      </c>
      <c r="J710" s="68">
        <v>36.116768499660601</v>
      </c>
      <c r="K710" s="71">
        <v>0</v>
      </c>
      <c r="L710" s="68">
        <v>86.286490156143898</v>
      </c>
    </row>
    <row r="711" spans="1:12" x14ac:dyDescent="0.2">
      <c r="A711" s="72" t="s">
        <v>1719</v>
      </c>
      <c r="B711" s="66" t="s">
        <v>1720</v>
      </c>
      <c r="C711" s="67">
        <v>70</v>
      </c>
      <c r="D711" s="67" t="s">
        <v>340</v>
      </c>
      <c r="E711" s="71">
        <v>0.116897841436904</v>
      </c>
      <c r="F711" s="68">
        <v>68.228105906313601</v>
      </c>
      <c r="G711" s="71">
        <v>0.308739133354616</v>
      </c>
      <c r="H711" s="68">
        <v>79.972844534962704</v>
      </c>
      <c r="I711" s="71">
        <v>4.1954390956097598E-2</v>
      </c>
      <c r="J711" s="68">
        <v>63.883231500339399</v>
      </c>
      <c r="K711" s="71">
        <v>0</v>
      </c>
      <c r="L711" s="68">
        <v>86.286490156143898</v>
      </c>
    </row>
    <row r="712" spans="1:12" x14ac:dyDescent="0.2">
      <c r="A712" s="72" t="s">
        <v>1721</v>
      </c>
      <c r="B712" s="66" t="s">
        <v>1722</v>
      </c>
      <c r="C712" s="67">
        <v>70</v>
      </c>
      <c r="D712" s="67" t="s">
        <v>340</v>
      </c>
      <c r="E712" s="71">
        <v>8.5568782595647694E-2</v>
      </c>
      <c r="F712" s="68">
        <v>13.2382892057026</v>
      </c>
      <c r="G712" s="71">
        <v>0.25</v>
      </c>
      <c r="H712" s="68">
        <v>35.302104548540399</v>
      </c>
      <c r="I712" s="71">
        <v>6.7063477869430902E-3</v>
      </c>
      <c r="J712" s="68">
        <v>18.805159538357099</v>
      </c>
      <c r="K712" s="71">
        <v>0</v>
      </c>
      <c r="L712" s="68">
        <v>86.286490156143898</v>
      </c>
    </row>
    <row r="713" spans="1:12" x14ac:dyDescent="0.2">
      <c r="A713" s="72" t="s">
        <v>1723</v>
      </c>
      <c r="B713" s="66" t="s">
        <v>1724</v>
      </c>
      <c r="C713" s="67">
        <v>70</v>
      </c>
      <c r="D713" s="67" t="s">
        <v>340</v>
      </c>
      <c r="E713" s="71">
        <v>9.3110422294928205E-2</v>
      </c>
      <c r="F713" s="68">
        <v>35.234215885947002</v>
      </c>
      <c r="G713" s="71">
        <v>0.25622897720194299</v>
      </c>
      <c r="H713" s="68">
        <v>47.7936184657162</v>
      </c>
      <c r="I713" s="71">
        <v>2.3102289682841101E-2</v>
      </c>
      <c r="J713" s="68">
        <v>48.540393754242999</v>
      </c>
      <c r="K713" s="71">
        <v>0</v>
      </c>
      <c r="L713" s="68">
        <v>86.286490156143898</v>
      </c>
    </row>
    <row r="714" spans="1:12" x14ac:dyDescent="0.2">
      <c r="A714" s="72" t="s">
        <v>1725</v>
      </c>
      <c r="B714" s="66" t="s">
        <v>1726</v>
      </c>
      <c r="C714" s="67">
        <v>70</v>
      </c>
      <c r="D714" s="67" t="s">
        <v>340</v>
      </c>
      <c r="E714" s="71">
        <v>9.3774133255073902E-2</v>
      </c>
      <c r="F714" s="68">
        <v>37.135098438560803</v>
      </c>
      <c r="G714" s="71">
        <v>0.26578352260340099</v>
      </c>
      <c r="H714" s="68">
        <v>58.859470468431802</v>
      </c>
      <c r="I714" s="71">
        <v>1.55388771618206E-2</v>
      </c>
      <c r="J714" s="68">
        <v>38.492871690427698</v>
      </c>
      <c r="K714" s="71">
        <v>0</v>
      </c>
      <c r="L714" s="68">
        <v>86.286490156143898</v>
      </c>
    </row>
    <row r="715" spans="1:12" x14ac:dyDescent="0.2">
      <c r="A715" s="72" t="s">
        <v>1727</v>
      </c>
      <c r="B715" s="66" t="s">
        <v>1728</v>
      </c>
      <c r="C715" s="67">
        <v>70</v>
      </c>
      <c r="D715" s="67" t="s">
        <v>340</v>
      </c>
      <c r="E715" s="71">
        <v>0.123641496363913</v>
      </c>
      <c r="F715" s="68">
        <v>72.165648336727799</v>
      </c>
      <c r="G715" s="71">
        <v>0.28177812480534398</v>
      </c>
      <c r="H715" s="68">
        <v>71.283095723014299</v>
      </c>
      <c r="I715" s="71">
        <v>8.9146364286395302E-2</v>
      </c>
      <c r="J715" s="68">
        <v>81.194840461642897</v>
      </c>
      <c r="K715" s="71">
        <v>0</v>
      </c>
      <c r="L715" s="68">
        <v>86.286490156143898</v>
      </c>
    </row>
    <row r="716" spans="1:12" x14ac:dyDescent="0.2">
      <c r="A716" s="72" t="s">
        <v>916</v>
      </c>
      <c r="B716" s="66" t="s">
        <v>1729</v>
      </c>
      <c r="C716" s="67">
        <v>55</v>
      </c>
      <c r="D716" s="67" t="s">
        <v>340</v>
      </c>
      <c r="E716" s="71">
        <v>0.14202398555498599</v>
      </c>
      <c r="F716" s="68">
        <v>79.0224032586558</v>
      </c>
      <c r="G716" s="71">
        <v>0.299541050906316</v>
      </c>
      <c r="H716" s="68">
        <v>77.732518669382202</v>
      </c>
      <c r="I716" s="71">
        <v>0.12653090575864301</v>
      </c>
      <c r="J716" s="68">
        <v>86.7617107942974</v>
      </c>
      <c r="K716" s="71">
        <v>0</v>
      </c>
      <c r="L716" s="68">
        <v>86.286490156143898</v>
      </c>
    </row>
    <row r="717" spans="1:12" x14ac:dyDescent="0.2">
      <c r="A717" s="72" t="s">
        <v>1730</v>
      </c>
      <c r="B717" s="66" t="s">
        <v>1731</v>
      </c>
      <c r="C717" s="67">
        <v>55</v>
      </c>
      <c r="D717" s="67" t="s">
        <v>340</v>
      </c>
      <c r="E717" s="71">
        <v>0.13199488274173099</v>
      </c>
      <c r="F717" s="68">
        <v>75.831636116768493</v>
      </c>
      <c r="G717" s="71">
        <v>0.336875070562632</v>
      </c>
      <c r="H717" s="68">
        <v>84.181941615750205</v>
      </c>
      <c r="I717" s="71">
        <v>5.91095776625594E-2</v>
      </c>
      <c r="J717" s="68">
        <v>72.369314324507798</v>
      </c>
      <c r="K717" s="71">
        <v>0</v>
      </c>
      <c r="L717" s="68">
        <v>86.286490156143898</v>
      </c>
    </row>
    <row r="718" spans="1:12" x14ac:dyDescent="0.2">
      <c r="A718" s="72" t="s">
        <v>1732</v>
      </c>
      <c r="B718" s="66" t="s">
        <v>1733</v>
      </c>
      <c r="C718" s="67">
        <v>61</v>
      </c>
      <c r="D718" s="67" t="s">
        <v>340</v>
      </c>
      <c r="E718" s="71">
        <v>0.102137967366719</v>
      </c>
      <c r="F718" s="68">
        <v>53.156822810590597</v>
      </c>
      <c r="G718" s="71">
        <v>0.29823472975971699</v>
      </c>
      <c r="H718" s="68">
        <v>77.325186693822104</v>
      </c>
      <c r="I718" s="71">
        <v>8.1791723404383895E-3</v>
      </c>
      <c r="J718" s="68">
        <v>22.539035980991201</v>
      </c>
      <c r="K718" s="71">
        <v>0</v>
      </c>
      <c r="L718" s="68">
        <v>86.286490156143898</v>
      </c>
    </row>
    <row r="719" spans="1:12" x14ac:dyDescent="0.2">
      <c r="A719" s="72" t="s">
        <v>1734</v>
      </c>
      <c r="B719" s="66" t="s">
        <v>1735</v>
      </c>
      <c r="C719" s="67">
        <v>61</v>
      </c>
      <c r="D719" s="67" t="s">
        <v>340</v>
      </c>
      <c r="E719" s="71">
        <v>0.12040168244869701</v>
      </c>
      <c r="F719" s="68">
        <v>70.400543109300799</v>
      </c>
      <c r="G719" s="71">
        <v>0.355984161365548</v>
      </c>
      <c r="H719" s="68">
        <v>86.558044806517302</v>
      </c>
      <c r="I719" s="71">
        <v>5.2208859805428802E-3</v>
      </c>
      <c r="J719" s="68">
        <v>14.663951120162899</v>
      </c>
      <c r="K719" s="71">
        <v>0</v>
      </c>
      <c r="L719" s="68">
        <v>86.286490156143898</v>
      </c>
    </row>
    <row r="720" spans="1:12" x14ac:dyDescent="0.2">
      <c r="A720" s="72" t="s">
        <v>1736</v>
      </c>
      <c r="B720" s="66" t="s">
        <v>1737</v>
      </c>
      <c r="C720" s="67">
        <v>61</v>
      </c>
      <c r="D720" s="67" t="s">
        <v>340</v>
      </c>
      <c r="E720" s="71">
        <v>0.112305917288685</v>
      </c>
      <c r="F720" s="68">
        <v>64.0190088255261</v>
      </c>
      <c r="G720" s="71">
        <v>0.31890106486311798</v>
      </c>
      <c r="H720" s="68">
        <v>81.941615750169703</v>
      </c>
      <c r="I720" s="71">
        <v>1.8016687002936699E-2</v>
      </c>
      <c r="J720" s="68">
        <v>41.479972844534998</v>
      </c>
      <c r="K720" s="71">
        <v>0</v>
      </c>
      <c r="L720" s="68">
        <v>86.286490156143898</v>
      </c>
    </row>
    <row r="721" spans="1:12" x14ac:dyDescent="0.2">
      <c r="A721" s="72" t="s">
        <v>1738</v>
      </c>
      <c r="B721" s="66" t="s">
        <v>1739</v>
      </c>
      <c r="C721" s="67">
        <v>61</v>
      </c>
      <c r="D721" s="67" t="s">
        <v>340</v>
      </c>
      <c r="E721" s="71">
        <v>0.115104059358656</v>
      </c>
      <c r="F721" s="68">
        <v>66.191446028513198</v>
      </c>
      <c r="G721" s="71">
        <v>0.311537002557774</v>
      </c>
      <c r="H721" s="68">
        <v>80.515953835709396</v>
      </c>
      <c r="I721" s="71">
        <v>3.3775175518193402E-2</v>
      </c>
      <c r="J721" s="68">
        <v>58.316361167685002</v>
      </c>
      <c r="K721" s="71">
        <v>0</v>
      </c>
      <c r="L721" s="68">
        <v>86.286490156143898</v>
      </c>
    </row>
    <row r="722" spans="1:12" x14ac:dyDescent="0.2">
      <c r="A722" s="72" t="s">
        <v>1740</v>
      </c>
      <c r="B722" s="66" t="s">
        <v>1741</v>
      </c>
      <c r="C722" s="67">
        <v>61</v>
      </c>
      <c r="D722" s="67" t="s">
        <v>340</v>
      </c>
      <c r="E722" s="71">
        <v>5.3493514623113102E-2</v>
      </c>
      <c r="F722" s="68">
        <v>1.76510522742702</v>
      </c>
      <c r="G722" s="71">
        <v>0.14642233112492101</v>
      </c>
      <c r="H722" s="68">
        <v>2.3761031907671399</v>
      </c>
      <c r="I722" s="71">
        <v>1.4058212744418401E-2</v>
      </c>
      <c r="J722" s="68">
        <v>36.048879837067197</v>
      </c>
      <c r="K722" s="71">
        <v>0</v>
      </c>
      <c r="L722" s="68">
        <v>86.286490156143898</v>
      </c>
    </row>
    <row r="723" spans="1:12" x14ac:dyDescent="0.2">
      <c r="A723" s="72" t="s">
        <v>1742</v>
      </c>
      <c r="B723" s="66" t="s">
        <v>1743</v>
      </c>
      <c r="C723" s="67">
        <v>61</v>
      </c>
      <c r="D723" s="67" t="s">
        <v>340</v>
      </c>
      <c r="E723" s="71">
        <v>0.23053185897146899</v>
      </c>
      <c r="F723" s="68">
        <v>91.1744738628649</v>
      </c>
      <c r="G723" s="71">
        <v>0.56746462865563096</v>
      </c>
      <c r="H723" s="68">
        <v>96.809232858112694</v>
      </c>
      <c r="I723" s="71">
        <v>0.12413094825877399</v>
      </c>
      <c r="J723" s="68">
        <v>86.286490156143898</v>
      </c>
      <c r="K723" s="71">
        <v>0</v>
      </c>
      <c r="L723" s="68">
        <v>86.286490156143898</v>
      </c>
    </row>
    <row r="724" spans="1:12" x14ac:dyDescent="0.2">
      <c r="A724" s="72" t="s">
        <v>1744</v>
      </c>
      <c r="B724" s="66" t="s">
        <v>1745</v>
      </c>
      <c r="C724" s="67">
        <v>61</v>
      </c>
      <c r="D724" s="67" t="s">
        <v>340</v>
      </c>
      <c r="E724" s="71">
        <v>0.153632286279829</v>
      </c>
      <c r="F724" s="68">
        <v>82.009504412763107</v>
      </c>
      <c r="G724" s="71">
        <v>0.289564346307774</v>
      </c>
      <c r="H724" s="68">
        <v>74.745417515274994</v>
      </c>
      <c r="I724" s="71">
        <v>0.171332512531713</v>
      </c>
      <c r="J724" s="68">
        <v>91.242362525458205</v>
      </c>
      <c r="K724" s="71">
        <v>0</v>
      </c>
      <c r="L724" s="68">
        <v>86.286490156143898</v>
      </c>
    </row>
    <row r="725" spans="1:12" x14ac:dyDescent="0.2">
      <c r="A725" s="72" t="s">
        <v>1746</v>
      </c>
      <c r="B725" s="66" t="s">
        <v>1747</v>
      </c>
      <c r="C725" s="67">
        <v>61</v>
      </c>
      <c r="D725" s="67" t="s">
        <v>340</v>
      </c>
      <c r="E725" s="71">
        <v>8.3256084203863698E-2</v>
      </c>
      <c r="F725" s="68">
        <v>5.0237610319076698</v>
      </c>
      <c r="G725" s="71">
        <v>0.24782767376624601</v>
      </c>
      <c r="H725" s="68">
        <v>10.386965376782101</v>
      </c>
      <c r="I725" s="71">
        <v>1.9405788453455801E-3</v>
      </c>
      <c r="J725" s="68">
        <v>4.8879837067209797</v>
      </c>
      <c r="K725" s="71">
        <v>0</v>
      </c>
      <c r="L725" s="68">
        <v>86.286490156143898</v>
      </c>
    </row>
    <row r="726" spans="1:12" x14ac:dyDescent="0.2">
      <c r="A726" s="72" t="s">
        <v>1748</v>
      </c>
      <c r="B726" s="66" t="s">
        <v>1749</v>
      </c>
      <c r="C726" s="67">
        <v>61</v>
      </c>
      <c r="D726" s="67" t="s">
        <v>340</v>
      </c>
      <c r="E726" s="71">
        <v>9.8826078601002093E-2</v>
      </c>
      <c r="F726" s="68">
        <v>48.133061778683</v>
      </c>
      <c r="G726" s="71">
        <v>0.27356974410583002</v>
      </c>
      <c r="H726" s="68">
        <v>65.987780040733199</v>
      </c>
      <c r="I726" s="71">
        <v>2.2908491697176001E-2</v>
      </c>
      <c r="J726" s="68">
        <v>48.268839103869702</v>
      </c>
      <c r="K726" s="71">
        <v>0</v>
      </c>
      <c r="L726" s="68">
        <v>86.286490156143898</v>
      </c>
    </row>
    <row r="727" spans="1:12" x14ac:dyDescent="0.2">
      <c r="A727" s="72" t="s">
        <v>1750</v>
      </c>
      <c r="B727" s="66" t="s">
        <v>1751</v>
      </c>
      <c r="C727" s="67">
        <v>61</v>
      </c>
      <c r="D727" s="67" t="s">
        <v>340</v>
      </c>
      <c r="E727" s="71">
        <v>9.8530515064132101E-2</v>
      </c>
      <c r="F727" s="68">
        <v>47.454175152749499</v>
      </c>
      <c r="G727" s="71">
        <v>0.27356974410583002</v>
      </c>
      <c r="H727" s="68">
        <v>65.987780040733199</v>
      </c>
      <c r="I727" s="71">
        <v>2.20218010865658E-2</v>
      </c>
      <c r="J727" s="68">
        <v>47.725729803122903</v>
      </c>
      <c r="K727" s="71">
        <v>0</v>
      </c>
      <c r="L727" s="68">
        <v>86.286490156143898</v>
      </c>
    </row>
    <row r="728" spans="1:12" x14ac:dyDescent="0.2">
      <c r="A728" s="72" t="s">
        <v>1752</v>
      </c>
      <c r="B728" s="66" t="s">
        <v>1753</v>
      </c>
      <c r="C728" s="67">
        <v>61</v>
      </c>
      <c r="D728" s="67" t="s">
        <v>340</v>
      </c>
      <c r="E728" s="71">
        <v>0.11777851478385599</v>
      </c>
      <c r="F728" s="68">
        <v>68.703326544467103</v>
      </c>
      <c r="G728" s="71">
        <v>0.30633757065995998</v>
      </c>
      <c r="H728" s="68">
        <v>79.565512559402606</v>
      </c>
      <c r="I728" s="71">
        <v>4.6997973691608103E-2</v>
      </c>
      <c r="J728" s="68">
        <v>67.345553292600101</v>
      </c>
      <c r="K728" s="71">
        <v>0</v>
      </c>
      <c r="L728" s="68">
        <v>86.286490156143898</v>
      </c>
    </row>
    <row r="729" spans="1:12" x14ac:dyDescent="0.2">
      <c r="A729" s="72" t="s">
        <v>1754</v>
      </c>
      <c r="B729" s="66" t="s">
        <v>1755</v>
      </c>
      <c r="C729" s="67">
        <v>61</v>
      </c>
      <c r="D729" s="67" t="s">
        <v>340</v>
      </c>
      <c r="E729" s="71">
        <v>0.100522564547238</v>
      </c>
      <c r="F729" s="68">
        <v>51.255940257976903</v>
      </c>
      <c r="G729" s="71">
        <v>0.28312428950728802</v>
      </c>
      <c r="H729" s="68">
        <v>72.029871011541104</v>
      </c>
      <c r="I729" s="71">
        <v>1.8443404134426401E-2</v>
      </c>
      <c r="J729" s="68">
        <v>42.090970807875102</v>
      </c>
      <c r="K729" s="71">
        <v>0</v>
      </c>
      <c r="L729" s="68">
        <v>86.286490156143898</v>
      </c>
    </row>
    <row r="730" spans="1:12" x14ac:dyDescent="0.2">
      <c r="A730" s="72" t="s">
        <v>1756</v>
      </c>
      <c r="B730" s="66" t="s">
        <v>1757</v>
      </c>
      <c r="C730" s="67">
        <v>61</v>
      </c>
      <c r="D730" s="67" t="s">
        <v>340</v>
      </c>
      <c r="E730" s="71">
        <v>8.5222579143136898E-2</v>
      </c>
      <c r="F730" s="68">
        <v>12.4915139171758</v>
      </c>
      <c r="G730" s="71">
        <v>0.25</v>
      </c>
      <c r="H730" s="68">
        <v>35.302104548540399</v>
      </c>
      <c r="I730" s="71">
        <v>5.6677374294106502E-3</v>
      </c>
      <c r="J730" s="68">
        <v>16.089613034623198</v>
      </c>
      <c r="K730" s="71">
        <v>0</v>
      </c>
      <c r="L730" s="68">
        <v>86.286490156143898</v>
      </c>
    </row>
    <row r="731" spans="1:12" x14ac:dyDescent="0.2">
      <c r="A731" s="72" t="s">
        <v>1758</v>
      </c>
      <c r="B731" s="66" t="s">
        <v>1759</v>
      </c>
      <c r="C731" s="67">
        <v>61</v>
      </c>
      <c r="D731" s="67" t="s">
        <v>340</v>
      </c>
      <c r="E731" s="71">
        <v>9.3820431671703203E-2</v>
      </c>
      <c r="F731" s="68">
        <v>37.474541751527497</v>
      </c>
      <c r="G731" s="71">
        <v>0.27310774135340099</v>
      </c>
      <c r="H731" s="68">
        <v>65.376782077393102</v>
      </c>
      <c r="I731" s="71">
        <v>8.3535536617085106E-3</v>
      </c>
      <c r="J731" s="68">
        <v>23.557365919891399</v>
      </c>
      <c r="K731" s="71">
        <v>0</v>
      </c>
      <c r="L731" s="68">
        <v>86.286490156143898</v>
      </c>
    </row>
    <row r="732" spans="1:12" x14ac:dyDescent="0.2">
      <c r="A732" s="72" t="s">
        <v>1760</v>
      </c>
      <c r="B732" s="66" t="s">
        <v>1761</v>
      </c>
      <c r="C732" s="67">
        <v>61</v>
      </c>
      <c r="D732" s="67" t="s">
        <v>340</v>
      </c>
      <c r="E732" s="71">
        <v>2.0695988381440999E-2</v>
      </c>
      <c r="F732" s="68">
        <v>0.81466395112016299</v>
      </c>
      <c r="G732" s="71">
        <v>6.0882193196176597E-2</v>
      </c>
      <c r="H732" s="68">
        <v>1.3577732518669401</v>
      </c>
      <c r="I732" s="71">
        <v>1.20577194814631E-3</v>
      </c>
      <c r="J732" s="68">
        <v>2.7834351663272199</v>
      </c>
      <c r="K732" s="71">
        <v>0</v>
      </c>
      <c r="L732" s="68">
        <v>86.286490156143898</v>
      </c>
    </row>
    <row r="733" spans="1:12" x14ac:dyDescent="0.2">
      <c r="A733" s="72" t="s">
        <v>1762</v>
      </c>
      <c r="B733" s="66" t="s">
        <v>1763</v>
      </c>
      <c r="C733" s="67">
        <v>61</v>
      </c>
      <c r="D733" s="67" t="s">
        <v>340</v>
      </c>
      <c r="E733" s="71">
        <v>1.22552769104762E-2</v>
      </c>
      <c r="F733" s="68">
        <v>0.54310930074677499</v>
      </c>
      <c r="G733" s="71">
        <v>3.0726407834312599E-2</v>
      </c>
      <c r="H733" s="68">
        <v>0.81466395112016299</v>
      </c>
      <c r="I733" s="71">
        <v>6.0394228971160204E-3</v>
      </c>
      <c r="J733" s="68">
        <v>16.83638832315</v>
      </c>
      <c r="K733" s="71">
        <v>0</v>
      </c>
      <c r="L733" s="68">
        <v>86.286490156143898</v>
      </c>
    </row>
    <row r="734" spans="1:12" x14ac:dyDescent="0.2">
      <c r="A734" s="72" t="s">
        <v>1764</v>
      </c>
      <c r="B734" s="66" t="s">
        <v>1765</v>
      </c>
      <c r="C734" s="67">
        <v>61</v>
      </c>
      <c r="D734" s="67" t="s">
        <v>340</v>
      </c>
      <c r="E734" s="71">
        <v>0.117453260174347</v>
      </c>
      <c r="F734" s="68">
        <v>68.499660556687004</v>
      </c>
      <c r="G734" s="71">
        <v>0.33131917571166097</v>
      </c>
      <c r="H734" s="68">
        <v>83.367277664629995</v>
      </c>
      <c r="I734" s="71">
        <v>2.1040604811378798E-2</v>
      </c>
      <c r="J734" s="68">
        <v>46.367956551255901</v>
      </c>
      <c r="K734" s="71">
        <v>0</v>
      </c>
      <c r="L734" s="68">
        <v>86.286490156143898</v>
      </c>
    </row>
    <row r="735" spans="1:12" x14ac:dyDescent="0.2">
      <c r="A735" s="72" t="s">
        <v>1766</v>
      </c>
      <c r="B735" s="66" t="s">
        <v>1767</v>
      </c>
      <c r="C735" s="67">
        <v>61</v>
      </c>
      <c r="D735" s="67" t="s">
        <v>340</v>
      </c>
      <c r="E735" s="71">
        <v>0.106346741231357</v>
      </c>
      <c r="F735" s="68">
        <v>58.316361167685002</v>
      </c>
      <c r="G735" s="71">
        <v>0.309095596307774</v>
      </c>
      <c r="H735" s="68">
        <v>80.040733197555994</v>
      </c>
      <c r="I735" s="71">
        <v>9.9446273862973198E-3</v>
      </c>
      <c r="J735" s="68">
        <v>27.494908350305501</v>
      </c>
      <c r="K735" s="71">
        <v>0</v>
      </c>
      <c r="L735" s="68">
        <v>86.286490156143898</v>
      </c>
    </row>
    <row r="736" spans="1:12" x14ac:dyDescent="0.2">
      <c r="A736" s="72" t="s">
        <v>1768</v>
      </c>
      <c r="B736" s="66" t="s">
        <v>1769</v>
      </c>
      <c r="C736" s="67">
        <v>61</v>
      </c>
      <c r="D736" s="67" t="s">
        <v>340</v>
      </c>
      <c r="E736" s="71">
        <v>8.99714610959544E-2</v>
      </c>
      <c r="F736" s="68">
        <v>26.476578411405299</v>
      </c>
      <c r="G736" s="71">
        <v>0.25</v>
      </c>
      <c r="H736" s="68">
        <v>35.302104548540399</v>
      </c>
      <c r="I736" s="71">
        <v>1.9914383287863199E-2</v>
      </c>
      <c r="J736" s="68">
        <v>44.534962661235603</v>
      </c>
      <c r="K736" s="71">
        <v>0</v>
      </c>
      <c r="L736" s="68">
        <v>86.286490156143898</v>
      </c>
    </row>
    <row r="737" spans="1:12" x14ac:dyDescent="0.2">
      <c r="A737" s="72" t="s">
        <v>1770</v>
      </c>
      <c r="B737" s="66" t="s">
        <v>1771</v>
      </c>
      <c r="C737" s="67">
        <v>61</v>
      </c>
      <c r="D737" s="67" t="s">
        <v>340</v>
      </c>
      <c r="E737" s="71">
        <v>0.12096961806967201</v>
      </c>
      <c r="F737" s="68">
        <v>70.875763747454201</v>
      </c>
      <c r="G737" s="71">
        <v>0.27845255660583002</v>
      </c>
      <c r="H737" s="68">
        <v>69.450101832993894</v>
      </c>
      <c r="I737" s="71">
        <v>8.4456297603185099E-2</v>
      </c>
      <c r="J737" s="68">
        <v>79.837067209775995</v>
      </c>
      <c r="K737" s="71">
        <v>0</v>
      </c>
      <c r="L737" s="68">
        <v>86.286490156143898</v>
      </c>
    </row>
    <row r="738" spans="1:12" x14ac:dyDescent="0.2">
      <c r="A738" s="72" t="s">
        <v>1772</v>
      </c>
      <c r="B738" s="66" t="s">
        <v>1773</v>
      </c>
      <c r="C738" s="67">
        <v>61</v>
      </c>
      <c r="D738" s="67" t="s">
        <v>340</v>
      </c>
      <c r="E738" s="71">
        <v>8.7815146731068605E-2</v>
      </c>
      <c r="F738" s="68">
        <v>20.706042090970801</v>
      </c>
      <c r="G738" s="71">
        <v>0.25311448860097202</v>
      </c>
      <c r="H738" s="68">
        <v>41.955193482688401</v>
      </c>
      <c r="I738" s="71">
        <v>1.0330951592233999E-2</v>
      </c>
      <c r="J738" s="68">
        <v>28.3095723014257</v>
      </c>
      <c r="K738" s="71">
        <v>0</v>
      </c>
      <c r="L738" s="68">
        <v>86.286490156143898</v>
      </c>
    </row>
    <row r="739" spans="1:12" x14ac:dyDescent="0.2">
      <c r="A739" s="72" t="s">
        <v>1774</v>
      </c>
      <c r="B739" s="66" t="s">
        <v>1775</v>
      </c>
      <c r="C739" s="67">
        <v>61</v>
      </c>
      <c r="D739" s="67" t="s">
        <v>340</v>
      </c>
      <c r="E739" s="71">
        <v>8.4785737315940093E-2</v>
      </c>
      <c r="F739" s="68">
        <v>10.997963340122199</v>
      </c>
      <c r="G739" s="71">
        <v>0.25</v>
      </c>
      <c r="H739" s="68">
        <v>35.302104548540399</v>
      </c>
      <c r="I739" s="71">
        <v>4.3572119478204104E-3</v>
      </c>
      <c r="J739" s="68">
        <v>12.627291242362499</v>
      </c>
      <c r="K739" s="71">
        <v>0</v>
      </c>
      <c r="L739" s="68">
        <v>86.286490156143898</v>
      </c>
    </row>
    <row r="740" spans="1:12" x14ac:dyDescent="0.2">
      <c r="A740" s="72" t="s">
        <v>1776</v>
      </c>
      <c r="B740" s="66" t="s">
        <v>1777</v>
      </c>
      <c r="C740" s="67">
        <v>61</v>
      </c>
      <c r="D740" s="67" t="s">
        <v>340</v>
      </c>
      <c r="E740" s="71">
        <v>8.5302373019779096E-2</v>
      </c>
      <c r="F740" s="68">
        <v>12.627291242362499</v>
      </c>
      <c r="G740" s="71">
        <v>0.25</v>
      </c>
      <c r="H740" s="68">
        <v>35.302104548540399</v>
      </c>
      <c r="I740" s="71">
        <v>5.9071190593372597E-3</v>
      </c>
      <c r="J740" s="68">
        <v>16.632722335370001</v>
      </c>
      <c r="K740" s="71">
        <v>0</v>
      </c>
      <c r="L740" s="68">
        <v>86.286490156143898</v>
      </c>
    </row>
    <row r="741" spans="1:12" x14ac:dyDescent="0.2">
      <c r="A741" s="72" t="s">
        <v>1778</v>
      </c>
      <c r="B741" s="66" t="s">
        <v>1779</v>
      </c>
      <c r="C741" s="67">
        <v>61</v>
      </c>
      <c r="D741" s="67" t="s">
        <v>340</v>
      </c>
      <c r="E741" s="71">
        <v>9.6892443715963006E-2</v>
      </c>
      <c r="F741" s="68">
        <v>43.584521384928699</v>
      </c>
      <c r="G741" s="71">
        <v>0.27112833785583002</v>
      </c>
      <c r="H741" s="68">
        <v>63.4758995247794</v>
      </c>
      <c r="I741" s="71">
        <v>1.9548993292058701E-2</v>
      </c>
      <c r="J741" s="68">
        <v>43.720298710115401</v>
      </c>
      <c r="K741" s="71">
        <v>0</v>
      </c>
      <c r="L741" s="68">
        <v>86.286490156143898</v>
      </c>
    </row>
    <row r="742" spans="1:12" x14ac:dyDescent="0.2">
      <c r="A742" s="72" t="s">
        <v>1780</v>
      </c>
      <c r="B742" s="66" t="s">
        <v>1781</v>
      </c>
      <c r="C742" s="67">
        <v>61</v>
      </c>
      <c r="D742" s="67" t="s">
        <v>340</v>
      </c>
      <c r="E742" s="71">
        <v>8.6493027300908895E-2</v>
      </c>
      <c r="F742" s="68">
        <v>16.632722335370001</v>
      </c>
      <c r="G742" s="71">
        <v>0.25622897720194299</v>
      </c>
      <c r="H742" s="68">
        <v>47.7936184657162</v>
      </c>
      <c r="I742" s="71">
        <v>3.2501047007832298E-3</v>
      </c>
      <c r="J742" s="68">
        <v>9.7759674134419505</v>
      </c>
      <c r="K742" s="71">
        <v>0</v>
      </c>
      <c r="L742" s="68">
        <v>86.286490156143898</v>
      </c>
    </row>
    <row r="743" spans="1:12" x14ac:dyDescent="0.2">
      <c r="A743" s="72" t="s">
        <v>1782</v>
      </c>
      <c r="B743" s="66" t="s">
        <v>1783</v>
      </c>
      <c r="C743" s="67">
        <v>61</v>
      </c>
      <c r="D743" s="67" t="s">
        <v>340</v>
      </c>
      <c r="E743" s="71">
        <v>8.9876609339372499E-2</v>
      </c>
      <c r="F743" s="68">
        <v>25.865580448065199</v>
      </c>
      <c r="G743" s="71">
        <v>0.25377231409302498</v>
      </c>
      <c r="H743" s="68">
        <v>43.3808553971487</v>
      </c>
      <c r="I743" s="71">
        <v>1.5857513925092399E-2</v>
      </c>
      <c r="J743" s="68">
        <v>39.103869653767802</v>
      </c>
      <c r="K743" s="71">
        <v>0</v>
      </c>
      <c r="L743" s="68">
        <v>86.286490156143898</v>
      </c>
    </row>
    <row r="744" spans="1:12" x14ac:dyDescent="0.2">
      <c r="A744" s="72" t="s">
        <v>1784</v>
      </c>
      <c r="B744" s="66" t="s">
        <v>1785</v>
      </c>
      <c r="C744" s="67">
        <v>61</v>
      </c>
      <c r="D744" s="67" t="s">
        <v>340</v>
      </c>
      <c r="E744" s="71">
        <v>0.108246844367535</v>
      </c>
      <c r="F744" s="68">
        <v>60.081466395112002</v>
      </c>
      <c r="G744" s="71">
        <v>0.31858444546530501</v>
      </c>
      <c r="H744" s="68">
        <v>81.805838424982994</v>
      </c>
      <c r="I744" s="71">
        <v>6.1560876373008304E-3</v>
      </c>
      <c r="J744" s="68">
        <v>17.175831636116801</v>
      </c>
      <c r="K744" s="71">
        <v>0</v>
      </c>
      <c r="L744" s="68">
        <v>86.286490156143898</v>
      </c>
    </row>
    <row r="745" spans="1:12" x14ac:dyDescent="0.2">
      <c r="A745" s="72" t="s">
        <v>1786</v>
      </c>
      <c r="B745" s="66" t="s">
        <v>1787</v>
      </c>
      <c r="C745" s="67">
        <v>61</v>
      </c>
      <c r="D745" s="67" t="s">
        <v>340</v>
      </c>
      <c r="E745" s="71">
        <v>8.8849589526303202E-2</v>
      </c>
      <c r="F745" s="68">
        <v>23.353699932111301</v>
      </c>
      <c r="G745" s="71">
        <v>0.26353201207161497</v>
      </c>
      <c r="H745" s="68">
        <v>56.347589952477897</v>
      </c>
      <c r="I745" s="71">
        <v>3.0167565072946401E-3</v>
      </c>
      <c r="J745" s="68">
        <v>8.9613034623217906</v>
      </c>
      <c r="K745" s="71">
        <v>0</v>
      </c>
      <c r="L745" s="68">
        <v>86.286490156143898</v>
      </c>
    </row>
    <row r="746" spans="1:12" x14ac:dyDescent="0.2">
      <c r="A746" s="72" t="s">
        <v>1788</v>
      </c>
      <c r="B746" s="66" t="s">
        <v>1789</v>
      </c>
      <c r="C746" s="67">
        <v>61</v>
      </c>
      <c r="D746" s="67" t="s">
        <v>340</v>
      </c>
      <c r="E746" s="71">
        <v>8.3897073058644606E-2</v>
      </c>
      <c r="F746" s="68">
        <v>6.9925322471147302</v>
      </c>
      <c r="G746" s="71">
        <v>0.25</v>
      </c>
      <c r="H746" s="68">
        <v>35.302104548540399</v>
      </c>
      <c r="I746" s="71">
        <v>1.6912191759337501E-3</v>
      </c>
      <c r="J746" s="68">
        <v>4.2090970807875099</v>
      </c>
      <c r="K746" s="71">
        <v>0</v>
      </c>
      <c r="L746" s="68">
        <v>86.286490156143898</v>
      </c>
    </row>
    <row r="747" spans="1:12" x14ac:dyDescent="0.2">
      <c r="A747" s="72" t="s">
        <v>1790</v>
      </c>
      <c r="B747" s="66" t="s">
        <v>1791</v>
      </c>
      <c r="C747" s="67">
        <v>61</v>
      </c>
      <c r="D747" s="67" t="s">
        <v>340</v>
      </c>
      <c r="E747" s="71">
        <v>9.10195132630153E-2</v>
      </c>
      <c r="F747" s="68">
        <v>29.599456890699301</v>
      </c>
      <c r="G747" s="71">
        <v>0.26281946532766398</v>
      </c>
      <c r="H747" s="68">
        <v>55.668703326544502</v>
      </c>
      <c r="I747" s="71">
        <v>1.02390744613816E-2</v>
      </c>
      <c r="J747" s="68">
        <v>28.105906313645601</v>
      </c>
      <c r="K747" s="71">
        <v>0</v>
      </c>
      <c r="L747" s="68">
        <v>86.286490156143898</v>
      </c>
    </row>
    <row r="748" spans="1:12" x14ac:dyDescent="0.2">
      <c r="A748" s="72" t="s">
        <v>1792</v>
      </c>
      <c r="B748" s="66" t="s">
        <v>1793</v>
      </c>
      <c r="C748" s="67">
        <v>61</v>
      </c>
      <c r="D748" s="67" t="s">
        <v>340</v>
      </c>
      <c r="E748" s="71">
        <v>9.2111135684615E-2</v>
      </c>
      <c r="F748" s="68">
        <v>32.654446707399899</v>
      </c>
      <c r="G748" s="71">
        <v>0.25333163175581302</v>
      </c>
      <c r="H748" s="68">
        <v>42.973523421588602</v>
      </c>
      <c r="I748" s="71">
        <v>2.3001775298032399E-2</v>
      </c>
      <c r="J748" s="68">
        <v>48.404616429056297</v>
      </c>
      <c r="K748" s="71">
        <v>0</v>
      </c>
      <c r="L748" s="68">
        <v>86.286490156143898</v>
      </c>
    </row>
    <row r="749" spans="1:12" x14ac:dyDescent="0.2">
      <c r="A749" s="72" t="s">
        <v>1794</v>
      </c>
      <c r="B749" s="66" t="s">
        <v>1795</v>
      </c>
      <c r="C749" s="67">
        <v>70</v>
      </c>
      <c r="D749" s="67" t="s">
        <v>340</v>
      </c>
      <c r="E749" s="71">
        <v>8.6962234974525099E-2</v>
      </c>
      <c r="F749" s="68">
        <v>17.651052274270199</v>
      </c>
      <c r="G749" s="71">
        <v>0.25440380035576898</v>
      </c>
      <c r="H749" s="68">
        <v>44.806517311608999</v>
      </c>
      <c r="I749" s="71">
        <v>6.4829045678062398E-3</v>
      </c>
      <c r="J749" s="68">
        <v>18.058384249830301</v>
      </c>
      <c r="K749" s="71">
        <v>0</v>
      </c>
      <c r="L749" s="68">
        <v>86.286490156143898</v>
      </c>
    </row>
    <row r="750" spans="1:12" x14ac:dyDescent="0.2">
      <c r="A750" s="72" t="s">
        <v>1796</v>
      </c>
      <c r="B750" s="66" t="s">
        <v>1797</v>
      </c>
      <c r="C750" s="67">
        <v>70</v>
      </c>
      <c r="D750" s="67" t="s">
        <v>340</v>
      </c>
      <c r="E750" s="71">
        <v>8.6148741115701602E-2</v>
      </c>
      <c r="F750" s="68">
        <v>15.139171758316399</v>
      </c>
      <c r="G750" s="71">
        <v>0.25</v>
      </c>
      <c r="H750" s="68">
        <v>35.302104548540399</v>
      </c>
      <c r="I750" s="71">
        <v>8.44622334710491E-3</v>
      </c>
      <c r="J750" s="68">
        <v>23.828920570264799</v>
      </c>
      <c r="K750" s="71">
        <v>0</v>
      </c>
      <c r="L750" s="68">
        <v>86.286490156143898</v>
      </c>
    </row>
    <row r="751" spans="1:12" x14ac:dyDescent="0.2">
      <c r="A751" s="72" t="s">
        <v>1798</v>
      </c>
      <c r="B751" s="66" t="s">
        <v>1799</v>
      </c>
      <c r="C751" s="67">
        <v>70</v>
      </c>
      <c r="D751" s="67" t="s">
        <v>340</v>
      </c>
      <c r="E751" s="71">
        <v>3.0243967683753401E-2</v>
      </c>
      <c r="F751" s="68">
        <v>1.22199592668024</v>
      </c>
      <c r="G751" s="71">
        <v>8.2567803815625299E-2</v>
      </c>
      <c r="H751" s="68">
        <v>1.6972165648336699</v>
      </c>
      <c r="I751" s="71">
        <v>8.1640992356350195E-3</v>
      </c>
      <c r="J751" s="68">
        <v>22.471147318397801</v>
      </c>
      <c r="K751" s="71">
        <v>0</v>
      </c>
      <c r="L751" s="68">
        <v>86.286490156143898</v>
      </c>
    </row>
    <row r="752" spans="1:12" x14ac:dyDescent="0.2">
      <c r="A752" s="72" t="s">
        <v>1800</v>
      </c>
      <c r="B752" s="66" t="s">
        <v>1801</v>
      </c>
      <c r="C752" s="67">
        <v>61</v>
      </c>
      <c r="D752" s="67" t="s">
        <v>340</v>
      </c>
      <c r="E752" s="71">
        <v>9.2746984047141698E-2</v>
      </c>
      <c r="F752" s="68">
        <v>34.2158859470468</v>
      </c>
      <c r="G752" s="71">
        <v>0.26574432894772199</v>
      </c>
      <c r="H752" s="68">
        <v>58.587915818058399</v>
      </c>
      <c r="I752" s="71">
        <v>1.24966231937027E-2</v>
      </c>
      <c r="J752" s="68">
        <v>33.604887983706703</v>
      </c>
      <c r="K752" s="71">
        <v>0</v>
      </c>
      <c r="L752" s="68">
        <v>86.286490156143898</v>
      </c>
    </row>
    <row r="753" spans="1:12" x14ac:dyDescent="0.2">
      <c r="A753" s="72" t="s">
        <v>1802</v>
      </c>
      <c r="B753" s="66" t="s">
        <v>1803</v>
      </c>
      <c r="C753" s="67">
        <v>61</v>
      </c>
      <c r="D753" s="67" t="s">
        <v>340</v>
      </c>
      <c r="E753" s="71">
        <v>8.2975927552974907E-2</v>
      </c>
      <c r="F753" s="68">
        <v>4.8200950441276298</v>
      </c>
      <c r="G753" s="71">
        <v>0.23778794093101999</v>
      </c>
      <c r="H753" s="68">
        <v>7.1961982348947702</v>
      </c>
      <c r="I753" s="71">
        <v>1.1139841727904901E-2</v>
      </c>
      <c r="J753" s="68">
        <v>30.006788866259299</v>
      </c>
      <c r="K753" s="71">
        <v>0</v>
      </c>
      <c r="L753" s="68">
        <v>86.286490156143898</v>
      </c>
    </row>
    <row r="754" spans="1:12" x14ac:dyDescent="0.2">
      <c r="A754" s="72" t="s">
        <v>1804</v>
      </c>
      <c r="B754" s="66" t="s">
        <v>1805</v>
      </c>
      <c r="C754" s="67">
        <v>61</v>
      </c>
      <c r="D754" s="67" t="s">
        <v>340</v>
      </c>
      <c r="E754" s="71">
        <v>9.9842900758872796E-2</v>
      </c>
      <c r="F754" s="68">
        <v>50.033944331296702</v>
      </c>
      <c r="G754" s="71">
        <v>0.27409744310218598</v>
      </c>
      <c r="H754" s="68">
        <v>66.530889341480005</v>
      </c>
      <c r="I754" s="71">
        <v>2.5431259174432001E-2</v>
      </c>
      <c r="J754" s="68">
        <v>51.255940257976903</v>
      </c>
      <c r="K754" s="71">
        <v>0</v>
      </c>
      <c r="L754" s="68">
        <v>86.286490156143898</v>
      </c>
    </row>
    <row r="755" spans="1:12" x14ac:dyDescent="0.2">
      <c r="A755" s="72" t="s">
        <v>1806</v>
      </c>
      <c r="B755" s="66" t="s">
        <v>1807</v>
      </c>
      <c r="C755" s="67">
        <v>61</v>
      </c>
      <c r="D755" s="67" t="s">
        <v>340</v>
      </c>
      <c r="E755" s="71">
        <v>0.10002899233272999</v>
      </c>
      <c r="F755" s="68">
        <v>50.577053632043402</v>
      </c>
      <c r="G755" s="71">
        <v>0.28078842305655899</v>
      </c>
      <c r="H755" s="68">
        <v>70.739986422267506</v>
      </c>
      <c r="I755" s="71">
        <v>1.9298553941632001E-2</v>
      </c>
      <c r="J755" s="68">
        <v>43.312966734555303</v>
      </c>
      <c r="K755" s="71">
        <v>0</v>
      </c>
      <c r="L755" s="68">
        <v>86.286490156143898</v>
      </c>
    </row>
    <row r="756" spans="1:12" x14ac:dyDescent="0.2">
      <c r="A756" s="72" t="s">
        <v>1808</v>
      </c>
      <c r="B756" s="66" t="s">
        <v>1809</v>
      </c>
      <c r="C756" s="67">
        <v>61</v>
      </c>
      <c r="D756" s="67" t="s">
        <v>340</v>
      </c>
      <c r="E756" s="71">
        <v>9.04599505244022E-2</v>
      </c>
      <c r="F756" s="68">
        <v>28.105906313645601</v>
      </c>
      <c r="G756" s="71">
        <v>0.25944900560218598</v>
      </c>
      <c r="H756" s="68">
        <v>52.070604209097098</v>
      </c>
      <c r="I756" s="71">
        <v>1.19308459710203E-2</v>
      </c>
      <c r="J756" s="68">
        <v>31.975560081466401</v>
      </c>
      <c r="K756" s="71">
        <v>0</v>
      </c>
      <c r="L756" s="68">
        <v>86.286490156143898</v>
      </c>
    </row>
    <row r="757" spans="1:12" x14ac:dyDescent="0.2">
      <c r="A757" s="72" t="s">
        <v>1810</v>
      </c>
      <c r="B757" s="66" t="s">
        <v>1811</v>
      </c>
      <c r="C757" s="67">
        <v>61</v>
      </c>
      <c r="D757" s="67" t="s">
        <v>340</v>
      </c>
      <c r="E757" s="71">
        <v>8.6963818000503901E-2</v>
      </c>
      <c r="F757" s="68">
        <v>17.7189409368635</v>
      </c>
      <c r="G757" s="71">
        <v>0.25389311075121501</v>
      </c>
      <c r="H757" s="68">
        <v>44.059742023082102</v>
      </c>
      <c r="I757" s="71">
        <v>6.9983432502970996E-3</v>
      </c>
      <c r="J757" s="68">
        <v>19.2124915139172</v>
      </c>
      <c r="K757" s="71">
        <v>0</v>
      </c>
      <c r="L757" s="68">
        <v>86.286490156143898</v>
      </c>
    </row>
    <row r="758" spans="1:12" x14ac:dyDescent="0.2">
      <c r="A758" s="72" t="s">
        <v>1812</v>
      </c>
      <c r="B758" s="66" t="s">
        <v>1813</v>
      </c>
      <c r="C758" s="67">
        <v>61</v>
      </c>
      <c r="D758" s="67" t="s">
        <v>340</v>
      </c>
      <c r="E758" s="71">
        <v>9.2462338776095707E-2</v>
      </c>
      <c r="F758" s="68">
        <v>33.469110658520002</v>
      </c>
      <c r="G758" s="71">
        <v>0.25389311075121501</v>
      </c>
      <c r="H758" s="68">
        <v>44.059742023082102</v>
      </c>
      <c r="I758" s="71">
        <v>2.3493905577072299E-2</v>
      </c>
      <c r="J758" s="68">
        <v>49.083503054989798</v>
      </c>
      <c r="K758" s="71">
        <v>0</v>
      </c>
      <c r="L758" s="68">
        <v>86.286490156143898</v>
      </c>
    </row>
    <row r="759" spans="1:12" x14ac:dyDescent="0.2">
      <c r="A759" s="72" t="s">
        <v>1814</v>
      </c>
      <c r="B759" s="66" t="s">
        <v>1815</v>
      </c>
      <c r="C759" s="67">
        <v>61</v>
      </c>
      <c r="D759" s="67" t="s">
        <v>340</v>
      </c>
      <c r="E759" s="71">
        <v>0.100605330808147</v>
      </c>
      <c r="F759" s="68">
        <v>51.459606245757001</v>
      </c>
      <c r="G759" s="71">
        <v>0.25966008520072897</v>
      </c>
      <c r="H759" s="68">
        <v>52.477936184657203</v>
      </c>
      <c r="I759" s="71">
        <v>4.21559072237115E-2</v>
      </c>
      <c r="J759" s="68">
        <v>64.290563475899503</v>
      </c>
      <c r="K759" s="71">
        <v>0</v>
      </c>
      <c r="L759" s="68">
        <v>86.286490156143898</v>
      </c>
    </row>
    <row r="760" spans="1:12" x14ac:dyDescent="0.2">
      <c r="A760" s="72" t="s">
        <v>1816</v>
      </c>
      <c r="B760" s="66" t="s">
        <v>1817</v>
      </c>
      <c r="C760" s="67">
        <v>61</v>
      </c>
      <c r="D760" s="67" t="s">
        <v>340</v>
      </c>
      <c r="E760" s="71">
        <v>9.4732285769121904E-2</v>
      </c>
      <c r="F760" s="68">
        <v>40.054310930074699</v>
      </c>
      <c r="G760" s="71">
        <v>0.25155724430048598</v>
      </c>
      <c r="H760" s="68">
        <v>39.171758316361199</v>
      </c>
      <c r="I760" s="71">
        <v>3.2639613006879897E-2</v>
      </c>
      <c r="J760" s="68">
        <v>57.569585879158197</v>
      </c>
      <c r="K760" s="71">
        <v>0</v>
      </c>
      <c r="L760" s="68">
        <v>86.286490156143898</v>
      </c>
    </row>
    <row r="761" spans="1:12" x14ac:dyDescent="0.2">
      <c r="A761" s="72" t="s">
        <v>1818</v>
      </c>
      <c r="B761" s="66" t="s">
        <v>1819</v>
      </c>
      <c r="C761" s="67">
        <v>61</v>
      </c>
      <c r="D761" s="67" t="s">
        <v>340</v>
      </c>
      <c r="E761" s="71">
        <v>0.12880291809537001</v>
      </c>
      <c r="F761" s="68">
        <v>74.745417515274994</v>
      </c>
      <c r="G761" s="71">
        <v>0.28390291165753101</v>
      </c>
      <c r="H761" s="68">
        <v>72.233536999321103</v>
      </c>
      <c r="I761" s="71">
        <v>0.10250584262857899</v>
      </c>
      <c r="J761" s="68">
        <v>83.706720977596703</v>
      </c>
      <c r="K761" s="71">
        <v>0</v>
      </c>
      <c r="L761" s="68">
        <v>86.286490156143898</v>
      </c>
    </row>
    <row r="762" spans="1:12" x14ac:dyDescent="0.2">
      <c r="A762" s="72" t="s">
        <v>1820</v>
      </c>
      <c r="B762" s="66" t="s">
        <v>1821</v>
      </c>
      <c r="C762" s="67">
        <v>61</v>
      </c>
      <c r="D762" s="67" t="s">
        <v>340</v>
      </c>
      <c r="E762" s="71">
        <v>8.7717554189169794E-2</v>
      </c>
      <c r="F762" s="68">
        <v>20.162932790224001</v>
      </c>
      <c r="G762" s="71">
        <v>0.25778622150242902</v>
      </c>
      <c r="H762" s="68">
        <v>49.830278343516603</v>
      </c>
      <c r="I762" s="71">
        <v>5.3664410650801804E-3</v>
      </c>
      <c r="J762" s="68">
        <v>15.274949083503101</v>
      </c>
      <c r="K762" s="71">
        <v>0</v>
      </c>
      <c r="L762" s="68">
        <v>86.286490156143898</v>
      </c>
    </row>
    <row r="763" spans="1:12" x14ac:dyDescent="0.2">
      <c r="A763" s="72" t="s">
        <v>1822</v>
      </c>
      <c r="B763" s="66" t="s">
        <v>1823</v>
      </c>
      <c r="C763" s="67">
        <v>61</v>
      </c>
      <c r="D763" s="67" t="s">
        <v>340</v>
      </c>
      <c r="E763" s="71">
        <v>9.3964767592704404E-2</v>
      </c>
      <c r="F763" s="68">
        <v>38.0855397148676</v>
      </c>
      <c r="G763" s="71">
        <v>0.27112833785583002</v>
      </c>
      <c r="H763" s="68">
        <v>63.4758995247794</v>
      </c>
      <c r="I763" s="71">
        <v>1.07659649222829E-2</v>
      </c>
      <c r="J763" s="68">
        <v>29.124236252545799</v>
      </c>
      <c r="K763" s="71">
        <v>0</v>
      </c>
      <c r="L763" s="68">
        <v>86.286490156143898</v>
      </c>
    </row>
    <row r="764" spans="1:12" x14ac:dyDescent="0.2">
      <c r="A764" s="72" t="s">
        <v>1824</v>
      </c>
      <c r="B764" s="66" t="s">
        <v>1825</v>
      </c>
      <c r="C764" s="67">
        <v>61</v>
      </c>
      <c r="D764" s="67" t="s">
        <v>340</v>
      </c>
      <c r="E764" s="71">
        <v>0.104885020472177</v>
      </c>
      <c r="F764" s="68">
        <v>56.9585879158181</v>
      </c>
      <c r="G764" s="71">
        <v>0.29632102250607301</v>
      </c>
      <c r="H764" s="68">
        <v>76.714188730481993</v>
      </c>
      <c r="I764" s="71">
        <v>1.8334038910456599E-2</v>
      </c>
      <c r="J764" s="68">
        <v>42.023082145281698</v>
      </c>
      <c r="K764" s="71">
        <v>0</v>
      </c>
      <c r="L764" s="68">
        <v>86.286490156143898</v>
      </c>
    </row>
    <row r="765" spans="1:12" x14ac:dyDescent="0.2">
      <c r="A765" s="72" t="s">
        <v>1826</v>
      </c>
      <c r="B765" s="66" t="s">
        <v>1827</v>
      </c>
      <c r="C765" s="67">
        <v>61</v>
      </c>
      <c r="D765" s="67" t="s">
        <v>340</v>
      </c>
      <c r="E765" s="71">
        <v>9.7277089623527394E-2</v>
      </c>
      <c r="F765" s="68">
        <v>44.467073998642199</v>
      </c>
      <c r="G765" s="71">
        <v>0.25233586645072897</v>
      </c>
      <c r="H765" s="68">
        <v>40.597420230821399</v>
      </c>
      <c r="I765" s="71">
        <v>3.9495402419853602E-2</v>
      </c>
      <c r="J765" s="68">
        <v>61.982348947725697</v>
      </c>
      <c r="K765" s="71">
        <v>0</v>
      </c>
      <c r="L765" s="68">
        <v>86.286490156143898</v>
      </c>
    </row>
    <row r="766" spans="1:12" x14ac:dyDescent="0.2">
      <c r="A766" s="72" t="s">
        <v>1828</v>
      </c>
      <c r="B766" s="66" t="s">
        <v>1829</v>
      </c>
      <c r="C766" s="67">
        <v>61</v>
      </c>
      <c r="D766" s="67" t="s">
        <v>340</v>
      </c>
      <c r="E766" s="71">
        <v>0.10482307112485301</v>
      </c>
      <c r="F766" s="68">
        <v>56.890699253224703</v>
      </c>
      <c r="G766" s="71">
        <v>0.27783524317571001</v>
      </c>
      <c r="H766" s="68">
        <v>69.110658520027201</v>
      </c>
      <c r="I766" s="71">
        <v>3.6633970198848301E-2</v>
      </c>
      <c r="J766" s="68">
        <v>60.4887983706721</v>
      </c>
      <c r="K766" s="71">
        <v>0</v>
      </c>
      <c r="L766" s="68">
        <v>86.286490156143898</v>
      </c>
    </row>
    <row r="767" spans="1:12" x14ac:dyDescent="0.2">
      <c r="A767" s="72" t="s">
        <v>1830</v>
      </c>
      <c r="B767" s="66" t="s">
        <v>1831</v>
      </c>
      <c r="C767" s="67">
        <v>61</v>
      </c>
      <c r="D767" s="67" t="s">
        <v>340</v>
      </c>
      <c r="E767" s="71">
        <v>5.2469399747525902E-2</v>
      </c>
      <c r="F767" s="68">
        <v>1.6972165648336699</v>
      </c>
      <c r="G767" s="71">
        <v>0.145391498862525</v>
      </c>
      <c r="H767" s="68">
        <v>2.30821452817379</v>
      </c>
      <c r="I767" s="71">
        <v>1.20167003800531E-2</v>
      </c>
      <c r="J767" s="68">
        <v>32.179226069246397</v>
      </c>
      <c r="K767" s="71">
        <v>0</v>
      </c>
      <c r="L767" s="68">
        <v>86.286490156143898</v>
      </c>
    </row>
    <row r="768" spans="1:12" x14ac:dyDescent="0.2">
      <c r="A768" s="72" t="s">
        <v>1832</v>
      </c>
      <c r="B768" s="66" t="s">
        <v>1833</v>
      </c>
      <c r="C768" s="67">
        <v>61</v>
      </c>
      <c r="D768" s="67" t="s">
        <v>340</v>
      </c>
      <c r="E768" s="71">
        <v>8.8080676088707802E-2</v>
      </c>
      <c r="F768" s="68">
        <v>21.452817379497599</v>
      </c>
      <c r="G768" s="71">
        <v>0.25</v>
      </c>
      <c r="H768" s="68">
        <v>35.302104548540399</v>
      </c>
      <c r="I768" s="71">
        <v>1.42420282661235E-2</v>
      </c>
      <c r="J768" s="68">
        <v>36.3204344874406</v>
      </c>
      <c r="K768" s="71">
        <v>0</v>
      </c>
      <c r="L768" s="68">
        <v>86.286490156143898</v>
      </c>
    </row>
    <row r="769" spans="1:12" x14ac:dyDescent="0.2">
      <c r="A769" s="72" t="s">
        <v>1834</v>
      </c>
      <c r="B769" s="66" t="s">
        <v>1835</v>
      </c>
      <c r="C769" s="67">
        <v>61</v>
      </c>
      <c r="D769" s="67" t="s">
        <v>340</v>
      </c>
      <c r="E769" s="71">
        <v>9.9777614098672598E-2</v>
      </c>
      <c r="F769" s="68">
        <v>49.966055668703298</v>
      </c>
      <c r="G769" s="71">
        <v>0.27371910632020402</v>
      </c>
      <c r="H769" s="68">
        <v>66.259334691106602</v>
      </c>
      <c r="I769" s="71">
        <v>2.5613735975814001E-2</v>
      </c>
      <c r="J769" s="68">
        <v>51.391717583163597</v>
      </c>
      <c r="K769" s="71">
        <v>0</v>
      </c>
      <c r="L769" s="68">
        <v>86.286490156143898</v>
      </c>
    </row>
    <row r="770" spans="1:12" x14ac:dyDescent="0.2">
      <c r="A770" s="72" t="s">
        <v>1836</v>
      </c>
      <c r="B770" s="66" t="s">
        <v>1837</v>
      </c>
      <c r="C770" s="67">
        <v>61</v>
      </c>
      <c r="D770" s="67" t="s">
        <v>340</v>
      </c>
      <c r="E770" s="71">
        <v>8.7854164653396905E-2</v>
      </c>
      <c r="F770" s="68">
        <v>20.9775967413442</v>
      </c>
      <c r="G770" s="71">
        <v>0.2554503550517</v>
      </c>
      <c r="H770" s="68">
        <v>46.707399864222701</v>
      </c>
      <c r="I770" s="71">
        <v>8.1121389084903399E-3</v>
      </c>
      <c r="J770" s="68">
        <v>22.199592668024401</v>
      </c>
      <c r="K770" s="71">
        <v>0</v>
      </c>
      <c r="L770" s="68">
        <v>86.286490156143898</v>
      </c>
    </row>
    <row r="771" spans="1:12" x14ac:dyDescent="0.2">
      <c r="A771" s="72" t="s">
        <v>1838</v>
      </c>
      <c r="B771" s="66" t="s">
        <v>1839</v>
      </c>
      <c r="C771" s="67">
        <v>61</v>
      </c>
      <c r="D771" s="67" t="s">
        <v>340</v>
      </c>
      <c r="E771" s="71">
        <v>9.2556791938873895E-2</v>
      </c>
      <c r="F771" s="68">
        <v>33.6727766463001</v>
      </c>
      <c r="G771" s="71">
        <v>0.26645660495437301</v>
      </c>
      <c r="H771" s="68">
        <v>59.674134419551898</v>
      </c>
      <c r="I771" s="71">
        <v>1.12137708622491E-2</v>
      </c>
      <c r="J771" s="68">
        <v>30.0746775288527</v>
      </c>
      <c r="K771" s="71">
        <v>0</v>
      </c>
      <c r="L771" s="68">
        <v>86.286490156143898</v>
      </c>
    </row>
    <row r="772" spans="1:12" x14ac:dyDescent="0.2">
      <c r="A772" s="72" t="s">
        <v>1840</v>
      </c>
      <c r="B772" s="66" t="s">
        <v>1841</v>
      </c>
      <c r="C772" s="67">
        <v>61</v>
      </c>
      <c r="D772" s="67" t="s">
        <v>340</v>
      </c>
      <c r="E772" s="71">
        <v>0.12185991173784801</v>
      </c>
      <c r="F772" s="68">
        <v>71.350984385607603</v>
      </c>
      <c r="G772" s="71">
        <v>0.30103259896287499</v>
      </c>
      <c r="H772" s="68">
        <v>78.1398506449423</v>
      </c>
      <c r="I772" s="71">
        <v>6.4547136250670004E-2</v>
      </c>
      <c r="J772" s="68">
        <v>75.152749490835006</v>
      </c>
      <c r="K772" s="71">
        <v>0</v>
      </c>
      <c r="L772" s="68">
        <v>86.286490156143898</v>
      </c>
    </row>
    <row r="773" spans="1:12" x14ac:dyDescent="0.2">
      <c r="A773" s="72" t="s">
        <v>1842</v>
      </c>
      <c r="B773" s="66" t="s">
        <v>1843</v>
      </c>
      <c r="C773" s="67">
        <v>61</v>
      </c>
      <c r="D773" s="67" t="s">
        <v>340</v>
      </c>
      <c r="E773" s="71">
        <v>0.109162816440556</v>
      </c>
      <c r="F773" s="68">
        <v>60.692464358452099</v>
      </c>
      <c r="G773" s="71">
        <v>0.27880901955898801</v>
      </c>
      <c r="H773" s="68">
        <v>69.789545145960602</v>
      </c>
      <c r="I773" s="71">
        <v>4.8679429762679798E-2</v>
      </c>
      <c r="J773" s="68">
        <v>68.4317718940937</v>
      </c>
      <c r="K773" s="71">
        <v>0</v>
      </c>
      <c r="L773" s="68">
        <v>86.286490156143898</v>
      </c>
    </row>
    <row r="774" spans="1:12" x14ac:dyDescent="0.2">
      <c r="A774" s="72" t="s">
        <v>1844</v>
      </c>
      <c r="B774" s="66" t="s">
        <v>1845</v>
      </c>
      <c r="C774" s="67">
        <v>61</v>
      </c>
      <c r="D774" s="67" t="s">
        <v>340</v>
      </c>
      <c r="E774" s="71">
        <v>0.12427348192436399</v>
      </c>
      <c r="F774" s="68">
        <v>72.708757637474505</v>
      </c>
      <c r="G774" s="71">
        <v>0.30202230071166097</v>
      </c>
      <c r="H774" s="68">
        <v>78.343516632722299</v>
      </c>
      <c r="I774" s="71">
        <v>7.0798145061431506E-2</v>
      </c>
      <c r="J774" s="68">
        <v>77.121520706042105</v>
      </c>
      <c r="K774" s="71">
        <v>0</v>
      </c>
      <c r="L774" s="68">
        <v>86.286490156143898</v>
      </c>
    </row>
    <row r="775" spans="1:12" x14ac:dyDescent="0.2">
      <c r="A775" s="72" t="s">
        <v>1846</v>
      </c>
      <c r="B775" s="66" t="s">
        <v>1847</v>
      </c>
      <c r="C775" s="67">
        <v>61</v>
      </c>
      <c r="D775" s="67" t="s">
        <v>340</v>
      </c>
      <c r="E775" s="71">
        <v>0.10058148194859801</v>
      </c>
      <c r="F775" s="68">
        <v>51.3238289205703</v>
      </c>
      <c r="G775" s="71">
        <v>0.28932666885167402</v>
      </c>
      <c r="H775" s="68">
        <v>74.677528852681604</v>
      </c>
      <c r="I775" s="71">
        <v>1.2417776994119299E-2</v>
      </c>
      <c r="J775" s="68">
        <v>33.401221995926697</v>
      </c>
      <c r="K775" s="71">
        <v>0</v>
      </c>
      <c r="L775" s="68">
        <v>86.286490156143898</v>
      </c>
    </row>
    <row r="776" spans="1:12" x14ac:dyDescent="0.2">
      <c r="A776" s="72" t="s">
        <v>1848</v>
      </c>
      <c r="B776" s="66" t="s">
        <v>1849</v>
      </c>
      <c r="C776" s="67">
        <v>61</v>
      </c>
      <c r="D776" s="67" t="s">
        <v>340</v>
      </c>
      <c r="E776" s="71">
        <v>9.8580430880211303E-2</v>
      </c>
      <c r="F776" s="68">
        <v>47.725729803122903</v>
      </c>
      <c r="G776" s="71">
        <v>0.25</v>
      </c>
      <c r="H776" s="68">
        <v>35.302104548540399</v>
      </c>
      <c r="I776" s="71">
        <v>2.83681168240946E-2</v>
      </c>
      <c r="J776" s="68">
        <v>53.835709436524098</v>
      </c>
      <c r="K776" s="71">
        <v>1.7373175816539299E-2</v>
      </c>
      <c r="L776" s="68">
        <v>92.124915139171804</v>
      </c>
    </row>
    <row r="777" spans="1:12" x14ac:dyDescent="0.2">
      <c r="A777" s="72" t="s">
        <v>1850</v>
      </c>
      <c r="B777" s="66" t="s">
        <v>1851</v>
      </c>
      <c r="C777" s="67">
        <v>61</v>
      </c>
      <c r="D777" s="67" t="s">
        <v>340</v>
      </c>
      <c r="E777" s="71">
        <v>8.6920269527149804E-2</v>
      </c>
      <c r="F777" s="68">
        <v>17.311608961303499</v>
      </c>
      <c r="G777" s="71">
        <v>0.25</v>
      </c>
      <c r="H777" s="68">
        <v>35.302104548540399</v>
      </c>
      <c r="I777" s="71">
        <v>1.07608085814493E-2</v>
      </c>
      <c r="J777" s="68">
        <v>29.056347589952502</v>
      </c>
      <c r="K777" s="71">
        <v>0</v>
      </c>
      <c r="L777" s="68">
        <v>86.286490156143898</v>
      </c>
    </row>
    <row r="778" spans="1:12" x14ac:dyDescent="0.2">
      <c r="A778" s="72" t="s">
        <v>1852</v>
      </c>
      <c r="B778" s="66" t="s">
        <v>1853</v>
      </c>
      <c r="C778" s="67">
        <v>61</v>
      </c>
      <c r="D778" s="67" t="s">
        <v>340</v>
      </c>
      <c r="E778" s="71">
        <v>8.9967041316626598E-2</v>
      </c>
      <c r="F778" s="68">
        <v>26.408689748811899</v>
      </c>
      <c r="G778" s="71">
        <v>0.25</v>
      </c>
      <c r="H778" s="68">
        <v>35.302104548540399</v>
      </c>
      <c r="I778" s="71">
        <v>1.9901123949879699E-2</v>
      </c>
      <c r="J778" s="68">
        <v>44.467073998642199</v>
      </c>
      <c r="K778" s="71">
        <v>0</v>
      </c>
      <c r="L778" s="68">
        <v>86.286490156143898</v>
      </c>
    </row>
    <row r="779" spans="1:12" x14ac:dyDescent="0.2">
      <c r="A779" s="72" t="s">
        <v>1854</v>
      </c>
      <c r="B779" s="66" t="s">
        <v>1855</v>
      </c>
      <c r="C779" s="67">
        <v>61</v>
      </c>
      <c r="D779" s="67" t="s">
        <v>340</v>
      </c>
      <c r="E779" s="71">
        <v>9.8008090629461503E-2</v>
      </c>
      <c r="F779" s="68">
        <v>46.300067888662603</v>
      </c>
      <c r="G779" s="71">
        <v>0.28742430259666901</v>
      </c>
      <c r="H779" s="68">
        <v>74.202308214528202</v>
      </c>
      <c r="I779" s="71">
        <v>6.5999692917153002E-3</v>
      </c>
      <c r="J779" s="68">
        <v>18.465716225390398</v>
      </c>
      <c r="K779" s="71">
        <v>0</v>
      </c>
      <c r="L779" s="68">
        <v>86.286490156143898</v>
      </c>
    </row>
    <row r="780" spans="1:12" x14ac:dyDescent="0.2">
      <c r="A780" s="72" t="s">
        <v>1856</v>
      </c>
      <c r="B780" s="66" t="s">
        <v>1857</v>
      </c>
      <c r="C780" s="67">
        <v>61</v>
      </c>
      <c r="D780" s="67" t="s">
        <v>340</v>
      </c>
      <c r="E780" s="71">
        <v>9.2082531702988704E-2</v>
      </c>
      <c r="F780" s="68">
        <v>32.586558044806502</v>
      </c>
      <c r="G780" s="71">
        <v>0.256886802693997</v>
      </c>
      <c r="H780" s="68">
        <v>48.540393754242999</v>
      </c>
      <c r="I780" s="71">
        <v>1.93607924149693E-2</v>
      </c>
      <c r="J780" s="68">
        <v>43.516632722335402</v>
      </c>
      <c r="K780" s="71">
        <v>0</v>
      </c>
      <c r="L780" s="68">
        <v>86.286490156143898</v>
      </c>
    </row>
    <row r="781" spans="1:12" x14ac:dyDescent="0.2">
      <c r="A781" s="72" t="s">
        <v>1858</v>
      </c>
      <c r="B781" s="66" t="s">
        <v>1859</v>
      </c>
      <c r="C781" s="67">
        <v>61</v>
      </c>
      <c r="D781" s="67" t="s">
        <v>340</v>
      </c>
      <c r="E781" s="71">
        <v>9.3103355340548394E-2</v>
      </c>
      <c r="F781" s="68">
        <v>35.166327223353697</v>
      </c>
      <c r="G781" s="71">
        <v>0.266652427693997</v>
      </c>
      <c r="H781" s="68">
        <v>59.809911744738599</v>
      </c>
      <c r="I781" s="71">
        <v>1.26576383276484E-2</v>
      </c>
      <c r="J781" s="68">
        <v>33.944331296673496</v>
      </c>
      <c r="K781" s="71">
        <v>0</v>
      </c>
      <c r="L781" s="68">
        <v>86.286490156143898</v>
      </c>
    </row>
    <row r="782" spans="1:12" x14ac:dyDescent="0.2">
      <c r="A782" s="72" t="s">
        <v>1860</v>
      </c>
      <c r="B782" s="66" t="s">
        <v>1861</v>
      </c>
      <c r="C782" s="67">
        <v>61</v>
      </c>
      <c r="D782" s="67" t="s">
        <v>340</v>
      </c>
      <c r="E782" s="71">
        <v>9.7727529936059598E-2</v>
      </c>
      <c r="F782" s="68">
        <v>45.621181262729102</v>
      </c>
      <c r="G782" s="71">
        <v>0.28474130303028999</v>
      </c>
      <c r="H782" s="68">
        <v>72.437202987101202</v>
      </c>
      <c r="I782" s="71">
        <v>8.4412867778885896E-3</v>
      </c>
      <c r="J782" s="68">
        <v>23.761031907671398</v>
      </c>
      <c r="K782" s="71">
        <v>0</v>
      </c>
      <c r="L782" s="68">
        <v>86.286490156143898</v>
      </c>
    </row>
    <row r="783" spans="1:12" x14ac:dyDescent="0.2">
      <c r="A783" s="72" t="s">
        <v>401</v>
      </c>
      <c r="B783" s="66" t="s">
        <v>1862</v>
      </c>
      <c r="C783" s="67">
        <v>70</v>
      </c>
      <c r="D783" s="67" t="s">
        <v>340</v>
      </c>
      <c r="E783" s="71">
        <v>8.6181580491391102E-2</v>
      </c>
      <c r="F783" s="68">
        <v>15.410726408689699</v>
      </c>
      <c r="G783" s="71">
        <v>0.25233586645072897</v>
      </c>
      <c r="H783" s="68">
        <v>40.597420230821399</v>
      </c>
      <c r="I783" s="71">
        <v>6.2088750234446603E-3</v>
      </c>
      <c r="J783" s="68">
        <v>17.3794976238968</v>
      </c>
      <c r="K783" s="71">
        <v>0</v>
      </c>
      <c r="L783" s="68">
        <v>86.286490156143898</v>
      </c>
    </row>
    <row r="784" spans="1:12" x14ac:dyDescent="0.2">
      <c r="A784" s="72" t="s">
        <v>1863</v>
      </c>
      <c r="B784" s="66" t="s">
        <v>1864</v>
      </c>
      <c r="C784" s="67">
        <v>61</v>
      </c>
      <c r="D784" s="67" t="s">
        <v>340</v>
      </c>
      <c r="E784" s="71">
        <v>9.8108402519089005E-2</v>
      </c>
      <c r="F784" s="68">
        <v>46.571622539035999</v>
      </c>
      <c r="G784" s="71">
        <v>0.26619975477907598</v>
      </c>
      <c r="H784" s="68">
        <v>59.198913781398502</v>
      </c>
      <c r="I784" s="71">
        <v>2.81254527781915E-2</v>
      </c>
      <c r="J784" s="68">
        <v>53.699932111337397</v>
      </c>
      <c r="K784" s="71">
        <v>0</v>
      </c>
      <c r="L784" s="68">
        <v>86.286490156143898</v>
      </c>
    </row>
    <row r="785" spans="1:12" x14ac:dyDescent="0.2">
      <c r="A785" s="72" t="s">
        <v>701</v>
      </c>
      <c r="B785" s="66" t="s">
        <v>1865</v>
      </c>
      <c r="C785" s="67">
        <v>70</v>
      </c>
      <c r="D785" s="67" t="s">
        <v>340</v>
      </c>
      <c r="E785" s="71">
        <v>9.3399443644308799E-2</v>
      </c>
      <c r="F785" s="68">
        <v>36.048879837067197</v>
      </c>
      <c r="G785" s="71">
        <v>0.27367528390510198</v>
      </c>
      <c r="H785" s="68">
        <v>66.123557365919893</v>
      </c>
      <c r="I785" s="71">
        <v>6.5230470278249703E-3</v>
      </c>
      <c r="J785" s="68">
        <v>18.2620502376103</v>
      </c>
      <c r="K785" s="71">
        <v>0</v>
      </c>
      <c r="L785" s="68">
        <v>86.286490156143898</v>
      </c>
    </row>
    <row r="786" spans="1:12" x14ac:dyDescent="0.2">
      <c r="A786" s="72" t="s">
        <v>1866</v>
      </c>
      <c r="B786" s="66" t="s">
        <v>1867</v>
      </c>
      <c r="C786" s="67">
        <v>70</v>
      </c>
      <c r="D786" s="67" t="s">
        <v>340</v>
      </c>
      <c r="E786" s="71">
        <v>9.1157989017614002E-2</v>
      </c>
      <c r="F786" s="68">
        <v>30.142566191446001</v>
      </c>
      <c r="G786" s="71">
        <v>0.25</v>
      </c>
      <c r="H786" s="68">
        <v>35.302104548540399</v>
      </c>
      <c r="I786" s="71">
        <v>2.3473967052841899E-2</v>
      </c>
      <c r="J786" s="68">
        <v>49.0156143923965</v>
      </c>
      <c r="K786" s="71">
        <v>0</v>
      </c>
      <c r="L786" s="68">
        <v>86.286490156143898</v>
      </c>
    </row>
    <row r="787" spans="1:12" x14ac:dyDescent="0.2">
      <c r="A787" s="72" t="s">
        <v>1868</v>
      </c>
      <c r="B787" s="66" t="s">
        <v>1869</v>
      </c>
      <c r="C787" s="67">
        <v>70</v>
      </c>
      <c r="D787" s="67" t="s">
        <v>340</v>
      </c>
      <c r="E787" s="71">
        <v>0.12278932376646901</v>
      </c>
      <c r="F787" s="68">
        <v>71.690427698574297</v>
      </c>
      <c r="G787" s="71">
        <v>0.34221988581506202</v>
      </c>
      <c r="H787" s="68">
        <v>85.064494229463705</v>
      </c>
      <c r="I787" s="71">
        <v>8.7749096678057005E-3</v>
      </c>
      <c r="J787" s="68">
        <v>24.643584521384899</v>
      </c>
      <c r="K787" s="71">
        <v>1.7373175816539299E-2</v>
      </c>
      <c r="L787" s="68">
        <v>92.124915139171804</v>
      </c>
    </row>
    <row r="788" spans="1:12" x14ac:dyDescent="0.2">
      <c r="A788" s="72" t="s">
        <v>1870</v>
      </c>
      <c r="B788" s="66" t="s">
        <v>1871</v>
      </c>
      <c r="C788" s="67">
        <v>70</v>
      </c>
      <c r="D788" s="67" t="s">
        <v>340</v>
      </c>
      <c r="E788" s="71">
        <v>0.109200642476333</v>
      </c>
      <c r="F788" s="68">
        <v>60.828241683638801</v>
      </c>
      <c r="G788" s="71">
        <v>0.32176463031020303</v>
      </c>
      <c r="H788" s="68">
        <v>82.416836388323105</v>
      </c>
      <c r="I788" s="71">
        <v>5.8372971187944803E-3</v>
      </c>
      <c r="J788" s="68">
        <v>16.429056347589999</v>
      </c>
      <c r="K788" s="71">
        <v>0</v>
      </c>
      <c r="L788" s="68">
        <v>86.286490156143898</v>
      </c>
    </row>
    <row r="789" spans="1:12" x14ac:dyDescent="0.2">
      <c r="A789" s="72" t="s">
        <v>1872</v>
      </c>
      <c r="B789" s="66" t="s">
        <v>1873</v>
      </c>
      <c r="C789" s="67">
        <v>70</v>
      </c>
      <c r="D789" s="67" t="s">
        <v>340</v>
      </c>
      <c r="E789" s="71">
        <v>9.3474472851372406E-2</v>
      </c>
      <c r="F789" s="68">
        <v>36.456211812627302</v>
      </c>
      <c r="G789" s="71">
        <v>0.27112833785583002</v>
      </c>
      <c r="H789" s="68">
        <v>63.4758995247794</v>
      </c>
      <c r="I789" s="71">
        <v>9.2950806982868804E-3</v>
      </c>
      <c r="J789" s="68">
        <v>26.205023761031899</v>
      </c>
      <c r="K789" s="71">
        <v>0</v>
      </c>
      <c r="L789" s="68">
        <v>86.286490156143898</v>
      </c>
    </row>
    <row r="790" spans="1:12" x14ac:dyDescent="0.2">
      <c r="A790" s="72" t="s">
        <v>1874</v>
      </c>
      <c r="B790" s="66" t="s">
        <v>1875</v>
      </c>
      <c r="C790" s="67">
        <v>70</v>
      </c>
      <c r="D790" s="67" t="s">
        <v>340</v>
      </c>
      <c r="E790" s="71">
        <v>8.6868653625358103E-2</v>
      </c>
      <c r="F790" s="68">
        <v>17.243720298710102</v>
      </c>
      <c r="G790" s="71">
        <v>0.25499070598611301</v>
      </c>
      <c r="H790" s="68">
        <v>46.232179226069199</v>
      </c>
      <c r="I790" s="71">
        <v>5.6152548899613096E-3</v>
      </c>
      <c r="J790" s="68">
        <v>15.885947046843199</v>
      </c>
      <c r="K790" s="71">
        <v>0</v>
      </c>
      <c r="L790" s="68">
        <v>86.286490156143898</v>
      </c>
    </row>
    <row r="791" spans="1:12" x14ac:dyDescent="0.2">
      <c r="A791" s="72" t="s">
        <v>1876</v>
      </c>
      <c r="B791" s="66" t="s">
        <v>1877</v>
      </c>
      <c r="C791" s="67">
        <v>70</v>
      </c>
      <c r="D791" s="67" t="s">
        <v>340</v>
      </c>
      <c r="E791" s="71">
        <v>2.01858282439994E-2</v>
      </c>
      <c r="F791" s="68">
        <v>0.74677528852681596</v>
      </c>
      <c r="G791" s="71">
        <v>5.9557599060203102E-2</v>
      </c>
      <c r="H791" s="68">
        <v>1.22199592668024</v>
      </c>
      <c r="I791" s="71">
        <v>9.9988567179497105E-4</v>
      </c>
      <c r="J791" s="68">
        <v>2.4439918533604899</v>
      </c>
      <c r="K791" s="71">
        <v>0</v>
      </c>
      <c r="L791" s="68">
        <v>86.286490156143898</v>
      </c>
    </row>
    <row r="792" spans="1:12" x14ac:dyDescent="0.2">
      <c r="A792" s="72" t="s">
        <v>1878</v>
      </c>
      <c r="B792" s="66" t="s">
        <v>1879</v>
      </c>
      <c r="C792" s="67">
        <v>70</v>
      </c>
      <c r="D792" s="67" t="s">
        <v>340</v>
      </c>
      <c r="E792" s="71">
        <v>9.2859529091374807E-2</v>
      </c>
      <c r="F792" s="68">
        <v>34.623217922606898</v>
      </c>
      <c r="G792" s="71">
        <v>0.269887712953158</v>
      </c>
      <c r="H792" s="68">
        <v>62.5933469110659</v>
      </c>
      <c r="I792" s="71">
        <v>8.6908743209663693E-3</v>
      </c>
      <c r="J792" s="68">
        <v>24.304141208418201</v>
      </c>
      <c r="K792" s="71">
        <v>0</v>
      </c>
      <c r="L792" s="68">
        <v>86.286490156143898</v>
      </c>
    </row>
    <row r="793" spans="1:12" x14ac:dyDescent="0.2">
      <c r="A793" s="72" t="s">
        <v>1880</v>
      </c>
      <c r="B793" s="66" t="s">
        <v>1881</v>
      </c>
      <c r="C793" s="67">
        <v>70</v>
      </c>
      <c r="D793" s="67" t="s">
        <v>340</v>
      </c>
      <c r="E793" s="71">
        <v>0.113900724245352</v>
      </c>
      <c r="F793" s="68">
        <v>65.173116089613004</v>
      </c>
      <c r="G793" s="71">
        <v>0.33790461586676201</v>
      </c>
      <c r="H793" s="68">
        <v>84.453496266123594</v>
      </c>
      <c r="I793" s="71">
        <v>3.7975568692936099E-3</v>
      </c>
      <c r="J793" s="68">
        <v>11.3374066530889</v>
      </c>
      <c r="K793" s="71">
        <v>0</v>
      </c>
      <c r="L793" s="68">
        <v>86.286490156143898</v>
      </c>
    </row>
    <row r="794" spans="1:12" x14ac:dyDescent="0.2">
      <c r="A794" s="72" t="s">
        <v>1882</v>
      </c>
      <c r="B794" s="66" t="s">
        <v>1883</v>
      </c>
      <c r="C794" s="67">
        <v>70</v>
      </c>
      <c r="D794" s="67" t="s">
        <v>340</v>
      </c>
      <c r="E794" s="71">
        <v>8.4983632789130598E-2</v>
      </c>
      <c r="F794" s="68">
        <v>11.8126272912424</v>
      </c>
      <c r="G794" s="71">
        <v>0.25</v>
      </c>
      <c r="H794" s="68">
        <v>35.302104548540399</v>
      </c>
      <c r="I794" s="71">
        <v>4.9508983673916896E-3</v>
      </c>
      <c r="J794" s="68">
        <v>13.917175831636101</v>
      </c>
      <c r="K794" s="71">
        <v>0</v>
      </c>
      <c r="L794" s="68">
        <v>86.286490156143898</v>
      </c>
    </row>
    <row r="795" spans="1:12" x14ac:dyDescent="0.2">
      <c r="A795" s="72" t="s">
        <v>1286</v>
      </c>
      <c r="B795" s="66" t="s">
        <v>1884</v>
      </c>
      <c r="C795" s="67">
        <v>70</v>
      </c>
      <c r="D795" s="67" t="s">
        <v>340</v>
      </c>
      <c r="E795" s="71">
        <v>9.5080074984003601E-2</v>
      </c>
      <c r="F795" s="68">
        <v>40.597420230821399</v>
      </c>
      <c r="G795" s="71">
        <v>0.254671732901458</v>
      </c>
      <c r="H795" s="68">
        <v>45.689069925322499</v>
      </c>
      <c r="I795" s="71">
        <v>1.3195316234013999E-2</v>
      </c>
      <c r="J795" s="68">
        <v>34.894772572980301</v>
      </c>
      <c r="K795" s="71">
        <v>1.7373175816539299E-2</v>
      </c>
      <c r="L795" s="68">
        <v>92.124915139171804</v>
      </c>
    </row>
    <row r="796" spans="1:12" x14ac:dyDescent="0.2">
      <c r="A796" s="72" t="s">
        <v>1885</v>
      </c>
      <c r="B796" s="66" t="s">
        <v>1886</v>
      </c>
      <c r="C796" s="67">
        <v>70</v>
      </c>
      <c r="D796" s="67" t="s">
        <v>340</v>
      </c>
      <c r="E796" s="71">
        <v>0.109195187834234</v>
      </c>
      <c r="F796" s="68">
        <v>60.760353021045503</v>
      </c>
      <c r="G796" s="71">
        <v>0.320075993521864</v>
      </c>
      <c r="H796" s="68">
        <v>82.077393075356397</v>
      </c>
      <c r="I796" s="71">
        <v>7.5095699808379801E-3</v>
      </c>
      <c r="J796" s="68">
        <v>20.706042090970801</v>
      </c>
      <c r="K796" s="71">
        <v>0</v>
      </c>
      <c r="L796" s="68">
        <v>86.286490156143898</v>
      </c>
    </row>
    <row r="797" spans="1:12" x14ac:dyDescent="0.2">
      <c r="A797" s="72" t="s">
        <v>1887</v>
      </c>
      <c r="B797" s="66" t="s">
        <v>1888</v>
      </c>
      <c r="C797" s="67">
        <v>70</v>
      </c>
      <c r="D797" s="67" t="s">
        <v>340</v>
      </c>
      <c r="E797" s="71">
        <v>0.106299627321678</v>
      </c>
      <c r="F797" s="68">
        <v>58.248472505091698</v>
      </c>
      <c r="G797" s="71">
        <v>0.292005752557774</v>
      </c>
      <c r="H797" s="68">
        <v>75.356415478615105</v>
      </c>
      <c r="I797" s="71">
        <v>2.6893129407261001E-2</v>
      </c>
      <c r="J797" s="68">
        <v>52.749490835030599</v>
      </c>
      <c r="K797" s="71">
        <v>0</v>
      </c>
      <c r="L797" s="68">
        <v>86.286490156143898</v>
      </c>
    </row>
    <row r="798" spans="1:12" x14ac:dyDescent="0.2">
      <c r="A798" s="72" t="s">
        <v>1889</v>
      </c>
      <c r="B798" s="66" t="s">
        <v>1890</v>
      </c>
      <c r="C798" s="67">
        <v>61</v>
      </c>
      <c r="D798" s="67" t="s">
        <v>340</v>
      </c>
      <c r="E798" s="71">
        <v>8.7914464193236896E-2</v>
      </c>
      <c r="F798" s="68">
        <v>21.2491513917176</v>
      </c>
      <c r="G798" s="71">
        <v>0.254671732901458</v>
      </c>
      <c r="H798" s="68">
        <v>45.689069925322499</v>
      </c>
      <c r="I798" s="71">
        <v>9.0716596782530207E-3</v>
      </c>
      <c r="J798" s="68">
        <v>25.594025797691799</v>
      </c>
      <c r="K798" s="71">
        <v>0</v>
      </c>
      <c r="L798" s="68">
        <v>86.286490156143898</v>
      </c>
    </row>
    <row r="799" spans="1:12" x14ac:dyDescent="0.2">
      <c r="A799" s="72" t="s">
        <v>1891</v>
      </c>
      <c r="B799" s="66" t="s">
        <v>1892</v>
      </c>
      <c r="C799" s="67">
        <v>70</v>
      </c>
      <c r="D799" s="67" t="s">
        <v>340</v>
      </c>
      <c r="E799" s="71">
        <v>0.115866899474918</v>
      </c>
      <c r="F799" s="68">
        <v>66.870332654446699</v>
      </c>
      <c r="G799" s="71">
        <v>0.34402805326943497</v>
      </c>
      <c r="H799" s="68">
        <v>85.268160217243704</v>
      </c>
      <c r="I799" s="71">
        <v>3.5726451553186101E-3</v>
      </c>
      <c r="J799" s="68">
        <v>10.9300746775289</v>
      </c>
      <c r="K799" s="71">
        <v>0</v>
      </c>
      <c r="L799" s="68">
        <v>86.286490156143898</v>
      </c>
    </row>
    <row r="800" spans="1:12" x14ac:dyDescent="0.2">
      <c r="A800" s="72" t="s">
        <v>1685</v>
      </c>
      <c r="B800" s="66" t="s">
        <v>1893</v>
      </c>
      <c r="C800" s="67">
        <v>70</v>
      </c>
      <c r="D800" s="67" t="s">
        <v>340</v>
      </c>
      <c r="E800" s="71">
        <v>9.7418710683170498E-2</v>
      </c>
      <c r="F800" s="68">
        <v>44.874405974202297</v>
      </c>
      <c r="G800" s="71">
        <v>0.28602769850971699</v>
      </c>
      <c r="H800" s="68">
        <v>72.980312287847894</v>
      </c>
      <c r="I800" s="71">
        <v>6.2284335397943301E-3</v>
      </c>
      <c r="J800" s="68">
        <v>17.515274949083501</v>
      </c>
      <c r="K800" s="71">
        <v>0</v>
      </c>
      <c r="L800" s="68">
        <v>86.286490156143898</v>
      </c>
    </row>
    <row r="801" spans="1:12" x14ac:dyDescent="0.2">
      <c r="A801" s="72" t="s">
        <v>1894</v>
      </c>
      <c r="B801" s="66" t="s">
        <v>1895</v>
      </c>
      <c r="C801" s="67">
        <v>70</v>
      </c>
      <c r="D801" s="67" t="s">
        <v>340</v>
      </c>
      <c r="E801" s="71">
        <v>8.9728566575998495E-2</v>
      </c>
      <c r="F801" s="68">
        <v>25.526137135098399</v>
      </c>
      <c r="G801" s="71">
        <v>0.26033316755170099</v>
      </c>
      <c r="H801" s="68">
        <v>53.0889341479973</v>
      </c>
      <c r="I801" s="71">
        <v>8.8525321762949402E-3</v>
      </c>
      <c r="J801" s="68">
        <v>24.915139171758302</v>
      </c>
      <c r="K801" s="71">
        <v>0</v>
      </c>
      <c r="L801" s="68">
        <v>86.286490156143898</v>
      </c>
    </row>
    <row r="802" spans="1:12" x14ac:dyDescent="0.2">
      <c r="A802" s="72" t="s">
        <v>1896</v>
      </c>
      <c r="B802" s="66" t="s">
        <v>1897</v>
      </c>
      <c r="C802" s="67">
        <v>70</v>
      </c>
      <c r="D802" s="67" t="s">
        <v>340</v>
      </c>
      <c r="E802" s="71">
        <v>9.8683180329093206E-2</v>
      </c>
      <c r="F802" s="68">
        <v>47.861507128309597</v>
      </c>
      <c r="G802" s="71">
        <v>0.27533806800485899</v>
      </c>
      <c r="H802" s="68">
        <v>67.752885268160199</v>
      </c>
      <c r="I802" s="71">
        <v>2.0711472982421101E-2</v>
      </c>
      <c r="J802" s="68">
        <v>45.824847250509201</v>
      </c>
      <c r="K802" s="71">
        <v>0</v>
      </c>
      <c r="L802" s="68">
        <v>86.286490156143898</v>
      </c>
    </row>
    <row r="803" spans="1:12" x14ac:dyDescent="0.2">
      <c r="A803" s="72" t="s">
        <v>1898</v>
      </c>
      <c r="B803" s="66" t="s">
        <v>1899</v>
      </c>
      <c r="C803" s="67">
        <v>70</v>
      </c>
      <c r="D803" s="67" t="s">
        <v>340</v>
      </c>
      <c r="E803" s="71">
        <v>0.105565977066471</v>
      </c>
      <c r="F803" s="68">
        <v>57.569585879158197</v>
      </c>
      <c r="G803" s="71">
        <v>0.31380414486292002</v>
      </c>
      <c r="H803" s="68">
        <v>80.923285811269494</v>
      </c>
      <c r="I803" s="71">
        <v>2.8937863364939002E-3</v>
      </c>
      <c r="J803" s="68">
        <v>8.2145281737949798</v>
      </c>
      <c r="K803" s="71">
        <v>0</v>
      </c>
      <c r="L803" s="68">
        <v>86.286490156143898</v>
      </c>
    </row>
    <row r="804" spans="1:12" x14ac:dyDescent="0.2">
      <c r="A804" s="72" t="s">
        <v>1900</v>
      </c>
      <c r="B804" s="66" t="s">
        <v>1901</v>
      </c>
      <c r="C804" s="67">
        <v>70</v>
      </c>
      <c r="D804" s="67" t="s">
        <v>340</v>
      </c>
      <c r="E804" s="71">
        <v>9.2068299176632701E-2</v>
      </c>
      <c r="F804" s="68">
        <v>32.4507807196198</v>
      </c>
      <c r="G804" s="71">
        <v>0.26596836979070199</v>
      </c>
      <c r="H804" s="68">
        <v>59.131025118805198</v>
      </c>
      <c r="I804" s="71">
        <v>1.0236527739195599E-2</v>
      </c>
      <c r="J804" s="68">
        <v>27.970128988458899</v>
      </c>
      <c r="K804" s="71">
        <v>0</v>
      </c>
      <c r="L804" s="68">
        <v>86.286490156143898</v>
      </c>
    </row>
    <row r="805" spans="1:12" x14ac:dyDescent="0.2">
      <c r="A805" s="72" t="s">
        <v>1902</v>
      </c>
      <c r="B805" s="66" t="s">
        <v>1903</v>
      </c>
      <c r="C805" s="67">
        <v>70</v>
      </c>
      <c r="D805" s="67" t="s">
        <v>340</v>
      </c>
      <c r="E805" s="71">
        <v>9.4688610512682E-2</v>
      </c>
      <c r="F805" s="68">
        <v>39.714867617107899</v>
      </c>
      <c r="G805" s="71">
        <v>0.26557244300485899</v>
      </c>
      <c r="H805" s="68">
        <v>58.3842498302783</v>
      </c>
      <c r="I805" s="71">
        <v>1.8493388533187299E-2</v>
      </c>
      <c r="J805" s="68">
        <v>42.294636795655101</v>
      </c>
      <c r="K805" s="71">
        <v>0</v>
      </c>
      <c r="L805" s="68">
        <v>86.286490156143898</v>
      </c>
    </row>
    <row r="806" spans="1:12" x14ac:dyDescent="0.2">
      <c r="A806" s="72" t="s">
        <v>1904</v>
      </c>
      <c r="B806" s="66" t="s">
        <v>1905</v>
      </c>
      <c r="C806" s="67">
        <v>70</v>
      </c>
      <c r="D806" s="67" t="s">
        <v>340</v>
      </c>
      <c r="E806" s="71">
        <v>0.15384817642255599</v>
      </c>
      <c r="F806" s="68">
        <v>82.077393075356397</v>
      </c>
      <c r="G806" s="71">
        <v>0.29299545430655899</v>
      </c>
      <c r="H806" s="68">
        <v>75.831636116768493</v>
      </c>
      <c r="I806" s="71">
        <v>0.16854907496110799</v>
      </c>
      <c r="J806" s="68">
        <v>90.902919212491497</v>
      </c>
      <c r="K806" s="71">
        <v>0</v>
      </c>
      <c r="L806" s="68">
        <v>86.286490156143898</v>
      </c>
    </row>
    <row r="807" spans="1:12" x14ac:dyDescent="0.2">
      <c r="A807" s="72" t="s">
        <v>1906</v>
      </c>
      <c r="B807" s="66" t="s">
        <v>1907</v>
      </c>
      <c r="C807" s="67">
        <v>70</v>
      </c>
      <c r="D807" s="67" t="s">
        <v>340</v>
      </c>
      <c r="E807" s="71">
        <v>9.3147697053979198E-2</v>
      </c>
      <c r="F807" s="68">
        <v>35.302104548540399</v>
      </c>
      <c r="G807" s="71">
        <v>0.25</v>
      </c>
      <c r="H807" s="68">
        <v>35.302104548540399</v>
      </c>
      <c r="I807" s="71">
        <v>2.94430911619377E-2</v>
      </c>
      <c r="J807" s="68">
        <v>54.786150712831002</v>
      </c>
      <c r="K807" s="71">
        <v>0</v>
      </c>
      <c r="L807" s="68">
        <v>86.286490156143898</v>
      </c>
    </row>
    <row r="808" spans="1:12" x14ac:dyDescent="0.2">
      <c r="A808" s="72" t="s">
        <v>1908</v>
      </c>
      <c r="B808" s="66" t="s">
        <v>1909</v>
      </c>
      <c r="C808" s="67">
        <v>70</v>
      </c>
      <c r="D808" s="67" t="s">
        <v>340</v>
      </c>
      <c r="E808" s="71">
        <v>7.9654771773780594E-2</v>
      </c>
      <c r="F808" s="68">
        <v>4.0054310930074699</v>
      </c>
      <c r="G808" s="71">
        <v>0.23896431532134199</v>
      </c>
      <c r="H808" s="68">
        <v>7.6035302104548501</v>
      </c>
      <c r="I808" s="71">
        <v>0</v>
      </c>
      <c r="J808" s="68">
        <v>0.61099796334012202</v>
      </c>
      <c r="K808" s="71">
        <v>0</v>
      </c>
      <c r="L808" s="68">
        <v>86.286490156143898</v>
      </c>
    </row>
    <row r="809" spans="1:12" x14ac:dyDescent="0.2">
      <c r="A809" s="72" t="s">
        <v>1910</v>
      </c>
      <c r="B809" s="66" t="s">
        <v>1911</v>
      </c>
      <c r="C809" s="67">
        <v>70</v>
      </c>
      <c r="D809" s="67" t="s">
        <v>340</v>
      </c>
      <c r="E809" s="71">
        <v>0.10683376630303899</v>
      </c>
      <c r="F809" s="68">
        <v>58.655804480651703</v>
      </c>
      <c r="G809" s="71">
        <v>0.31768029091994099</v>
      </c>
      <c r="H809" s="68">
        <v>81.602172437202995</v>
      </c>
      <c r="I809" s="71">
        <v>2.8210079891770102E-3</v>
      </c>
      <c r="J809" s="68">
        <v>8.0108621860149398</v>
      </c>
      <c r="K809" s="71">
        <v>0</v>
      </c>
      <c r="L809" s="68">
        <v>86.286490156143898</v>
      </c>
    </row>
    <row r="810" spans="1:12" x14ac:dyDescent="0.2">
      <c r="A810" s="72" t="s">
        <v>1912</v>
      </c>
      <c r="B810" s="66" t="s">
        <v>1913</v>
      </c>
      <c r="C810" s="67">
        <v>70</v>
      </c>
      <c r="D810" s="67" t="s">
        <v>340</v>
      </c>
      <c r="E810" s="71">
        <v>0.14202846776942399</v>
      </c>
      <c r="F810" s="68">
        <v>79.090291921249204</v>
      </c>
      <c r="G810" s="71">
        <v>0.37412807093482497</v>
      </c>
      <c r="H810" s="68">
        <v>88.255261371350997</v>
      </c>
      <c r="I810" s="71">
        <v>5.19573323734474E-2</v>
      </c>
      <c r="J810" s="68">
        <v>69.857433808554006</v>
      </c>
      <c r="K810" s="71">
        <v>0</v>
      </c>
      <c r="L810" s="68">
        <v>86.286490156143898</v>
      </c>
    </row>
    <row r="811" spans="1:12" x14ac:dyDescent="0.2">
      <c r="A811" s="72" t="s">
        <v>1914</v>
      </c>
      <c r="B811" s="66" t="s">
        <v>1915</v>
      </c>
      <c r="C811" s="67">
        <v>61</v>
      </c>
      <c r="D811" s="67" t="s">
        <v>340</v>
      </c>
      <c r="E811" s="71">
        <v>9.2665579381566096E-2</v>
      </c>
      <c r="F811" s="68">
        <v>33.944331296673496</v>
      </c>
      <c r="G811" s="71">
        <v>0.27066633510340099</v>
      </c>
      <c r="H811" s="68">
        <v>62.864901561439197</v>
      </c>
      <c r="I811" s="71">
        <v>7.3304030412973103E-3</v>
      </c>
      <c r="J811" s="68">
        <v>20.230821452817398</v>
      </c>
      <c r="K811" s="71">
        <v>0</v>
      </c>
      <c r="L811" s="68">
        <v>86.286490156143898</v>
      </c>
    </row>
    <row r="812" spans="1:12" x14ac:dyDescent="0.2">
      <c r="A812" s="72" t="s">
        <v>1916</v>
      </c>
      <c r="B812" s="66" t="s">
        <v>1917</v>
      </c>
      <c r="C812" s="67">
        <v>61</v>
      </c>
      <c r="D812" s="67" t="s">
        <v>340</v>
      </c>
      <c r="E812" s="71">
        <v>9.3419708190147596E-2</v>
      </c>
      <c r="F812" s="68">
        <v>36.116768499660601</v>
      </c>
      <c r="G812" s="71">
        <v>0.27120336393726502</v>
      </c>
      <c r="H812" s="68">
        <v>63.543788187372698</v>
      </c>
      <c r="I812" s="71">
        <v>9.0557606331777805E-3</v>
      </c>
      <c r="J812" s="68">
        <v>25.526137135098399</v>
      </c>
      <c r="K812" s="71">
        <v>0</v>
      </c>
      <c r="L812" s="68">
        <v>86.286490156143898</v>
      </c>
    </row>
    <row r="813" spans="1:12" x14ac:dyDescent="0.2">
      <c r="A813" s="72" t="s">
        <v>1918</v>
      </c>
      <c r="B813" s="66" t="s">
        <v>1919</v>
      </c>
      <c r="C813" s="67">
        <v>61</v>
      </c>
      <c r="D813" s="67" t="s">
        <v>340</v>
      </c>
      <c r="E813" s="71">
        <v>8.6496378082070793E-2</v>
      </c>
      <c r="F813" s="68">
        <v>16.700610997963299</v>
      </c>
      <c r="G813" s="71">
        <v>0.25553979910720698</v>
      </c>
      <c r="H813" s="68">
        <v>46.775288526815999</v>
      </c>
      <c r="I813" s="71">
        <v>3.9493351390058997E-3</v>
      </c>
      <c r="J813" s="68">
        <v>11.6768499660557</v>
      </c>
      <c r="K813" s="71">
        <v>0</v>
      </c>
      <c r="L813" s="68">
        <v>86.286490156143898</v>
      </c>
    </row>
    <row r="814" spans="1:12" x14ac:dyDescent="0.2">
      <c r="A814" s="72" t="s">
        <v>1920</v>
      </c>
      <c r="B814" s="66" t="s">
        <v>1921</v>
      </c>
      <c r="C814" s="67">
        <v>70</v>
      </c>
      <c r="D814" s="67" t="s">
        <v>340</v>
      </c>
      <c r="E814" s="71">
        <v>0.153863167452928</v>
      </c>
      <c r="F814" s="68">
        <v>82.145281737949801</v>
      </c>
      <c r="G814" s="71">
        <v>0.456486822458674</v>
      </c>
      <c r="H814" s="68">
        <v>93.414799728445402</v>
      </c>
      <c r="I814" s="71">
        <v>5.1026799001110696E-3</v>
      </c>
      <c r="J814" s="68">
        <v>14.2566191446028</v>
      </c>
      <c r="K814" s="71">
        <v>0</v>
      </c>
      <c r="L814" s="68">
        <v>86.286490156143898</v>
      </c>
    </row>
    <row r="815" spans="1:12" x14ac:dyDescent="0.2">
      <c r="A815" s="72" t="s">
        <v>1922</v>
      </c>
      <c r="B815" s="66" t="s">
        <v>1923</v>
      </c>
      <c r="C815" s="67">
        <v>70</v>
      </c>
      <c r="D815" s="67" t="s">
        <v>340</v>
      </c>
      <c r="E815" s="71">
        <v>0.125636874355286</v>
      </c>
      <c r="F815" s="68">
        <v>73.523421588594701</v>
      </c>
      <c r="G815" s="71">
        <v>0.37094921826336102</v>
      </c>
      <c r="H815" s="68">
        <v>87.915818058384303</v>
      </c>
      <c r="I815" s="71">
        <v>5.9614048024981296E-3</v>
      </c>
      <c r="J815" s="68">
        <v>16.700610997963299</v>
      </c>
      <c r="K815" s="71">
        <v>0</v>
      </c>
      <c r="L815" s="68">
        <v>86.286490156143898</v>
      </c>
    </row>
    <row r="816" spans="1:12" x14ac:dyDescent="0.2">
      <c r="A816" s="72" t="s">
        <v>1924</v>
      </c>
      <c r="B816" s="66" t="s">
        <v>1925</v>
      </c>
      <c r="C816" s="67">
        <v>70</v>
      </c>
      <c r="D816" s="67" t="s">
        <v>340</v>
      </c>
      <c r="E816" s="71">
        <v>9.6036495953738601E-2</v>
      </c>
      <c r="F816" s="68">
        <v>42.294636795655101</v>
      </c>
      <c r="G816" s="71">
        <v>0.28301874970801699</v>
      </c>
      <c r="H816" s="68">
        <v>71.9619823489477</v>
      </c>
      <c r="I816" s="71">
        <v>5.0907381531991296E-3</v>
      </c>
      <c r="J816" s="68">
        <v>14.1887304820095</v>
      </c>
      <c r="K816" s="71">
        <v>0</v>
      </c>
      <c r="L816" s="68">
        <v>86.286490156143898</v>
      </c>
    </row>
    <row r="817" spans="1:12" x14ac:dyDescent="0.2">
      <c r="A817" s="72" t="s">
        <v>1926</v>
      </c>
      <c r="B817" s="66" t="s">
        <v>1927</v>
      </c>
      <c r="C817" s="67">
        <v>61</v>
      </c>
      <c r="D817" s="67" t="s">
        <v>340</v>
      </c>
      <c r="E817" s="71">
        <v>0.11316911941027399</v>
      </c>
      <c r="F817" s="68">
        <v>64.426340801086198</v>
      </c>
      <c r="G817" s="71">
        <v>0.30570433186433299</v>
      </c>
      <c r="H817" s="68">
        <v>79.293957909029203</v>
      </c>
      <c r="I817" s="71">
        <v>3.3803026366490102E-2</v>
      </c>
      <c r="J817" s="68">
        <v>58.3842498302783</v>
      </c>
      <c r="K817" s="71">
        <v>0</v>
      </c>
      <c r="L817" s="68">
        <v>86.286490156143898</v>
      </c>
    </row>
    <row r="818" spans="1:12" x14ac:dyDescent="0.2">
      <c r="A818" s="72" t="s">
        <v>1928</v>
      </c>
      <c r="B818" s="66" t="s">
        <v>1929</v>
      </c>
      <c r="C818" s="67">
        <v>70</v>
      </c>
      <c r="D818" s="67" t="s">
        <v>340</v>
      </c>
      <c r="E818" s="71">
        <v>8.7090046287195799E-2</v>
      </c>
      <c r="F818" s="68">
        <v>18.194161575016999</v>
      </c>
      <c r="G818" s="71">
        <v>0.256108180543754</v>
      </c>
      <c r="H818" s="68">
        <v>47.318397827562798</v>
      </c>
      <c r="I818" s="71">
        <v>5.1619583178333598E-3</v>
      </c>
      <c r="J818" s="68">
        <v>14.528173794976199</v>
      </c>
      <c r="K818" s="71">
        <v>0</v>
      </c>
      <c r="L818" s="68">
        <v>86.286490156143898</v>
      </c>
    </row>
    <row r="819" spans="1:12" x14ac:dyDescent="0.2">
      <c r="A819" s="72" t="s">
        <v>1930</v>
      </c>
      <c r="B819" s="66" t="s">
        <v>1931</v>
      </c>
      <c r="C819" s="67">
        <v>70</v>
      </c>
      <c r="D819" s="67" t="s">
        <v>340</v>
      </c>
      <c r="E819" s="71">
        <v>0.14305699731417601</v>
      </c>
      <c r="F819" s="68">
        <v>79.497623896809202</v>
      </c>
      <c r="G819" s="71">
        <v>0.41755399037805702</v>
      </c>
      <c r="H819" s="68">
        <v>91.785471826204997</v>
      </c>
      <c r="I819" s="71">
        <v>1.16170015644696E-2</v>
      </c>
      <c r="J819" s="68">
        <v>30.9572301425662</v>
      </c>
      <c r="K819" s="71">
        <v>0</v>
      </c>
      <c r="L819" s="68">
        <v>86.286490156143898</v>
      </c>
    </row>
    <row r="820" spans="1:12" x14ac:dyDescent="0.2">
      <c r="A820" s="72" t="s">
        <v>1932</v>
      </c>
      <c r="B820" s="66" t="s">
        <v>1933</v>
      </c>
      <c r="C820" s="67">
        <v>70</v>
      </c>
      <c r="D820" s="67" t="s">
        <v>340</v>
      </c>
      <c r="E820" s="71">
        <v>0.15002784848116699</v>
      </c>
      <c r="F820" s="68">
        <v>81.262729124236301</v>
      </c>
      <c r="G820" s="71">
        <v>0.41112095067818</v>
      </c>
      <c r="H820" s="68">
        <v>91.1744738628649</v>
      </c>
      <c r="I820" s="71">
        <v>3.89625947653197E-2</v>
      </c>
      <c r="J820" s="68">
        <v>61.642905634759003</v>
      </c>
      <c r="K820" s="71">
        <v>0</v>
      </c>
      <c r="L820" s="68">
        <v>86.286490156143898</v>
      </c>
    </row>
    <row r="821" spans="1:12" x14ac:dyDescent="0.2">
      <c r="A821" s="72" t="s">
        <v>1934</v>
      </c>
      <c r="B821" s="66" t="s">
        <v>1935</v>
      </c>
      <c r="C821" s="67">
        <v>70</v>
      </c>
      <c r="D821" s="67" t="s">
        <v>340</v>
      </c>
      <c r="E821" s="71">
        <v>0.127413625962183</v>
      </c>
      <c r="F821" s="68">
        <v>74.405974202308201</v>
      </c>
      <c r="G821" s="71">
        <v>0.35457230041967702</v>
      </c>
      <c r="H821" s="68">
        <v>86.354378818737302</v>
      </c>
      <c r="I821" s="71">
        <v>2.76685774668716E-2</v>
      </c>
      <c r="J821" s="68">
        <v>53.360488798370703</v>
      </c>
      <c r="K821" s="71">
        <v>0</v>
      </c>
      <c r="L821" s="68">
        <v>86.286490156143898</v>
      </c>
    </row>
    <row r="822" spans="1:12" x14ac:dyDescent="0.2">
      <c r="A822" s="72" t="s">
        <v>1936</v>
      </c>
      <c r="B822" s="66" t="s">
        <v>1937</v>
      </c>
      <c r="C822" s="67">
        <v>70</v>
      </c>
      <c r="D822" s="67" t="s">
        <v>340</v>
      </c>
      <c r="E822" s="71">
        <v>0.10377114877009699</v>
      </c>
      <c r="F822" s="68">
        <v>55.057705363204299</v>
      </c>
      <c r="G822" s="71">
        <v>0.299541050906316</v>
      </c>
      <c r="H822" s="68">
        <v>77.732518669382202</v>
      </c>
      <c r="I822" s="71">
        <v>1.1772395403973899E-2</v>
      </c>
      <c r="J822" s="68">
        <v>31.500339443312999</v>
      </c>
      <c r="K822" s="71">
        <v>0</v>
      </c>
      <c r="L822" s="68">
        <v>86.286490156143898</v>
      </c>
    </row>
    <row r="823" spans="1:12" x14ac:dyDescent="0.2">
      <c r="A823" s="72" t="s">
        <v>1938</v>
      </c>
      <c r="B823" s="66" t="s">
        <v>1939</v>
      </c>
      <c r="C823" s="67">
        <v>70</v>
      </c>
      <c r="D823" s="67" t="s">
        <v>340</v>
      </c>
      <c r="E823" s="71">
        <v>0.105611346463709</v>
      </c>
      <c r="F823" s="68">
        <v>57.773251866938203</v>
      </c>
      <c r="G823" s="71">
        <v>0.30821143435825998</v>
      </c>
      <c r="H823" s="68">
        <v>79.837067209775995</v>
      </c>
      <c r="I823" s="71">
        <v>8.6226050328676099E-3</v>
      </c>
      <c r="J823" s="68">
        <v>24.236252545824801</v>
      </c>
      <c r="K823" s="71">
        <v>0</v>
      </c>
      <c r="L823" s="68">
        <v>86.286490156143898</v>
      </c>
    </row>
    <row r="824" spans="1:12" x14ac:dyDescent="0.2">
      <c r="A824" s="72" t="s">
        <v>1940</v>
      </c>
      <c r="B824" s="66" t="s">
        <v>1941</v>
      </c>
      <c r="C824" s="67">
        <v>70</v>
      </c>
      <c r="D824" s="67" t="s">
        <v>340</v>
      </c>
      <c r="E824" s="71">
        <v>8.4061074033094096E-2</v>
      </c>
      <c r="F824" s="68">
        <v>7.6714188730482</v>
      </c>
      <c r="G824" s="71">
        <v>0.24851942640598301</v>
      </c>
      <c r="H824" s="68">
        <v>10.7264086897488</v>
      </c>
      <c r="I824" s="71">
        <v>3.6637956932991499E-3</v>
      </c>
      <c r="J824" s="68">
        <v>11.2016293279022</v>
      </c>
      <c r="K824" s="71">
        <v>0</v>
      </c>
      <c r="L824" s="68">
        <v>86.286490156143898</v>
      </c>
    </row>
    <row r="825" spans="1:12" x14ac:dyDescent="0.2">
      <c r="A825" s="72" t="s">
        <v>1942</v>
      </c>
      <c r="B825" s="66" t="s">
        <v>1943</v>
      </c>
      <c r="C825" s="67">
        <v>70</v>
      </c>
      <c r="D825" s="67" t="s">
        <v>340</v>
      </c>
      <c r="E825" s="71">
        <v>0.102296774665266</v>
      </c>
      <c r="F825" s="68">
        <v>53.292600135777299</v>
      </c>
      <c r="G825" s="71">
        <v>0.27824147700728802</v>
      </c>
      <c r="H825" s="68">
        <v>69.382213170400505</v>
      </c>
      <c r="I825" s="71">
        <v>1.12756711719706E-2</v>
      </c>
      <c r="J825" s="68">
        <v>30.4141208418194</v>
      </c>
      <c r="K825" s="71">
        <v>1.7373175816539299E-2</v>
      </c>
      <c r="L825" s="68">
        <v>92.124915139171804</v>
      </c>
    </row>
    <row r="826" spans="1:12" x14ac:dyDescent="0.2">
      <c r="A826" s="72" t="s">
        <v>1944</v>
      </c>
      <c r="B826" s="66" t="s">
        <v>1945</v>
      </c>
      <c r="C826" s="67">
        <v>70</v>
      </c>
      <c r="D826" s="67" t="s">
        <v>340</v>
      </c>
      <c r="E826" s="71">
        <v>7.8559731312985007E-2</v>
      </c>
      <c r="F826" s="68">
        <v>3.8696537678207701</v>
      </c>
      <c r="G826" s="71">
        <v>0.235413147233378</v>
      </c>
      <c r="H826" s="68">
        <v>6.8567549219280401</v>
      </c>
      <c r="I826" s="71">
        <v>2.6604670557734002E-4</v>
      </c>
      <c r="J826" s="68">
        <v>1.0183299389002001</v>
      </c>
      <c r="K826" s="71">
        <v>0</v>
      </c>
      <c r="L826" s="68">
        <v>86.286490156143898</v>
      </c>
    </row>
    <row r="827" spans="1:12" x14ac:dyDescent="0.2">
      <c r="A827" s="72" t="s">
        <v>1946</v>
      </c>
      <c r="B827" s="66" t="s">
        <v>1947</v>
      </c>
      <c r="C827" s="67">
        <v>70</v>
      </c>
      <c r="D827" s="67" t="s">
        <v>340</v>
      </c>
      <c r="E827" s="71">
        <v>9.4725940144891704E-2</v>
      </c>
      <c r="F827" s="68">
        <v>39.986422267481302</v>
      </c>
      <c r="G827" s="71">
        <v>0.281883664604616</v>
      </c>
      <c r="H827" s="68">
        <v>71.350984385607603</v>
      </c>
      <c r="I827" s="71">
        <v>2.2941558300593398E-3</v>
      </c>
      <c r="J827" s="68">
        <v>5.9742023082145304</v>
      </c>
      <c r="K827" s="71">
        <v>0</v>
      </c>
      <c r="L827" s="68">
        <v>86.286490156143898</v>
      </c>
    </row>
    <row r="828" spans="1:12" x14ac:dyDescent="0.2">
      <c r="A828" s="72" t="s">
        <v>1948</v>
      </c>
      <c r="B828" s="66" t="s">
        <v>1949</v>
      </c>
      <c r="C828" s="67">
        <v>70</v>
      </c>
      <c r="D828" s="67" t="s">
        <v>340</v>
      </c>
      <c r="E828" s="71">
        <v>8.9917059591456697E-2</v>
      </c>
      <c r="F828" s="68">
        <v>26.137135098438598</v>
      </c>
      <c r="G828" s="71">
        <v>0.26910909080291501</v>
      </c>
      <c r="H828" s="68">
        <v>61.9144602851324</v>
      </c>
      <c r="I828" s="71">
        <v>6.4208797145483298E-4</v>
      </c>
      <c r="J828" s="68">
        <v>1.6972165648336699</v>
      </c>
      <c r="K828" s="71">
        <v>0</v>
      </c>
      <c r="L828" s="68">
        <v>86.286490156143898</v>
      </c>
    </row>
    <row r="829" spans="1:12" x14ac:dyDescent="0.2">
      <c r="A829" s="72" t="s">
        <v>1950</v>
      </c>
      <c r="B829" s="66" t="s">
        <v>1951</v>
      </c>
      <c r="C829" s="67">
        <v>70</v>
      </c>
      <c r="D829" s="67" t="s">
        <v>340</v>
      </c>
      <c r="E829" s="71">
        <v>8.4446304717909995E-2</v>
      </c>
      <c r="F829" s="68">
        <v>9.7080787508486104</v>
      </c>
      <c r="G829" s="71">
        <v>0.25305200772636399</v>
      </c>
      <c r="H829" s="68">
        <v>41.072640868974901</v>
      </c>
      <c r="I829" s="71">
        <v>2.8690642736567997E-4</v>
      </c>
      <c r="J829" s="68">
        <v>1.08621860149355</v>
      </c>
      <c r="K829" s="71">
        <v>0</v>
      </c>
      <c r="L829" s="68">
        <v>86.286490156143898</v>
      </c>
    </row>
    <row r="830" spans="1:12" x14ac:dyDescent="0.2">
      <c r="A830" s="72" t="s">
        <v>1952</v>
      </c>
      <c r="B830" s="66" t="s">
        <v>1953</v>
      </c>
      <c r="C830" s="67">
        <v>70</v>
      </c>
      <c r="D830" s="67" t="s">
        <v>340</v>
      </c>
      <c r="E830" s="71">
        <v>0.10115552352339401</v>
      </c>
      <c r="F830" s="68">
        <v>52.274270196877097</v>
      </c>
      <c r="G830" s="71">
        <v>0.28609339475364398</v>
      </c>
      <c r="H830" s="68">
        <v>73.048200950441299</v>
      </c>
      <c r="I830" s="71">
        <v>0</v>
      </c>
      <c r="J830" s="68">
        <v>0.61099796334012202</v>
      </c>
      <c r="K830" s="71">
        <v>1.7373175816539299E-2</v>
      </c>
      <c r="L830" s="68">
        <v>92.124915139171804</v>
      </c>
    </row>
    <row r="831" spans="1:12" x14ac:dyDescent="0.2">
      <c r="A831" s="72" t="s">
        <v>1954</v>
      </c>
      <c r="B831" s="66" t="s">
        <v>1955</v>
      </c>
      <c r="C831" s="67">
        <v>70</v>
      </c>
      <c r="D831" s="67" t="s">
        <v>340</v>
      </c>
      <c r="E831" s="71">
        <v>8.4415100002076193E-2</v>
      </c>
      <c r="F831" s="68">
        <v>9.3007467752885304</v>
      </c>
      <c r="G831" s="71">
        <v>0.25</v>
      </c>
      <c r="H831" s="68">
        <v>35.302104548540399</v>
      </c>
      <c r="I831" s="71">
        <v>3.2453000062287198E-3</v>
      </c>
      <c r="J831" s="68">
        <v>9.7080787508486104</v>
      </c>
      <c r="K831" s="71">
        <v>0</v>
      </c>
      <c r="L831" s="68">
        <v>86.286490156143898</v>
      </c>
    </row>
    <row r="832" spans="1:12" x14ac:dyDescent="0.2">
      <c r="A832" s="72" t="s">
        <v>449</v>
      </c>
      <c r="B832" s="66" t="s">
        <v>1956</v>
      </c>
      <c r="C832" s="67">
        <v>70</v>
      </c>
      <c r="D832" s="67" t="s">
        <v>340</v>
      </c>
      <c r="E832" s="71">
        <v>9.2915442818243293E-2</v>
      </c>
      <c r="F832" s="68">
        <v>34.826883910386996</v>
      </c>
      <c r="G832" s="71">
        <v>0.27502144860704503</v>
      </c>
      <c r="H832" s="68">
        <v>67.413441955193505</v>
      </c>
      <c r="I832" s="71">
        <v>3.7248798476847401E-3</v>
      </c>
      <c r="J832" s="68">
        <v>11.269517990495601</v>
      </c>
      <c r="K832" s="71">
        <v>0</v>
      </c>
      <c r="L832" s="68">
        <v>86.286490156143898</v>
      </c>
    </row>
    <row r="833" spans="1:12" x14ac:dyDescent="0.2">
      <c r="A833" s="72" t="s">
        <v>1957</v>
      </c>
      <c r="B833" s="66" t="s">
        <v>1958</v>
      </c>
      <c r="C833" s="67">
        <v>70</v>
      </c>
      <c r="D833" s="67" t="s">
        <v>340</v>
      </c>
      <c r="E833" s="71">
        <v>0.10548258390383</v>
      </c>
      <c r="F833" s="68">
        <v>57.365919891378098</v>
      </c>
      <c r="G833" s="71">
        <v>0.27533806800485899</v>
      </c>
      <c r="H833" s="68">
        <v>67.752885268160199</v>
      </c>
      <c r="I833" s="71">
        <v>4.1109683706632802E-2</v>
      </c>
      <c r="J833" s="68">
        <v>63.000678886625899</v>
      </c>
      <c r="K833" s="71">
        <v>0</v>
      </c>
      <c r="L833" s="68">
        <v>86.286490156143898</v>
      </c>
    </row>
    <row r="834" spans="1:12" x14ac:dyDescent="0.2">
      <c r="A834" s="72" t="s">
        <v>1959</v>
      </c>
      <c r="B834" s="66" t="s">
        <v>1960</v>
      </c>
      <c r="C834" s="67">
        <v>70</v>
      </c>
      <c r="D834" s="67" t="s">
        <v>340</v>
      </c>
      <c r="E834" s="71">
        <v>9.6001733381037097E-2</v>
      </c>
      <c r="F834" s="68">
        <v>42.226748133061797</v>
      </c>
      <c r="G834" s="71">
        <v>0.282604292517036</v>
      </c>
      <c r="H834" s="68">
        <v>71.826205023761005</v>
      </c>
      <c r="I834" s="71">
        <v>5.4009076260746799E-3</v>
      </c>
      <c r="J834" s="68">
        <v>15.410726408689699</v>
      </c>
      <c r="K834" s="71">
        <v>0</v>
      </c>
      <c r="L834" s="68">
        <v>86.286490156143898</v>
      </c>
    </row>
    <row r="835" spans="1:12" x14ac:dyDescent="0.2">
      <c r="A835" s="72" t="s">
        <v>1961</v>
      </c>
      <c r="B835" s="66" t="s">
        <v>1962</v>
      </c>
      <c r="C835" s="67">
        <v>70</v>
      </c>
      <c r="D835" s="67" t="s">
        <v>340</v>
      </c>
      <c r="E835" s="71">
        <v>8.34468658457867E-2</v>
      </c>
      <c r="F835" s="68">
        <v>5.2953156822810596</v>
      </c>
      <c r="G835" s="71">
        <v>0.25</v>
      </c>
      <c r="H835" s="68">
        <v>35.302104548540399</v>
      </c>
      <c r="I835" s="71">
        <v>3.4059753736001601E-4</v>
      </c>
      <c r="J835" s="68">
        <v>1.1541072640868999</v>
      </c>
      <c r="K835" s="71">
        <v>0</v>
      </c>
      <c r="L835" s="68">
        <v>86.286490156143898</v>
      </c>
    </row>
    <row r="836" spans="1:12" x14ac:dyDescent="0.2">
      <c r="A836" s="72" t="s">
        <v>1963</v>
      </c>
      <c r="B836" s="66" t="s">
        <v>1964</v>
      </c>
      <c r="C836" s="67">
        <v>70</v>
      </c>
      <c r="D836" s="67" t="s">
        <v>340</v>
      </c>
      <c r="E836" s="71">
        <v>8.7637903753901097E-2</v>
      </c>
      <c r="F836" s="68">
        <v>19.891378139850602</v>
      </c>
      <c r="G836" s="71">
        <v>0.260122087953158</v>
      </c>
      <c r="H836" s="68">
        <v>52.885268160217201</v>
      </c>
      <c r="I836" s="71">
        <v>2.7916233085450602E-3</v>
      </c>
      <c r="J836" s="68">
        <v>7.87508486082824</v>
      </c>
      <c r="K836" s="71">
        <v>0</v>
      </c>
      <c r="L836" s="68">
        <v>86.286490156143898</v>
      </c>
    </row>
    <row r="837" spans="1:12" x14ac:dyDescent="0.2">
      <c r="A837" s="72" t="s">
        <v>1965</v>
      </c>
      <c r="B837" s="66" t="s">
        <v>1966</v>
      </c>
      <c r="C837" s="67">
        <v>70</v>
      </c>
      <c r="D837" s="67" t="s">
        <v>340</v>
      </c>
      <c r="E837" s="71">
        <v>8.5846534607963196E-2</v>
      </c>
      <c r="F837" s="68">
        <v>13.781398506449399</v>
      </c>
      <c r="G837" s="71">
        <v>0.25</v>
      </c>
      <c r="H837" s="68">
        <v>35.302104548540399</v>
      </c>
      <c r="I837" s="71">
        <v>7.5396038238894399E-3</v>
      </c>
      <c r="J837" s="68">
        <v>20.773930753564201</v>
      </c>
      <c r="K837" s="71">
        <v>0</v>
      </c>
      <c r="L837" s="68">
        <v>86.286490156143898</v>
      </c>
    </row>
    <row r="838" spans="1:12" x14ac:dyDescent="0.2">
      <c r="A838" s="72" t="s">
        <v>1967</v>
      </c>
      <c r="B838" s="66" t="s">
        <v>1968</v>
      </c>
      <c r="C838" s="67">
        <v>70</v>
      </c>
      <c r="D838" s="67" t="s">
        <v>340</v>
      </c>
      <c r="E838" s="71">
        <v>8.3682308618667295E-2</v>
      </c>
      <c r="F838" s="68">
        <v>6.0420909708078696</v>
      </c>
      <c r="G838" s="71">
        <v>0.25</v>
      </c>
      <c r="H838" s="68">
        <v>35.302104548540399</v>
      </c>
      <c r="I838" s="71">
        <v>1.04692585600172E-3</v>
      </c>
      <c r="J838" s="68">
        <v>2.5118805159538402</v>
      </c>
      <c r="K838" s="71">
        <v>0</v>
      </c>
      <c r="L838" s="68">
        <v>86.286490156143898</v>
      </c>
    </row>
    <row r="839" spans="1:12" x14ac:dyDescent="0.2">
      <c r="A839" s="72" t="s">
        <v>1969</v>
      </c>
      <c r="B839" s="66" t="s">
        <v>1970</v>
      </c>
      <c r="C839" s="67">
        <v>70</v>
      </c>
      <c r="D839" s="67" t="s">
        <v>340</v>
      </c>
      <c r="E839" s="71">
        <v>9.1835394629779493E-2</v>
      </c>
      <c r="F839" s="68">
        <v>31.8397827562797</v>
      </c>
      <c r="G839" s="71">
        <v>0.26365873575121501</v>
      </c>
      <c r="H839" s="68">
        <v>56.551255940258002</v>
      </c>
      <c r="I839" s="71">
        <v>1.1847448138123801E-2</v>
      </c>
      <c r="J839" s="68">
        <v>31.636116768499701</v>
      </c>
      <c r="K839" s="71">
        <v>0</v>
      </c>
      <c r="L839" s="68">
        <v>86.286490156143898</v>
      </c>
    </row>
    <row r="840" spans="1:12" x14ac:dyDescent="0.2">
      <c r="A840" s="72" t="s">
        <v>1971</v>
      </c>
      <c r="B840" s="66" t="s">
        <v>1972</v>
      </c>
      <c r="C840" s="67">
        <v>70</v>
      </c>
      <c r="D840" s="67" t="s">
        <v>340</v>
      </c>
      <c r="E840" s="71">
        <v>8.5360513167461405E-2</v>
      </c>
      <c r="F840" s="68">
        <v>12.898845892735901</v>
      </c>
      <c r="G840" s="71">
        <v>0.25</v>
      </c>
      <c r="H840" s="68">
        <v>35.302104548540399</v>
      </c>
      <c r="I840" s="71">
        <v>6.0815395023841104E-3</v>
      </c>
      <c r="J840" s="68">
        <v>17.040054310930099</v>
      </c>
      <c r="K840" s="71">
        <v>0</v>
      </c>
      <c r="L840" s="68">
        <v>86.286490156143898</v>
      </c>
    </row>
    <row r="841" spans="1:12" x14ac:dyDescent="0.2">
      <c r="A841" s="72" t="s">
        <v>1973</v>
      </c>
      <c r="B841" s="66" t="s">
        <v>1974</v>
      </c>
      <c r="C841" s="67">
        <v>70</v>
      </c>
      <c r="D841" s="67" t="s">
        <v>340</v>
      </c>
      <c r="E841" s="71">
        <v>8.4703482303301506E-2</v>
      </c>
      <c r="F841" s="68">
        <v>10.6585200271555</v>
      </c>
      <c r="G841" s="71">
        <v>0.25</v>
      </c>
      <c r="H841" s="68">
        <v>35.302104548540399</v>
      </c>
      <c r="I841" s="71">
        <v>4.1104469099045096E-3</v>
      </c>
      <c r="J841" s="68">
        <v>11.9484046164291</v>
      </c>
      <c r="K841" s="71">
        <v>0</v>
      </c>
      <c r="L841" s="68">
        <v>86.286490156143898</v>
      </c>
    </row>
    <row r="842" spans="1:12" x14ac:dyDescent="0.2">
      <c r="A842" s="72" t="s">
        <v>1975</v>
      </c>
      <c r="B842" s="66" t="s">
        <v>1976</v>
      </c>
      <c r="C842" s="67">
        <v>70</v>
      </c>
      <c r="D842" s="67" t="s">
        <v>340</v>
      </c>
      <c r="E842" s="71">
        <v>0.10204462529397</v>
      </c>
      <c r="F842" s="68">
        <v>53.0889341479973</v>
      </c>
      <c r="G842" s="71">
        <v>0.25</v>
      </c>
      <c r="H842" s="68">
        <v>35.302104548540399</v>
      </c>
      <c r="I842" s="71">
        <v>2.1387524248832199E-2</v>
      </c>
      <c r="J842" s="68">
        <v>46.978954514596097</v>
      </c>
      <c r="K842" s="71">
        <v>3.4746351633078598E-2</v>
      </c>
      <c r="L842" s="68">
        <v>93.686354378818706</v>
      </c>
    </row>
    <row r="843" spans="1:12" x14ac:dyDescent="0.2">
      <c r="A843" s="72" t="s">
        <v>1977</v>
      </c>
      <c r="B843" s="66" t="s">
        <v>1978</v>
      </c>
      <c r="C843" s="67">
        <v>70</v>
      </c>
      <c r="D843" s="67" t="s">
        <v>340</v>
      </c>
      <c r="E843" s="71">
        <v>8.5144966560502605E-2</v>
      </c>
      <c r="F843" s="68">
        <v>12.3557365919891</v>
      </c>
      <c r="G843" s="71">
        <v>0.25</v>
      </c>
      <c r="H843" s="68">
        <v>35.302104548540399</v>
      </c>
      <c r="I843" s="71">
        <v>5.43489968150791E-3</v>
      </c>
      <c r="J843" s="68">
        <v>15.4786150712831</v>
      </c>
      <c r="K843" s="71">
        <v>0</v>
      </c>
      <c r="L843" s="68">
        <v>86.286490156143898</v>
      </c>
    </row>
    <row r="844" spans="1:12" x14ac:dyDescent="0.2">
      <c r="A844" s="72" t="s">
        <v>1979</v>
      </c>
      <c r="B844" s="66" t="s">
        <v>1980</v>
      </c>
      <c r="C844" s="67">
        <v>70</v>
      </c>
      <c r="D844" s="67" t="s">
        <v>340</v>
      </c>
      <c r="E844" s="71">
        <v>8.9690148725031602E-2</v>
      </c>
      <c r="F844" s="68">
        <v>25.3903598099117</v>
      </c>
      <c r="G844" s="71">
        <v>0.26300628164975098</v>
      </c>
      <c r="H844" s="68">
        <v>55.804480651731197</v>
      </c>
      <c r="I844" s="71">
        <v>6.0641645253441401E-3</v>
      </c>
      <c r="J844" s="68">
        <v>16.972165648336698</v>
      </c>
      <c r="K844" s="71">
        <v>0</v>
      </c>
      <c r="L844" s="68">
        <v>86.286490156143898</v>
      </c>
    </row>
    <row r="845" spans="1:12" x14ac:dyDescent="0.2">
      <c r="A845" s="72" t="s">
        <v>1981</v>
      </c>
      <c r="B845" s="66" t="s">
        <v>1982</v>
      </c>
      <c r="C845" s="67">
        <v>70</v>
      </c>
      <c r="D845" s="67" t="s">
        <v>340</v>
      </c>
      <c r="E845" s="71">
        <v>8.4684161692524004E-2</v>
      </c>
      <c r="F845" s="68">
        <v>10.5906313645621</v>
      </c>
      <c r="G845" s="71">
        <v>0.25</v>
      </c>
      <c r="H845" s="68">
        <v>35.302104548540399</v>
      </c>
      <c r="I845" s="71">
        <v>4.0524850775718897E-3</v>
      </c>
      <c r="J845" s="68">
        <v>11.744738628648999</v>
      </c>
      <c r="K845" s="71">
        <v>0</v>
      </c>
      <c r="L845" s="68">
        <v>86.286490156143898</v>
      </c>
    </row>
    <row r="846" spans="1:12" x14ac:dyDescent="0.2">
      <c r="A846" s="72" t="s">
        <v>1983</v>
      </c>
      <c r="B846" s="66" t="s">
        <v>1984</v>
      </c>
      <c r="C846" s="67">
        <v>70</v>
      </c>
      <c r="D846" s="67" t="s">
        <v>340</v>
      </c>
      <c r="E846" s="71">
        <v>9.4451501319934295E-2</v>
      </c>
      <c r="F846" s="68">
        <v>39.239646978954497</v>
      </c>
      <c r="G846" s="71">
        <v>0.27557373429982701</v>
      </c>
      <c r="H846" s="68">
        <v>67.888662593346893</v>
      </c>
      <c r="I846" s="71">
        <v>7.7807696599755897E-3</v>
      </c>
      <c r="J846" s="68">
        <v>21.181262729124199</v>
      </c>
      <c r="K846" s="71">
        <v>0</v>
      </c>
      <c r="L846" s="68">
        <v>86.286490156143898</v>
      </c>
    </row>
    <row r="847" spans="1:12" x14ac:dyDescent="0.2">
      <c r="A847" s="72" t="s">
        <v>1985</v>
      </c>
      <c r="B847" s="66" t="s">
        <v>1986</v>
      </c>
      <c r="C847" s="67">
        <v>70</v>
      </c>
      <c r="D847" s="67" t="s">
        <v>340</v>
      </c>
      <c r="E847" s="71">
        <v>8.6933330746797502E-2</v>
      </c>
      <c r="F847" s="68">
        <v>17.3794976238968</v>
      </c>
      <c r="G847" s="71">
        <v>0.25</v>
      </c>
      <c r="H847" s="68">
        <v>35.302104548540399</v>
      </c>
      <c r="I847" s="71">
        <v>1.07999922403926E-2</v>
      </c>
      <c r="J847" s="68">
        <v>29.260013577732501</v>
      </c>
      <c r="K847" s="71">
        <v>0</v>
      </c>
      <c r="L847" s="68">
        <v>86.286490156143898</v>
      </c>
    </row>
    <row r="848" spans="1:12" x14ac:dyDescent="0.2">
      <c r="A848" s="72" t="s">
        <v>1987</v>
      </c>
      <c r="B848" s="66" t="s">
        <v>1988</v>
      </c>
      <c r="C848" s="67">
        <v>70</v>
      </c>
      <c r="D848" s="67" t="s">
        <v>340</v>
      </c>
      <c r="E848" s="71">
        <v>9.5106666525064706E-2</v>
      </c>
      <c r="F848" s="68">
        <v>40.665308893414803</v>
      </c>
      <c r="G848" s="71">
        <v>0.282240127557774</v>
      </c>
      <c r="H848" s="68">
        <v>71.758316361167701</v>
      </c>
      <c r="I848" s="71">
        <v>3.0798720174201499E-3</v>
      </c>
      <c r="J848" s="68">
        <v>9.2328581126951796</v>
      </c>
      <c r="K848" s="71">
        <v>0</v>
      </c>
      <c r="L848" s="68">
        <v>86.286490156143898</v>
      </c>
    </row>
    <row r="849" spans="1:12" x14ac:dyDescent="0.2">
      <c r="A849" s="72" t="s">
        <v>1989</v>
      </c>
      <c r="B849" s="66" t="s">
        <v>1990</v>
      </c>
      <c r="C849" s="67">
        <v>70</v>
      </c>
      <c r="D849" s="67" t="s">
        <v>340</v>
      </c>
      <c r="E849" s="71">
        <v>8.3333333333333301E-2</v>
      </c>
      <c r="F849" s="68">
        <v>5.1595383570943696</v>
      </c>
      <c r="G849" s="71">
        <v>0.25</v>
      </c>
      <c r="H849" s="68">
        <v>35.302104548540399</v>
      </c>
      <c r="I849" s="71">
        <v>0</v>
      </c>
      <c r="J849" s="68">
        <v>0.61099796334012202</v>
      </c>
      <c r="K849" s="71">
        <v>0</v>
      </c>
      <c r="L849" s="68">
        <v>86.286490156143898</v>
      </c>
    </row>
    <row r="850" spans="1:12" x14ac:dyDescent="0.2">
      <c r="A850" s="72" t="s">
        <v>1991</v>
      </c>
      <c r="B850" s="66" t="s">
        <v>1992</v>
      </c>
      <c r="C850" s="67">
        <v>70</v>
      </c>
      <c r="D850" s="67" t="s">
        <v>340</v>
      </c>
      <c r="E850" s="71">
        <v>8.3592097879802901E-2</v>
      </c>
      <c r="F850" s="68">
        <v>5.7026476578411396</v>
      </c>
      <c r="G850" s="71">
        <v>0.25</v>
      </c>
      <c r="H850" s="68">
        <v>35.302104548540399</v>
      </c>
      <c r="I850" s="71">
        <v>7.7629363940864805E-4</v>
      </c>
      <c r="J850" s="68">
        <v>1.9008825526137101</v>
      </c>
      <c r="K850" s="71">
        <v>0</v>
      </c>
      <c r="L850" s="68">
        <v>86.286490156143898</v>
      </c>
    </row>
    <row r="851" spans="1:12" x14ac:dyDescent="0.2">
      <c r="A851" s="72" t="s">
        <v>1993</v>
      </c>
      <c r="B851" s="66" t="s">
        <v>1994</v>
      </c>
      <c r="C851" s="67">
        <v>70</v>
      </c>
      <c r="D851" s="67" t="s">
        <v>340</v>
      </c>
      <c r="E851" s="71">
        <v>8.3969079016150194E-2</v>
      </c>
      <c r="F851" s="68">
        <v>7.1961982348947702</v>
      </c>
      <c r="G851" s="71">
        <v>0.25</v>
      </c>
      <c r="H851" s="68">
        <v>35.302104548540399</v>
      </c>
      <c r="I851" s="71">
        <v>1.9072370484506101E-3</v>
      </c>
      <c r="J851" s="68">
        <v>4.7522063815342799</v>
      </c>
      <c r="K851" s="71">
        <v>0</v>
      </c>
      <c r="L851" s="68">
        <v>86.286490156143898</v>
      </c>
    </row>
    <row r="852" spans="1:12" x14ac:dyDescent="0.2">
      <c r="A852" s="72" t="s">
        <v>1995</v>
      </c>
      <c r="B852" s="66" t="s">
        <v>1996</v>
      </c>
      <c r="C852" s="67">
        <v>70</v>
      </c>
      <c r="D852" s="67" t="s">
        <v>340</v>
      </c>
      <c r="E852" s="71">
        <v>9.1476976666781104E-2</v>
      </c>
      <c r="F852" s="68">
        <v>31.025118805159501</v>
      </c>
      <c r="G852" s="71">
        <v>0.26043870735097202</v>
      </c>
      <c r="H852" s="68">
        <v>53.360488798370703</v>
      </c>
      <c r="I852" s="71">
        <v>1.39922226493715E-2</v>
      </c>
      <c r="J852" s="68">
        <v>35.9809911744739</v>
      </c>
      <c r="K852" s="71">
        <v>0</v>
      </c>
      <c r="L852" s="68">
        <v>86.286490156143898</v>
      </c>
    </row>
    <row r="853" spans="1:12" x14ac:dyDescent="0.2">
      <c r="A853" s="72" t="s">
        <v>1816</v>
      </c>
      <c r="B853" s="66" t="s">
        <v>1997</v>
      </c>
      <c r="C853" s="67">
        <v>70</v>
      </c>
      <c r="D853" s="67" t="s">
        <v>340</v>
      </c>
      <c r="E853" s="71">
        <v>8.4955143984243905E-2</v>
      </c>
      <c r="F853" s="68">
        <v>11.744738628648999</v>
      </c>
      <c r="G853" s="71">
        <v>0.25</v>
      </c>
      <c r="H853" s="68">
        <v>35.302104548540399</v>
      </c>
      <c r="I853" s="71">
        <v>4.8654319527315698E-3</v>
      </c>
      <c r="J853" s="68">
        <v>13.645621181262699</v>
      </c>
      <c r="K853" s="71">
        <v>0</v>
      </c>
      <c r="L853" s="68">
        <v>86.286490156143898</v>
      </c>
    </row>
    <row r="854" spans="1:12" x14ac:dyDescent="0.2">
      <c r="A854" s="72" t="s">
        <v>1998</v>
      </c>
      <c r="B854" s="66" t="s">
        <v>1999</v>
      </c>
      <c r="C854" s="67">
        <v>70</v>
      </c>
      <c r="D854" s="67" t="s">
        <v>340</v>
      </c>
      <c r="E854" s="71">
        <v>8.4501218972004299E-2</v>
      </c>
      <c r="F854" s="68">
        <v>10.0475220638153</v>
      </c>
      <c r="G854" s="71">
        <v>0.25</v>
      </c>
      <c r="H854" s="68">
        <v>35.302104548540399</v>
      </c>
      <c r="I854" s="71">
        <v>3.5036569160128302E-3</v>
      </c>
      <c r="J854" s="68">
        <v>10.6585200271555</v>
      </c>
      <c r="K854" s="71">
        <v>0</v>
      </c>
      <c r="L854" s="68">
        <v>86.286490156143898</v>
      </c>
    </row>
    <row r="855" spans="1:12" x14ac:dyDescent="0.2">
      <c r="A855" s="72" t="s">
        <v>2000</v>
      </c>
      <c r="B855" s="66" t="s">
        <v>2001</v>
      </c>
      <c r="C855" s="67">
        <v>70</v>
      </c>
      <c r="D855" s="67" t="s">
        <v>340</v>
      </c>
      <c r="E855" s="71">
        <v>8.7286601107686101E-2</v>
      </c>
      <c r="F855" s="68">
        <v>18.940936863543801</v>
      </c>
      <c r="G855" s="71">
        <v>0.25</v>
      </c>
      <c r="H855" s="68">
        <v>35.302104548540399</v>
      </c>
      <c r="I855" s="71">
        <v>1.1859803323058299E-2</v>
      </c>
      <c r="J855" s="68">
        <v>31.771894093686399</v>
      </c>
      <c r="K855" s="71">
        <v>0</v>
      </c>
      <c r="L855" s="68">
        <v>86.286490156143898</v>
      </c>
    </row>
    <row r="856" spans="1:12" x14ac:dyDescent="0.2">
      <c r="A856" s="72" t="s">
        <v>2002</v>
      </c>
      <c r="B856" s="66" t="s">
        <v>2003</v>
      </c>
      <c r="C856" s="67">
        <v>70</v>
      </c>
      <c r="D856" s="67" t="s">
        <v>340</v>
      </c>
      <c r="E856" s="71">
        <v>0.135466355390577</v>
      </c>
      <c r="F856" s="68">
        <v>77.2572980312288</v>
      </c>
      <c r="G856" s="71">
        <v>0.25856484365267202</v>
      </c>
      <c r="H856" s="68">
        <v>50.848608282416798</v>
      </c>
      <c r="I856" s="71">
        <v>9.5714695069439706E-2</v>
      </c>
      <c r="J856" s="68">
        <v>82.5526137135098</v>
      </c>
      <c r="K856" s="71">
        <v>5.2119527449617897E-2</v>
      </c>
      <c r="L856" s="68">
        <v>94.568906992532206</v>
      </c>
    </row>
    <row r="857" spans="1:12" x14ac:dyDescent="0.2">
      <c r="A857" s="72" t="s">
        <v>2004</v>
      </c>
      <c r="B857" s="66" t="s">
        <v>2005</v>
      </c>
      <c r="C857" s="67">
        <v>70</v>
      </c>
      <c r="D857" s="67" t="s">
        <v>340</v>
      </c>
      <c r="E857" s="71">
        <v>8.3772793838170295E-2</v>
      </c>
      <c r="F857" s="68">
        <v>6.3815342837746103</v>
      </c>
      <c r="G857" s="71">
        <v>0.24465757057517801</v>
      </c>
      <c r="H857" s="68">
        <v>8.9613034623217906</v>
      </c>
      <c r="I857" s="71">
        <v>6.6608109393330103E-3</v>
      </c>
      <c r="J857" s="68">
        <v>18.737270875763699</v>
      </c>
      <c r="K857" s="71">
        <v>0</v>
      </c>
      <c r="L857" s="68">
        <v>86.286490156143898</v>
      </c>
    </row>
    <row r="858" spans="1:12" x14ac:dyDescent="0.2">
      <c r="A858" s="72" t="s">
        <v>447</v>
      </c>
      <c r="B858" s="66" t="s">
        <v>2006</v>
      </c>
      <c r="C858" s="67">
        <v>70</v>
      </c>
      <c r="D858" s="67" t="s">
        <v>340</v>
      </c>
      <c r="E858" s="71">
        <v>0.12471256834375299</v>
      </c>
      <c r="F858" s="68">
        <v>72.8445349626612</v>
      </c>
      <c r="G858" s="71">
        <v>0.37268767260956798</v>
      </c>
      <c r="H858" s="68">
        <v>88.119484046164303</v>
      </c>
      <c r="I858" s="71">
        <v>1.45003242169118E-3</v>
      </c>
      <c r="J858" s="68">
        <v>3.39443312966735</v>
      </c>
      <c r="K858" s="71">
        <v>0</v>
      </c>
      <c r="L858" s="68">
        <v>86.286490156143898</v>
      </c>
    </row>
    <row r="859" spans="1:12" x14ac:dyDescent="0.2">
      <c r="A859" s="72" t="s">
        <v>2007</v>
      </c>
      <c r="B859" s="66" t="s">
        <v>2008</v>
      </c>
      <c r="C859" s="67">
        <v>70</v>
      </c>
      <c r="D859" s="67" t="s">
        <v>340</v>
      </c>
      <c r="E859" s="71">
        <v>7.5107731517935705E-2</v>
      </c>
      <c r="F859" s="68">
        <v>3.0549898167006102</v>
      </c>
      <c r="G859" s="71">
        <v>0.22287044437519499</v>
      </c>
      <c r="H859" s="68">
        <v>4.9558723693143198</v>
      </c>
      <c r="I859" s="71">
        <v>2.45275017861243E-3</v>
      </c>
      <c r="J859" s="68">
        <v>6.7888662593346902</v>
      </c>
      <c r="K859" s="71">
        <v>0</v>
      </c>
      <c r="L859" s="68">
        <v>86.286490156143898</v>
      </c>
    </row>
    <row r="860" spans="1:12" x14ac:dyDescent="0.2">
      <c r="A860" s="72" t="s">
        <v>2009</v>
      </c>
      <c r="B860" s="66" t="s">
        <v>2010</v>
      </c>
      <c r="C860" s="67">
        <v>70</v>
      </c>
      <c r="D860" s="67" t="s">
        <v>340</v>
      </c>
      <c r="E860" s="71">
        <v>9.3633337241595307E-3</v>
      </c>
      <c r="F860" s="68">
        <v>0.33944331296673502</v>
      </c>
      <c r="G860" s="71">
        <v>1.0719768245305499E-2</v>
      </c>
      <c r="H860" s="68">
        <v>0.47522063815342802</v>
      </c>
      <c r="I860" s="71">
        <v>1.7370232927173102E-2</v>
      </c>
      <c r="J860" s="68">
        <v>40.801086218601498</v>
      </c>
      <c r="K860" s="71">
        <v>0</v>
      </c>
      <c r="L860" s="68">
        <v>86.286490156143898</v>
      </c>
    </row>
    <row r="861" spans="1:12" x14ac:dyDescent="0.2">
      <c r="A861" s="72" t="s">
        <v>2011</v>
      </c>
      <c r="B861" s="66" t="s">
        <v>2012</v>
      </c>
      <c r="C861" s="67">
        <v>70</v>
      </c>
      <c r="D861" s="67" t="s">
        <v>340</v>
      </c>
      <c r="E861" s="71">
        <v>9.3823210804194201E-2</v>
      </c>
      <c r="F861" s="68">
        <v>37.542430414120801</v>
      </c>
      <c r="G861" s="71">
        <v>0.26256014701317199</v>
      </c>
      <c r="H861" s="68">
        <v>55.261371350984398</v>
      </c>
      <c r="I861" s="71">
        <v>1.8909485399411102E-2</v>
      </c>
      <c r="J861" s="68">
        <v>42.769857433808603</v>
      </c>
      <c r="K861" s="71">
        <v>0</v>
      </c>
      <c r="L861" s="68">
        <v>86.286490156143898</v>
      </c>
    </row>
    <row r="862" spans="1:12" x14ac:dyDescent="0.2">
      <c r="A862" s="72" t="s">
        <v>2013</v>
      </c>
      <c r="B862" s="66" t="s">
        <v>2014</v>
      </c>
      <c r="C862" s="67">
        <v>70</v>
      </c>
      <c r="D862" s="67" t="s">
        <v>340</v>
      </c>
      <c r="E862" s="71">
        <v>9.7746725550184405E-2</v>
      </c>
      <c r="F862" s="68">
        <v>45.689069925322499</v>
      </c>
      <c r="G862" s="71">
        <v>0.25244140625</v>
      </c>
      <c r="H862" s="68">
        <v>40.7331975560082</v>
      </c>
      <c r="I862" s="71">
        <v>6.0524187674746302E-3</v>
      </c>
      <c r="J862" s="68">
        <v>16.904276985743401</v>
      </c>
      <c r="K862" s="71">
        <v>3.4746351633078598E-2</v>
      </c>
      <c r="L862" s="68">
        <v>93.686354378818706</v>
      </c>
    </row>
    <row r="863" spans="1:12" x14ac:dyDescent="0.2">
      <c r="A863" s="72" t="s">
        <v>2015</v>
      </c>
      <c r="B863" s="66" t="s">
        <v>2016</v>
      </c>
      <c r="C863" s="67">
        <v>70</v>
      </c>
      <c r="D863" s="67" t="s">
        <v>340</v>
      </c>
      <c r="E863" s="71">
        <v>0.13107148888678999</v>
      </c>
      <c r="F863" s="68">
        <v>75.560081466395104</v>
      </c>
      <c r="G863" s="71">
        <v>0.36324268387162101</v>
      </c>
      <c r="H863" s="68">
        <v>87.236931432450803</v>
      </c>
      <c r="I863" s="71">
        <v>1.2598606972209899E-2</v>
      </c>
      <c r="J863" s="68">
        <v>33.740665308893398</v>
      </c>
      <c r="K863" s="71">
        <v>1.7373175816539299E-2</v>
      </c>
      <c r="L863" s="68">
        <v>92.124915139171804</v>
      </c>
    </row>
    <row r="864" spans="1:12" x14ac:dyDescent="0.2">
      <c r="A864" s="72" t="s">
        <v>2017</v>
      </c>
      <c r="B864" s="66" t="s">
        <v>2018</v>
      </c>
      <c r="C864" s="67">
        <v>70</v>
      </c>
      <c r="D864" s="67" t="s">
        <v>340</v>
      </c>
      <c r="E864" s="71">
        <v>9.0011061569005499E-2</v>
      </c>
      <c r="F864" s="68">
        <v>26.680244399185302</v>
      </c>
      <c r="G864" s="71">
        <v>0.26111178970194299</v>
      </c>
      <c r="H864" s="68">
        <v>53.903598099117403</v>
      </c>
      <c r="I864" s="71">
        <v>8.9213950050729303E-3</v>
      </c>
      <c r="J864" s="68">
        <v>25.322471147318399</v>
      </c>
      <c r="K864" s="71">
        <v>0</v>
      </c>
      <c r="L864" s="68">
        <v>86.286490156143898</v>
      </c>
    </row>
    <row r="865" spans="1:12" x14ac:dyDescent="0.2">
      <c r="A865" s="72" t="s">
        <v>2019</v>
      </c>
      <c r="B865" s="66" t="s">
        <v>2020</v>
      </c>
      <c r="C865" s="67">
        <v>70</v>
      </c>
      <c r="D865" s="67" t="s">
        <v>340</v>
      </c>
      <c r="E865" s="71">
        <v>8.9349959137508303E-2</v>
      </c>
      <c r="F865" s="68">
        <v>24.575695858791601</v>
      </c>
      <c r="G865" s="71">
        <v>0.26090071010340099</v>
      </c>
      <c r="H865" s="68">
        <v>53.699932111337397</v>
      </c>
      <c r="I865" s="71">
        <v>7.1491673091239301E-3</v>
      </c>
      <c r="J865" s="68">
        <v>19.551934826883901</v>
      </c>
      <c r="K865" s="71">
        <v>0</v>
      </c>
      <c r="L865" s="68">
        <v>86.286490156143898</v>
      </c>
    </row>
    <row r="866" spans="1:12" x14ac:dyDescent="0.2">
      <c r="A866" s="72" t="s">
        <v>2021</v>
      </c>
      <c r="B866" s="66" t="s">
        <v>2022</v>
      </c>
      <c r="C866" s="67">
        <v>70</v>
      </c>
      <c r="D866" s="67" t="s">
        <v>340</v>
      </c>
      <c r="E866" s="71">
        <v>9.0589635584923306E-2</v>
      </c>
      <c r="F866" s="68">
        <v>28.716904276985701</v>
      </c>
      <c r="G866" s="71">
        <v>0.269887712953158</v>
      </c>
      <c r="H866" s="68">
        <v>62.5933469110659</v>
      </c>
      <c r="I866" s="71">
        <v>1.8811938016119101E-3</v>
      </c>
      <c r="J866" s="68">
        <v>4.6843177189409397</v>
      </c>
      <c r="K866" s="71">
        <v>0</v>
      </c>
      <c r="L866" s="68">
        <v>86.286490156143898</v>
      </c>
    </row>
    <row r="867" spans="1:12" x14ac:dyDescent="0.2">
      <c r="A867" s="72" t="s">
        <v>2023</v>
      </c>
      <c r="B867" s="66" t="s">
        <v>2024</v>
      </c>
      <c r="C867" s="67">
        <v>70</v>
      </c>
      <c r="D867" s="67" t="s">
        <v>340</v>
      </c>
      <c r="E867" s="71">
        <v>0.12662345208626899</v>
      </c>
      <c r="F867" s="68">
        <v>74.066530889341493</v>
      </c>
      <c r="G867" s="71">
        <v>0.33500120686433299</v>
      </c>
      <c r="H867" s="68">
        <v>84.046164290563496</v>
      </c>
      <c r="I867" s="71">
        <v>4.4869149394475498E-2</v>
      </c>
      <c r="J867" s="68">
        <v>66.327223353699907</v>
      </c>
      <c r="K867" s="71">
        <v>0</v>
      </c>
      <c r="L867" s="68">
        <v>86.286490156143898</v>
      </c>
    </row>
    <row r="868" spans="1:12" x14ac:dyDescent="0.2">
      <c r="A868" s="72" t="s">
        <v>2025</v>
      </c>
      <c r="B868" s="66" t="s">
        <v>2026</v>
      </c>
      <c r="C868" s="67">
        <v>70</v>
      </c>
      <c r="D868" s="67" t="s">
        <v>340</v>
      </c>
      <c r="E868" s="71">
        <v>0.14428213493359601</v>
      </c>
      <c r="F868" s="68">
        <v>79.9049558723693</v>
      </c>
      <c r="G868" s="71">
        <v>0.32285987185825998</v>
      </c>
      <c r="H868" s="68">
        <v>82.5526137135098</v>
      </c>
      <c r="I868" s="71">
        <v>0.109986532942527</v>
      </c>
      <c r="J868" s="68">
        <v>84.657162253903607</v>
      </c>
      <c r="K868" s="71">
        <v>0</v>
      </c>
      <c r="L868" s="68">
        <v>86.286490156143898</v>
      </c>
    </row>
    <row r="869" spans="1:12" x14ac:dyDescent="0.2">
      <c r="A869" s="72" t="s">
        <v>2027</v>
      </c>
      <c r="B869" s="66" t="s">
        <v>2028</v>
      </c>
      <c r="C869" s="67">
        <v>70</v>
      </c>
      <c r="D869" s="67" t="s">
        <v>340</v>
      </c>
      <c r="E869" s="71">
        <v>0.17412502379641201</v>
      </c>
      <c r="F869" s="68">
        <v>85.539714867617107</v>
      </c>
      <c r="G869" s="71">
        <v>0.47046747013984103</v>
      </c>
      <c r="H869" s="68">
        <v>94.025797691785499</v>
      </c>
      <c r="I869" s="71">
        <v>5.1907601249394697E-2</v>
      </c>
      <c r="J869" s="68">
        <v>69.721656483367298</v>
      </c>
      <c r="K869" s="71">
        <v>0</v>
      </c>
      <c r="L869" s="68">
        <v>86.286490156143898</v>
      </c>
    </row>
    <row r="870" spans="1:12" x14ac:dyDescent="0.2">
      <c r="A870" s="72" t="s">
        <v>2029</v>
      </c>
      <c r="B870" s="66" t="s">
        <v>2030</v>
      </c>
      <c r="C870" s="67">
        <v>70</v>
      </c>
      <c r="D870" s="67" t="s">
        <v>340</v>
      </c>
      <c r="E870" s="71">
        <v>0.117209523724691</v>
      </c>
      <c r="F870" s="68">
        <v>68.363883231500296</v>
      </c>
      <c r="G870" s="71">
        <v>0.27855809640510198</v>
      </c>
      <c r="H870" s="68">
        <v>69.585879158180603</v>
      </c>
      <c r="I870" s="71">
        <v>7.3070474768970106E-2</v>
      </c>
      <c r="J870" s="68">
        <v>77.596741344195493</v>
      </c>
      <c r="K870" s="71">
        <v>0</v>
      </c>
      <c r="L870" s="68">
        <v>86.286490156143898</v>
      </c>
    </row>
    <row r="871" spans="1:12" x14ac:dyDescent="0.2">
      <c r="A871" s="72" t="s">
        <v>1685</v>
      </c>
      <c r="B871" s="66" t="s">
        <v>2031</v>
      </c>
      <c r="C871" s="67">
        <v>70</v>
      </c>
      <c r="D871" s="67" t="s">
        <v>340</v>
      </c>
      <c r="E871" s="71">
        <v>8.99432248995925E-2</v>
      </c>
      <c r="F871" s="68">
        <v>26.340801086218601</v>
      </c>
      <c r="G871" s="71">
        <v>0.25</v>
      </c>
      <c r="H871" s="68">
        <v>35.302104548540399</v>
      </c>
      <c r="I871" s="71">
        <v>2.4564988822381598E-3</v>
      </c>
      <c r="J871" s="68">
        <v>6.8567549219280401</v>
      </c>
      <c r="K871" s="71">
        <v>1.7373175816539299E-2</v>
      </c>
      <c r="L871" s="68">
        <v>92.124915139171804</v>
      </c>
    </row>
    <row r="872" spans="1:12" x14ac:dyDescent="0.2">
      <c r="A872" s="72" t="s">
        <v>2032</v>
      </c>
      <c r="B872" s="66" t="s">
        <v>2033</v>
      </c>
      <c r="C872" s="67">
        <v>70</v>
      </c>
      <c r="D872" s="67" t="s">
        <v>340</v>
      </c>
      <c r="E872" s="71">
        <v>0.103548907315739</v>
      </c>
      <c r="F872" s="68">
        <v>54.650373387644301</v>
      </c>
      <c r="G872" s="71">
        <v>0.27866363620437301</v>
      </c>
      <c r="H872" s="68">
        <v>69.721656483367298</v>
      </c>
      <c r="I872" s="71">
        <v>3.19830857428446E-2</v>
      </c>
      <c r="J872" s="68">
        <v>56.890699253224703</v>
      </c>
      <c r="K872" s="71">
        <v>0</v>
      </c>
      <c r="L872" s="68">
        <v>86.286490156143898</v>
      </c>
    </row>
    <row r="873" spans="1:12" x14ac:dyDescent="0.2">
      <c r="A873" s="72" t="s">
        <v>1491</v>
      </c>
      <c r="B873" s="66" t="s">
        <v>2034</v>
      </c>
      <c r="C873" s="67">
        <v>70</v>
      </c>
      <c r="D873" s="67" t="s">
        <v>340</v>
      </c>
      <c r="E873" s="71">
        <v>8.3862004540855503E-2</v>
      </c>
      <c r="F873" s="68">
        <v>6.7888662593346902</v>
      </c>
      <c r="G873" s="71">
        <v>0.25</v>
      </c>
      <c r="H873" s="68">
        <v>35.302104548540399</v>
      </c>
      <c r="I873" s="71">
        <v>1.58601362256647E-3</v>
      </c>
      <c r="J873" s="68">
        <v>3.8017651052274299</v>
      </c>
      <c r="K873" s="71">
        <v>0</v>
      </c>
      <c r="L873" s="68">
        <v>86.286490156143898</v>
      </c>
    </row>
    <row r="874" spans="1:12" x14ac:dyDescent="0.2">
      <c r="A874" s="72" t="s">
        <v>2035</v>
      </c>
      <c r="B874" s="66" t="s">
        <v>2036</v>
      </c>
      <c r="C874" s="67">
        <v>70</v>
      </c>
      <c r="D874" s="67" t="s">
        <v>340</v>
      </c>
      <c r="E874" s="71">
        <v>8.4413883065966006E-2</v>
      </c>
      <c r="F874" s="68">
        <v>9.2328581126951796</v>
      </c>
      <c r="G874" s="71">
        <v>0.25</v>
      </c>
      <c r="H874" s="68">
        <v>35.302104548540399</v>
      </c>
      <c r="I874" s="71">
        <v>3.2416491978980101E-3</v>
      </c>
      <c r="J874" s="68">
        <v>9.6401900882552596</v>
      </c>
      <c r="K874" s="71">
        <v>0</v>
      </c>
      <c r="L874" s="68">
        <v>86.286490156143898</v>
      </c>
    </row>
    <row r="875" spans="1:12" x14ac:dyDescent="0.2">
      <c r="A875" s="72" t="s">
        <v>2037</v>
      </c>
      <c r="B875" s="66" t="s">
        <v>2038</v>
      </c>
      <c r="C875" s="67">
        <v>70</v>
      </c>
      <c r="D875" s="67" t="s">
        <v>340</v>
      </c>
      <c r="E875" s="71">
        <v>8.7861197221634199E-2</v>
      </c>
      <c r="F875" s="68">
        <v>21.045485403937501</v>
      </c>
      <c r="G875" s="71">
        <v>0.25077862215024299</v>
      </c>
      <c r="H875" s="68">
        <v>37.813985064494197</v>
      </c>
      <c r="I875" s="71">
        <v>1.28049695146597E-2</v>
      </c>
      <c r="J875" s="68">
        <v>34.351663272233502</v>
      </c>
      <c r="K875" s="71">
        <v>0</v>
      </c>
      <c r="L875" s="68">
        <v>86.286490156143898</v>
      </c>
    </row>
    <row r="876" spans="1:12" x14ac:dyDescent="0.2">
      <c r="A876" s="72" t="s">
        <v>2039</v>
      </c>
      <c r="B876" s="66" t="s">
        <v>2040</v>
      </c>
      <c r="C876" s="67">
        <v>70</v>
      </c>
      <c r="D876" s="67" t="s">
        <v>340</v>
      </c>
      <c r="E876" s="71">
        <v>8.9912264604618597E-2</v>
      </c>
      <c r="F876" s="68">
        <v>26.069246435845201</v>
      </c>
      <c r="G876" s="71">
        <v>0.26245795440388697</v>
      </c>
      <c r="H876" s="68">
        <v>55.193482688391001</v>
      </c>
      <c r="I876" s="71">
        <v>7.2788394099688901E-3</v>
      </c>
      <c r="J876" s="68">
        <v>20.0950441276307</v>
      </c>
      <c r="K876" s="71">
        <v>0</v>
      </c>
      <c r="L876" s="68">
        <v>86.286490156143898</v>
      </c>
    </row>
    <row r="877" spans="1:12" x14ac:dyDescent="0.2">
      <c r="A877" s="72" t="s">
        <v>2041</v>
      </c>
      <c r="B877" s="66" t="s">
        <v>2042</v>
      </c>
      <c r="C877" s="67">
        <v>70</v>
      </c>
      <c r="D877" s="67" t="s">
        <v>340</v>
      </c>
      <c r="E877" s="71">
        <v>9.8898680795387203E-2</v>
      </c>
      <c r="F877" s="68">
        <v>48.200950441276298</v>
      </c>
      <c r="G877" s="71">
        <v>0.27799055385340099</v>
      </c>
      <c r="H877" s="68">
        <v>69.246435845213895</v>
      </c>
      <c r="I877" s="71">
        <v>1.8705488532760502E-2</v>
      </c>
      <c r="J877" s="68">
        <v>42.634080108621902</v>
      </c>
      <c r="K877" s="71">
        <v>0</v>
      </c>
      <c r="L877" s="68">
        <v>86.286490156143898</v>
      </c>
    </row>
    <row r="878" spans="1:12" x14ac:dyDescent="0.2">
      <c r="A878" s="72" t="s">
        <v>2043</v>
      </c>
      <c r="B878" s="66" t="s">
        <v>2044</v>
      </c>
      <c r="C878" s="67">
        <v>70</v>
      </c>
      <c r="D878" s="67" t="s">
        <v>340</v>
      </c>
      <c r="E878" s="71">
        <v>0.10713445760149599</v>
      </c>
      <c r="F878" s="68">
        <v>58.859470468431802</v>
      </c>
      <c r="G878" s="71">
        <v>0.27133941745437301</v>
      </c>
      <c r="H878" s="68">
        <v>63.815342837746101</v>
      </c>
      <c r="I878" s="71">
        <v>1.53176037170379E-2</v>
      </c>
      <c r="J878" s="68">
        <v>37.949762389680899</v>
      </c>
      <c r="K878" s="71">
        <v>3.4746351633078598E-2</v>
      </c>
      <c r="L878" s="68">
        <v>93.686354378818706</v>
      </c>
    </row>
    <row r="879" spans="1:12" x14ac:dyDescent="0.2">
      <c r="A879" s="72" t="s">
        <v>2045</v>
      </c>
      <c r="B879" s="66" t="s">
        <v>2046</v>
      </c>
      <c r="C879" s="67">
        <v>70</v>
      </c>
      <c r="D879" s="67" t="s">
        <v>340</v>
      </c>
      <c r="E879" s="71">
        <v>9.8532666202373803E-2</v>
      </c>
      <c r="F879" s="68">
        <v>47.522063815342797</v>
      </c>
      <c r="G879" s="71">
        <v>0.26100624990267202</v>
      </c>
      <c r="H879" s="68">
        <v>53.767820773930801</v>
      </c>
      <c r="I879" s="71">
        <v>3.4591748704448998E-2</v>
      </c>
      <c r="J879" s="68">
        <v>59.131025118805198</v>
      </c>
      <c r="K879" s="71">
        <v>0</v>
      </c>
      <c r="L879" s="68">
        <v>86.286490156143898</v>
      </c>
    </row>
    <row r="880" spans="1:12" x14ac:dyDescent="0.2">
      <c r="A880" s="72" t="s">
        <v>2047</v>
      </c>
      <c r="B880" s="66" t="s">
        <v>2048</v>
      </c>
      <c r="C880" s="67">
        <v>70</v>
      </c>
      <c r="D880" s="67" t="s">
        <v>340</v>
      </c>
      <c r="E880" s="71">
        <v>0.140675815686125</v>
      </c>
      <c r="F880" s="68">
        <v>78.615071283095702</v>
      </c>
      <c r="G880" s="71">
        <v>0.28644985770680198</v>
      </c>
      <c r="H880" s="68">
        <v>73.455532926001396</v>
      </c>
      <c r="I880" s="71">
        <v>0.13557758935157199</v>
      </c>
      <c r="J880" s="68">
        <v>87.847929395790899</v>
      </c>
      <c r="K880" s="71">
        <v>0</v>
      </c>
      <c r="L880" s="68">
        <v>86.286490156143898</v>
      </c>
    </row>
    <row r="881" spans="1:12" x14ac:dyDescent="0.2">
      <c r="A881" s="72" t="s">
        <v>2049</v>
      </c>
      <c r="B881" s="66" t="s">
        <v>2050</v>
      </c>
      <c r="C881" s="67">
        <v>70</v>
      </c>
      <c r="D881" s="67" t="s">
        <v>340</v>
      </c>
      <c r="E881" s="71">
        <v>9.1106965346542099E-2</v>
      </c>
      <c r="F881" s="68">
        <v>29.871011541072601</v>
      </c>
      <c r="G881" s="71">
        <v>0.27190696000607301</v>
      </c>
      <c r="H881" s="68">
        <v>64.426340801086198</v>
      </c>
      <c r="I881" s="71">
        <v>1.41393603355309E-3</v>
      </c>
      <c r="J881" s="68">
        <v>3.1907671418872998</v>
      </c>
      <c r="K881" s="71">
        <v>0</v>
      </c>
      <c r="L881" s="68">
        <v>86.286490156143898</v>
      </c>
    </row>
    <row r="882" spans="1:12" x14ac:dyDescent="0.2">
      <c r="A882" s="72" t="s">
        <v>2051</v>
      </c>
      <c r="B882" s="66" t="s">
        <v>2052</v>
      </c>
      <c r="C882" s="67">
        <v>70</v>
      </c>
      <c r="D882" s="67" t="s">
        <v>340</v>
      </c>
      <c r="E882" s="71">
        <v>8.5251427584301598E-2</v>
      </c>
      <c r="F882" s="68">
        <v>12.5594025797692</v>
      </c>
      <c r="G882" s="71">
        <v>0.25</v>
      </c>
      <c r="H882" s="68">
        <v>35.302104548540399</v>
      </c>
      <c r="I882" s="71">
        <v>5.7542827529047103E-3</v>
      </c>
      <c r="J882" s="68">
        <v>16.2253903598099</v>
      </c>
      <c r="K882" s="71">
        <v>0</v>
      </c>
      <c r="L882" s="68">
        <v>86.286490156143898</v>
      </c>
    </row>
    <row r="883" spans="1:12" x14ac:dyDescent="0.2">
      <c r="A883" s="72" t="s">
        <v>2053</v>
      </c>
      <c r="B883" s="66" t="s">
        <v>2054</v>
      </c>
      <c r="C883" s="67">
        <v>70</v>
      </c>
      <c r="D883" s="67" t="s">
        <v>340</v>
      </c>
      <c r="E883" s="71">
        <v>9.6565344011255605E-2</v>
      </c>
      <c r="F883" s="68">
        <v>43.0414120841819</v>
      </c>
      <c r="G883" s="71">
        <v>0.28032642030413002</v>
      </c>
      <c r="H883" s="68">
        <v>70.400543109300799</v>
      </c>
      <c r="I883" s="71">
        <v>9.3696117296368404E-3</v>
      </c>
      <c r="J883" s="68">
        <v>26.476578411405299</v>
      </c>
      <c r="K883" s="71">
        <v>0</v>
      </c>
      <c r="L883" s="68">
        <v>86.286490156143898</v>
      </c>
    </row>
    <row r="884" spans="1:12" x14ac:dyDescent="0.2">
      <c r="A884" s="72" t="s">
        <v>2055</v>
      </c>
      <c r="B884" s="66" t="s">
        <v>2056</v>
      </c>
      <c r="C884" s="67">
        <v>70</v>
      </c>
      <c r="D884" s="67" t="s">
        <v>340</v>
      </c>
      <c r="E884" s="71">
        <v>9.4190892754444297E-2</v>
      </c>
      <c r="F884" s="68">
        <v>38.560760353021003</v>
      </c>
      <c r="G884" s="71">
        <v>0.274915908807774</v>
      </c>
      <c r="H884" s="68">
        <v>67.277664630006797</v>
      </c>
      <c r="I884" s="71">
        <v>7.6567694555590999E-3</v>
      </c>
      <c r="J884" s="68">
        <v>21.045485403937501</v>
      </c>
      <c r="K884" s="71">
        <v>0</v>
      </c>
      <c r="L884" s="68">
        <v>86.286490156143898</v>
      </c>
    </row>
    <row r="885" spans="1:12" x14ac:dyDescent="0.2">
      <c r="A885" s="72" t="s">
        <v>2057</v>
      </c>
      <c r="B885" s="66" t="s">
        <v>2058</v>
      </c>
      <c r="C885" s="67">
        <v>70</v>
      </c>
      <c r="D885" s="67" t="s">
        <v>340</v>
      </c>
      <c r="E885" s="71">
        <v>9.3984066820573794E-2</v>
      </c>
      <c r="F885" s="68">
        <v>38.153428377460997</v>
      </c>
      <c r="G885" s="71">
        <v>0.26167933225364398</v>
      </c>
      <c r="H885" s="68">
        <v>54.243041412084203</v>
      </c>
      <c r="I885" s="71">
        <v>2.8996923915382499E-3</v>
      </c>
      <c r="J885" s="68">
        <v>8.2824168363883199</v>
      </c>
      <c r="K885" s="71">
        <v>1.7373175816539299E-2</v>
      </c>
      <c r="L885" s="68">
        <v>92.124915139171804</v>
      </c>
    </row>
    <row r="886" spans="1:12" x14ac:dyDescent="0.2">
      <c r="A886" s="72" t="s">
        <v>2059</v>
      </c>
      <c r="B886" s="66" t="s">
        <v>2060</v>
      </c>
      <c r="C886" s="67">
        <v>70</v>
      </c>
      <c r="D886" s="67" t="s">
        <v>340</v>
      </c>
      <c r="E886" s="71">
        <v>0.18081369727683599</v>
      </c>
      <c r="F886" s="68">
        <v>86.558044806517302</v>
      </c>
      <c r="G886" s="71">
        <v>0.54150390625</v>
      </c>
      <c r="H886" s="68">
        <v>96.130346232179207</v>
      </c>
      <c r="I886" s="71">
        <v>9.3718558050653997E-4</v>
      </c>
      <c r="J886" s="68">
        <v>2.2403258655804499</v>
      </c>
      <c r="K886" s="71">
        <v>0</v>
      </c>
      <c r="L886" s="68">
        <v>86.286490156143898</v>
      </c>
    </row>
    <row r="887" spans="1:12" x14ac:dyDescent="0.2">
      <c r="A887" s="72" t="s">
        <v>1725</v>
      </c>
      <c r="B887" s="66" t="s">
        <v>2061</v>
      </c>
      <c r="C887" s="67">
        <v>70</v>
      </c>
      <c r="D887" s="67" t="s">
        <v>340</v>
      </c>
      <c r="E887" s="71">
        <v>9.0833509400485499E-2</v>
      </c>
      <c r="F887" s="68">
        <v>29.124236252545799</v>
      </c>
      <c r="G887" s="71">
        <v>0.26957109355534398</v>
      </c>
      <c r="H887" s="68">
        <v>62.2539035980991</v>
      </c>
      <c r="I887" s="71">
        <v>2.92943464611188E-3</v>
      </c>
      <c r="J887" s="68">
        <v>8.5539714867617107</v>
      </c>
      <c r="K887" s="71">
        <v>0</v>
      </c>
      <c r="L887" s="68">
        <v>86.286490156143898</v>
      </c>
    </row>
    <row r="888" spans="1:12" x14ac:dyDescent="0.2">
      <c r="A888" s="72" t="s">
        <v>2062</v>
      </c>
      <c r="B888" s="66" t="s">
        <v>2063</v>
      </c>
      <c r="C888" s="67">
        <v>70</v>
      </c>
      <c r="D888" s="67" t="s">
        <v>340</v>
      </c>
      <c r="E888" s="71">
        <v>6.7677705793604506E-2</v>
      </c>
      <c r="F888" s="68">
        <v>2.5797691785471799</v>
      </c>
      <c r="G888" s="71">
        <v>0.20153265884905999</v>
      </c>
      <c r="H888" s="68">
        <v>3.8696537678207701</v>
      </c>
      <c r="I888" s="71">
        <v>1.50045853175343E-3</v>
      </c>
      <c r="J888" s="68">
        <v>3.5302104548540401</v>
      </c>
      <c r="K888" s="71">
        <v>0</v>
      </c>
      <c r="L888" s="68">
        <v>86.286490156143898</v>
      </c>
    </row>
    <row r="889" spans="1:12" x14ac:dyDescent="0.2">
      <c r="A889" s="72" t="s">
        <v>2064</v>
      </c>
      <c r="B889" s="66" t="s">
        <v>2065</v>
      </c>
      <c r="C889" s="67">
        <v>70</v>
      </c>
      <c r="D889" s="67" t="s">
        <v>340</v>
      </c>
      <c r="E889" s="71">
        <v>0.177579967982055</v>
      </c>
      <c r="F889" s="68">
        <v>86.014935505770495</v>
      </c>
      <c r="G889" s="71">
        <v>0.52963036491965998</v>
      </c>
      <c r="H889" s="68">
        <v>95.994568906992498</v>
      </c>
      <c r="I889" s="71">
        <v>3.1095390265056299E-3</v>
      </c>
      <c r="J889" s="68">
        <v>9.3007467752885304</v>
      </c>
      <c r="K889" s="71">
        <v>0</v>
      </c>
      <c r="L889" s="68">
        <v>86.286490156143898</v>
      </c>
    </row>
    <row r="890" spans="1:12" x14ac:dyDescent="0.2">
      <c r="A890" s="72" t="s">
        <v>2066</v>
      </c>
      <c r="B890" s="66" t="s">
        <v>2067</v>
      </c>
      <c r="C890" s="67">
        <v>61</v>
      </c>
      <c r="D890" s="67" t="s">
        <v>340</v>
      </c>
      <c r="E890" s="71">
        <v>9.1674610892761701E-2</v>
      </c>
      <c r="F890" s="68">
        <v>31.364562118126301</v>
      </c>
      <c r="G890" s="71">
        <v>0.25</v>
      </c>
      <c r="H890" s="68">
        <v>35.302104548540399</v>
      </c>
      <c r="I890" s="71">
        <v>2.5023832678285E-2</v>
      </c>
      <c r="J890" s="68">
        <v>50.848608282416798</v>
      </c>
      <c r="K890" s="71">
        <v>0</v>
      </c>
      <c r="L890" s="68">
        <v>86.286490156143898</v>
      </c>
    </row>
    <row r="891" spans="1:12" x14ac:dyDescent="0.2">
      <c r="A891" s="72" t="s">
        <v>2068</v>
      </c>
      <c r="B891" s="66" t="s">
        <v>2069</v>
      </c>
      <c r="C891" s="67">
        <v>61</v>
      </c>
      <c r="D891" s="67" t="s">
        <v>340</v>
      </c>
      <c r="E891" s="71">
        <v>8.9428149887481795E-2</v>
      </c>
      <c r="F891" s="68">
        <v>24.7793618465716</v>
      </c>
      <c r="G891" s="71">
        <v>0.25</v>
      </c>
      <c r="H891" s="68">
        <v>35.302104548540399</v>
      </c>
      <c r="I891" s="71">
        <v>1.8284449662445499E-2</v>
      </c>
      <c r="J891" s="68">
        <v>41.887304820094997</v>
      </c>
      <c r="K891" s="71">
        <v>0</v>
      </c>
      <c r="L891" s="68">
        <v>86.286490156143898</v>
      </c>
    </row>
    <row r="892" spans="1:12" x14ac:dyDescent="0.2">
      <c r="A892" s="72" t="s">
        <v>2070</v>
      </c>
      <c r="B892" s="66" t="s">
        <v>2071</v>
      </c>
      <c r="C892" s="67">
        <v>61</v>
      </c>
      <c r="D892" s="67" t="s">
        <v>340</v>
      </c>
      <c r="E892" s="71">
        <v>8.7372995508522899E-2</v>
      </c>
      <c r="F892" s="68">
        <v>19.280380176510501</v>
      </c>
      <c r="G892" s="71">
        <v>0.25077862215024299</v>
      </c>
      <c r="H892" s="68">
        <v>37.813985064494197</v>
      </c>
      <c r="I892" s="71">
        <v>1.13403643753258E-2</v>
      </c>
      <c r="J892" s="68">
        <v>30.482009504412801</v>
      </c>
      <c r="K892" s="71">
        <v>0</v>
      </c>
      <c r="L892" s="68">
        <v>86.286490156143898</v>
      </c>
    </row>
    <row r="893" spans="1:12" x14ac:dyDescent="0.2">
      <c r="A893" s="72" t="s">
        <v>2072</v>
      </c>
      <c r="B893" s="66" t="s">
        <v>2073</v>
      </c>
      <c r="C893" s="67">
        <v>61</v>
      </c>
      <c r="D893" s="67" t="s">
        <v>340</v>
      </c>
      <c r="E893" s="71">
        <v>8.9055091672930298E-2</v>
      </c>
      <c r="F893" s="68">
        <v>23.6252545824847</v>
      </c>
      <c r="G893" s="71">
        <v>0.264437357901458</v>
      </c>
      <c r="H893" s="68">
        <v>57.569585879158197</v>
      </c>
      <c r="I893" s="71">
        <v>2.7279171173334002E-3</v>
      </c>
      <c r="J893" s="68">
        <v>7.6035302104548501</v>
      </c>
      <c r="K893" s="71">
        <v>0</v>
      </c>
      <c r="L893" s="68">
        <v>86.286490156143898</v>
      </c>
    </row>
    <row r="894" spans="1:12" x14ac:dyDescent="0.2">
      <c r="A894" s="72" t="s">
        <v>2074</v>
      </c>
      <c r="B894" s="66" t="s">
        <v>2075</v>
      </c>
      <c r="C894" s="67">
        <v>61</v>
      </c>
      <c r="D894" s="67" t="s">
        <v>340</v>
      </c>
      <c r="E894" s="71">
        <v>0.10071215384157101</v>
      </c>
      <c r="F894" s="68">
        <v>51.731160896130298</v>
      </c>
      <c r="G894" s="71">
        <v>0.28654014064715499</v>
      </c>
      <c r="H894" s="68">
        <v>73.591310251188006</v>
      </c>
      <c r="I894" s="71">
        <v>1.55963208775591E-2</v>
      </c>
      <c r="J894" s="68">
        <v>38.560760353021003</v>
      </c>
      <c r="K894" s="71">
        <v>0</v>
      </c>
      <c r="L894" s="68">
        <v>86.286490156143898</v>
      </c>
    </row>
    <row r="895" spans="1:12" x14ac:dyDescent="0.2">
      <c r="A895" s="72" t="s">
        <v>2076</v>
      </c>
      <c r="B895" s="66" t="s">
        <v>2077</v>
      </c>
      <c r="C895" s="67">
        <v>61</v>
      </c>
      <c r="D895" s="67" t="s">
        <v>340</v>
      </c>
      <c r="E895" s="71">
        <v>9.7486749139218495E-2</v>
      </c>
      <c r="F895" s="68">
        <v>45.213849287168998</v>
      </c>
      <c r="G895" s="71">
        <v>0.28721322299812702</v>
      </c>
      <c r="H895" s="68">
        <v>74.134419551934798</v>
      </c>
      <c r="I895" s="71">
        <v>5.24702441952882E-3</v>
      </c>
      <c r="J895" s="68">
        <v>14.935505770536301</v>
      </c>
      <c r="K895" s="71">
        <v>0</v>
      </c>
      <c r="L895" s="68">
        <v>86.286490156143898</v>
      </c>
    </row>
    <row r="896" spans="1:12" x14ac:dyDescent="0.2">
      <c r="A896" s="72" t="s">
        <v>2078</v>
      </c>
      <c r="B896" s="66" t="s">
        <v>2079</v>
      </c>
      <c r="C896" s="67">
        <v>61</v>
      </c>
      <c r="D896" s="67" t="s">
        <v>340</v>
      </c>
      <c r="E896" s="71">
        <v>9.5812845965824803E-2</v>
      </c>
      <c r="F896" s="68">
        <v>41.887304820094997</v>
      </c>
      <c r="G896" s="71">
        <v>0.26578352260340099</v>
      </c>
      <c r="H896" s="68">
        <v>58.859470468431802</v>
      </c>
      <c r="I896" s="71">
        <v>2.16550152940733E-2</v>
      </c>
      <c r="J896" s="68">
        <v>47.318397827562798</v>
      </c>
      <c r="K896" s="71">
        <v>0</v>
      </c>
      <c r="L896" s="68">
        <v>86.286490156143898</v>
      </c>
    </row>
    <row r="897" spans="1:12" x14ac:dyDescent="0.2">
      <c r="A897" s="72" t="s">
        <v>1812</v>
      </c>
      <c r="B897" s="66" t="s">
        <v>2080</v>
      </c>
      <c r="C897" s="67">
        <v>61</v>
      </c>
      <c r="D897" s="67" t="s">
        <v>340</v>
      </c>
      <c r="E897" s="71">
        <v>9.1067034872116995E-2</v>
      </c>
      <c r="F897" s="68">
        <v>29.7352342158859</v>
      </c>
      <c r="G897" s="71">
        <v>0.26731025318605001</v>
      </c>
      <c r="H897" s="68">
        <v>60.556687033265398</v>
      </c>
      <c r="I897" s="71">
        <v>5.8908514303006396E-3</v>
      </c>
      <c r="J897" s="68">
        <v>16.4969450101833</v>
      </c>
      <c r="K897" s="71">
        <v>0</v>
      </c>
      <c r="L897" s="68">
        <v>86.286490156143898</v>
      </c>
    </row>
    <row r="898" spans="1:12" x14ac:dyDescent="0.2">
      <c r="A898" s="72" t="s">
        <v>2081</v>
      </c>
      <c r="B898" s="66" t="s">
        <v>2082</v>
      </c>
      <c r="C898" s="67">
        <v>61</v>
      </c>
      <c r="D898" s="67" t="s">
        <v>340</v>
      </c>
      <c r="E898" s="71">
        <v>0.13521178263318101</v>
      </c>
      <c r="F898" s="68">
        <v>77.053632043448701</v>
      </c>
      <c r="G898" s="71">
        <v>0.31577346400616901</v>
      </c>
      <c r="H898" s="68">
        <v>81.194840461642897</v>
      </c>
      <c r="I898" s="71">
        <v>8.9861883893373504E-2</v>
      </c>
      <c r="J898" s="68">
        <v>81.466395112016301</v>
      </c>
      <c r="K898" s="71">
        <v>0</v>
      </c>
      <c r="L898" s="68">
        <v>86.286490156143898</v>
      </c>
    </row>
    <row r="899" spans="1:12" x14ac:dyDescent="0.2">
      <c r="A899" s="72" t="s">
        <v>2083</v>
      </c>
      <c r="B899" s="66" t="s">
        <v>2084</v>
      </c>
      <c r="C899" s="67">
        <v>61</v>
      </c>
      <c r="D899" s="67" t="s">
        <v>340</v>
      </c>
      <c r="E899" s="71">
        <v>0.11336687889536</v>
      </c>
      <c r="F899" s="68">
        <v>64.630006788866297</v>
      </c>
      <c r="G899" s="71">
        <v>0.273472275930911</v>
      </c>
      <c r="H899" s="68">
        <v>65.716225390359796</v>
      </c>
      <c r="I899" s="71">
        <v>6.6628360755170105E-2</v>
      </c>
      <c r="J899" s="68">
        <v>75.695858791581799</v>
      </c>
      <c r="K899" s="71">
        <v>0</v>
      </c>
      <c r="L899" s="68">
        <v>86.286490156143898</v>
      </c>
    </row>
    <row r="900" spans="1:12" x14ac:dyDescent="0.2">
      <c r="A900" s="72" t="s">
        <v>2085</v>
      </c>
      <c r="B900" s="66" t="s">
        <v>2086</v>
      </c>
      <c r="C900" s="67">
        <v>61</v>
      </c>
      <c r="D900" s="67" t="s">
        <v>340</v>
      </c>
      <c r="E900" s="71">
        <v>8.6434707773912198E-2</v>
      </c>
      <c r="F900" s="68">
        <v>16.4969450101833</v>
      </c>
      <c r="G900" s="71">
        <v>0.25353072077664601</v>
      </c>
      <c r="H900" s="68">
        <v>43.109300746775297</v>
      </c>
      <c r="I900" s="71">
        <v>5.7734025450901496E-3</v>
      </c>
      <c r="J900" s="68">
        <v>16.293279022403301</v>
      </c>
      <c r="K900" s="71">
        <v>0</v>
      </c>
      <c r="L900" s="68">
        <v>86.286490156143898</v>
      </c>
    </row>
    <row r="901" spans="1:12" x14ac:dyDescent="0.2">
      <c r="A901" s="72" t="s">
        <v>2087</v>
      </c>
      <c r="B901" s="66" t="s">
        <v>2088</v>
      </c>
      <c r="C901" s="67">
        <v>61</v>
      </c>
      <c r="D901" s="67" t="s">
        <v>340</v>
      </c>
      <c r="E901" s="71">
        <v>0.12752340054460501</v>
      </c>
      <c r="F901" s="68">
        <v>74.473862864901605</v>
      </c>
      <c r="G901" s="71">
        <v>0.37323931413733502</v>
      </c>
      <c r="H901" s="68">
        <v>88.187372708757593</v>
      </c>
      <c r="I901" s="71">
        <v>9.3308874964785297E-3</v>
      </c>
      <c r="J901" s="68">
        <v>26.340801086218601</v>
      </c>
      <c r="K901" s="71">
        <v>0</v>
      </c>
      <c r="L901" s="68">
        <v>86.286490156143898</v>
      </c>
    </row>
    <row r="902" spans="1:12" x14ac:dyDescent="0.2">
      <c r="A902" s="72" t="s">
        <v>2089</v>
      </c>
      <c r="B902" s="66" t="s">
        <v>2090</v>
      </c>
      <c r="C902" s="67">
        <v>61</v>
      </c>
      <c r="D902" s="67" t="s">
        <v>340</v>
      </c>
      <c r="E902" s="71">
        <v>0.13448317011306701</v>
      </c>
      <c r="F902" s="68">
        <v>76.714188730481993</v>
      </c>
      <c r="G902" s="71">
        <v>0.30431579940173198</v>
      </c>
      <c r="H902" s="68">
        <v>78.818737270875801</v>
      </c>
      <c r="I902" s="71">
        <v>9.9133710937468603E-2</v>
      </c>
      <c r="J902" s="68">
        <v>83.163611676849996</v>
      </c>
      <c r="K902" s="71">
        <v>0</v>
      </c>
      <c r="L902" s="68">
        <v>86.286490156143898</v>
      </c>
    </row>
    <row r="903" spans="1:12" x14ac:dyDescent="0.2">
      <c r="A903" s="72" t="s">
        <v>1583</v>
      </c>
      <c r="B903" s="66" t="s">
        <v>2091</v>
      </c>
      <c r="C903" s="67">
        <v>55</v>
      </c>
      <c r="D903" s="67" t="s">
        <v>340</v>
      </c>
      <c r="E903" s="71">
        <v>9.1924385372779194E-2</v>
      </c>
      <c r="F903" s="68">
        <v>32.043448744059702</v>
      </c>
      <c r="G903" s="71">
        <v>0.26059216232993898</v>
      </c>
      <c r="H903" s="68">
        <v>53.496266123557398</v>
      </c>
      <c r="I903" s="71">
        <v>1.51809937883989E-2</v>
      </c>
      <c r="J903" s="68">
        <v>37.542430414120801</v>
      </c>
      <c r="K903" s="71">
        <v>0</v>
      </c>
      <c r="L903" s="68">
        <v>86.286490156143898</v>
      </c>
    </row>
    <row r="904" spans="1:12" x14ac:dyDescent="0.2">
      <c r="A904" s="72" t="s">
        <v>2092</v>
      </c>
      <c r="B904" s="66" t="s">
        <v>2093</v>
      </c>
      <c r="C904" s="67">
        <v>55</v>
      </c>
      <c r="D904" s="67" t="s">
        <v>340</v>
      </c>
      <c r="E904" s="71">
        <v>0.148618505398358</v>
      </c>
      <c r="F904" s="68">
        <v>80.923285811269494</v>
      </c>
      <c r="G904" s="71">
        <v>0.42221155649979503</v>
      </c>
      <c r="H904" s="68">
        <v>92.124915139171804</v>
      </c>
      <c r="I904" s="71">
        <v>2.3643959695279999E-2</v>
      </c>
      <c r="J904" s="68">
        <v>49.355057705363201</v>
      </c>
      <c r="K904" s="71">
        <v>0</v>
      </c>
      <c r="L904" s="68">
        <v>86.286490156143898</v>
      </c>
    </row>
    <row r="905" spans="1:12" x14ac:dyDescent="0.2">
      <c r="A905" s="72" t="s">
        <v>2094</v>
      </c>
      <c r="B905" s="66" t="s">
        <v>2095</v>
      </c>
      <c r="C905" s="67">
        <v>55</v>
      </c>
      <c r="D905" s="67" t="s">
        <v>340</v>
      </c>
      <c r="E905" s="71">
        <v>0.12858515470945001</v>
      </c>
      <c r="F905" s="68">
        <v>74.677528852681604</v>
      </c>
      <c r="G905" s="71">
        <v>0.32408529092715999</v>
      </c>
      <c r="H905" s="68">
        <v>82.959945689069897</v>
      </c>
      <c r="I905" s="71">
        <v>6.1670173201190101E-2</v>
      </c>
      <c r="J905" s="68">
        <v>73.523421588594701</v>
      </c>
      <c r="K905" s="71">
        <v>0</v>
      </c>
      <c r="L905" s="68">
        <v>86.286490156143898</v>
      </c>
    </row>
    <row r="906" spans="1:12" x14ac:dyDescent="0.2">
      <c r="A906" s="72" t="s">
        <v>2096</v>
      </c>
      <c r="B906" s="66" t="s">
        <v>2097</v>
      </c>
      <c r="C906" s="67">
        <v>55</v>
      </c>
      <c r="D906" s="67" t="s">
        <v>340</v>
      </c>
      <c r="E906" s="71">
        <v>0.104145429826056</v>
      </c>
      <c r="F906" s="68">
        <v>55.668703326544502</v>
      </c>
      <c r="G906" s="71">
        <v>0.28189728364800598</v>
      </c>
      <c r="H906" s="68">
        <v>71.418873048200993</v>
      </c>
      <c r="I906" s="71">
        <v>3.0539005830160702E-2</v>
      </c>
      <c r="J906" s="68">
        <v>55.668703326544502</v>
      </c>
      <c r="K906" s="71">
        <v>0</v>
      </c>
      <c r="L906" s="68">
        <v>86.286490156143898</v>
      </c>
    </row>
    <row r="907" spans="1:12" x14ac:dyDescent="0.2">
      <c r="A907" s="72" t="s">
        <v>2098</v>
      </c>
      <c r="B907" s="66" t="s">
        <v>2099</v>
      </c>
      <c r="C907" s="67">
        <v>55</v>
      </c>
      <c r="D907" s="67" t="s">
        <v>340</v>
      </c>
      <c r="E907" s="71">
        <v>0.147129326473314</v>
      </c>
      <c r="F907" s="68">
        <v>80.719619823489495</v>
      </c>
      <c r="G907" s="71">
        <v>0.40342501211610399</v>
      </c>
      <c r="H907" s="68">
        <v>90.427698574338095</v>
      </c>
      <c r="I907" s="71">
        <v>3.7962967303837601E-2</v>
      </c>
      <c r="J907" s="68">
        <v>61.235573659198899</v>
      </c>
      <c r="K907" s="71">
        <v>0</v>
      </c>
      <c r="L907" s="68">
        <v>86.286490156143898</v>
      </c>
    </row>
    <row r="908" spans="1:12" x14ac:dyDescent="0.2">
      <c r="A908" s="72" t="s">
        <v>2100</v>
      </c>
      <c r="B908" s="66" t="s">
        <v>2101</v>
      </c>
      <c r="C908" s="67">
        <v>55</v>
      </c>
      <c r="D908" s="67" t="s">
        <v>340</v>
      </c>
      <c r="E908" s="71">
        <v>0.123937553929446</v>
      </c>
      <c r="F908" s="68">
        <v>72.572980312287896</v>
      </c>
      <c r="G908" s="71">
        <v>0.311017375185769</v>
      </c>
      <c r="H908" s="68">
        <v>80.380176510522702</v>
      </c>
      <c r="I908" s="71">
        <v>6.0795286602568999E-2</v>
      </c>
      <c r="J908" s="68">
        <v>73.251866938221298</v>
      </c>
      <c r="K908" s="71">
        <v>0</v>
      </c>
      <c r="L908" s="68">
        <v>86.286490156143898</v>
      </c>
    </row>
    <row r="909" spans="1:12" x14ac:dyDescent="0.2">
      <c r="A909" s="72" t="s">
        <v>2102</v>
      </c>
      <c r="B909" s="66" t="s">
        <v>2103</v>
      </c>
      <c r="C909" s="67">
        <v>61</v>
      </c>
      <c r="D909" s="67" t="s">
        <v>340</v>
      </c>
      <c r="E909" s="71">
        <v>0.118313080513201</v>
      </c>
      <c r="F909" s="68">
        <v>69.042769857433797</v>
      </c>
      <c r="G909" s="71">
        <v>0.33719509277654403</v>
      </c>
      <c r="H909" s="68">
        <v>84.249830278343495</v>
      </c>
      <c r="I909" s="71">
        <v>1.77441487630586E-2</v>
      </c>
      <c r="J909" s="68">
        <v>41.2763068567549</v>
      </c>
      <c r="K909" s="71">
        <v>0</v>
      </c>
      <c r="L909" s="68">
        <v>86.286490156143898</v>
      </c>
    </row>
    <row r="910" spans="1:12" x14ac:dyDescent="0.2">
      <c r="A910" s="72" t="s">
        <v>2104</v>
      </c>
      <c r="B910" s="66" t="s">
        <v>2105</v>
      </c>
      <c r="C910" s="67">
        <v>61</v>
      </c>
      <c r="D910" s="67" t="s">
        <v>340</v>
      </c>
      <c r="E910" s="71">
        <v>9.1344914172414901E-2</v>
      </c>
      <c r="F910" s="68">
        <v>30.821452817379502</v>
      </c>
      <c r="G910" s="71">
        <v>0.26455222753823698</v>
      </c>
      <c r="H910" s="68">
        <v>57.637474541751502</v>
      </c>
      <c r="I910" s="71">
        <v>9.4825149790079503E-3</v>
      </c>
      <c r="J910" s="68">
        <v>26.816021724372</v>
      </c>
      <c r="K910" s="71">
        <v>0</v>
      </c>
      <c r="L910" s="68">
        <v>86.286490156143898</v>
      </c>
    </row>
    <row r="911" spans="1:12" x14ac:dyDescent="0.2">
      <c r="A911" s="72" t="s">
        <v>2106</v>
      </c>
      <c r="B911" s="66" t="s">
        <v>2107</v>
      </c>
      <c r="C911" s="67">
        <v>61</v>
      </c>
      <c r="D911" s="67" t="s">
        <v>340</v>
      </c>
      <c r="E911" s="71">
        <v>0.14105554372895501</v>
      </c>
      <c r="F911" s="68">
        <v>78.750848608282396</v>
      </c>
      <c r="G911" s="71">
        <v>0.34087372111311798</v>
      </c>
      <c r="H911" s="68">
        <v>84.928716904276996</v>
      </c>
      <c r="I911" s="71">
        <v>8.2292910073745396E-2</v>
      </c>
      <c r="J911" s="68">
        <v>79.429735234215897</v>
      </c>
      <c r="K911" s="71">
        <v>0</v>
      </c>
      <c r="L911" s="68">
        <v>86.286490156143898</v>
      </c>
    </row>
    <row r="912" spans="1:12" x14ac:dyDescent="0.2">
      <c r="A912" s="72" t="s">
        <v>2108</v>
      </c>
      <c r="B912" s="66" t="s">
        <v>2109</v>
      </c>
      <c r="C912" s="67">
        <v>70</v>
      </c>
      <c r="D912" s="67" t="s">
        <v>340</v>
      </c>
      <c r="E912" s="71">
        <v>9.1217853316176295E-2</v>
      </c>
      <c r="F912" s="68">
        <v>30.346232179226099</v>
      </c>
      <c r="G912" s="71">
        <v>0.26633580829618297</v>
      </c>
      <c r="H912" s="68">
        <v>59.402579769178502</v>
      </c>
      <c r="I912" s="71">
        <v>7.3177516523454302E-3</v>
      </c>
      <c r="J912" s="68">
        <v>20.162932790224001</v>
      </c>
      <c r="K912" s="71">
        <v>0</v>
      </c>
      <c r="L912" s="68">
        <v>86.286490156143898</v>
      </c>
    </row>
    <row r="913" spans="1:12" x14ac:dyDescent="0.2">
      <c r="A913" s="72" t="s">
        <v>2110</v>
      </c>
      <c r="B913" s="66" t="s">
        <v>2111</v>
      </c>
      <c r="C913" s="67">
        <v>70</v>
      </c>
      <c r="D913" s="67" t="s">
        <v>340</v>
      </c>
      <c r="E913" s="71">
        <v>9.8900258363769797E-2</v>
      </c>
      <c r="F913" s="68">
        <v>48.268839103869702</v>
      </c>
      <c r="G913" s="71">
        <v>0.288202924746912</v>
      </c>
      <c r="H913" s="68">
        <v>74.270196877121506</v>
      </c>
      <c r="I913" s="71">
        <v>8.4978503443972099E-3</v>
      </c>
      <c r="J913" s="68">
        <v>24.032586558044802</v>
      </c>
      <c r="K913" s="71">
        <v>0</v>
      </c>
      <c r="L913" s="68">
        <v>86.286490156143898</v>
      </c>
    </row>
    <row r="914" spans="1:12" x14ac:dyDescent="0.2">
      <c r="A914" s="72" t="s">
        <v>2035</v>
      </c>
      <c r="B914" s="66" t="s">
        <v>2112</v>
      </c>
      <c r="C914" s="67">
        <v>70</v>
      </c>
      <c r="D914" s="67" t="s">
        <v>340</v>
      </c>
      <c r="E914" s="71">
        <v>9.9487518681438097E-2</v>
      </c>
      <c r="F914" s="68">
        <v>49.694501018329902</v>
      </c>
      <c r="G914" s="71">
        <v>0.27356974410583002</v>
      </c>
      <c r="H914" s="68">
        <v>65.987780040733199</v>
      </c>
      <c r="I914" s="71">
        <v>2.4892811938484E-2</v>
      </c>
      <c r="J914" s="68">
        <v>50.644942294636799</v>
      </c>
      <c r="K914" s="71">
        <v>0</v>
      </c>
      <c r="L914" s="68">
        <v>86.286490156143898</v>
      </c>
    </row>
    <row r="915" spans="1:12" x14ac:dyDescent="0.2">
      <c r="A915" s="72" t="s">
        <v>2113</v>
      </c>
      <c r="B915" s="66" t="s">
        <v>2114</v>
      </c>
      <c r="C915" s="67">
        <v>61</v>
      </c>
      <c r="D915" s="67" t="s">
        <v>340</v>
      </c>
      <c r="E915" s="71">
        <v>9.9291823303529897E-2</v>
      </c>
      <c r="F915" s="68">
        <v>49.151391717583202</v>
      </c>
      <c r="G915" s="71">
        <v>0.25778622150242902</v>
      </c>
      <c r="H915" s="68">
        <v>49.830278343516603</v>
      </c>
      <c r="I915" s="71">
        <v>4.0089248408160499E-2</v>
      </c>
      <c r="J915" s="68">
        <v>62.186014935505803</v>
      </c>
      <c r="K915" s="71">
        <v>0</v>
      </c>
      <c r="L915" s="68">
        <v>86.286490156143898</v>
      </c>
    </row>
    <row r="916" spans="1:12" x14ac:dyDescent="0.2">
      <c r="A916" s="72" t="s">
        <v>1685</v>
      </c>
      <c r="B916" s="66" t="s">
        <v>2115</v>
      </c>
      <c r="C916" s="67">
        <v>70</v>
      </c>
      <c r="D916" s="67" t="s">
        <v>340</v>
      </c>
      <c r="E916" s="71">
        <v>9.3453267586176406E-2</v>
      </c>
      <c r="F916" s="68">
        <v>36.184657162253899</v>
      </c>
      <c r="G916" s="71">
        <v>0.27767393445558702</v>
      </c>
      <c r="H916" s="68">
        <v>68.974881194840506</v>
      </c>
      <c r="I916" s="71">
        <v>2.6858683029418302E-3</v>
      </c>
      <c r="J916" s="68">
        <v>7.4677528852681601</v>
      </c>
      <c r="K916" s="71">
        <v>0</v>
      </c>
      <c r="L916" s="68">
        <v>86.286490156143898</v>
      </c>
    </row>
    <row r="917" spans="1:12" x14ac:dyDescent="0.2">
      <c r="A917" s="72" t="s">
        <v>1816</v>
      </c>
      <c r="B917" s="66" t="s">
        <v>2116</v>
      </c>
      <c r="C917" s="67">
        <v>70</v>
      </c>
      <c r="D917" s="67" t="s">
        <v>340</v>
      </c>
      <c r="E917" s="71">
        <v>0.113319554544872</v>
      </c>
      <c r="F917" s="68">
        <v>64.494229463679602</v>
      </c>
      <c r="G917" s="71">
        <v>0.331996973714628</v>
      </c>
      <c r="H917" s="68">
        <v>83.503054989816704</v>
      </c>
      <c r="I917" s="71">
        <v>7.9616899199872401E-3</v>
      </c>
      <c r="J917" s="68">
        <v>21.928038017651101</v>
      </c>
      <c r="K917" s="71">
        <v>0</v>
      </c>
      <c r="L917" s="68">
        <v>86.286490156143898</v>
      </c>
    </row>
    <row r="918" spans="1:12" x14ac:dyDescent="0.2">
      <c r="A918" s="72" t="s">
        <v>2117</v>
      </c>
      <c r="B918" s="66" t="s">
        <v>2118</v>
      </c>
      <c r="C918" s="67">
        <v>70</v>
      </c>
      <c r="D918" s="67" t="s">
        <v>340</v>
      </c>
      <c r="E918" s="71">
        <v>8.6099678947306996E-2</v>
      </c>
      <c r="F918" s="68">
        <v>14.799728445349601</v>
      </c>
      <c r="G918" s="71">
        <v>0.247410107723919</v>
      </c>
      <c r="H918" s="68">
        <v>10.115410726408699</v>
      </c>
      <c r="I918" s="71">
        <v>1.08889291180018E-2</v>
      </c>
      <c r="J918" s="68">
        <v>29.7352342158859</v>
      </c>
      <c r="K918" s="71">
        <v>0</v>
      </c>
      <c r="L918" s="68">
        <v>86.286490156143898</v>
      </c>
    </row>
    <row r="919" spans="1:12" x14ac:dyDescent="0.2">
      <c r="A919" s="72" t="s">
        <v>2119</v>
      </c>
      <c r="B919" s="66" t="s">
        <v>2120</v>
      </c>
      <c r="C919" s="67">
        <v>70</v>
      </c>
      <c r="D919" s="67" t="s">
        <v>340</v>
      </c>
      <c r="E919" s="71">
        <v>0.19504602751813199</v>
      </c>
      <c r="F919" s="68">
        <v>88.5268160217244</v>
      </c>
      <c r="G919" s="71">
        <v>0.482086173230869</v>
      </c>
      <c r="H919" s="68">
        <v>94.229463679565498</v>
      </c>
      <c r="I919" s="71">
        <v>0.10305190932352699</v>
      </c>
      <c r="J919" s="68">
        <v>83.910386965376802</v>
      </c>
      <c r="K919" s="71">
        <v>0</v>
      </c>
      <c r="L919" s="68">
        <v>86.286490156143898</v>
      </c>
    </row>
    <row r="920" spans="1:12" x14ac:dyDescent="0.2">
      <c r="A920" s="72" t="s">
        <v>2121</v>
      </c>
      <c r="B920" s="66" t="s">
        <v>2122</v>
      </c>
      <c r="C920" s="67">
        <v>55</v>
      </c>
      <c r="D920" s="67" t="s">
        <v>340</v>
      </c>
      <c r="E920" s="71">
        <v>0.103646885292905</v>
      </c>
      <c r="F920" s="68">
        <v>54.8540393754243</v>
      </c>
      <c r="G920" s="71">
        <v>0.25</v>
      </c>
      <c r="H920" s="68">
        <v>35.302104548540399</v>
      </c>
      <c r="I920" s="71">
        <v>6.0940655878716297E-2</v>
      </c>
      <c r="J920" s="68">
        <v>73.319755600814702</v>
      </c>
      <c r="K920" s="71">
        <v>0</v>
      </c>
      <c r="L920" s="68">
        <v>86.286490156143898</v>
      </c>
    </row>
    <row r="921" spans="1:12" x14ac:dyDescent="0.2">
      <c r="A921" s="72" t="s">
        <v>2123</v>
      </c>
      <c r="B921" s="66" t="s">
        <v>2124</v>
      </c>
      <c r="C921" s="67">
        <v>55</v>
      </c>
      <c r="D921" s="67" t="s">
        <v>340</v>
      </c>
      <c r="E921" s="71">
        <v>0.108017980598849</v>
      </c>
      <c r="F921" s="68">
        <v>59.6062457569586</v>
      </c>
      <c r="G921" s="71">
        <v>0.25</v>
      </c>
      <c r="H921" s="68">
        <v>35.302104548540399</v>
      </c>
      <c r="I921" s="71">
        <v>7.4053941796546605E-2</v>
      </c>
      <c r="J921" s="68">
        <v>77.9361846571623</v>
      </c>
      <c r="K921" s="71">
        <v>0</v>
      </c>
      <c r="L921" s="68">
        <v>86.286490156143898</v>
      </c>
    </row>
    <row r="922" spans="1:12" x14ac:dyDescent="0.2">
      <c r="A922" s="72" t="s">
        <v>2125</v>
      </c>
      <c r="B922" s="66" t="s">
        <v>2126</v>
      </c>
      <c r="C922" s="67">
        <v>55</v>
      </c>
      <c r="D922" s="67" t="s">
        <v>340</v>
      </c>
      <c r="E922" s="71">
        <v>8.4661783650171699E-2</v>
      </c>
      <c r="F922" s="68">
        <v>10.5227427019688</v>
      </c>
      <c r="G922" s="71">
        <v>0.24976458098716001</v>
      </c>
      <c r="H922" s="68">
        <v>11.6768499660557</v>
      </c>
      <c r="I922" s="71">
        <v>4.2207699633549298E-3</v>
      </c>
      <c r="J922" s="68">
        <v>12.287847929395801</v>
      </c>
      <c r="K922" s="71">
        <v>0</v>
      </c>
      <c r="L922" s="68">
        <v>86.286490156143898</v>
      </c>
    </row>
    <row r="923" spans="1:12" x14ac:dyDescent="0.2">
      <c r="A923" s="72" t="s">
        <v>2127</v>
      </c>
      <c r="B923" s="66" t="s">
        <v>2128</v>
      </c>
      <c r="C923" s="67">
        <v>55</v>
      </c>
      <c r="D923" s="67" t="s">
        <v>340</v>
      </c>
      <c r="E923" s="71">
        <v>9.4475787338505798E-2</v>
      </c>
      <c r="F923" s="68">
        <v>39.307535641547901</v>
      </c>
      <c r="G923" s="71">
        <v>0.25399865055048598</v>
      </c>
      <c r="H923" s="68">
        <v>44.602851323828901</v>
      </c>
      <c r="I923" s="71">
        <v>2.9428711465031499E-2</v>
      </c>
      <c r="J923" s="68">
        <v>54.718262050237598</v>
      </c>
      <c r="K923" s="71">
        <v>0</v>
      </c>
      <c r="L923" s="68">
        <v>86.286490156143898</v>
      </c>
    </row>
    <row r="924" spans="1:12" x14ac:dyDescent="0.2">
      <c r="A924" s="72" t="s">
        <v>1457</v>
      </c>
      <c r="B924" s="66" t="s">
        <v>2129</v>
      </c>
      <c r="C924" s="67">
        <v>55</v>
      </c>
      <c r="D924" s="67" t="s">
        <v>340</v>
      </c>
      <c r="E924" s="71">
        <v>9.7486419815130496E-2</v>
      </c>
      <c r="F924" s="68">
        <v>45.1459606245757</v>
      </c>
      <c r="G924" s="71">
        <v>0.25</v>
      </c>
      <c r="H924" s="68">
        <v>35.302104548540399</v>
      </c>
      <c r="I924" s="71">
        <v>4.2459259445391598E-2</v>
      </c>
      <c r="J924" s="68">
        <v>64.562118126272907</v>
      </c>
      <c r="K924" s="71">
        <v>0</v>
      </c>
      <c r="L924" s="68">
        <v>86.286490156143898</v>
      </c>
    </row>
    <row r="925" spans="1:12" x14ac:dyDescent="0.2">
      <c r="A925" s="72" t="s">
        <v>2130</v>
      </c>
      <c r="B925" s="66" t="s">
        <v>2131</v>
      </c>
      <c r="C925" s="67">
        <v>55</v>
      </c>
      <c r="D925" s="67" t="s">
        <v>340</v>
      </c>
      <c r="E925" s="71">
        <v>8.7286154400334007E-2</v>
      </c>
      <c r="F925" s="68">
        <v>18.8730482009504</v>
      </c>
      <c r="G925" s="71">
        <v>0.25</v>
      </c>
      <c r="H925" s="68">
        <v>35.302104548540399</v>
      </c>
      <c r="I925" s="71">
        <v>1.18584632010021E-2</v>
      </c>
      <c r="J925" s="68">
        <v>31.704005431093002</v>
      </c>
      <c r="K925" s="71">
        <v>0</v>
      </c>
      <c r="L925" s="68">
        <v>86.286490156143898</v>
      </c>
    </row>
    <row r="926" spans="1:12" x14ac:dyDescent="0.2">
      <c r="A926" s="72" t="s">
        <v>2132</v>
      </c>
      <c r="B926" s="66" t="s">
        <v>2133</v>
      </c>
      <c r="C926" s="67">
        <v>55</v>
      </c>
      <c r="D926" s="67" t="s">
        <v>340</v>
      </c>
      <c r="E926" s="71">
        <v>9.8985227612514298E-2</v>
      </c>
      <c r="F926" s="68">
        <v>48.608282416836403</v>
      </c>
      <c r="G926" s="71">
        <v>0.26277457380170099</v>
      </c>
      <c r="H926" s="68">
        <v>55.600814663951098</v>
      </c>
      <c r="I926" s="71">
        <v>3.4181109035842303E-2</v>
      </c>
      <c r="J926" s="68">
        <v>58.7236931432451</v>
      </c>
      <c r="K926" s="71">
        <v>0</v>
      </c>
      <c r="L926" s="68">
        <v>86.286490156143898</v>
      </c>
    </row>
    <row r="927" spans="1:12" x14ac:dyDescent="0.2">
      <c r="A927" s="72" t="s">
        <v>2134</v>
      </c>
      <c r="B927" s="66" t="s">
        <v>2135</v>
      </c>
      <c r="C927" s="67">
        <v>55</v>
      </c>
      <c r="D927" s="67" t="s">
        <v>340</v>
      </c>
      <c r="E927" s="71">
        <v>0.11949571485343501</v>
      </c>
      <c r="F927" s="68">
        <v>69.925322471147297</v>
      </c>
      <c r="G927" s="71">
        <v>0.29267883490874602</v>
      </c>
      <c r="H927" s="68">
        <v>75.695858791581799</v>
      </c>
      <c r="I927" s="71">
        <v>6.5808309651559899E-2</v>
      </c>
      <c r="J927" s="68">
        <v>75.4921928038018</v>
      </c>
      <c r="K927" s="71">
        <v>0</v>
      </c>
      <c r="L927" s="68">
        <v>86.286490156143898</v>
      </c>
    </row>
    <row r="928" spans="1:12" x14ac:dyDescent="0.2">
      <c r="A928" s="72" t="s">
        <v>2136</v>
      </c>
      <c r="B928" s="66" t="s">
        <v>2137</v>
      </c>
      <c r="C928" s="67">
        <v>55</v>
      </c>
      <c r="D928" s="67" t="s">
        <v>340</v>
      </c>
      <c r="E928" s="71">
        <v>0.19997375332473899</v>
      </c>
      <c r="F928" s="68">
        <v>89.545145960624595</v>
      </c>
      <c r="G928" s="71">
        <v>0.25</v>
      </c>
      <c r="H928" s="68">
        <v>35.302104548540399</v>
      </c>
      <c r="I928" s="71">
        <v>0.34992125997421603</v>
      </c>
      <c r="J928" s="68">
        <v>97.148676171079401</v>
      </c>
      <c r="K928" s="71">
        <v>0</v>
      </c>
      <c r="L928" s="68">
        <v>86.286490156143898</v>
      </c>
    </row>
    <row r="929" spans="1:12" x14ac:dyDescent="0.2">
      <c r="A929" s="72" t="s">
        <v>2138</v>
      </c>
      <c r="B929" s="66" t="s">
        <v>2139</v>
      </c>
      <c r="C929" s="67">
        <v>55</v>
      </c>
      <c r="D929" s="67" t="s">
        <v>340</v>
      </c>
      <c r="E929" s="71">
        <v>0.13615173918583501</v>
      </c>
      <c r="F929" s="68">
        <v>77.325186693822104</v>
      </c>
      <c r="G929" s="71">
        <v>0.25622897720194299</v>
      </c>
      <c r="H929" s="68">
        <v>47.7936184657162</v>
      </c>
      <c r="I929" s="71">
        <v>0.15222624035556101</v>
      </c>
      <c r="J929" s="68">
        <v>89.680923285811303</v>
      </c>
      <c r="K929" s="71">
        <v>0</v>
      </c>
      <c r="L929" s="68">
        <v>86.286490156143898</v>
      </c>
    </row>
    <row r="930" spans="1:12" x14ac:dyDescent="0.2">
      <c r="A930" s="72" t="s">
        <v>2140</v>
      </c>
      <c r="B930" s="66" t="s">
        <v>2141</v>
      </c>
      <c r="C930" s="67">
        <v>55</v>
      </c>
      <c r="D930" s="67" t="s">
        <v>340</v>
      </c>
      <c r="E930" s="71">
        <v>0.111252393272252</v>
      </c>
      <c r="F930" s="68">
        <v>63.000678886625899</v>
      </c>
      <c r="G930" s="71">
        <v>0.25700759935218598</v>
      </c>
      <c r="H930" s="68">
        <v>48.947725729803103</v>
      </c>
      <c r="I930" s="71">
        <v>7.6749580464569297E-2</v>
      </c>
      <c r="J930" s="68">
        <v>78.479293957908993</v>
      </c>
      <c r="K930" s="71">
        <v>0</v>
      </c>
      <c r="L930" s="68">
        <v>86.286490156143898</v>
      </c>
    </row>
    <row r="931" spans="1:12" x14ac:dyDescent="0.2">
      <c r="A931" s="72" t="s">
        <v>2142</v>
      </c>
      <c r="B931" s="66" t="s">
        <v>2143</v>
      </c>
      <c r="C931" s="67">
        <v>55</v>
      </c>
      <c r="D931" s="67" t="s">
        <v>340</v>
      </c>
      <c r="E931" s="71">
        <v>0.120761680894703</v>
      </c>
      <c r="F931" s="68">
        <v>70.672097759674102</v>
      </c>
      <c r="G931" s="71">
        <v>0.32384957360704503</v>
      </c>
      <c r="H931" s="68">
        <v>82.892057026476607</v>
      </c>
      <c r="I931" s="71">
        <v>3.8435469077062599E-2</v>
      </c>
      <c r="J931" s="68">
        <v>61.3713509843856</v>
      </c>
      <c r="K931" s="71">
        <v>0</v>
      </c>
      <c r="L931" s="68">
        <v>86.286490156143898</v>
      </c>
    </row>
    <row r="932" spans="1:12" x14ac:dyDescent="0.2">
      <c r="A932" s="72" t="s">
        <v>2144</v>
      </c>
      <c r="B932" s="66" t="s">
        <v>2145</v>
      </c>
      <c r="C932" s="67">
        <v>55</v>
      </c>
      <c r="D932" s="67" t="s">
        <v>340</v>
      </c>
      <c r="E932" s="71">
        <v>8.9484758414067597E-2</v>
      </c>
      <c r="F932" s="68">
        <v>24.915139171758302</v>
      </c>
      <c r="G932" s="71">
        <v>0.25</v>
      </c>
      <c r="H932" s="68">
        <v>35.302104548540399</v>
      </c>
      <c r="I932" s="71">
        <v>1.8454275242202799E-2</v>
      </c>
      <c r="J932" s="68">
        <v>42.1588594704684</v>
      </c>
      <c r="K932" s="71">
        <v>0</v>
      </c>
      <c r="L932" s="68">
        <v>86.286490156143898</v>
      </c>
    </row>
    <row r="933" spans="1:12" x14ac:dyDescent="0.2">
      <c r="A933" s="72" t="s">
        <v>2146</v>
      </c>
      <c r="B933" s="66" t="s">
        <v>2147</v>
      </c>
      <c r="C933" s="67">
        <v>55</v>
      </c>
      <c r="D933" s="67" t="s">
        <v>340</v>
      </c>
      <c r="E933" s="71">
        <v>8.4419635921493999E-2</v>
      </c>
      <c r="F933" s="68">
        <v>9.3686354378818706</v>
      </c>
      <c r="G933" s="71">
        <v>0.25</v>
      </c>
      <c r="H933" s="68">
        <v>35.302104548540399</v>
      </c>
      <c r="I933" s="71">
        <v>3.25890776448215E-3</v>
      </c>
      <c r="J933" s="68">
        <v>9.8438560760352996</v>
      </c>
      <c r="K933" s="71">
        <v>0</v>
      </c>
      <c r="L933" s="68">
        <v>86.286490156143898</v>
      </c>
    </row>
    <row r="934" spans="1:12" x14ac:dyDescent="0.2">
      <c r="A934" s="72" t="s">
        <v>2148</v>
      </c>
      <c r="B934" s="66" t="s">
        <v>2149</v>
      </c>
      <c r="C934" s="67">
        <v>55</v>
      </c>
      <c r="D934" s="67" t="s">
        <v>340</v>
      </c>
      <c r="E934" s="71">
        <v>9.2069587383652604E-2</v>
      </c>
      <c r="F934" s="68">
        <v>32.518669382213197</v>
      </c>
      <c r="G934" s="71">
        <v>0.25</v>
      </c>
      <c r="H934" s="68">
        <v>35.302104548540399</v>
      </c>
      <c r="I934" s="71">
        <v>2.6208762150957701E-2</v>
      </c>
      <c r="J934" s="68">
        <v>52.002715546503701</v>
      </c>
      <c r="K934" s="71">
        <v>0</v>
      </c>
      <c r="L934" s="68">
        <v>86.286490156143898</v>
      </c>
    </row>
    <row r="935" spans="1:12" x14ac:dyDescent="0.2">
      <c r="A935" s="72" t="s">
        <v>2150</v>
      </c>
      <c r="B935" s="66" t="s">
        <v>2151</v>
      </c>
      <c r="C935" s="67">
        <v>55</v>
      </c>
      <c r="D935" s="67" t="s">
        <v>340</v>
      </c>
      <c r="E935" s="71">
        <v>9.4445519686963797E-2</v>
      </c>
      <c r="F935" s="68">
        <v>39.171758316361199</v>
      </c>
      <c r="G935" s="71">
        <v>0.25</v>
      </c>
      <c r="H935" s="68">
        <v>35.302104548540399</v>
      </c>
      <c r="I935" s="71">
        <v>3.3336559060891398E-2</v>
      </c>
      <c r="J935" s="68">
        <v>57.976917854718302</v>
      </c>
      <c r="K935" s="71">
        <v>0</v>
      </c>
      <c r="L935" s="68">
        <v>86.286490156143898</v>
      </c>
    </row>
    <row r="936" spans="1:12" x14ac:dyDescent="0.2">
      <c r="A936" s="72" t="s">
        <v>2152</v>
      </c>
      <c r="B936" s="66" t="s">
        <v>2153</v>
      </c>
      <c r="C936" s="67">
        <v>55</v>
      </c>
      <c r="D936" s="67" t="s">
        <v>340</v>
      </c>
      <c r="E936" s="71">
        <v>9.9194641730581207E-2</v>
      </c>
      <c r="F936" s="68">
        <v>48.947725729803103</v>
      </c>
      <c r="G936" s="71">
        <v>0.25</v>
      </c>
      <c r="H936" s="68">
        <v>35.302104548540399</v>
      </c>
      <c r="I936" s="71">
        <v>4.7583925191743502E-2</v>
      </c>
      <c r="J936" s="68">
        <v>67.820773930753603</v>
      </c>
      <c r="K936" s="71">
        <v>0</v>
      </c>
      <c r="L936" s="68">
        <v>86.286490156143898</v>
      </c>
    </row>
    <row r="937" spans="1:12" x14ac:dyDescent="0.2">
      <c r="A937" s="72" t="s">
        <v>2154</v>
      </c>
      <c r="B937" s="66" t="s">
        <v>2155</v>
      </c>
      <c r="C937" s="67">
        <v>55</v>
      </c>
      <c r="D937" s="67" t="s">
        <v>340</v>
      </c>
      <c r="E937" s="71">
        <v>8.6939607354290904E-2</v>
      </c>
      <c r="F937" s="68">
        <v>17.4473862864902</v>
      </c>
      <c r="G937" s="71">
        <v>0.25</v>
      </c>
      <c r="H937" s="68">
        <v>35.302104548540399</v>
      </c>
      <c r="I937" s="71">
        <v>1.0818822062872701E-2</v>
      </c>
      <c r="J937" s="68">
        <v>29.395790902919199</v>
      </c>
      <c r="K937" s="71">
        <v>0</v>
      </c>
      <c r="L937" s="68">
        <v>86.286490156143898</v>
      </c>
    </row>
    <row r="938" spans="1:12" x14ac:dyDescent="0.2">
      <c r="A938" s="72" t="s">
        <v>2156</v>
      </c>
      <c r="B938" s="66" t="s">
        <v>2157</v>
      </c>
      <c r="C938" s="67">
        <v>55</v>
      </c>
      <c r="D938" s="67" t="s">
        <v>340</v>
      </c>
      <c r="E938" s="71">
        <v>0.10820342066435699</v>
      </c>
      <c r="F938" s="68">
        <v>59.945689069925301</v>
      </c>
      <c r="G938" s="71">
        <v>0.25</v>
      </c>
      <c r="H938" s="68">
        <v>35.302104548540399</v>
      </c>
      <c r="I938" s="71">
        <v>7.4610261993071497E-2</v>
      </c>
      <c r="J938" s="68">
        <v>78.004073319755605</v>
      </c>
      <c r="K938" s="71">
        <v>0</v>
      </c>
      <c r="L938" s="68">
        <v>86.286490156143898</v>
      </c>
    </row>
    <row r="939" spans="1:12" x14ac:dyDescent="0.2">
      <c r="A939" s="72" t="s">
        <v>2158</v>
      </c>
      <c r="B939" s="66" t="s">
        <v>2159</v>
      </c>
      <c r="C939" s="67">
        <v>55</v>
      </c>
      <c r="D939" s="67" t="s">
        <v>340</v>
      </c>
      <c r="E939" s="71">
        <v>9.3020088364591594E-2</v>
      </c>
      <c r="F939" s="68">
        <v>34.962661235573698</v>
      </c>
      <c r="G939" s="71">
        <v>0.25855173139669502</v>
      </c>
      <c r="H939" s="68">
        <v>50.7807196198235</v>
      </c>
      <c r="I939" s="71">
        <v>2.0508533697079799E-2</v>
      </c>
      <c r="J939" s="68">
        <v>45.349626612355699</v>
      </c>
      <c r="K939" s="71">
        <v>0</v>
      </c>
      <c r="L939" s="68">
        <v>86.286490156143898</v>
      </c>
    </row>
    <row r="940" spans="1:12" x14ac:dyDescent="0.2">
      <c r="A940" s="72" t="s">
        <v>2160</v>
      </c>
      <c r="B940" s="66" t="s">
        <v>2161</v>
      </c>
      <c r="C940" s="67">
        <v>55</v>
      </c>
      <c r="D940" s="67" t="s">
        <v>340</v>
      </c>
      <c r="E940" s="71">
        <v>0.103420147121369</v>
      </c>
      <c r="F940" s="68">
        <v>54.582484725050897</v>
      </c>
      <c r="G940" s="71">
        <v>0.25</v>
      </c>
      <c r="H940" s="68">
        <v>35.302104548540399</v>
      </c>
      <c r="I940" s="71">
        <v>6.0260441364106701E-2</v>
      </c>
      <c r="J940" s="68">
        <v>73.183978275627993</v>
      </c>
      <c r="K940" s="71">
        <v>0</v>
      </c>
      <c r="L940" s="68">
        <v>86.286490156143898</v>
      </c>
    </row>
    <row r="941" spans="1:12" x14ac:dyDescent="0.2">
      <c r="A941" s="72" t="s">
        <v>2162</v>
      </c>
      <c r="B941" s="66" t="s">
        <v>2163</v>
      </c>
      <c r="C941" s="67">
        <v>55</v>
      </c>
      <c r="D941" s="67" t="s">
        <v>340</v>
      </c>
      <c r="E941" s="71">
        <v>0.142928315110946</v>
      </c>
      <c r="F941" s="68">
        <v>79.429735234215897</v>
      </c>
      <c r="G941" s="71">
        <v>0.257236080412588</v>
      </c>
      <c r="H941" s="68">
        <v>49.287169042769897</v>
      </c>
      <c r="I941" s="71">
        <v>0.17154886492025001</v>
      </c>
      <c r="J941" s="68">
        <v>91.310251188051595</v>
      </c>
      <c r="K941" s="71">
        <v>0</v>
      </c>
      <c r="L941" s="68">
        <v>86.286490156143898</v>
      </c>
    </row>
    <row r="942" spans="1:12" x14ac:dyDescent="0.2">
      <c r="A942" s="72" t="s">
        <v>2164</v>
      </c>
      <c r="B942" s="66" t="s">
        <v>2165</v>
      </c>
      <c r="C942" s="67">
        <v>55</v>
      </c>
      <c r="D942" s="67" t="s">
        <v>340</v>
      </c>
      <c r="E942" s="71">
        <v>9.0512894676919295E-2</v>
      </c>
      <c r="F942" s="68">
        <v>28.3095723014257</v>
      </c>
      <c r="G942" s="71">
        <v>0.25</v>
      </c>
      <c r="H942" s="68">
        <v>35.302104548540399</v>
      </c>
      <c r="I942" s="71">
        <v>2.1538684030757701E-2</v>
      </c>
      <c r="J942" s="68">
        <v>47.114731839782799</v>
      </c>
      <c r="K942" s="71">
        <v>0</v>
      </c>
      <c r="L942" s="68">
        <v>86.286490156143898</v>
      </c>
    </row>
    <row r="943" spans="1:12" x14ac:dyDescent="0.2">
      <c r="A943" s="72" t="s">
        <v>2166</v>
      </c>
      <c r="B943" s="66" t="s">
        <v>2167</v>
      </c>
      <c r="C943" s="67">
        <v>55</v>
      </c>
      <c r="D943" s="67" t="s">
        <v>340</v>
      </c>
      <c r="E943" s="71">
        <v>0.133270972011963</v>
      </c>
      <c r="F943" s="68">
        <v>76.171079429735201</v>
      </c>
      <c r="G943" s="71">
        <v>0.26111178970194299</v>
      </c>
      <c r="H943" s="68">
        <v>53.903598099117403</v>
      </c>
      <c r="I943" s="71">
        <v>0.13870112633394399</v>
      </c>
      <c r="J943" s="68">
        <v>88.391038696537706</v>
      </c>
      <c r="K943" s="71">
        <v>0</v>
      </c>
      <c r="L943" s="68">
        <v>86.286490156143898</v>
      </c>
    </row>
    <row r="944" spans="1:12" x14ac:dyDescent="0.2">
      <c r="A944" s="72" t="s">
        <v>2168</v>
      </c>
      <c r="B944" s="66" t="s">
        <v>2169</v>
      </c>
      <c r="C944" s="67">
        <v>55</v>
      </c>
      <c r="D944" s="67" t="s">
        <v>340</v>
      </c>
      <c r="E944" s="71">
        <v>9.6928970273944107E-2</v>
      </c>
      <c r="F944" s="68">
        <v>43.720298710115401</v>
      </c>
      <c r="G944" s="71">
        <v>0.25460477844437401</v>
      </c>
      <c r="H944" s="68">
        <v>45.213849287168998</v>
      </c>
      <c r="I944" s="71">
        <v>3.6182132377458098E-2</v>
      </c>
      <c r="J944" s="68">
        <v>59.877800407332003</v>
      </c>
      <c r="K944" s="71">
        <v>0</v>
      </c>
      <c r="L944" s="68">
        <v>86.286490156143898</v>
      </c>
    </row>
    <row r="945" spans="1:12" x14ac:dyDescent="0.2">
      <c r="A945" s="72" t="s">
        <v>2170</v>
      </c>
      <c r="B945" s="66" t="s">
        <v>2171</v>
      </c>
      <c r="C945" s="67">
        <v>55</v>
      </c>
      <c r="D945" s="67" t="s">
        <v>340</v>
      </c>
      <c r="E945" s="71">
        <v>0.100239788442958</v>
      </c>
      <c r="F945" s="68">
        <v>50.848608282416798</v>
      </c>
      <c r="G945" s="71">
        <v>0.25131565098410702</v>
      </c>
      <c r="H945" s="68">
        <v>38.0855397148676</v>
      </c>
      <c r="I945" s="71">
        <v>4.9403714344767903E-2</v>
      </c>
      <c r="J945" s="68">
        <v>68.703326544467103</v>
      </c>
      <c r="K945" s="71">
        <v>0</v>
      </c>
      <c r="L945" s="68">
        <v>86.286490156143898</v>
      </c>
    </row>
    <row r="946" spans="1:12" x14ac:dyDescent="0.2">
      <c r="A946" s="72" t="s">
        <v>2172</v>
      </c>
      <c r="B946" s="66" t="s">
        <v>2173</v>
      </c>
      <c r="C946" s="67">
        <v>55</v>
      </c>
      <c r="D946" s="67" t="s">
        <v>340</v>
      </c>
      <c r="E946" s="71">
        <v>0.104777691187001</v>
      </c>
      <c r="F946" s="68">
        <v>56.754921928038002</v>
      </c>
      <c r="G946" s="71">
        <v>0.25</v>
      </c>
      <c r="H946" s="68">
        <v>35.302104548540399</v>
      </c>
      <c r="I946" s="71">
        <v>6.4333073561003706E-2</v>
      </c>
      <c r="J946" s="68">
        <v>75.016972165648298</v>
      </c>
      <c r="K946" s="71">
        <v>0</v>
      </c>
      <c r="L946" s="68">
        <v>86.286490156143898</v>
      </c>
    </row>
    <row r="947" spans="1:12" x14ac:dyDescent="0.2">
      <c r="A947" s="72" t="s">
        <v>2174</v>
      </c>
      <c r="B947" s="66" t="s">
        <v>2175</v>
      </c>
      <c r="C947" s="67">
        <v>55</v>
      </c>
      <c r="D947" s="67" t="s">
        <v>340</v>
      </c>
      <c r="E947" s="71">
        <v>8.7627705336421294E-2</v>
      </c>
      <c r="F947" s="68">
        <v>19.823489477257301</v>
      </c>
      <c r="G947" s="71">
        <v>0.25</v>
      </c>
      <c r="H947" s="68">
        <v>35.302104548540399</v>
      </c>
      <c r="I947" s="71">
        <v>1.28831160092638E-2</v>
      </c>
      <c r="J947" s="68">
        <v>34.5553292600136</v>
      </c>
      <c r="K947" s="71">
        <v>0</v>
      </c>
      <c r="L947" s="68">
        <v>86.286490156143898</v>
      </c>
    </row>
    <row r="948" spans="1:12" x14ac:dyDescent="0.2">
      <c r="A948" s="72" t="s">
        <v>2176</v>
      </c>
      <c r="B948" s="66" t="s">
        <v>2177</v>
      </c>
      <c r="C948" s="67">
        <v>55</v>
      </c>
      <c r="D948" s="67" t="s">
        <v>340</v>
      </c>
      <c r="E948" s="71">
        <v>9.8182840763333404E-2</v>
      </c>
      <c r="F948" s="68">
        <v>46.9110658520027</v>
      </c>
      <c r="G948" s="71">
        <v>0.257236080412588</v>
      </c>
      <c r="H948" s="68">
        <v>49.287169042769897</v>
      </c>
      <c r="I948" s="71">
        <v>3.73124418774122E-2</v>
      </c>
      <c r="J948" s="68">
        <v>60.896130346232198</v>
      </c>
      <c r="K948" s="71">
        <v>0</v>
      </c>
      <c r="L948" s="68">
        <v>86.286490156143898</v>
      </c>
    </row>
    <row r="949" spans="1:12" x14ac:dyDescent="0.2">
      <c r="A949" s="72" t="s">
        <v>2178</v>
      </c>
      <c r="B949" s="66" t="s">
        <v>2179</v>
      </c>
      <c r="C949" s="67">
        <v>55</v>
      </c>
      <c r="D949" s="67" t="s">
        <v>340</v>
      </c>
      <c r="E949" s="71">
        <v>0.118662607369708</v>
      </c>
      <c r="F949" s="68">
        <v>69.246435845213895</v>
      </c>
      <c r="G949" s="71">
        <v>0.333046145424858</v>
      </c>
      <c r="H949" s="68">
        <v>83.706720977596703</v>
      </c>
      <c r="I949" s="71">
        <v>2.2941676684266901E-2</v>
      </c>
      <c r="J949" s="68">
        <v>48.336727766463</v>
      </c>
      <c r="K949" s="71">
        <v>0</v>
      </c>
      <c r="L949" s="68">
        <v>86.286490156143898</v>
      </c>
    </row>
    <row r="950" spans="1:12" x14ac:dyDescent="0.2">
      <c r="A950" s="72" t="s">
        <v>2180</v>
      </c>
      <c r="B950" s="66" t="s">
        <v>2181</v>
      </c>
      <c r="C950" s="67">
        <v>55</v>
      </c>
      <c r="D950" s="67" t="s">
        <v>340</v>
      </c>
      <c r="E950" s="71">
        <v>0.220966815319981</v>
      </c>
      <c r="F950" s="68">
        <v>90.970807875084901</v>
      </c>
      <c r="G950" s="71">
        <v>0.279653337953158</v>
      </c>
      <c r="H950" s="68">
        <v>70.332654446707394</v>
      </c>
      <c r="I950" s="71">
        <v>0.38324710800678502</v>
      </c>
      <c r="J950" s="68">
        <v>97.691785471826194</v>
      </c>
      <c r="K950" s="71">
        <v>0</v>
      </c>
      <c r="L950" s="68">
        <v>86.286490156143898</v>
      </c>
    </row>
    <row r="951" spans="1:12" x14ac:dyDescent="0.2">
      <c r="A951" s="72" t="s">
        <v>926</v>
      </c>
      <c r="B951" s="66" t="s">
        <v>2182</v>
      </c>
      <c r="C951" s="67">
        <v>55</v>
      </c>
      <c r="D951" s="67" t="s">
        <v>340</v>
      </c>
      <c r="E951" s="71">
        <v>0.194798536538139</v>
      </c>
      <c r="F951" s="68">
        <v>88.458927359130996</v>
      </c>
      <c r="G951" s="71">
        <v>0.25</v>
      </c>
      <c r="H951" s="68">
        <v>35.302104548540399</v>
      </c>
      <c r="I951" s="71">
        <v>0.334395609614417</v>
      </c>
      <c r="J951" s="68">
        <v>96.198234894772597</v>
      </c>
      <c r="K951" s="71">
        <v>0</v>
      </c>
      <c r="L951" s="68">
        <v>86.286490156143898</v>
      </c>
    </row>
    <row r="952" spans="1:12" x14ac:dyDescent="0.2">
      <c r="A952" s="72" t="s">
        <v>2183</v>
      </c>
      <c r="B952" s="66" t="s">
        <v>2184</v>
      </c>
      <c r="C952" s="67">
        <v>55</v>
      </c>
      <c r="D952" s="67" t="s">
        <v>340</v>
      </c>
      <c r="E952" s="71">
        <v>0.13182014016454299</v>
      </c>
      <c r="F952" s="68">
        <v>75.695858791581799</v>
      </c>
      <c r="G952" s="71">
        <v>0.27809609365267202</v>
      </c>
      <c r="H952" s="68">
        <v>69.3143245078072</v>
      </c>
      <c r="I952" s="71">
        <v>0.117364326840956</v>
      </c>
      <c r="J952" s="68">
        <v>85.403937542430398</v>
      </c>
      <c r="K952" s="71">
        <v>0</v>
      </c>
      <c r="L952" s="68">
        <v>86.286490156143898</v>
      </c>
    </row>
    <row r="953" spans="1:12" x14ac:dyDescent="0.2">
      <c r="A953" s="72" t="s">
        <v>2185</v>
      </c>
      <c r="B953" s="66" t="s">
        <v>2186</v>
      </c>
      <c r="C953" s="67">
        <v>55</v>
      </c>
      <c r="D953" s="67" t="s">
        <v>340</v>
      </c>
      <c r="E953" s="71">
        <v>0.120285663005541</v>
      </c>
      <c r="F953" s="68">
        <v>70.332654446707394</v>
      </c>
      <c r="G953" s="71">
        <v>0.25</v>
      </c>
      <c r="H953" s="68">
        <v>35.302104548540399</v>
      </c>
      <c r="I953" s="71">
        <v>0.110856989016623</v>
      </c>
      <c r="J953" s="68">
        <v>84.860828241683606</v>
      </c>
      <c r="K953" s="71">
        <v>0</v>
      </c>
      <c r="L953" s="68">
        <v>86.286490156143898</v>
      </c>
    </row>
    <row r="954" spans="1:12" x14ac:dyDescent="0.2">
      <c r="A954" s="72" t="s">
        <v>2187</v>
      </c>
      <c r="B954" s="66" t="s">
        <v>2188</v>
      </c>
      <c r="C954" s="67">
        <v>55</v>
      </c>
      <c r="D954" s="67" t="s">
        <v>340</v>
      </c>
      <c r="E954" s="71">
        <v>0.11255128823999599</v>
      </c>
      <c r="F954" s="68">
        <v>64.086897488119504</v>
      </c>
      <c r="G954" s="71">
        <v>0.25</v>
      </c>
      <c r="H954" s="68">
        <v>35.302104548540399</v>
      </c>
      <c r="I954" s="71">
        <v>8.7653864719987498E-2</v>
      </c>
      <c r="J954" s="68">
        <v>80.719619823489495</v>
      </c>
      <c r="K954" s="71">
        <v>0</v>
      </c>
      <c r="L954" s="68">
        <v>86.286490156143898</v>
      </c>
    </row>
    <row r="955" spans="1:12" x14ac:dyDescent="0.2">
      <c r="A955" s="72" t="s">
        <v>2189</v>
      </c>
      <c r="B955" s="66" t="s">
        <v>2190</v>
      </c>
      <c r="C955" s="67">
        <v>55</v>
      </c>
      <c r="D955" s="67" t="s">
        <v>340</v>
      </c>
      <c r="E955" s="71">
        <v>0.149041682388807</v>
      </c>
      <c r="F955" s="68">
        <v>81.059063136456203</v>
      </c>
      <c r="G955" s="71">
        <v>0.27632776975364398</v>
      </c>
      <c r="H955" s="68">
        <v>68.160217243720297</v>
      </c>
      <c r="I955" s="71">
        <v>0.170797277412778</v>
      </c>
      <c r="J955" s="68">
        <v>91.1744738628649</v>
      </c>
      <c r="K955" s="71">
        <v>0</v>
      </c>
      <c r="L955" s="68">
        <v>86.286490156143898</v>
      </c>
    </row>
    <row r="956" spans="1:12" x14ac:dyDescent="0.2">
      <c r="A956" s="72" t="s">
        <v>2191</v>
      </c>
      <c r="B956" s="66" t="s">
        <v>2192</v>
      </c>
      <c r="C956" s="67">
        <v>55</v>
      </c>
      <c r="D956" s="67" t="s">
        <v>340</v>
      </c>
      <c r="E956" s="71">
        <v>8.9190768904159903E-2</v>
      </c>
      <c r="F956" s="68">
        <v>24.100475220638199</v>
      </c>
      <c r="G956" s="71">
        <v>0.23981470688204601</v>
      </c>
      <c r="H956" s="68">
        <v>7.87508486082824</v>
      </c>
      <c r="I956" s="71">
        <v>2.7757599830434201E-2</v>
      </c>
      <c r="J956" s="68">
        <v>53.496266123557398</v>
      </c>
      <c r="K956" s="71">
        <v>0</v>
      </c>
      <c r="L956" s="68">
        <v>86.286490156143898</v>
      </c>
    </row>
    <row r="957" spans="1:12" x14ac:dyDescent="0.2">
      <c r="A957" s="72" t="s">
        <v>2193</v>
      </c>
      <c r="B957" s="66" t="s">
        <v>2194</v>
      </c>
      <c r="C957" s="67">
        <v>55</v>
      </c>
      <c r="D957" s="67" t="s">
        <v>340</v>
      </c>
      <c r="E957" s="71">
        <v>0.10894889197620899</v>
      </c>
      <c r="F957" s="68">
        <v>60.4887983706721</v>
      </c>
      <c r="G957" s="71">
        <v>0.25</v>
      </c>
      <c r="H957" s="68">
        <v>35.302104548540399</v>
      </c>
      <c r="I957" s="71">
        <v>7.6846675928627206E-2</v>
      </c>
      <c r="J957" s="68">
        <v>78.547182620502397</v>
      </c>
      <c r="K957" s="71">
        <v>0</v>
      </c>
      <c r="L957" s="68">
        <v>86.286490156143898</v>
      </c>
    </row>
    <row r="958" spans="1:12" x14ac:dyDescent="0.2">
      <c r="A958" s="72" t="s">
        <v>2195</v>
      </c>
      <c r="B958" s="66" t="s">
        <v>2196</v>
      </c>
      <c r="C958" s="67">
        <v>55</v>
      </c>
      <c r="D958" s="67" t="s">
        <v>340</v>
      </c>
      <c r="E958" s="71">
        <v>0.121301012358108</v>
      </c>
      <c r="F958" s="68">
        <v>70.943652410047505</v>
      </c>
      <c r="G958" s="71">
        <v>0.27243465900242902</v>
      </c>
      <c r="H958" s="68">
        <v>64.969450101833004</v>
      </c>
      <c r="I958" s="71">
        <v>9.1468378071894105E-2</v>
      </c>
      <c r="J958" s="68">
        <v>81.737949762389704</v>
      </c>
      <c r="K958" s="71">
        <v>0</v>
      </c>
      <c r="L958" s="68">
        <v>86.286490156143898</v>
      </c>
    </row>
    <row r="959" spans="1:12" x14ac:dyDescent="0.2">
      <c r="A959" s="72" t="s">
        <v>2197</v>
      </c>
      <c r="B959" s="66" t="s">
        <v>2198</v>
      </c>
      <c r="C959" s="67">
        <v>55</v>
      </c>
      <c r="D959" s="67" t="s">
        <v>340</v>
      </c>
      <c r="E959" s="71">
        <v>9.4179703153019503E-2</v>
      </c>
      <c r="F959" s="68">
        <v>38.492871690427698</v>
      </c>
      <c r="G959" s="71">
        <v>0.25</v>
      </c>
      <c r="H959" s="68">
        <v>35.302104548540399</v>
      </c>
      <c r="I959" s="71">
        <v>3.25391094590586E-2</v>
      </c>
      <c r="J959" s="68">
        <v>57.365919891378098</v>
      </c>
      <c r="K959" s="71">
        <v>0</v>
      </c>
      <c r="L959" s="68">
        <v>86.286490156143898</v>
      </c>
    </row>
    <row r="960" spans="1:12" x14ac:dyDescent="0.2">
      <c r="A960" s="72" t="s">
        <v>2199</v>
      </c>
      <c r="B960" s="66" t="s">
        <v>2200</v>
      </c>
      <c r="C960" s="67">
        <v>55</v>
      </c>
      <c r="D960" s="67" t="s">
        <v>340</v>
      </c>
      <c r="E960" s="71">
        <v>0.11120224454672099</v>
      </c>
      <c r="F960" s="68">
        <v>62.7970128988459</v>
      </c>
      <c r="G960" s="71">
        <v>0.26033316755170099</v>
      </c>
      <c r="H960" s="68">
        <v>53.0889341479973</v>
      </c>
      <c r="I960" s="71">
        <v>7.3273566088462694E-2</v>
      </c>
      <c r="J960" s="68">
        <v>77.800407331975606</v>
      </c>
      <c r="K960" s="71">
        <v>0</v>
      </c>
      <c r="L960" s="68">
        <v>86.286490156143898</v>
      </c>
    </row>
    <row r="961" spans="1:12" x14ac:dyDescent="0.2">
      <c r="A961" s="72" t="s">
        <v>2201</v>
      </c>
      <c r="B961" s="66" t="s">
        <v>2202</v>
      </c>
      <c r="C961" s="67">
        <v>55</v>
      </c>
      <c r="D961" s="67" t="s">
        <v>340</v>
      </c>
      <c r="E961" s="71">
        <v>9.02354306892129E-2</v>
      </c>
      <c r="F961" s="68">
        <v>27.223353699932101</v>
      </c>
      <c r="G961" s="71">
        <v>0.23843946639284599</v>
      </c>
      <c r="H961" s="68">
        <v>7.2640868974881201</v>
      </c>
      <c r="I961" s="71">
        <v>3.2266825674792499E-2</v>
      </c>
      <c r="J961" s="68">
        <v>57.230142566191397</v>
      </c>
      <c r="K961" s="71">
        <v>0</v>
      </c>
      <c r="L961" s="68">
        <v>86.286490156143898</v>
      </c>
    </row>
    <row r="962" spans="1:12" x14ac:dyDescent="0.2">
      <c r="A962" s="72" t="s">
        <v>2203</v>
      </c>
      <c r="B962" s="66" t="s">
        <v>2204</v>
      </c>
      <c r="C962" s="67">
        <v>55</v>
      </c>
      <c r="D962" s="67" t="s">
        <v>340</v>
      </c>
      <c r="E962" s="71">
        <v>8.5313351685376404E-2</v>
      </c>
      <c r="F962" s="68">
        <v>12.6951799049559</v>
      </c>
      <c r="G962" s="71">
        <v>0.24600171805117901</v>
      </c>
      <c r="H962" s="68">
        <v>9.9117447386286504</v>
      </c>
      <c r="I962" s="71">
        <v>9.9383370049497908E-3</v>
      </c>
      <c r="J962" s="68">
        <v>27.4270196877121</v>
      </c>
      <c r="K962" s="71">
        <v>0</v>
      </c>
      <c r="L962" s="68">
        <v>86.286490156143898</v>
      </c>
    </row>
    <row r="963" spans="1:12" x14ac:dyDescent="0.2">
      <c r="A963" s="72" t="s">
        <v>2205</v>
      </c>
      <c r="B963" s="66" t="s">
        <v>2206</v>
      </c>
      <c r="C963" s="67">
        <v>55</v>
      </c>
      <c r="D963" s="67" t="s">
        <v>340</v>
      </c>
      <c r="E963" s="71">
        <v>0.24185460439376899</v>
      </c>
      <c r="F963" s="68">
        <v>92.0570264765784</v>
      </c>
      <c r="G963" s="71">
        <v>0.55667957463625695</v>
      </c>
      <c r="H963" s="68">
        <v>96.401900882552596</v>
      </c>
      <c r="I963" s="71">
        <v>0.168884238545051</v>
      </c>
      <c r="J963" s="68">
        <v>90.970807875084901</v>
      </c>
      <c r="K963" s="71">
        <v>0</v>
      </c>
      <c r="L963" s="68">
        <v>86.286490156143898</v>
      </c>
    </row>
    <row r="964" spans="1:12" x14ac:dyDescent="0.2">
      <c r="A964" s="72" t="s">
        <v>2207</v>
      </c>
      <c r="B964" s="66" t="s">
        <v>2208</v>
      </c>
      <c r="C964" s="67">
        <v>55</v>
      </c>
      <c r="D964" s="67" t="s">
        <v>340</v>
      </c>
      <c r="E964" s="71">
        <v>0.32286615645421102</v>
      </c>
      <c r="F964" s="68">
        <v>96.130346232179207</v>
      </c>
      <c r="G964" s="71">
        <v>0.74515852739986899</v>
      </c>
      <c r="H964" s="68">
        <v>98.913781398506401</v>
      </c>
      <c r="I964" s="71">
        <v>0.22343994196276201</v>
      </c>
      <c r="J964" s="68">
        <v>93.414799728445402</v>
      </c>
      <c r="K964" s="71">
        <v>0</v>
      </c>
      <c r="L964" s="68">
        <v>86.286490156143898</v>
      </c>
    </row>
    <row r="965" spans="1:12" x14ac:dyDescent="0.2">
      <c r="A965" s="72" t="s">
        <v>2209</v>
      </c>
      <c r="B965" s="66" t="s">
        <v>2210</v>
      </c>
      <c r="C965" s="67">
        <v>55</v>
      </c>
      <c r="D965" s="67" t="s">
        <v>340</v>
      </c>
      <c r="E965" s="71">
        <v>0.32870702391340101</v>
      </c>
      <c r="F965" s="68">
        <v>96.469789545146</v>
      </c>
      <c r="G965" s="71">
        <v>0.69618703866382103</v>
      </c>
      <c r="H965" s="68">
        <v>98.574338085539694</v>
      </c>
      <c r="I965" s="71">
        <v>0.28993403307638399</v>
      </c>
      <c r="J965" s="68">
        <v>95.112016293278998</v>
      </c>
      <c r="K965" s="71">
        <v>0</v>
      </c>
      <c r="L965" s="68">
        <v>86.286490156143898</v>
      </c>
    </row>
    <row r="966" spans="1:12" x14ac:dyDescent="0.2">
      <c r="A966" s="72" t="s">
        <v>2211</v>
      </c>
      <c r="B966" s="66" t="s">
        <v>2212</v>
      </c>
      <c r="C966" s="67">
        <v>55</v>
      </c>
      <c r="D966" s="67" t="s">
        <v>340</v>
      </c>
      <c r="E966" s="71">
        <v>0.28692902428265898</v>
      </c>
      <c r="F966" s="68">
        <v>94.297352342158902</v>
      </c>
      <c r="G966" s="71">
        <v>0.52477052545315805</v>
      </c>
      <c r="H966" s="68">
        <v>95.926680244399193</v>
      </c>
      <c r="I966" s="71">
        <v>0.33601654739482001</v>
      </c>
      <c r="J966" s="68">
        <v>96.469789545146</v>
      </c>
      <c r="K966" s="71">
        <v>0</v>
      </c>
      <c r="L966" s="68">
        <v>86.286490156143898</v>
      </c>
    </row>
    <row r="967" spans="1:12" x14ac:dyDescent="0.2">
      <c r="A967" s="72" t="s">
        <v>2213</v>
      </c>
      <c r="B967" s="66" t="s">
        <v>2214</v>
      </c>
      <c r="C967" s="67">
        <v>55</v>
      </c>
      <c r="D967" s="67" t="s">
        <v>340</v>
      </c>
      <c r="E967" s="71">
        <v>0.13406356055803401</v>
      </c>
      <c r="F967" s="68">
        <v>76.442634080108604</v>
      </c>
      <c r="G967" s="71">
        <v>0.38148362403896702</v>
      </c>
      <c r="H967" s="68">
        <v>88.662593346911095</v>
      </c>
      <c r="I967" s="71">
        <v>2.0707057635133801E-2</v>
      </c>
      <c r="J967" s="68">
        <v>45.756958587915797</v>
      </c>
      <c r="K967" s="71">
        <v>0</v>
      </c>
      <c r="L967" s="68">
        <v>86.286490156143898</v>
      </c>
    </row>
    <row r="968" spans="1:12" x14ac:dyDescent="0.2">
      <c r="A968" s="72" t="s">
        <v>2215</v>
      </c>
      <c r="B968" s="66" t="s">
        <v>2216</v>
      </c>
      <c r="C968" s="67">
        <v>55</v>
      </c>
      <c r="D968" s="67" t="s">
        <v>340</v>
      </c>
      <c r="E968" s="71">
        <v>0.18798047790087499</v>
      </c>
      <c r="F968" s="68">
        <v>87.712152070604205</v>
      </c>
      <c r="G968" s="71">
        <v>0.50565855978812002</v>
      </c>
      <c r="H968" s="68">
        <v>95.179904955872402</v>
      </c>
      <c r="I968" s="71">
        <v>5.82828739145047E-2</v>
      </c>
      <c r="J968" s="68">
        <v>72.165648336727799</v>
      </c>
      <c r="K968" s="71">
        <v>0</v>
      </c>
      <c r="L968" s="68">
        <v>86.286490156143898</v>
      </c>
    </row>
    <row r="969" spans="1:12" x14ac:dyDescent="0.2">
      <c r="A969" s="72" t="s">
        <v>1288</v>
      </c>
      <c r="B969" s="66" t="s">
        <v>2217</v>
      </c>
      <c r="C969" s="67">
        <v>55</v>
      </c>
      <c r="D969" s="67" t="s">
        <v>340</v>
      </c>
      <c r="E969" s="71">
        <v>0.19649472759523701</v>
      </c>
      <c r="F969" s="68">
        <v>89.205702647657802</v>
      </c>
      <c r="G969" s="71">
        <v>0.49669360906784998</v>
      </c>
      <c r="H969" s="68">
        <v>94.840461642905595</v>
      </c>
      <c r="I969" s="71">
        <v>9.2790573717860703E-2</v>
      </c>
      <c r="J969" s="68">
        <v>81.873727087576398</v>
      </c>
      <c r="K969" s="71">
        <v>0</v>
      </c>
      <c r="L969" s="68">
        <v>86.286490156143898</v>
      </c>
    </row>
    <row r="970" spans="1:12" x14ac:dyDescent="0.2">
      <c r="A970" s="72" t="s">
        <v>2218</v>
      </c>
      <c r="B970" s="66" t="s">
        <v>2219</v>
      </c>
      <c r="C970" s="67">
        <v>55</v>
      </c>
      <c r="D970" s="67" t="s">
        <v>340</v>
      </c>
      <c r="E970" s="71">
        <v>0.31696774876251699</v>
      </c>
      <c r="F970" s="68">
        <v>95.655125594025805</v>
      </c>
      <c r="G970" s="71">
        <v>0.58657999649787496</v>
      </c>
      <c r="H970" s="68">
        <v>97.012898845892707</v>
      </c>
      <c r="I970" s="71">
        <v>0.36432324978967501</v>
      </c>
      <c r="J970" s="68">
        <v>97.488119484046194</v>
      </c>
      <c r="K970" s="71">
        <v>0</v>
      </c>
      <c r="L970" s="68">
        <v>86.286490156143898</v>
      </c>
    </row>
    <row r="971" spans="1:12" x14ac:dyDescent="0.2">
      <c r="A971" s="72" t="s">
        <v>2220</v>
      </c>
      <c r="B971" s="66" t="s">
        <v>2221</v>
      </c>
      <c r="C971" s="67">
        <v>55</v>
      </c>
      <c r="D971" s="67" t="s">
        <v>340</v>
      </c>
      <c r="E971" s="71">
        <v>0.24049507197341999</v>
      </c>
      <c r="F971" s="68">
        <v>91.989137813985096</v>
      </c>
      <c r="G971" s="71">
        <v>0.51277457380170099</v>
      </c>
      <c r="H971" s="68">
        <v>95.247793618465707</v>
      </c>
      <c r="I971" s="71">
        <v>0.208710642118559</v>
      </c>
      <c r="J971" s="68">
        <v>92.803801765105206</v>
      </c>
      <c r="K971" s="71">
        <v>0</v>
      </c>
      <c r="L971" s="68">
        <v>86.286490156143898</v>
      </c>
    </row>
    <row r="972" spans="1:12" x14ac:dyDescent="0.2">
      <c r="A972" s="72" t="s">
        <v>2222</v>
      </c>
      <c r="B972" s="66" t="s">
        <v>2223</v>
      </c>
      <c r="C972" s="67">
        <v>55</v>
      </c>
      <c r="D972" s="67" t="s">
        <v>340</v>
      </c>
      <c r="E972" s="71">
        <v>9.4128541312005501E-2</v>
      </c>
      <c r="F972" s="68">
        <v>38.424983027834401</v>
      </c>
      <c r="G972" s="71">
        <v>0.26710346279338998</v>
      </c>
      <c r="H972" s="68">
        <v>60.420909708078803</v>
      </c>
      <c r="I972" s="71">
        <v>1.5282161142626399E-2</v>
      </c>
      <c r="J972" s="68">
        <v>37.881873727087601</v>
      </c>
      <c r="K972" s="71">
        <v>0</v>
      </c>
      <c r="L972" s="68">
        <v>86.286490156143898</v>
      </c>
    </row>
    <row r="973" spans="1:12" x14ac:dyDescent="0.2">
      <c r="A973" s="72" t="s">
        <v>2224</v>
      </c>
      <c r="B973" s="66" t="s">
        <v>2225</v>
      </c>
      <c r="C973" s="67">
        <v>61</v>
      </c>
      <c r="D973" s="67" t="s">
        <v>340</v>
      </c>
      <c r="E973" s="71">
        <v>9.6695267086746597E-2</v>
      </c>
      <c r="F973" s="68">
        <v>43.245078071961998</v>
      </c>
      <c r="G973" s="71">
        <v>0.26350149835377801</v>
      </c>
      <c r="H973" s="68">
        <v>56.279701289884599</v>
      </c>
      <c r="I973" s="71">
        <v>2.65843029064615E-2</v>
      </c>
      <c r="J973" s="68">
        <v>52.410047522063799</v>
      </c>
      <c r="K973" s="71">
        <v>0</v>
      </c>
      <c r="L973" s="68">
        <v>86.286490156143898</v>
      </c>
    </row>
    <row r="974" spans="1:12" x14ac:dyDescent="0.2">
      <c r="A974" s="72" t="s">
        <v>2226</v>
      </c>
      <c r="B974" s="66" t="s">
        <v>2227</v>
      </c>
      <c r="C974" s="67">
        <v>55</v>
      </c>
      <c r="D974" s="67" t="s">
        <v>340</v>
      </c>
      <c r="E974" s="71">
        <v>0.15992548112522301</v>
      </c>
      <c r="F974" s="68">
        <v>83.231500339443301</v>
      </c>
      <c r="G974" s="71">
        <v>0.42283849645063998</v>
      </c>
      <c r="H974" s="68">
        <v>92.260692464358499</v>
      </c>
      <c r="I974" s="71">
        <v>5.6937946925029799E-2</v>
      </c>
      <c r="J974" s="68">
        <v>71.826205023761005</v>
      </c>
      <c r="K974" s="71">
        <v>0</v>
      </c>
      <c r="L974" s="68">
        <v>86.286490156143898</v>
      </c>
    </row>
    <row r="975" spans="1:12" x14ac:dyDescent="0.2">
      <c r="A975" s="72" t="s">
        <v>2228</v>
      </c>
      <c r="B975" s="66" t="s">
        <v>2229</v>
      </c>
      <c r="C975" s="67">
        <v>55</v>
      </c>
      <c r="D975" s="67" t="s">
        <v>340</v>
      </c>
      <c r="E975" s="71">
        <v>0.12427328493079</v>
      </c>
      <c r="F975" s="68">
        <v>72.640868974881201</v>
      </c>
      <c r="G975" s="71">
        <v>0.35469625525563397</v>
      </c>
      <c r="H975" s="68">
        <v>86.422267481330607</v>
      </c>
      <c r="I975" s="71">
        <v>1.8123599536735199E-2</v>
      </c>
      <c r="J975" s="68">
        <v>41.547861507128303</v>
      </c>
      <c r="K975" s="71">
        <v>0</v>
      </c>
      <c r="L975" s="68">
        <v>86.286490156143898</v>
      </c>
    </row>
    <row r="976" spans="1:12" x14ac:dyDescent="0.2">
      <c r="A976" s="72" t="s">
        <v>2230</v>
      </c>
      <c r="B976" s="66" t="s">
        <v>2231</v>
      </c>
      <c r="C976" s="67">
        <v>55</v>
      </c>
      <c r="D976" s="67" t="s">
        <v>340</v>
      </c>
      <c r="E976" s="71">
        <v>0.13408557976536301</v>
      </c>
      <c r="F976" s="68">
        <v>76.510522742701994</v>
      </c>
      <c r="G976" s="71">
        <v>0.350337359333521</v>
      </c>
      <c r="H976" s="68">
        <v>86.014935505770495</v>
      </c>
      <c r="I976" s="71">
        <v>5.1919379962567201E-2</v>
      </c>
      <c r="J976" s="68">
        <v>69.789545145960602</v>
      </c>
      <c r="K976" s="71">
        <v>0</v>
      </c>
      <c r="L976" s="68">
        <v>86.286490156143898</v>
      </c>
    </row>
    <row r="977" spans="1:12" x14ac:dyDescent="0.2">
      <c r="A977" s="72" t="s">
        <v>2232</v>
      </c>
      <c r="B977" s="66" t="s">
        <v>2233</v>
      </c>
      <c r="C977" s="67">
        <v>55</v>
      </c>
      <c r="D977" s="67" t="s">
        <v>340</v>
      </c>
      <c r="E977" s="71">
        <v>0.18040913022317301</v>
      </c>
      <c r="F977" s="68">
        <v>86.354378818737302</v>
      </c>
      <c r="G977" s="71">
        <v>0.52254019880170099</v>
      </c>
      <c r="H977" s="68">
        <v>95.790902919212499</v>
      </c>
      <c r="I977" s="71">
        <v>1.86871918678197E-2</v>
      </c>
      <c r="J977" s="68">
        <v>42.566191446028498</v>
      </c>
      <c r="K977" s="71">
        <v>0</v>
      </c>
      <c r="L977" s="68">
        <v>86.286490156143898</v>
      </c>
    </row>
    <row r="978" spans="1:12" x14ac:dyDescent="0.2">
      <c r="A978" s="72" t="s">
        <v>2234</v>
      </c>
      <c r="B978" s="66" t="s">
        <v>2235</v>
      </c>
      <c r="C978" s="67">
        <v>55</v>
      </c>
      <c r="D978" s="67" t="s">
        <v>340</v>
      </c>
      <c r="E978" s="71">
        <v>0.108054647136056</v>
      </c>
      <c r="F978" s="68">
        <v>59.742023082145302</v>
      </c>
      <c r="G978" s="71">
        <v>0.276313019682139</v>
      </c>
      <c r="H978" s="68">
        <v>68.092328581126907</v>
      </c>
      <c r="I978" s="71">
        <v>4.7850921726029803E-2</v>
      </c>
      <c r="J978" s="68">
        <v>68.024439918533602</v>
      </c>
      <c r="K978" s="71">
        <v>0</v>
      </c>
      <c r="L978" s="68">
        <v>86.286490156143898</v>
      </c>
    </row>
    <row r="979" spans="1:12" x14ac:dyDescent="0.2">
      <c r="A979" s="72" t="s">
        <v>2236</v>
      </c>
      <c r="B979" s="66" t="s">
        <v>2237</v>
      </c>
      <c r="C979" s="67">
        <v>55</v>
      </c>
      <c r="D979" s="67" t="s">
        <v>340</v>
      </c>
      <c r="E979" s="71">
        <v>0.187934074270658</v>
      </c>
      <c r="F979" s="68">
        <v>87.6442634080109</v>
      </c>
      <c r="G979" s="71">
        <v>0.44509852632552599</v>
      </c>
      <c r="H979" s="68">
        <v>93.007467752885304</v>
      </c>
      <c r="I979" s="71">
        <v>0.118703696486448</v>
      </c>
      <c r="J979" s="68">
        <v>85.539714867617107</v>
      </c>
      <c r="K979" s="71">
        <v>0</v>
      </c>
      <c r="L979" s="68">
        <v>86.286490156143898</v>
      </c>
    </row>
    <row r="980" spans="1:12" x14ac:dyDescent="0.2">
      <c r="A980" s="72" t="s">
        <v>2238</v>
      </c>
      <c r="B980" s="66" t="s">
        <v>2239</v>
      </c>
      <c r="C980" s="67">
        <v>55</v>
      </c>
      <c r="D980" s="67" t="s">
        <v>340</v>
      </c>
      <c r="E980" s="71">
        <v>0.118421510222083</v>
      </c>
      <c r="F980" s="68">
        <v>69.110658520027201</v>
      </c>
      <c r="G980" s="71">
        <v>0.25322002840024299</v>
      </c>
      <c r="H980" s="68">
        <v>42.905634758995198</v>
      </c>
      <c r="I980" s="71">
        <v>0.102044502266006</v>
      </c>
      <c r="J980" s="68">
        <v>83.570943652410094</v>
      </c>
      <c r="K980" s="71">
        <v>0</v>
      </c>
      <c r="L980" s="68">
        <v>86.286490156143898</v>
      </c>
    </row>
    <row r="981" spans="1:12" x14ac:dyDescent="0.2">
      <c r="A981" s="72" t="s">
        <v>2240</v>
      </c>
      <c r="B981" s="66" t="s">
        <v>2241</v>
      </c>
      <c r="C981" s="67">
        <v>55</v>
      </c>
      <c r="D981" s="67" t="s">
        <v>340</v>
      </c>
      <c r="E981" s="71">
        <v>0.101186149630612</v>
      </c>
      <c r="F981" s="68">
        <v>52.342158859470501</v>
      </c>
      <c r="G981" s="71">
        <v>0.26900355100364398</v>
      </c>
      <c r="H981" s="68">
        <v>61.778682959945698</v>
      </c>
      <c r="I981" s="71">
        <v>3.4554897888193097E-2</v>
      </c>
      <c r="J981" s="68">
        <v>59.063136456211801</v>
      </c>
      <c r="K981" s="71">
        <v>0</v>
      </c>
      <c r="L981" s="68">
        <v>86.286490156143898</v>
      </c>
    </row>
    <row r="982" spans="1:12" x14ac:dyDescent="0.2">
      <c r="A982" s="72" t="s">
        <v>2242</v>
      </c>
      <c r="B982" s="66" t="s">
        <v>2243</v>
      </c>
      <c r="C982" s="67">
        <v>55</v>
      </c>
      <c r="D982" s="67" t="s">
        <v>340</v>
      </c>
      <c r="E982" s="71">
        <v>9.31816988597539E-2</v>
      </c>
      <c r="F982" s="68">
        <v>35.369993211133703</v>
      </c>
      <c r="G982" s="71">
        <v>0.22285218861603001</v>
      </c>
      <c r="H982" s="68">
        <v>4.8879837067209797</v>
      </c>
      <c r="I982" s="71">
        <v>5.6692907963231898E-2</v>
      </c>
      <c r="J982" s="68">
        <v>71.622539035981006</v>
      </c>
      <c r="K982" s="71">
        <v>0</v>
      </c>
      <c r="L982" s="68">
        <v>86.286490156143898</v>
      </c>
    </row>
    <row r="983" spans="1:12" x14ac:dyDescent="0.2">
      <c r="A983" s="72" t="s">
        <v>2244</v>
      </c>
      <c r="B983" s="66" t="s">
        <v>2245</v>
      </c>
      <c r="C983" s="67">
        <v>55</v>
      </c>
      <c r="D983" s="67" t="s">
        <v>340</v>
      </c>
      <c r="E983" s="71">
        <v>0.15958113232330701</v>
      </c>
      <c r="F983" s="68">
        <v>83.163611676849996</v>
      </c>
      <c r="G983" s="71">
        <v>0.42549144267646299</v>
      </c>
      <c r="H983" s="68">
        <v>92.464358452138498</v>
      </c>
      <c r="I983" s="71">
        <v>5.3251954293458303E-2</v>
      </c>
      <c r="J983" s="68">
        <v>70.536320434487394</v>
      </c>
      <c r="K983" s="71">
        <v>0</v>
      </c>
      <c r="L983" s="68">
        <v>86.286490156143898</v>
      </c>
    </row>
    <row r="984" spans="1:12" x14ac:dyDescent="0.2">
      <c r="A984" s="72" t="s">
        <v>2246</v>
      </c>
      <c r="B984" s="66" t="s">
        <v>2247</v>
      </c>
      <c r="C984" s="67">
        <v>55</v>
      </c>
      <c r="D984" s="67" t="s">
        <v>340</v>
      </c>
      <c r="E984" s="71">
        <v>0.31918220414882298</v>
      </c>
      <c r="F984" s="68">
        <v>95.858791581805804</v>
      </c>
      <c r="G984" s="71">
        <v>0.828159463701718</v>
      </c>
      <c r="H984" s="68">
        <v>99.592668024439902</v>
      </c>
      <c r="I984" s="71">
        <v>0.12938714874475199</v>
      </c>
      <c r="J984" s="68">
        <v>87.236931432450803</v>
      </c>
      <c r="K984" s="71">
        <v>0</v>
      </c>
      <c r="L984" s="68">
        <v>86.286490156143898</v>
      </c>
    </row>
    <row r="985" spans="1:12" x14ac:dyDescent="0.2">
      <c r="A985" s="72" t="s">
        <v>2248</v>
      </c>
      <c r="B985" s="66" t="s">
        <v>2249</v>
      </c>
      <c r="C985" s="67">
        <v>55</v>
      </c>
      <c r="D985" s="67" t="s">
        <v>340</v>
      </c>
      <c r="E985" s="71">
        <v>0.29407691684599102</v>
      </c>
      <c r="F985" s="68">
        <v>94.568906992532206</v>
      </c>
      <c r="G985" s="71">
        <v>0.74528619113689298</v>
      </c>
      <c r="H985" s="68">
        <v>98.981670061099805</v>
      </c>
      <c r="I985" s="71">
        <v>0.136944559401079</v>
      </c>
      <c r="J985" s="68">
        <v>87.983706720977594</v>
      </c>
      <c r="K985" s="71">
        <v>0</v>
      </c>
      <c r="L985" s="68">
        <v>86.286490156143898</v>
      </c>
    </row>
    <row r="986" spans="1:12" x14ac:dyDescent="0.2">
      <c r="A986" s="72" t="s">
        <v>2250</v>
      </c>
      <c r="B986" s="66" t="s">
        <v>2251</v>
      </c>
      <c r="C986" s="67">
        <v>55</v>
      </c>
      <c r="D986" s="67" t="s">
        <v>340</v>
      </c>
      <c r="E986" s="71">
        <v>0.368443890862998</v>
      </c>
      <c r="F986" s="68">
        <v>97.691785471826194</v>
      </c>
      <c r="G986" s="71">
        <v>0.82940712191419796</v>
      </c>
      <c r="H986" s="68">
        <v>99.660556687033306</v>
      </c>
      <c r="I986" s="71">
        <v>0.27592455067479699</v>
      </c>
      <c r="J986" s="68">
        <v>94.840461642905595</v>
      </c>
      <c r="K986" s="71">
        <v>0</v>
      </c>
      <c r="L986" s="68">
        <v>86.286490156143898</v>
      </c>
    </row>
    <row r="987" spans="1:12" x14ac:dyDescent="0.2">
      <c r="A987" s="72" t="s">
        <v>2252</v>
      </c>
      <c r="B987" s="66" t="s">
        <v>2253</v>
      </c>
      <c r="C987" s="67">
        <v>55</v>
      </c>
      <c r="D987" s="67" t="s">
        <v>340</v>
      </c>
      <c r="E987" s="71">
        <v>0.23620266394369399</v>
      </c>
      <c r="F987" s="68">
        <v>91.513917175831594</v>
      </c>
      <c r="G987" s="71">
        <v>0.57115521941765102</v>
      </c>
      <c r="H987" s="68">
        <v>96.877121520705998</v>
      </c>
      <c r="I987" s="71">
        <v>0.13745277241343001</v>
      </c>
      <c r="J987" s="68">
        <v>88.119484046164303</v>
      </c>
      <c r="K987" s="71">
        <v>0</v>
      </c>
      <c r="L987" s="68">
        <v>86.286490156143898</v>
      </c>
    </row>
    <row r="988" spans="1:12" x14ac:dyDescent="0.2">
      <c r="A988" s="72" t="s">
        <v>2254</v>
      </c>
      <c r="B988" s="66" t="s">
        <v>2255</v>
      </c>
      <c r="C988" s="67">
        <v>55</v>
      </c>
      <c r="D988" s="67" t="s">
        <v>340</v>
      </c>
      <c r="E988" s="71">
        <v>0.33047659878903202</v>
      </c>
      <c r="F988" s="68">
        <v>96.741344195519304</v>
      </c>
      <c r="G988" s="71">
        <v>0.65608225408779897</v>
      </c>
      <c r="H988" s="68">
        <v>97.895451459606207</v>
      </c>
      <c r="I988" s="71">
        <v>0.33534754227929697</v>
      </c>
      <c r="J988" s="68">
        <v>96.266123557365901</v>
      </c>
      <c r="K988" s="71">
        <v>0</v>
      </c>
      <c r="L988" s="68">
        <v>86.286490156143898</v>
      </c>
    </row>
    <row r="989" spans="1:12" x14ac:dyDescent="0.2">
      <c r="A989" s="72" t="s">
        <v>2256</v>
      </c>
      <c r="B989" s="66" t="s">
        <v>2257</v>
      </c>
      <c r="C989" s="67">
        <v>55</v>
      </c>
      <c r="D989" s="67" t="s">
        <v>340</v>
      </c>
      <c r="E989" s="71">
        <v>0.41775403392303201</v>
      </c>
      <c r="F989" s="68">
        <v>98.574338085539694</v>
      </c>
      <c r="G989" s="71">
        <v>0.97444085739434205</v>
      </c>
      <c r="H989" s="68">
        <v>100</v>
      </c>
      <c r="I989" s="71">
        <v>0.27882124437475397</v>
      </c>
      <c r="J989" s="68">
        <v>94.908350305498999</v>
      </c>
      <c r="K989" s="71">
        <v>0</v>
      </c>
      <c r="L989" s="68">
        <v>86.286490156143898</v>
      </c>
    </row>
    <row r="990" spans="1:12" x14ac:dyDescent="0.2">
      <c r="A990" s="72" t="s">
        <v>2258</v>
      </c>
      <c r="B990" s="66" t="s">
        <v>2259</v>
      </c>
      <c r="C990" s="67">
        <v>55</v>
      </c>
      <c r="D990" s="67" t="s">
        <v>340</v>
      </c>
      <c r="E990" s="71">
        <v>0.31145449896310801</v>
      </c>
      <c r="F990" s="68">
        <v>95.451459606245805</v>
      </c>
      <c r="G990" s="71">
        <v>0.59869207118060896</v>
      </c>
      <c r="H990" s="68">
        <v>97.420230821452805</v>
      </c>
      <c r="I990" s="71">
        <v>0.335671425708716</v>
      </c>
      <c r="J990" s="68">
        <v>96.334012219959305</v>
      </c>
      <c r="K990" s="71">
        <v>0</v>
      </c>
      <c r="L990" s="68">
        <v>86.286490156143898</v>
      </c>
    </row>
    <row r="991" spans="1:12" x14ac:dyDescent="0.2">
      <c r="A991" s="72" t="s">
        <v>2260</v>
      </c>
      <c r="B991" s="66" t="s">
        <v>2261</v>
      </c>
      <c r="C991" s="67">
        <v>55</v>
      </c>
      <c r="D991" s="67" t="s">
        <v>340</v>
      </c>
      <c r="E991" s="71">
        <v>0.239546127694231</v>
      </c>
      <c r="F991" s="68">
        <v>91.921249151391706</v>
      </c>
      <c r="G991" s="71">
        <v>0.65467008235526103</v>
      </c>
      <c r="H991" s="68">
        <v>97.827562797012902</v>
      </c>
      <c r="I991" s="71">
        <v>6.3968300727432897E-2</v>
      </c>
      <c r="J991" s="68">
        <v>74.881194840461603</v>
      </c>
      <c r="K991" s="71">
        <v>0</v>
      </c>
      <c r="L991" s="68">
        <v>86.286490156143898</v>
      </c>
    </row>
    <row r="992" spans="1:12" x14ac:dyDescent="0.2">
      <c r="A992" s="72" t="s">
        <v>2262</v>
      </c>
      <c r="B992" s="66" t="s">
        <v>2263</v>
      </c>
      <c r="C992" s="67">
        <v>55</v>
      </c>
      <c r="D992" s="67" t="s">
        <v>340</v>
      </c>
      <c r="E992" s="71">
        <v>9.7095567793639495E-2</v>
      </c>
      <c r="F992" s="68">
        <v>43.991853360488797</v>
      </c>
      <c r="G992" s="71">
        <v>0.26644563730133702</v>
      </c>
      <c r="H992" s="68">
        <v>59.470468431771899</v>
      </c>
      <c r="I992" s="71">
        <v>2.4841066079581701E-2</v>
      </c>
      <c r="J992" s="68">
        <v>50.577053632043402</v>
      </c>
      <c r="K992" s="71">
        <v>0</v>
      </c>
      <c r="L992" s="68">
        <v>86.286490156143898</v>
      </c>
    </row>
    <row r="993" spans="1:12" x14ac:dyDescent="0.2">
      <c r="A993" s="72" t="s">
        <v>2264</v>
      </c>
      <c r="B993" s="66" t="s">
        <v>2265</v>
      </c>
      <c r="C993" s="67">
        <v>55</v>
      </c>
      <c r="D993" s="67" t="s">
        <v>340</v>
      </c>
      <c r="E993" s="71">
        <v>0.11647681863432501</v>
      </c>
      <c r="F993" s="68">
        <v>67.752885268160199</v>
      </c>
      <c r="G993" s="71">
        <v>0.26464465508153101</v>
      </c>
      <c r="H993" s="68">
        <v>57.705363204344899</v>
      </c>
      <c r="I993" s="71">
        <v>8.4785800821444102E-2</v>
      </c>
      <c r="J993" s="68">
        <v>79.972844534962704</v>
      </c>
      <c r="K993" s="71">
        <v>0</v>
      </c>
      <c r="L993" s="68">
        <v>86.286490156143898</v>
      </c>
    </row>
    <row r="994" spans="1:12" x14ac:dyDescent="0.2">
      <c r="A994" s="72" t="s">
        <v>2266</v>
      </c>
      <c r="B994" s="66" t="s">
        <v>2267</v>
      </c>
      <c r="C994" s="67">
        <v>55</v>
      </c>
      <c r="D994" s="67" t="s">
        <v>340</v>
      </c>
      <c r="E994" s="71">
        <v>9.2785391305780507E-2</v>
      </c>
      <c r="F994" s="68">
        <v>34.283774609640197</v>
      </c>
      <c r="G994" s="71">
        <v>0.25771926704534598</v>
      </c>
      <c r="H994" s="68">
        <v>49.490835030549903</v>
      </c>
      <c r="I994" s="71">
        <v>2.06369068719955E-2</v>
      </c>
      <c r="J994" s="68">
        <v>45.621181262729102</v>
      </c>
      <c r="K994" s="71">
        <v>0</v>
      </c>
      <c r="L994" s="68">
        <v>86.286490156143898</v>
      </c>
    </row>
    <row r="995" spans="1:12" x14ac:dyDescent="0.2">
      <c r="A995" s="72" t="s">
        <v>2070</v>
      </c>
      <c r="B995" s="66" t="s">
        <v>2268</v>
      </c>
      <c r="C995" s="67">
        <v>55</v>
      </c>
      <c r="D995" s="67" t="s">
        <v>340</v>
      </c>
      <c r="E995" s="71">
        <v>0.16308233268257599</v>
      </c>
      <c r="F995" s="68">
        <v>83.910386965376802</v>
      </c>
      <c r="G995" s="71">
        <v>0.38994520443006703</v>
      </c>
      <c r="H995" s="68">
        <v>89.4093686354379</v>
      </c>
      <c r="I995" s="71">
        <v>9.93017936176597E-2</v>
      </c>
      <c r="J995" s="68">
        <v>83.231500339443301</v>
      </c>
      <c r="K995" s="71">
        <v>0</v>
      </c>
      <c r="L995" s="68">
        <v>86.286490156143898</v>
      </c>
    </row>
    <row r="996" spans="1:12" x14ac:dyDescent="0.2">
      <c r="A996" s="72" t="s">
        <v>2269</v>
      </c>
      <c r="B996" s="66" t="s">
        <v>2270</v>
      </c>
      <c r="C996" s="67">
        <v>55</v>
      </c>
      <c r="D996" s="67" t="s">
        <v>340</v>
      </c>
      <c r="E996" s="71">
        <v>0.1304903148257</v>
      </c>
      <c r="F996" s="68">
        <v>75.356415478615105</v>
      </c>
      <c r="G996" s="71">
        <v>0.27005209501858601</v>
      </c>
      <c r="H996" s="68">
        <v>62.661235573659198</v>
      </c>
      <c r="I996" s="71">
        <v>0.121418849458514</v>
      </c>
      <c r="J996" s="68">
        <v>86.014935505770495</v>
      </c>
      <c r="K996" s="71">
        <v>0</v>
      </c>
      <c r="L996" s="68">
        <v>86.286490156143898</v>
      </c>
    </row>
    <row r="997" spans="1:12" x14ac:dyDescent="0.2">
      <c r="A997" s="72" t="s">
        <v>2271</v>
      </c>
      <c r="B997" s="66" t="s">
        <v>2272</v>
      </c>
      <c r="C997" s="67">
        <v>55</v>
      </c>
      <c r="D997" s="67" t="s">
        <v>340</v>
      </c>
      <c r="E997" s="71">
        <v>0.22848996034584701</v>
      </c>
      <c r="F997" s="68">
        <v>91.106585200271596</v>
      </c>
      <c r="G997" s="71">
        <v>0.588569304714886</v>
      </c>
      <c r="H997" s="68">
        <v>97.148676171079401</v>
      </c>
      <c r="I997" s="71">
        <v>9.6900576322656001E-2</v>
      </c>
      <c r="J997" s="68">
        <v>82.824168363883203</v>
      </c>
      <c r="K997" s="71">
        <v>0</v>
      </c>
      <c r="L997" s="68">
        <v>86.286490156143898</v>
      </c>
    </row>
    <row r="998" spans="1:12" x14ac:dyDescent="0.2">
      <c r="A998" s="72" t="s">
        <v>2273</v>
      </c>
      <c r="B998" s="66" t="s">
        <v>2274</v>
      </c>
      <c r="C998" s="67">
        <v>55</v>
      </c>
      <c r="D998" s="67" t="s">
        <v>340</v>
      </c>
      <c r="E998" s="71">
        <v>0.16020334173360201</v>
      </c>
      <c r="F998" s="68">
        <v>83.299389002036705</v>
      </c>
      <c r="G998" s="71">
        <v>0.38652649033466602</v>
      </c>
      <c r="H998" s="68">
        <v>89.002036659877803</v>
      </c>
      <c r="I998" s="71">
        <v>9.4083534866140905E-2</v>
      </c>
      <c r="J998" s="68">
        <v>82.213170400543106</v>
      </c>
      <c r="K998" s="71">
        <v>0</v>
      </c>
      <c r="L998" s="68">
        <v>86.286490156143898</v>
      </c>
    </row>
    <row r="999" spans="1:12" x14ac:dyDescent="0.2">
      <c r="A999" s="72" t="s">
        <v>1918</v>
      </c>
      <c r="B999" s="66" t="s">
        <v>2275</v>
      </c>
      <c r="C999" s="67">
        <v>55</v>
      </c>
      <c r="D999" s="67" t="s">
        <v>340</v>
      </c>
      <c r="E999" s="71">
        <v>9.4037057339635105E-2</v>
      </c>
      <c r="F999" s="68">
        <v>38.289205702647699</v>
      </c>
      <c r="G999" s="71">
        <v>0.25</v>
      </c>
      <c r="H999" s="68">
        <v>35.302104548540399</v>
      </c>
      <c r="I999" s="71">
        <v>3.2111172018905197E-2</v>
      </c>
      <c r="J999" s="68">
        <v>57.162253903598099</v>
      </c>
      <c r="K999" s="71">
        <v>0</v>
      </c>
      <c r="L999" s="68">
        <v>86.286490156143898</v>
      </c>
    </row>
    <row r="1000" spans="1:12" x14ac:dyDescent="0.2">
      <c r="A1000" s="72" t="s">
        <v>2230</v>
      </c>
      <c r="B1000" s="66" t="s">
        <v>2276</v>
      </c>
      <c r="C1000" s="67">
        <v>55</v>
      </c>
      <c r="D1000" s="67" t="s">
        <v>340</v>
      </c>
      <c r="E1000" s="71">
        <v>0.11652692217468399</v>
      </c>
      <c r="F1000" s="68">
        <v>67.820773930753603</v>
      </c>
      <c r="G1000" s="71">
        <v>0.24932451138881001</v>
      </c>
      <c r="H1000" s="68">
        <v>11.4052953156823</v>
      </c>
      <c r="I1000" s="71">
        <v>0.100256255135242</v>
      </c>
      <c r="J1000" s="68">
        <v>83.299389002036705</v>
      </c>
      <c r="K1000" s="71">
        <v>0</v>
      </c>
      <c r="L1000" s="68">
        <v>86.286490156143898</v>
      </c>
    </row>
    <row r="1001" spans="1:12" x14ac:dyDescent="0.2">
      <c r="A1001" s="72" t="s">
        <v>2277</v>
      </c>
      <c r="B1001" s="66" t="s">
        <v>2278</v>
      </c>
      <c r="C1001" s="67">
        <v>55</v>
      </c>
      <c r="D1001" s="67" t="s">
        <v>340</v>
      </c>
      <c r="E1001" s="71">
        <v>9.3464293192415906E-2</v>
      </c>
      <c r="F1001" s="68">
        <v>36.388323150033898</v>
      </c>
      <c r="G1001" s="71">
        <v>0.22868146462748701</v>
      </c>
      <c r="H1001" s="68">
        <v>5.6347589952477897</v>
      </c>
      <c r="I1001" s="71">
        <v>5.1711414949760497E-2</v>
      </c>
      <c r="J1001" s="68">
        <v>69.653767820773894</v>
      </c>
      <c r="K1001" s="71">
        <v>0</v>
      </c>
      <c r="L1001" s="68">
        <v>86.286490156143898</v>
      </c>
    </row>
    <row r="1002" spans="1:12" x14ac:dyDescent="0.2">
      <c r="A1002" s="72" t="s">
        <v>2279</v>
      </c>
      <c r="B1002" s="66" t="s">
        <v>2280</v>
      </c>
      <c r="C1002" s="67">
        <v>55</v>
      </c>
      <c r="D1002" s="67" t="s">
        <v>340</v>
      </c>
      <c r="E1002" s="71">
        <v>0.10175054164169101</v>
      </c>
      <c r="F1002" s="68">
        <v>52.885268160217201</v>
      </c>
      <c r="G1002" s="71">
        <v>0.26511044025242902</v>
      </c>
      <c r="H1002" s="68">
        <v>58.180583842498301</v>
      </c>
      <c r="I1002" s="71">
        <v>4.0141184672644901E-2</v>
      </c>
      <c r="J1002" s="68">
        <v>62.2539035980991</v>
      </c>
      <c r="K1002" s="71">
        <v>0</v>
      </c>
      <c r="L1002" s="68">
        <v>86.286490156143898</v>
      </c>
    </row>
    <row r="1003" spans="1:12" x14ac:dyDescent="0.2">
      <c r="A1003" s="72" t="s">
        <v>2281</v>
      </c>
      <c r="B1003" s="66" t="s">
        <v>2282</v>
      </c>
      <c r="C1003" s="67">
        <v>55</v>
      </c>
      <c r="D1003" s="67" t="s">
        <v>340</v>
      </c>
      <c r="E1003" s="71">
        <v>8.2981502557800402E-2</v>
      </c>
      <c r="F1003" s="68">
        <v>4.8879837067209797</v>
      </c>
      <c r="G1003" s="71">
        <v>0.24473065724560999</v>
      </c>
      <c r="H1003" s="68">
        <v>9.0291921249151397</v>
      </c>
      <c r="I1003" s="71">
        <v>4.2138504277910898E-3</v>
      </c>
      <c r="J1003" s="68">
        <v>12.2199592668024</v>
      </c>
      <c r="K1003" s="71">
        <v>0</v>
      </c>
      <c r="L1003" s="68">
        <v>86.286490156143898</v>
      </c>
    </row>
    <row r="1004" spans="1:12" x14ac:dyDescent="0.2">
      <c r="A1004" s="72" t="s">
        <v>2283</v>
      </c>
      <c r="B1004" s="66" t="s">
        <v>2284</v>
      </c>
      <c r="C1004" s="67">
        <v>55</v>
      </c>
      <c r="D1004" s="67" t="s">
        <v>340</v>
      </c>
      <c r="E1004" s="71">
        <v>0.105044003009045</v>
      </c>
      <c r="F1004" s="68">
        <v>57.094365241004802</v>
      </c>
      <c r="G1004" s="71">
        <v>0.24979916861868401</v>
      </c>
      <c r="H1004" s="68">
        <v>11.8126272912424</v>
      </c>
      <c r="I1004" s="71">
        <v>6.5332840408450193E-2</v>
      </c>
      <c r="J1004" s="68">
        <v>75.424304141208395</v>
      </c>
      <c r="K1004" s="71">
        <v>0</v>
      </c>
      <c r="L1004" s="68">
        <v>86.286490156143898</v>
      </c>
    </row>
    <row r="1005" spans="1:12" x14ac:dyDescent="0.2">
      <c r="A1005" s="72" t="s">
        <v>2285</v>
      </c>
      <c r="B1005" s="66" t="s">
        <v>2286</v>
      </c>
      <c r="C1005" s="67">
        <v>55</v>
      </c>
      <c r="D1005" s="67" t="s">
        <v>340</v>
      </c>
      <c r="E1005" s="71">
        <v>9.3923511384586905E-2</v>
      </c>
      <c r="F1005" s="68">
        <v>37.949762389680899</v>
      </c>
      <c r="G1005" s="71">
        <v>0.25</v>
      </c>
      <c r="H1005" s="68">
        <v>35.302104548540399</v>
      </c>
      <c r="I1005" s="71">
        <v>3.1770534153760702E-2</v>
      </c>
      <c r="J1005" s="68">
        <v>56.483367277664598</v>
      </c>
      <c r="K1005" s="71">
        <v>0</v>
      </c>
      <c r="L1005" s="68">
        <v>86.286490156143898</v>
      </c>
    </row>
    <row r="1006" spans="1:12" x14ac:dyDescent="0.2">
      <c r="A1006" s="72" t="s">
        <v>2287</v>
      </c>
      <c r="B1006" s="66" t="s">
        <v>2288</v>
      </c>
      <c r="C1006" s="67">
        <v>55</v>
      </c>
      <c r="D1006" s="67" t="s">
        <v>340</v>
      </c>
      <c r="E1006" s="71">
        <v>8.90567787272145E-2</v>
      </c>
      <c r="F1006" s="68">
        <v>23.693143245078101</v>
      </c>
      <c r="G1006" s="71">
        <v>0.249919667445657</v>
      </c>
      <c r="H1006" s="68">
        <v>12.0841819416157</v>
      </c>
      <c r="I1006" s="71">
        <v>1.7250668735986099E-2</v>
      </c>
      <c r="J1006" s="68">
        <v>40.7331975560082</v>
      </c>
      <c r="K1006" s="71">
        <v>0</v>
      </c>
      <c r="L1006" s="68">
        <v>86.286490156143898</v>
      </c>
    </row>
    <row r="1007" spans="1:12" x14ac:dyDescent="0.2">
      <c r="A1007" s="72" t="s">
        <v>2289</v>
      </c>
      <c r="B1007" s="66" t="s">
        <v>2290</v>
      </c>
      <c r="C1007" s="67">
        <v>55</v>
      </c>
      <c r="D1007" s="67" t="s">
        <v>340</v>
      </c>
      <c r="E1007" s="71">
        <v>0.102345891257897</v>
      </c>
      <c r="F1007" s="68">
        <v>53.360488798370703</v>
      </c>
      <c r="G1007" s="71">
        <v>0.264437357901458</v>
      </c>
      <c r="H1007" s="68">
        <v>57.569585879158197</v>
      </c>
      <c r="I1007" s="71">
        <v>4.2600315872232002E-2</v>
      </c>
      <c r="J1007" s="68">
        <v>64.630006788866297</v>
      </c>
      <c r="K1007" s="71">
        <v>0</v>
      </c>
      <c r="L1007" s="68">
        <v>86.286490156143898</v>
      </c>
    </row>
    <row r="1008" spans="1:12" x14ac:dyDescent="0.2">
      <c r="A1008" s="72" t="s">
        <v>2291</v>
      </c>
      <c r="B1008" s="66" t="s">
        <v>2292</v>
      </c>
      <c r="C1008" s="67">
        <v>55</v>
      </c>
      <c r="D1008" s="67" t="s">
        <v>340</v>
      </c>
      <c r="E1008" s="71">
        <v>9.1975068853662606E-2</v>
      </c>
      <c r="F1008" s="68">
        <v>32.247114731839801</v>
      </c>
      <c r="G1008" s="71">
        <v>0.25</v>
      </c>
      <c r="H1008" s="68">
        <v>35.302104548540399</v>
      </c>
      <c r="I1008" s="71">
        <v>2.5925206560987801E-2</v>
      </c>
      <c r="J1008" s="68">
        <v>51.866938221317</v>
      </c>
      <c r="K1008" s="71">
        <v>0</v>
      </c>
      <c r="L1008" s="68">
        <v>86.286490156143898</v>
      </c>
    </row>
    <row r="1009" spans="1:12" x14ac:dyDescent="0.2">
      <c r="A1009" s="72" t="s">
        <v>2293</v>
      </c>
      <c r="B1009" s="66" t="s">
        <v>2294</v>
      </c>
      <c r="C1009" s="67">
        <v>55</v>
      </c>
      <c r="D1009" s="67" t="s">
        <v>340</v>
      </c>
      <c r="E1009" s="71">
        <v>8.4070137732219996E-2</v>
      </c>
      <c r="F1009" s="68">
        <v>7.7393075356415499</v>
      </c>
      <c r="G1009" s="71">
        <v>0.25</v>
      </c>
      <c r="H1009" s="68">
        <v>35.302104548540399</v>
      </c>
      <c r="I1009" s="71">
        <v>2.2104131966598998E-3</v>
      </c>
      <c r="J1009" s="68">
        <v>5.7026476578411396</v>
      </c>
      <c r="K1009" s="71">
        <v>0</v>
      </c>
      <c r="L1009" s="68">
        <v>86.286490156143898</v>
      </c>
    </row>
    <row r="1010" spans="1:12" x14ac:dyDescent="0.2">
      <c r="A1010" s="72" t="s">
        <v>2295</v>
      </c>
      <c r="B1010" s="66" t="s">
        <v>2296</v>
      </c>
      <c r="C1010" s="67">
        <v>55</v>
      </c>
      <c r="D1010" s="67" t="s">
        <v>340</v>
      </c>
      <c r="E1010" s="71">
        <v>9.1114312468915395E-2</v>
      </c>
      <c r="F1010" s="68">
        <v>29.938900203666002</v>
      </c>
      <c r="G1010" s="71">
        <v>0.25367219622360099</v>
      </c>
      <c r="H1010" s="68">
        <v>43.245078071961998</v>
      </c>
      <c r="I1010" s="71">
        <v>1.9670741183145098E-2</v>
      </c>
      <c r="J1010" s="68">
        <v>43.991853360488797</v>
      </c>
      <c r="K1010" s="71">
        <v>0</v>
      </c>
      <c r="L1010" s="68">
        <v>86.286490156143898</v>
      </c>
    </row>
    <row r="1011" spans="1:12" x14ac:dyDescent="0.2">
      <c r="A1011" s="72" t="s">
        <v>2297</v>
      </c>
      <c r="B1011" s="66" t="s">
        <v>2298</v>
      </c>
      <c r="C1011" s="67">
        <v>55</v>
      </c>
      <c r="D1011" s="67" t="s">
        <v>340</v>
      </c>
      <c r="E1011" s="71">
        <v>8.5078796160253795E-2</v>
      </c>
      <c r="F1011" s="68">
        <v>12.152070604209101</v>
      </c>
      <c r="G1011" s="71">
        <v>0.25</v>
      </c>
      <c r="H1011" s="68">
        <v>35.302104548540399</v>
      </c>
      <c r="I1011" s="71">
        <v>5.2363884807614504E-3</v>
      </c>
      <c r="J1011" s="68">
        <v>14.799728445349601</v>
      </c>
      <c r="K1011" s="71">
        <v>0</v>
      </c>
      <c r="L1011" s="68">
        <v>86.286490156143898</v>
      </c>
    </row>
    <row r="1012" spans="1:12" x14ac:dyDescent="0.2">
      <c r="A1012" s="72" t="s">
        <v>2299</v>
      </c>
      <c r="B1012" s="66" t="s">
        <v>2300</v>
      </c>
      <c r="C1012" s="67">
        <v>55</v>
      </c>
      <c r="D1012" s="67" t="s">
        <v>340</v>
      </c>
      <c r="E1012" s="71">
        <v>9.1640267216043306E-2</v>
      </c>
      <c r="F1012" s="68">
        <v>31.2966734555329</v>
      </c>
      <c r="G1012" s="71">
        <v>0.25</v>
      </c>
      <c r="H1012" s="68">
        <v>35.302104548540399</v>
      </c>
      <c r="I1012" s="71">
        <v>2.4920801648130101E-2</v>
      </c>
      <c r="J1012" s="68">
        <v>50.712830957230103</v>
      </c>
      <c r="K1012" s="71">
        <v>0</v>
      </c>
      <c r="L1012" s="68">
        <v>86.286490156143898</v>
      </c>
    </row>
    <row r="1013" spans="1:12" x14ac:dyDescent="0.2">
      <c r="A1013" s="72" t="s">
        <v>2301</v>
      </c>
      <c r="B1013" s="66" t="s">
        <v>2302</v>
      </c>
      <c r="C1013" s="67">
        <v>55</v>
      </c>
      <c r="D1013" s="67" t="s">
        <v>340</v>
      </c>
      <c r="E1013" s="71">
        <v>9.8153016925118505E-2</v>
      </c>
      <c r="F1013" s="68">
        <v>46.843177189409403</v>
      </c>
      <c r="G1013" s="71">
        <v>0.23473925109824201</v>
      </c>
      <c r="H1013" s="68">
        <v>6.6530889341480002</v>
      </c>
      <c r="I1013" s="71">
        <v>5.9719799677114001E-2</v>
      </c>
      <c r="J1013" s="68">
        <v>72.912423625254604</v>
      </c>
      <c r="K1013" s="71">
        <v>0</v>
      </c>
      <c r="L1013" s="68">
        <v>86.286490156143898</v>
      </c>
    </row>
    <row r="1014" spans="1:12" x14ac:dyDescent="0.2">
      <c r="A1014" s="72" t="s">
        <v>2303</v>
      </c>
      <c r="B1014" s="66" t="s">
        <v>2304</v>
      </c>
      <c r="C1014" s="67">
        <v>55</v>
      </c>
      <c r="D1014" s="67" t="s">
        <v>340</v>
      </c>
      <c r="E1014" s="71">
        <v>9.0507592026996903E-2</v>
      </c>
      <c r="F1014" s="68">
        <v>28.241683638832299</v>
      </c>
      <c r="G1014" s="71">
        <v>0.222266050565229</v>
      </c>
      <c r="H1014" s="68">
        <v>4.7522063815342799</v>
      </c>
      <c r="I1014" s="71">
        <v>4.9256725515761199E-2</v>
      </c>
      <c r="J1014" s="68">
        <v>68.567549219280394</v>
      </c>
      <c r="K1014" s="71">
        <v>0</v>
      </c>
      <c r="L1014" s="68">
        <v>86.286490156143898</v>
      </c>
    </row>
    <row r="1015" spans="1:12" x14ac:dyDescent="0.2">
      <c r="A1015" s="72" t="s">
        <v>2305</v>
      </c>
      <c r="B1015" s="66" t="s">
        <v>2306</v>
      </c>
      <c r="C1015" s="67">
        <v>55</v>
      </c>
      <c r="D1015" s="67" t="s">
        <v>340</v>
      </c>
      <c r="E1015" s="71">
        <v>8.6141647043126005E-2</v>
      </c>
      <c r="F1015" s="68">
        <v>15.003394433129699</v>
      </c>
      <c r="G1015" s="71">
        <v>0.24178063433940999</v>
      </c>
      <c r="H1015" s="68">
        <v>8.2824168363883199</v>
      </c>
      <c r="I1015" s="71">
        <v>1.66443067899683E-2</v>
      </c>
      <c r="J1015" s="68">
        <v>39.918533604887998</v>
      </c>
      <c r="K1015" s="71">
        <v>0</v>
      </c>
      <c r="L1015" s="68">
        <v>86.286490156143898</v>
      </c>
    </row>
    <row r="1016" spans="1:12" x14ac:dyDescent="0.2">
      <c r="A1016" s="72" t="s">
        <v>2307</v>
      </c>
      <c r="B1016" s="66" t="s">
        <v>2308</v>
      </c>
      <c r="C1016" s="67">
        <v>55</v>
      </c>
      <c r="D1016" s="67" t="s">
        <v>340</v>
      </c>
      <c r="E1016" s="71">
        <v>0.16622747137670099</v>
      </c>
      <c r="F1016" s="68">
        <v>84.657162253903607</v>
      </c>
      <c r="G1016" s="71">
        <v>0.388892895420966</v>
      </c>
      <c r="H1016" s="68">
        <v>89.273591310251206</v>
      </c>
      <c r="I1016" s="71">
        <v>0.109789518709137</v>
      </c>
      <c r="J1016" s="68">
        <v>84.589273591310302</v>
      </c>
      <c r="K1016" s="71">
        <v>0</v>
      </c>
      <c r="L1016" s="68">
        <v>86.286490156143898</v>
      </c>
    </row>
    <row r="1017" spans="1:12" x14ac:dyDescent="0.2">
      <c r="A1017" s="72" t="s">
        <v>2309</v>
      </c>
      <c r="B1017" s="66" t="s">
        <v>2310</v>
      </c>
      <c r="C1017" s="67">
        <v>55</v>
      </c>
      <c r="D1017" s="67" t="s">
        <v>340</v>
      </c>
      <c r="E1017" s="71">
        <v>3.5298503944786598E-2</v>
      </c>
      <c r="F1017" s="68">
        <v>1.3577732518669401</v>
      </c>
      <c r="G1017" s="71">
        <v>7.0695175687594897E-2</v>
      </c>
      <c r="H1017" s="68">
        <v>1.42566191446029</v>
      </c>
      <c r="I1017" s="71">
        <v>3.5200336146764898E-2</v>
      </c>
      <c r="J1017" s="68">
        <v>59.470468431771899</v>
      </c>
      <c r="K1017" s="71">
        <v>0</v>
      </c>
      <c r="L1017" s="68">
        <v>86.286490156143898</v>
      </c>
    </row>
    <row r="1018" spans="1:12" x14ac:dyDescent="0.2">
      <c r="A1018" s="72" t="s">
        <v>2311</v>
      </c>
      <c r="B1018" s="66" t="s">
        <v>2312</v>
      </c>
      <c r="C1018" s="67">
        <v>55</v>
      </c>
      <c r="D1018" s="67" t="s">
        <v>340</v>
      </c>
      <c r="E1018" s="71">
        <v>0.11635215768547499</v>
      </c>
      <c r="F1018" s="68">
        <v>67.481330617786796</v>
      </c>
      <c r="G1018" s="71">
        <v>0.24037434783064801</v>
      </c>
      <c r="H1018" s="68">
        <v>8.0108621860149398</v>
      </c>
      <c r="I1018" s="71">
        <v>0.108682125225777</v>
      </c>
      <c r="J1018" s="68">
        <v>84.385607603530204</v>
      </c>
      <c r="K1018" s="71">
        <v>0</v>
      </c>
      <c r="L1018" s="68">
        <v>86.286490156143898</v>
      </c>
    </row>
    <row r="1019" spans="1:12" x14ac:dyDescent="0.2">
      <c r="A1019" s="72" t="s">
        <v>2313</v>
      </c>
      <c r="B1019" s="66" t="s">
        <v>2314</v>
      </c>
      <c r="C1019" s="67">
        <v>55</v>
      </c>
      <c r="D1019" s="67" t="s">
        <v>340</v>
      </c>
      <c r="E1019" s="71">
        <v>0.115823091898712</v>
      </c>
      <c r="F1019" s="68">
        <v>66.734555329260004</v>
      </c>
      <c r="G1019" s="71">
        <v>0.26167933225364398</v>
      </c>
      <c r="H1019" s="68">
        <v>54.243041412084203</v>
      </c>
      <c r="I1019" s="71">
        <v>8.5789943442491898E-2</v>
      </c>
      <c r="J1019" s="68">
        <v>80.312287847929397</v>
      </c>
      <c r="K1019" s="71">
        <v>0</v>
      </c>
      <c r="L1019" s="68">
        <v>86.286490156143898</v>
      </c>
    </row>
    <row r="1020" spans="1:12" x14ac:dyDescent="0.2">
      <c r="A1020" s="72" t="s">
        <v>2315</v>
      </c>
      <c r="B1020" s="66" t="s">
        <v>2316</v>
      </c>
      <c r="C1020" s="67">
        <v>55</v>
      </c>
      <c r="D1020" s="67" t="s">
        <v>340</v>
      </c>
      <c r="E1020" s="71">
        <v>0.32590249648587899</v>
      </c>
      <c r="F1020" s="68">
        <v>96.334012219959305</v>
      </c>
      <c r="G1020" s="71">
        <v>0.66918394802307901</v>
      </c>
      <c r="H1020" s="68">
        <v>98.167006109979596</v>
      </c>
      <c r="I1020" s="71">
        <v>0.30852354143455901</v>
      </c>
      <c r="J1020" s="68">
        <v>95.790902919212499</v>
      </c>
      <c r="K1020" s="71">
        <v>0</v>
      </c>
      <c r="L1020" s="68">
        <v>86.286490156143898</v>
      </c>
    </row>
    <row r="1021" spans="1:12" x14ac:dyDescent="0.2">
      <c r="A1021" s="72" t="s">
        <v>2317</v>
      </c>
      <c r="B1021" s="66" t="s">
        <v>2318</v>
      </c>
      <c r="C1021" s="67">
        <v>55</v>
      </c>
      <c r="D1021" s="67" t="s">
        <v>340</v>
      </c>
      <c r="E1021" s="71">
        <v>0.29140224882976001</v>
      </c>
      <c r="F1021" s="68">
        <v>94.433129667345597</v>
      </c>
      <c r="G1021" s="71">
        <v>0.55654865025850297</v>
      </c>
      <c r="H1021" s="68">
        <v>96.334012219959305</v>
      </c>
      <c r="I1021" s="71">
        <v>0.31765809623077601</v>
      </c>
      <c r="J1021" s="68">
        <v>95.858791581805804</v>
      </c>
      <c r="K1021" s="71">
        <v>0</v>
      </c>
      <c r="L1021" s="68">
        <v>86.286490156143898</v>
      </c>
    </row>
    <row r="1022" spans="1:12" x14ac:dyDescent="0.2">
      <c r="A1022" s="72" t="s">
        <v>2319</v>
      </c>
      <c r="B1022" s="66" t="s">
        <v>2320</v>
      </c>
      <c r="C1022" s="67">
        <v>55</v>
      </c>
      <c r="D1022" s="67" t="s">
        <v>340</v>
      </c>
      <c r="E1022" s="71">
        <v>0.234669964311186</v>
      </c>
      <c r="F1022" s="68">
        <v>91.310251188051595</v>
      </c>
      <c r="G1022" s="71">
        <v>0.55346848673939797</v>
      </c>
      <c r="H1022" s="68">
        <v>96.266123557365901</v>
      </c>
      <c r="I1022" s="71">
        <v>0.15054140619416101</v>
      </c>
      <c r="J1022" s="68">
        <v>89.545145960624595</v>
      </c>
      <c r="K1022" s="71">
        <v>0</v>
      </c>
      <c r="L1022" s="68">
        <v>86.286490156143898</v>
      </c>
    </row>
    <row r="1023" spans="1:12" x14ac:dyDescent="0.2">
      <c r="A1023" s="72" t="s">
        <v>2321</v>
      </c>
      <c r="B1023" s="66" t="s">
        <v>2322</v>
      </c>
      <c r="C1023" s="67">
        <v>55</v>
      </c>
      <c r="D1023" s="67" t="s">
        <v>340</v>
      </c>
      <c r="E1023" s="71">
        <v>0.118554506515382</v>
      </c>
      <c r="F1023" s="68">
        <v>69.178547182620505</v>
      </c>
      <c r="G1023" s="71">
        <v>0.264211021443997</v>
      </c>
      <c r="H1023" s="68">
        <v>57.026476578411398</v>
      </c>
      <c r="I1023" s="71">
        <v>9.1452498102148894E-2</v>
      </c>
      <c r="J1023" s="68">
        <v>81.6700610997963</v>
      </c>
      <c r="K1023" s="71">
        <v>0</v>
      </c>
      <c r="L1023" s="68">
        <v>86.286490156143898</v>
      </c>
    </row>
    <row r="1024" spans="1:12" x14ac:dyDescent="0.2">
      <c r="A1024" s="72" t="s">
        <v>2323</v>
      </c>
      <c r="B1024" s="66" t="s">
        <v>2324</v>
      </c>
      <c r="C1024" s="67">
        <v>55</v>
      </c>
      <c r="D1024" s="67" t="s">
        <v>340</v>
      </c>
      <c r="E1024" s="71">
        <v>9.0290718539522002E-2</v>
      </c>
      <c r="F1024" s="68">
        <v>27.494908350305501</v>
      </c>
      <c r="G1024" s="71">
        <v>0.25</v>
      </c>
      <c r="H1024" s="68">
        <v>35.302104548540399</v>
      </c>
      <c r="I1024" s="71">
        <v>2.08721556185659E-2</v>
      </c>
      <c r="J1024" s="68">
        <v>46.232179226069199</v>
      </c>
      <c r="K1024" s="71">
        <v>0</v>
      </c>
      <c r="L1024" s="68">
        <v>86.286490156143898</v>
      </c>
    </row>
    <row r="1025" spans="1:12" x14ac:dyDescent="0.2">
      <c r="A1025" s="72" t="s">
        <v>2325</v>
      </c>
      <c r="B1025" s="66" t="s">
        <v>2326</v>
      </c>
      <c r="C1025" s="67">
        <v>55</v>
      </c>
      <c r="D1025" s="67" t="s">
        <v>340</v>
      </c>
      <c r="E1025" s="71">
        <v>9.5034766752487301E-2</v>
      </c>
      <c r="F1025" s="68">
        <v>40.529531568228101</v>
      </c>
      <c r="G1025" s="71">
        <v>0.25</v>
      </c>
      <c r="H1025" s="68">
        <v>35.302104548540399</v>
      </c>
      <c r="I1025" s="71">
        <v>3.5104300257461897E-2</v>
      </c>
      <c r="J1025" s="68">
        <v>59.334691106585197</v>
      </c>
      <c r="K1025" s="71">
        <v>0</v>
      </c>
      <c r="L1025" s="68">
        <v>86.286490156143898</v>
      </c>
    </row>
    <row r="1026" spans="1:12" x14ac:dyDescent="0.2">
      <c r="A1026" s="72" t="s">
        <v>2327</v>
      </c>
      <c r="B1026" s="66" t="s">
        <v>2328</v>
      </c>
      <c r="C1026" s="67">
        <v>55</v>
      </c>
      <c r="D1026" s="67" t="s">
        <v>340</v>
      </c>
      <c r="E1026" s="71">
        <v>0.100602492868411</v>
      </c>
      <c r="F1026" s="68">
        <v>51.391717583163597</v>
      </c>
      <c r="G1026" s="71">
        <v>0.27087741470194299</v>
      </c>
      <c r="H1026" s="68">
        <v>63.1364562118126</v>
      </c>
      <c r="I1026" s="71">
        <v>3.0930063903288899E-2</v>
      </c>
      <c r="J1026" s="68">
        <v>55.804480651731197</v>
      </c>
      <c r="K1026" s="71">
        <v>0</v>
      </c>
      <c r="L1026" s="68">
        <v>86.286490156143898</v>
      </c>
    </row>
    <row r="1027" spans="1:12" x14ac:dyDescent="0.2">
      <c r="A1027" s="72" t="s">
        <v>2329</v>
      </c>
      <c r="B1027" s="66" t="s">
        <v>2330</v>
      </c>
      <c r="C1027" s="67">
        <v>55</v>
      </c>
      <c r="D1027" s="67" t="s">
        <v>340</v>
      </c>
      <c r="E1027" s="71">
        <v>0.102853940521168</v>
      </c>
      <c r="F1027" s="68">
        <v>53.903598099117403</v>
      </c>
      <c r="G1027" s="71">
        <v>0.25</v>
      </c>
      <c r="H1027" s="68">
        <v>35.302104548540399</v>
      </c>
      <c r="I1027" s="71">
        <v>5.8561821563504403E-2</v>
      </c>
      <c r="J1027" s="68">
        <v>72.233536999321103</v>
      </c>
      <c r="K1027" s="71">
        <v>0</v>
      </c>
      <c r="L1027" s="68">
        <v>86.286490156143898</v>
      </c>
    </row>
    <row r="1028" spans="1:12" x14ac:dyDescent="0.2">
      <c r="A1028" s="72" t="s">
        <v>2331</v>
      </c>
      <c r="B1028" s="66" t="s">
        <v>2332</v>
      </c>
      <c r="C1028" s="67">
        <v>55</v>
      </c>
      <c r="D1028" s="67" t="s">
        <v>340</v>
      </c>
      <c r="E1028" s="71">
        <v>0.105596501209959</v>
      </c>
      <c r="F1028" s="68">
        <v>57.637474541751502</v>
      </c>
      <c r="G1028" s="71">
        <v>0.25</v>
      </c>
      <c r="H1028" s="68">
        <v>35.302104548540399</v>
      </c>
      <c r="I1028" s="71">
        <v>6.6789503629876498E-2</v>
      </c>
      <c r="J1028" s="68">
        <v>75.763747454175203</v>
      </c>
      <c r="K1028" s="71">
        <v>0</v>
      </c>
      <c r="L1028" s="68">
        <v>86.286490156143898</v>
      </c>
    </row>
    <row r="1029" spans="1:12" x14ac:dyDescent="0.2">
      <c r="A1029" s="72" t="s">
        <v>2333</v>
      </c>
      <c r="B1029" s="66" t="s">
        <v>2334</v>
      </c>
      <c r="C1029" s="67">
        <v>55</v>
      </c>
      <c r="D1029" s="67" t="s">
        <v>340</v>
      </c>
      <c r="E1029" s="71">
        <v>8.3529632782435706E-2</v>
      </c>
      <c r="F1029" s="68">
        <v>5.4989816700610996</v>
      </c>
      <c r="G1029" s="71">
        <v>0.25</v>
      </c>
      <c r="H1029" s="68">
        <v>35.302104548540399</v>
      </c>
      <c r="I1029" s="71">
        <v>5.8889834730695503E-4</v>
      </c>
      <c r="J1029" s="68">
        <v>1.62932790224033</v>
      </c>
      <c r="K1029" s="71">
        <v>0</v>
      </c>
      <c r="L1029" s="68">
        <v>86.286490156143898</v>
      </c>
    </row>
    <row r="1030" spans="1:12" x14ac:dyDescent="0.2">
      <c r="A1030" s="72" t="s">
        <v>810</v>
      </c>
      <c r="B1030" s="66" t="s">
        <v>2335</v>
      </c>
      <c r="C1030" s="67">
        <v>55</v>
      </c>
      <c r="D1030" s="67" t="s">
        <v>340</v>
      </c>
      <c r="E1030" s="71">
        <v>0.11550413593339</v>
      </c>
      <c r="F1030" s="68">
        <v>66.463000678886601</v>
      </c>
      <c r="G1030" s="71">
        <v>0.25077862215024299</v>
      </c>
      <c r="H1030" s="68">
        <v>37.813985064494197</v>
      </c>
      <c r="I1030" s="71">
        <v>9.5733785649926295E-2</v>
      </c>
      <c r="J1030" s="68">
        <v>82.620502376103204</v>
      </c>
      <c r="K1030" s="71">
        <v>0</v>
      </c>
      <c r="L1030" s="68">
        <v>86.286490156143898</v>
      </c>
    </row>
    <row r="1031" spans="1:12" x14ac:dyDescent="0.2">
      <c r="A1031" s="72" t="s">
        <v>2336</v>
      </c>
      <c r="B1031" s="66" t="s">
        <v>2337</v>
      </c>
      <c r="C1031" s="67">
        <v>55</v>
      </c>
      <c r="D1031" s="67" t="s">
        <v>340</v>
      </c>
      <c r="E1031" s="71">
        <v>9.7978398708008202E-2</v>
      </c>
      <c r="F1031" s="68">
        <v>45.960624575695903</v>
      </c>
      <c r="G1031" s="71">
        <v>0.25</v>
      </c>
      <c r="H1031" s="68">
        <v>35.302104548540399</v>
      </c>
      <c r="I1031" s="71">
        <v>4.3935196124024502E-2</v>
      </c>
      <c r="J1031" s="68">
        <v>65.444670739986407</v>
      </c>
      <c r="K1031" s="71">
        <v>0</v>
      </c>
      <c r="L1031" s="68">
        <v>86.286490156143898</v>
      </c>
    </row>
    <row r="1032" spans="1:12" x14ac:dyDescent="0.2">
      <c r="A1032" s="72" t="s">
        <v>2338</v>
      </c>
      <c r="B1032" s="66" t="s">
        <v>2339</v>
      </c>
      <c r="C1032" s="67">
        <v>55</v>
      </c>
      <c r="D1032" s="67" t="s">
        <v>340</v>
      </c>
      <c r="E1032" s="71">
        <v>9.6932358085375106E-2</v>
      </c>
      <c r="F1032" s="68">
        <v>43.788187372708798</v>
      </c>
      <c r="G1032" s="71">
        <v>0.25</v>
      </c>
      <c r="H1032" s="68">
        <v>35.302104548540399</v>
      </c>
      <c r="I1032" s="71">
        <v>4.0797074256125297E-2</v>
      </c>
      <c r="J1032" s="68">
        <v>62.7970128988459</v>
      </c>
      <c r="K1032" s="71">
        <v>0</v>
      </c>
      <c r="L1032" s="68">
        <v>86.286490156143898</v>
      </c>
    </row>
    <row r="1033" spans="1:12" x14ac:dyDescent="0.2">
      <c r="A1033" s="72" t="s">
        <v>2287</v>
      </c>
      <c r="B1033" s="66" t="s">
        <v>2340</v>
      </c>
      <c r="C1033" s="67">
        <v>55</v>
      </c>
      <c r="D1033" s="67" t="s">
        <v>340</v>
      </c>
      <c r="E1033" s="71">
        <v>8.6175178567930902E-2</v>
      </c>
      <c r="F1033" s="68">
        <v>15.274949083503101</v>
      </c>
      <c r="G1033" s="71">
        <v>0.25</v>
      </c>
      <c r="H1033" s="68">
        <v>35.302104548540399</v>
      </c>
      <c r="I1033" s="71">
        <v>8.52553570379278E-3</v>
      </c>
      <c r="J1033" s="68">
        <v>24.100475220638199</v>
      </c>
      <c r="K1033" s="71">
        <v>0</v>
      </c>
      <c r="L1033" s="68">
        <v>86.286490156143898</v>
      </c>
    </row>
    <row r="1034" spans="1:12" x14ac:dyDescent="0.2">
      <c r="A1034" s="72" t="s">
        <v>2341</v>
      </c>
      <c r="B1034" s="66" t="s">
        <v>2342</v>
      </c>
      <c r="C1034" s="67">
        <v>55</v>
      </c>
      <c r="D1034" s="67" t="s">
        <v>340</v>
      </c>
      <c r="E1034" s="71">
        <v>9.3579517693524294E-2</v>
      </c>
      <c r="F1034" s="68">
        <v>36.795655125594003</v>
      </c>
      <c r="G1034" s="71">
        <v>0.25</v>
      </c>
      <c r="H1034" s="68">
        <v>35.302104548540399</v>
      </c>
      <c r="I1034" s="71">
        <v>3.07385530805728E-2</v>
      </c>
      <c r="J1034" s="68">
        <v>55.7365919891378</v>
      </c>
      <c r="K1034" s="71">
        <v>0</v>
      </c>
      <c r="L1034" s="68">
        <v>86.286490156143898</v>
      </c>
    </row>
    <row r="1035" spans="1:12" x14ac:dyDescent="0.2">
      <c r="A1035" s="72" t="s">
        <v>2343</v>
      </c>
      <c r="B1035" s="66" t="s">
        <v>2344</v>
      </c>
      <c r="C1035" s="67">
        <v>55</v>
      </c>
      <c r="D1035" s="67" t="s">
        <v>340</v>
      </c>
      <c r="E1035" s="71">
        <v>9.7218258314586095E-2</v>
      </c>
      <c r="F1035" s="68">
        <v>44.2634080108622</v>
      </c>
      <c r="G1035" s="71">
        <v>0.25</v>
      </c>
      <c r="H1035" s="68">
        <v>35.302104548540399</v>
      </c>
      <c r="I1035" s="71">
        <v>4.1654774943758299E-2</v>
      </c>
      <c r="J1035" s="68">
        <v>63.6795655125594</v>
      </c>
      <c r="K1035" s="71">
        <v>0</v>
      </c>
      <c r="L1035" s="68">
        <v>86.286490156143898</v>
      </c>
    </row>
    <row r="1036" spans="1:12" x14ac:dyDescent="0.2">
      <c r="A1036" s="72" t="s">
        <v>2345</v>
      </c>
      <c r="B1036" s="66" t="s">
        <v>2346</v>
      </c>
      <c r="C1036" s="67">
        <v>55</v>
      </c>
      <c r="D1036" s="67" t="s">
        <v>340</v>
      </c>
      <c r="E1036" s="71">
        <v>8.3908804446350002E-2</v>
      </c>
      <c r="F1036" s="68">
        <v>7.0604209097080801</v>
      </c>
      <c r="G1036" s="71">
        <v>0.18878882011107501</v>
      </c>
      <c r="H1036" s="68">
        <v>3.6659877800407301</v>
      </c>
      <c r="I1036" s="71">
        <v>6.2937593227975402E-2</v>
      </c>
      <c r="J1036" s="68">
        <v>74.541751527494895</v>
      </c>
      <c r="K1036" s="71">
        <v>0</v>
      </c>
      <c r="L1036" s="68">
        <v>86.286490156143898</v>
      </c>
    </row>
    <row r="1037" spans="1:12" x14ac:dyDescent="0.2">
      <c r="A1037" s="72" t="s">
        <v>2347</v>
      </c>
      <c r="B1037" s="66" t="s">
        <v>2348</v>
      </c>
      <c r="C1037" s="67">
        <v>55</v>
      </c>
      <c r="D1037" s="67" t="s">
        <v>340</v>
      </c>
      <c r="E1037" s="71">
        <v>0.12058300399128</v>
      </c>
      <c r="F1037" s="68">
        <v>70.604209097080798</v>
      </c>
      <c r="G1037" s="71">
        <v>0.25</v>
      </c>
      <c r="H1037" s="68">
        <v>35.302104548540399</v>
      </c>
      <c r="I1037" s="71">
        <v>0.111749011973839</v>
      </c>
      <c r="J1037" s="68">
        <v>84.928716904276996</v>
      </c>
      <c r="K1037" s="71">
        <v>0</v>
      </c>
      <c r="L1037" s="68">
        <v>86.286490156143898</v>
      </c>
    </row>
    <row r="1038" spans="1:12" x14ac:dyDescent="0.2">
      <c r="A1038" s="72" t="s">
        <v>2349</v>
      </c>
      <c r="B1038" s="66" t="s">
        <v>2350</v>
      </c>
      <c r="C1038" s="67">
        <v>55</v>
      </c>
      <c r="D1038" s="67" t="s">
        <v>340</v>
      </c>
      <c r="E1038" s="71">
        <v>0.14187149219157599</v>
      </c>
      <c r="F1038" s="68">
        <v>78.886625933469105</v>
      </c>
      <c r="G1038" s="71">
        <v>0.25165415547020897</v>
      </c>
      <c r="H1038" s="68">
        <v>39.307535641547901</v>
      </c>
      <c r="I1038" s="71">
        <v>0.17396032110451901</v>
      </c>
      <c r="J1038" s="68">
        <v>91.446028513238304</v>
      </c>
      <c r="K1038" s="71">
        <v>0</v>
      </c>
      <c r="L1038" s="68">
        <v>86.286490156143898</v>
      </c>
    </row>
    <row r="1039" spans="1:12" x14ac:dyDescent="0.2">
      <c r="A1039" s="72" t="s">
        <v>2323</v>
      </c>
      <c r="B1039" s="66" t="s">
        <v>2351</v>
      </c>
      <c r="C1039" s="67">
        <v>55</v>
      </c>
      <c r="D1039" s="67" t="s">
        <v>340</v>
      </c>
      <c r="E1039" s="71">
        <v>8.8462300622735301E-2</v>
      </c>
      <c r="F1039" s="68">
        <v>22.199592668024401</v>
      </c>
      <c r="G1039" s="71">
        <v>0.25077862215024299</v>
      </c>
      <c r="H1039" s="68">
        <v>37.813985064494197</v>
      </c>
      <c r="I1039" s="71">
        <v>1.4608279717963E-2</v>
      </c>
      <c r="J1039" s="68">
        <v>36.795655125594003</v>
      </c>
      <c r="K1039" s="71">
        <v>0</v>
      </c>
      <c r="L1039" s="68">
        <v>86.286490156143898</v>
      </c>
    </row>
    <row r="1040" spans="1:12" x14ac:dyDescent="0.2">
      <c r="A1040" s="72" t="s">
        <v>2352</v>
      </c>
      <c r="B1040" s="66" t="s">
        <v>2353</v>
      </c>
      <c r="C1040" s="67">
        <v>55</v>
      </c>
      <c r="D1040" s="67" t="s">
        <v>340</v>
      </c>
      <c r="E1040" s="71">
        <v>0.104382341257359</v>
      </c>
      <c r="F1040" s="68">
        <v>56.279701289884599</v>
      </c>
      <c r="G1040" s="71">
        <v>0.25311448860097202</v>
      </c>
      <c r="H1040" s="68">
        <v>41.955193482688401</v>
      </c>
      <c r="I1040" s="71">
        <v>6.0032535171105197E-2</v>
      </c>
      <c r="J1040" s="68">
        <v>73.048200950441299</v>
      </c>
      <c r="K1040" s="71">
        <v>0</v>
      </c>
      <c r="L1040" s="68">
        <v>86.286490156143898</v>
      </c>
    </row>
    <row r="1041" spans="1:12" x14ac:dyDescent="0.2">
      <c r="A1041" s="72" t="s">
        <v>2354</v>
      </c>
      <c r="B1041" s="66" t="s">
        <v>2355</v>
      </c>
      <c r="C1041" s="67">
        <v>55</v>
      </c>
      <c r="D1041" s="67" t="s">
        <v>340</v>
      </c>
      <c r="E1041" s="71">
        <v>0.13963095726841701</v>
      </c>
      <c r="F1041" s="68">
        <v>78.411405295315703</v>
      </c>
      <c r="G1041" s="71">
        <v>0.27746285485704503</v>
      </c>
      <c r="H1041" s="68">
        <v>68.703326544467103</v>
      </c>
      <c r="I1041" s="71">
        <v>0.14143001694820601</v>
      </c>
      <c r="J1041" s="68">
        <v>88.730482009504399</v>
      </c>
      <c r="K1041" s="71">
        <v>0</v>
      </c>
      <c r="L1041" s="68">
        <v>86.286490156143898</v>
      </c>
    </row>
    <row r="1042" spans="1:12" x14ac:dyDescent="0.2">
      <c r="A1042" s="72" t="s">
        <v>2356</v>
      </c>
      <c r="B1042" s="66" t="s">
        <v>2357</v>
      </c>
      <c r="C1042" s="67">
        <v>55</v>
      </c>
      <c r="D1042" s="67" t="s">
        <v>340</v>
      </c>
      <c r="E1042" s="71">
        <v>0.185014003261982</v>
      </c>
      <c r="F1042" s="68">
        <v>87.033265444670704</v>
      </c>
      <c r="G1042" s="71">
        <v>0.30088721560825998</v>
      </c>
      <c r="H1042" s="68">
        <v>78.071961982348995</v>
      </c>
      <c r="I1042" s="71">
        <v>0.254154794177685</v>
      </c>
      <c r="J1042" s="68">
        <v>94.297352342158902</v>
      </c>
      <c r="K1042" s="71">
        <v>0</v>
      </c>
      <c r="L1042" s="68">
        <v>86.286490156143898</v>
      </c>
    </row>
    <row r="1043" spans="1:12" x14ac:dyDescent="0.2">
      <c r="A1043" s="72" t="s">
        <v>2358</v>
      </c>
      <c r="B1043" s="66" t="s">
        <v>2359</v>
      </c>
      <c r="C1043" s="67">
        <v>55</v>
      </c>
      <c r="D1043" s="67" t="s">
        <v>340</v>
      </c>
      <c r="E1043" s="71">
        <v>0.102912244453629</v>
      </c>
      <c r="F1043" s="68">
        <v>54.039375424304097</v>
      </c>
      <c r="G1043" s="71">
        <v>0.25311448860097202</v>
      </c>
      <c r="H1043" s="68">
        <v>41.955193482688401</v>
      </c>
      <c r="I1043" s="71">
        <v>5.5622244759915403E-2</v>
      </c>
      <c r="J1043" s="68">
        <v>71.418873048200993</v>
      </c>
      <c r="K1043" s="71">
        <v>0</v>
      </c>
      <c r="L1043" s="68">
        <v>86.286490156143898</v>
      </c>
    </row>
    <row r="1044" spans="1:12" x14ac:dyDescent="0.2">
      <c r="A1044" s="72" t="s">
        <v>2360</v>
      </c>
      <c r="B1044" s="66" t="s">
        <v>2361</v>
      </c>
      <c r="C1044" s="67">
        <v>55</v>
      </c>
      <c r="D1044" s="67" t="s">
        <v>340</v>
      </c>
      <c r="E1044" s="71">
        <v>0.195783872151474</v>
      </c>
      <c r="F1044" s="68">
        <v>88.866259334691094</v>
      </c>
      <c r="G1044" s="71">
        <v>0.25</v>
      </c>
      <c r="H1044" s="68">
        <v>35.302104548540399</v>
      </c>
      <c r="I1044" s="71">
        <v>0.33735161645442102</v>
      </c>
      <c r="J1044" s="68">
        <v>96.673455532925999</v>
      </c>
      <c r="K1044" s="71">
        <v>0</v>
      </c>
      <c r="L1044" s="68">
        <v>86.286490156143898</v>
      </c>
    </row>
    <row r="1045" spans="1:12" x14ac:dyDescent="0.2">
      <c r="A1045" s="72" t="s">
        <v>2362</v>
      </c>
      <c r="B1045" s="66" t="s">
        <v>2363</v>
      </c>
      <c r="C1045" s="67">
        <v>55</v>
      </c>
      <c r="D1045" s="67" t="s">
        <v>340</v>
      </c>
      <c r="E1045" s="71">
        <v>0.21893038295930201</v>
      </c>
      <c r="F1045" s="68">
        <v>90.767141887304803</v>
      </c>
      <c r="G1045" s="71">
        <v>0.27077187490267202</v>
      </c>
      <c r="H1045" s="68">
        <v>62.932790224032601</v>
      </c>
      <c r="I1045" s="71">
        <v>0.386019273975233</v>
      </c>
      <c r="J1045" s="68">
        <v>97.759674134419598</v>
      </c>
      <c r="K1045" s="71">
        <v>0</v>
      </c>
      <c r="L1045" s="68">
        <v>86.286490156143898</v>
      </c>
    </row>
    <row r="1046" spans="1:12" x14ac:dyDescent="0.2">
      <c r="A1046" s="72" t="s">
        <v>2364</v>
      </c>
      <c r="B1046" s="66" t="s">
        <v>2365</v>
      </c>
      <c r="C1046" s="67">
        <v>55</v>
      </c>
      <c r="D1046" s="67" t="s">
        <v>340</v>
      </c>
      <c r="E1046" s="71">
        <v>0.19364663426630499</v>
      </c>
      <c r="F1046" s="68">
        <v>88.323150033944302</v>
      </c>
      <c r="G1046" s="71">
        <v>0.25</v>
      </c>
      <c r="H1046" s="68">
        <v>35.302104548540399</v>
      </c>
      <c r="I1046" s="71">
        <v>0.330939902798916</v>
      </c>
      <c r="J1046" s="68">
        <v>96.062457569585902</v>
      </c>
      <c r="K1046" s="71">
        <v>0</v>
      </c>
      <c r="L1046" s="68">
        <v>86.286490156143898</v>
      </c>
    </row>
    <row r="1047" spans="1:12" x14ac:dyDescent="0.2">
      <c r="A1047" s="72" t="s">
        <v>2366</v>
      </c>
      <c r="B1047" s="66" t="s">
        <v>2367</v>
      </c>
      <c r="C1047" s="67">
        <v>55</v>
      </c>
      <c r="D1047" s="67" t="s">
        <v>340</v>
      </c>
      <c r="E1047" s="71">
        <v>0.18819156291397901</v>
      </c>
      <c r="F1047" s="68">
        <v>87.780040733197595</v>
      </c>
      <c r="G1047" s="71">
        <v>0.305999767381818</v>
      </c>
      <c r="H1047" s="68">
        <v>79.361846571622493</v>
      </c>
      <c r="I1047" s="71">
        <v>0.258574921360118</v>
      </c>
      <c r="J1047" s="68">
        <v>94.365241004752207</v>
      </c>
      <c r="K1047" s="71">
        <v>0</v>
      </c>
      <c r="L1047" s="68">
        <v>86.286490156143898</v>
      </c>
    </row>
    <row r="1048" spans="1:12" x14ac:dyDescent="0.2">
      <c r="A1048" s="72" t="s">
        <v>2368</v>
      </c>
      <c r="B1048" s="66" t="s">
        <v>2369</v>
      </c>
      <c r="C1048" s="67">
        <v>55</v>
      </c>
      <c r="D1048" s="67" t="s">
        <v>340</v>
      </c>
      <c r="E1048" s="71">
        <v>0.183678375902253</v>
      </c>
      <c r="F1048" s="68">
        <v>86.829599456890705</v>
      </c>
      <c r="G1048" s="71">
        <v>0.25077862215024299</v>
      </c>
      <c r="H1048" s="68">
        <v>37.813985064494197</v>
      </c>
      <c r="I1048" s="71">
        <v>0.30025650555651701</v>
      </c>
      <c r="J1048" s="68">
        <v>95.519348268839096</v>
      </c>
      <c r="K1048" s="71">
        <v>0</v>
      </c>
      <c r="L1048" s="68">
        <v>86.286490156143898</v>
      </c>
    </row>
    <row r="1049" spans="1:12" x14ac:dyDescent="0.2">
      <c r="A1049" s="72" t="s">
        <v>2370</v>
      </c>
      <c r="B1049" s="66" t="s">
        <v>2371</v>
      </c>
      <c r="C1049" s="67">
        <v>55</v>
      </c>
      <c r="D1049" s="67" t="s">
        <v>340</v>
      </c>
      <c r="E1049" s="71">
        <v>0.12547299701940001</v>
      </c>
      <c r="F1049" s="68">
        <v>73.319755600814702</v>
      </c>
      <c r="G1049" s="71">
        <v>0.25700759935218598</v>
      </c>
      <c r="H1049" s="68">
        <v>48.947725729803103</v>
      </c>
      <c r="I1049" s="71">
        <v>0.119411391706015</v>
      </c>
      <c r="J1049" s="68">
        <v>85.607603530210497</v>
      </c>
      <c r="K1049" s="71">
        <v>0</v>
      </c>
      <c r="L1049" s="68">
        <v>86.286490156143898</v>
      </c>
    </row>
    <row r="1050" spans="1:12" x14ac:dyDescent="0.2">
      <c r="A1050" s="72" t="s">
        <v>2220</v>
      </c>
      <c r="B1050" s="66" t="s">
        <v>2372</v>
      </c>
      <c r="C1050" s="67">
        <v>55</v>
      </c>
      <c r="D1050" s="67" t="s">
        <v>340</v>
      </c>
      <c r="E1050" s="71">
        <v>0.15793086177139501</v>
      </c>
      <c r="F1050" s="68">
        <v>82.688391038696494</v>
      </c>
      <c r="G1050" s="71">
        <v>0.27222357940388697</v>
      </c>
      <c r="H1050" s="68">
        <v>64.833672776646296</v>
      </c>
      <c r="I1050" s="71">
        <v>0.201569005910297</v>
      </c>
      <c r="J1050" s="68">
        <v>92.668024439918497</v>
      </c>
      <c r="K1050" s="71">
        <v>0</v>
      </c>
      <c r="L1050" s="68">
        <v>86.286490156143898</v>
      </c>
    </row>
    <row r="1051" spans="1:12" x14ac:dyDescent="0.2">
      <c r="A1051" s="72" t="s">
        <v>2362</v>
      </c>
      <c r="B1051" s="66" t="s">
        <v>2373</v>
      </c>
      <c r="C1051" s="67">
        <v>70</v>
      </c>
      <c r="D1051" s="67" t="s">
        <v>340</v>
      </c>
      <c r="E1051" s="71">
        <v>0.18703436842283999</v>
      </c>
      <c r="F1051" s="68">
        <v>87.440597420230802</v>
      </c>
      <c r="G1051" s="71">
        <v>0.31703025567547599</v>
      </c>
      <c r="H1051" s="68">
        <v>81.398506449422996</v>
      </c>
      <c r="I1051" s="71">
        <v>0.24407284959304501</v>
      </c>
      <c r="J1051" s="68">
        <v>93.890020366598804</v>
      </c>
      <c r="K1051" s="71">
        <v>0</v>
      </c>
      <c r="L1051" s="68">
        <v>86.286490156143898</v>
      </c>
    </row>
    <row r="1052" spans="1:12" x14ac:dyDescent="0.2">
      <c r="A1052" s="72" t="s">
        <v>2374</v>
      </c>
      <c r="B1052" s="66" t="s">
        <v>2375</v>
      </c>
      <c r="C1052" s="67">
        <v>55</v>
      </c>
      <c r="D1052" s="67" t="s">
        <v>340</v>
      </c>
      <c r="E1052" s="71">
        <v>0.118178199133573</v>
      </c>
      <c r="F1052" s="68">
        <v>68.974881194840506</v>
      </c>
      <c r="G1052" s="71">
        <v>0.251623042327699</v>
      </c>
      <c r="H1052" s="68">
        <v>39.239646978954497</v>
      </c>
      <c r="I1052" s="71">
        <v>0.10291155507301999</v>
      </c>
      <c r="J1052" s="68">
        <v>83.842498302783397</v>
      </c>
      <c r="K1052" s="71">
        <v>0</v>
      </c>
      <c r="L1052" s="68">
        <v>86.286490156143898</v>
      </c>
    </row>
    <row r="1053" spans="1:12" x14ac:dyDescent="0.2">
      <c r="A1053" s="72" t="s">
        <v>1938</v>
      </c>
      <c r="B1053" s="66" t="s">
        <v>2376</v>
      </c>
      <c r="C1053" s="67">
        <v>55</v>
      </c>
      <c r="D1053" s="67" t="s">
        <v>340</v>
      </c>
      <c r="E1053" s="71">
        <v>0.104166943371308</v>
      </c>
      <c r="F1053" s="68">
        <v>55.872369314324501</v>
      </c>
      <c r="G1053" s="71">
        <v>0.25</v>
      </c>
      <c r="H1053" s="68">
        <v>35.302104548540399</v>
      </c>
      <c r="I1053" s="71">
        <v>6.2500830113922698E-2</v>
      </c>
      <c r="J1053" s="68">
        <v>74.405974202308201</v>
      </c>
      <c r="K1053" s="71">
        <v>0</v>
      </c>
      <c r="L1053" s="68">
        <v>86.286490156143898</v>
      </c>
    </row>
    <row r="1054" spans="1:12" x14ac:dyDescent="0.2">
      <c r="A1054" s="72" t="s">
        <v>2377</v>
      </c>
      <c r="B1054" s="66" t="s">
        <v>2378</v>
      </c>
      <c r="C1054" s="67">
        <v>70</v>
      </c>
      <c r="D1054" s="67" t="s">
        <v>340</v>
      </c>
      <c r="E1054" s="71">
        <v>9.1552568805037607E-2</v>
      </c>
      <c r="F1054" s="68">
        <v>31.160896130346199</v>
      </c>
      <c r="G1054" s="71">
        <v>0.26213532380905802</v>
      </c>
      <c r="H1054" s="68">
        <v>54.921928038017697</v>
      </c>
      <c r="I1054" s="71">
        <v>1.2522382606055199E-2</v>
      </c>
      <c r="J1054" s="68">
        <v>33.6727766463001</v>
      </c>
      <c r="K1054" s="71">
        <v>0</v>
      </c>
      <c r="L1054" s="68">
        <v>86.286490156143898</v>
      </c>
    </row>
    <row r="1055" spans="1:12" x14ac:dyDescent="0.2">
      <c r="A1055" s="72" t="s">
        <v>2379</v>
      </c>
      <c r="B1055" s="66" t="s">
        <v>2380</v>
      </c>
      <c r="C1055" s="67">
        <v>70</v>
      </c>
      <c r="D1055" s="67" t="s">
        <v>340</v>
      </c>
      <c r="E1055" s="71">
        <v>7.5561242762170897E-2</v>
      </c>
      <c r="F1055" s="68">
        <v>3.1228784792939601</v>
      </c>
      <c r="G1055" s="71">
        <v>0.223034408208518</v>
      </c>
      <c r="H1055" s="68">
        <v>5.0916496945010197</v>
      </c>
      <c r="I1055" s="71">
        <v>3.6493200779950498E-3</v>
      </c>
      <c r="J1055" s="68">
        <v>11.0658520027155</v>
      </c>
      <c r="K1055" s="71">
        <v>0</v>
      </c>
      <c r="L1055" s="68">
        <v>86.286490156143898</v>
      </c>
    </row>
    <row r="1056" spans="1:12" x14ac:dyDescent="0.2">
      <c r="A1056" s="72" t="s">
        <v>2381</v>
      </c>
      <c r="B1056" s="66" t="s">
        <v>2382</v>
      </c>
      <c r="C1056" s="67">
        <v>70</v>
      </c>
      <c r="D1056" s="67" t="s">
        <v>340</v>
      </c>
      <c r="E1056" s="71">
        <v>9.1845884540494999E-2</v>
      </c>
      <c r="F1056" s="68">
        <v>31.907671418873001</v>
      </c>
      <c r="G1056" s="71">
        <v>0.25077304350025398</v>
      </c>
      <c r="H1056" s="68">
        <v>35.845213849287198</v>
      </c>
      <c r="I1056" s="71">
        <v>2.47646101212315E-2</v>
      </c>
      <c r="J1056" s="68">
        <v>50.509164969450097</v>
      </c>
      <c r="K1056" s="71">
        <v>0</v>
      </c>
      <c r="L1056" s="68">
        <v>86.286490156143898</v>
      </c>
    </row>
    <row r="1057" spans="1:12" x14ac:dyDescent="0.2">
      <c r="A1057" s="72" t="s">
        <v>1539</v>
      </c>
      <c r="B1057" s="66" t="s">
        <v>2383</v>
      </c>
      <c r="C1057" s="67">
        <v>70</v>
      </c>
      <c r="D1057" s="67" t="s">
        <v>340</v>
      </c>
      <c r="E1057" s="71">
        <v>9.8003357561119706E-2</v>
      </c>
      <c r="F1057" s="68">
        <v>46.164290563475902</v>
      </c>
      <c r="G1057" s="71">
        <v>0.26775123087739899</v>
      </c>
      <c r="H1057" s="68">
        <v>60.896130346232198</v>
      </c>
      <c r="I1057" s="71">
        <v>8.8856659894209003E-3</v>
      </c>
      <c r="J1057" s="68">
        <v>25.186693822131701</v>
      </c>
      <c r="K1057" s="71">
        <v>1.7373175816539299E-2</v>
      </c>
      <c r="L1057" s="68">
        <v>92.124915139171804</v>
      </c>
    </row>
    <row r="1058" spans="1:12" x14ac:dyDescent="0.2">
      <c r="A1058" s="72" t="s">
        <v>2384</v>
      </c>
      <c r="B1058" s="66" t="s">
        <v>2385</v>
      </c>
      <c r="C1058" s="67">
        <v>70</v>
      </c>
      <c r="D1058" s="67" t="s">
        <v>340</v>
      </c>
      <c r="E1058" s="71">
        <v>8.5868093780600299E-2</v>
      </c>
      <c r="F1058" s="68">
        <v>13.917175831636101</v>
      </c>
      <c r="G1058" s="71">
        <v>0.24736560416690101</v>
      </c>
      <c r="H1058" s="68">
        <v>10.0475220638153</v>
      </c>
      <c r="I1058" s="71">
        <v>1.0238677174900099E-2</v>
      </c>
      <c r="J1058" s="68">
        <v>28.0380176510523</v>
      </c>
      <c r="K1058" s="71">
        <v>0</v>
      </c>
      <c r="L1058" s="68">
        <v>86.286490156143898</v>
      </c>
    </row>
    <row r="1059" spans="1:12" x14ac:dyDescent="0.2">
      <c r="A1059" s="72" t="s">
        <v>2386</v>
      </c>
      <c r="B1059" s="66" t="s">
        <v>2387</v>
      </c>
      <c r="C1059" s="67">
        <v>70</v>
      </c>
      <c r="D1059" s="67" t="s">
        <v>340</v>
      </c>
      <c r="E1059" s="71">
        <v>0.15804941091652999</v>
      </c>
      <c r="F1059" s="68">
        <v>82.824168363883203</v>
      </c>
      <c r="G1059" s="71">
        <v>0.27165603685218598</v>
      </c>
      <c r="H1059" s="68">
        <v>64.222674813306199</v>
      </c>
      <c r="I1059" s="71">
        <v>2.8760437732010102E-2</v>
      </c>
      <c r="J1059" s="68">
        <v>54.175152749490799</v>
      </c>
      <c r="K1059" s="71">
        <v>0.17373175816539299</v>
      </c>
      <c r="L1059" s="68">
        <v>96.809232858112694</v>
      </c>
    </row>
    <row r="1060" spans="1:12" x14ac:dyDescent="0.2">
      <c r="A1060" s="72" t="s">
        <v>2388</v>
      </c>
      <c r="B1060" s="66" t="s">
        <v>2389</v>
      </c>
      <c r="C1060" s="67">
        <v>70</v>
      </c>
      <c r="D1060" s="67" t="s">
        <v>340</v>
      </c>
      <c r="E1060" s="71">
        <v>0.134784182004242</v>
      </c>
      <c r="F1060" s="68">
        <v>76.849966055668702</v>
      </c>
      <c r="G1060" s="71">
        <v>0.26245795440388697</v>
      </c>
      <c r="H1060" s="68">
        <v>55.193482688391001</v>
      </c>
      <c r="I1060" s="71">
        <v>2.9091850765259899E-3</v>
      </c>
      <c r="J1060" s="68">
        <v>8.4181941615750198</v>
      </c>
      <c r="K1060" s="71">
        <v>0.138985406532314</v>
      </c>
      <c r="L1060" s="68">
        <v>96.469789545146</v>
      </c>
    </row>
    <row r="1061" spans="1:12" x14ac:dyDescent="0.2">
      <c r="A1061" s="72" t="s">
        <v>2390</v>
      </c>
      <c r="B1061" s="66" t="s">
        <v>2391</v>
      </c>
      <c r="C1061" s="67">
        <v>70</v>
      </c>
      <c r="D1061" s="67" t="s">
        <v>340</v>
      </c>
      <c r="E1061" s="71">
        <v>0.16083438180915599</v>
      </c>
      <c r="F1061" s="68">
        <v>83.570943652410094</v>
      </c>
      <c r="G1061" s="71">
        <v>0.30435344695965799</v>
      </c>
      <c r="H1061" s="68">
        <v>78.886625933469105</v>
      </c>
      <c r="I1061" s="71">
        <v>2.17911161189581E-2</v>
      </c>
      <c r="J1061" s="68">
        <v>47.589952477936201</v>
      </c>
      <c r="K1061" s="71">
        <v>0.156358582348854</v>
      </c>
      <c r="L1061" s="68">
        <v>96.605566870332694</v>
      </c>
    </row>
    <row r="1062" spans="1:12" x14ac:dyDescent="0.2">
      <c r="A1062" s="72" t="s">
        <v>1539</v>
      </c>
      <c r="B1062" s="66" t="s">
        <v>2392</v>
      </c>
      <c r="C1062" s="67">
        <v>70</v>
      </c>
      <c r="D1062" s="67" t="s">
        <v>340</v>
      </c>
      <c r="E1062" s="71">
        <v>0.142338398016157</v>
      </c>
      <c r="F1062" s="68">
        <v>79.293957909029203</v>
      </c>
      <c r="G1062" s="71">
        <v>0.30053075265510198</v>
      </c>
      <c r="H1062" s="68">
        <v>77.9361846571623</v>
      </c>
      <c r="I1062" s="71">
        <v>4.87221067759453E-3</v>
      </c>
      <c r="J1062" s="68">
        <v>13.7135098438561</v>
      </c>
      <c r="K1062" s="71">
        <v>0.121612230715775</v>
      </c>
      <c r="L1062" s="68">
        <v>96.198234894772597</v>
      </c>
    </row>
    <row r="1063" spans="1:12" x14ac:dyDescent="0.2">
      <c r="A1063" s="72" t="s">
        <v>2393</v>
      </c>
      <c r="B1063" s="66" t="s">
        <v>2394</v>
      </c>
      <c r="C1063" s="67">
        <v>70</v>
      </c>
      <c r="D1063" s="67" t="s">
        <v>340</v>
      </c>
      <c r="E1063" s="71">
        <v>0.134735857234071</v>
      </c>
      <c r="F1063" s="68">
        <v>76.782077393075397</v>
      </c>
      <c r="G1063" s="71">
        <v>0.25</v>
      </c>
      <c r="H1063" s="68">
        <v>35.302104548540399</v>
      </c>
      <c r="I1063" s="71">
        <v>1.5222165169897999E-2</v>
      </c>
      <c r="J1063" s="68">
        <v>37.678207739307503</v>
      </c>
      <c r="K1063" s="71">
        <v>0.138985406532314</v>
      </c>
      <c r="L1063" s="68">
        <v>96.469789545146</v>
      </c>
    </row>
    <row r="1064" spans="1:12" x14ac:dyDescent="0.2">
      <c r="A1064" s="72" t="s">
        <v>2395</v>
      </c>
      <c r="B1064" s="66" t="s">
        <v>2396</v>
      </c>
      <c r="C1064" s="67">
        <v>70</v>
      </c>
      <c r="D1064" s="67" t="s">
        <v>340</v>
      </c>
      <c r="E1064" s="71">
        <v>7.7778485823106397E-2</v>
      </c>
      <c r="F1064" s="68">
        <v>3.6659877800407301</v>
      </c>
      <c r="G1064" s="71">
        <v>0.233335457469319</v>
      </c>
      <c r="H1064" s="68">
        <v>6.4494229463679602</v>
      </c>
      <c r="I1064" s="71">
        <v>0</v>
      </c>
      <c r="J1064" s="68">
        <v>0.61099796334012202</v>
      </c>
      <c r="K1064" s="71">
        <v>0</v>
      </c>
      <c r="L1064" s="68">
        <v>86.286490156143898</v>
      </c>
    </row>
    <row r="1065" spans="1:12" x14ac:dyDescent="0.2">
      <c r="A1065" s="72" t="s">
        <v>2397</v>
      </c>
      <c r="B1065" s="66" t="s">
        <v>2398</v>
      </c>
      <c r="C1065" s="67">
        <v>70</v>
      </c>
      <c r="D1065" s="67" t="s">
        <v>340</v>
      </c>
      <c r="E1065" s="71">
        <v>7.7604380003240506E-2</v>
      </c>
      <c r="F1065" s="68">
        <v>3.59809911744739</v>
      </c>
      <c r="G1065" s="71">
        <v>0.23095225781956599</v>
      </c>
      <c r="H1065" s="68">
        <v>6.0420909708078696</v>
      </c>
      <c r="I1065" s="71">
        <v>1.8608821901551901E-3</v>
      </c>
      <c r="J1065" s="68">
        <v>4.6164290563475898</v>
      </c>
      <c r="K1065" s="71">
        <v>0</v>
      </c>
      <c r="L1065" s="68">
        <v>86.286490156143898</v>
      </c>
    </row>
    <row r="1066" spans="1:12" x14ac:dyDescent="0.2">
      <c r="A1066" s="72" t="s">
        <v>2399</v>
      </c>
      <c r="B1066" s="66" t="s">
        <v>2400</v>
      </c>
      <c r="C1066" s="67">
        <v>70</v>
      </c>
      <c r="D1066" s="67" t="s">
        <v>340</v>
      </c>
      <c r="E1066" s="71">
        <v>8.2200221110685201E-2</v>
      </c>
      <c r="F1066" s="68">
        <v>4.4806517311608998</v>
      </c>
      <c r="G1066" s="71">
        <v>0.24426514811317801</v>
      </c>
      <c r="H1066" s="68">
        <v>8.8934147997284505</v>
      </c>
      <c r="I1066" s="71">
        <v>2.3355152188770799E-3</v>
      </c>
      <c r="J1066" s="68">
        <v>6.2457569585879202</v>
      </c>
      <c r="K1066" s="71">
        <v>0</v>
      </c>
      <c r="L1066" s="68">
        <v>86.286490156143898</v>
      </c>
    </row>
    <row r="1067" spans="1:12" x14ac:dyDescent="0.2">
      <c r="A1067" s="72" t="s">
        <v>498</v>
      </c>
      <c r="B1067" s="66" t="s">
        <v>2401</v>
      </c>
      <c r="C1067" s="67">
        <v>70</v>
      </c>
      <c r="D1067" s="67" t="s">
        <v>340</v>
      </c>
      <c r="E1067" s="71">
        <v>9.2207176147087802E-3</v>
      </c>
      <c r="F1067" s="68">
        <v>0.271554650373388</v>
      </c>
      <c r="G1067" s="71">
        <v>2.60100492608056E-2</v>
      </c>
      <c r="H1067" s="68">
        <v>0.67888662593346905</v>
      </c>
      <c r="I1067" s="71">
        <v>1.6521035833207301E-3</v>
      </c>
      <c r="J1067" s="68">
        <v>3.93754243041412</v>
      </c>
      <c r="K1067" s="71">
        <v>0</v>
      </c>
      <c r="L1067" s="68">
        <v>86.286490156143898</v>
      </c>
    </row>
    <row r="1068" spans="1:12" x14ac:dyDescent="0.2">
      <c r="A1068" s="72" t="s">
        <v>2402</v>
      </c>
      <c r="B1068" s="66" t="s">
        <v>2403</v>
      </c>
      <c r="C1068" s="67">
        <v>70</v>
      </c>
      <c r="D1068" s="67" t="s">
        <v>340</v>
      </c>
      <c r="E1068" s="71">
        <v>8.6223461150647801E-2</v>
      </c>
      <c r="F1068" s="68">
        <v>15.6143923964698</v>
      </c>
      <c r="G1068" s="71">
        <v>0.25867038345194299</v>
      </c>
      <c r="H1068" s="68">
        <v>50.9843856076035</v>
      </c>
      <c r="I1068" s="71">
        <v>0</v>
      </c>
      <c r="J1068" s="68">
        <v>0.61099796334012202</v>
      </c>
      <c r="K1068" s="71">
        <v>0</v>
      </c>
      <c r="L1068" s="68">
        <v>86.286490156143898</v>
      </c>
    </row>
    <row r="1069" spans="1:12" x14ac:dyDescent="0.2">
      <c r="A1069" s="72" t="s">
        <v>2404</v>
      </c>
      <c r="B1069" s="66" t="s">
        <v>2405</v>
      </c>
      <c r="C1069" s="67">
        <v>70</v>
      </c>
      <c r="D1069" s="67" t="s">
        <v>340</v>
      </c>
      <c r="E1069" s="71">
        <v>7.7582341040130398E-2</v>
      </c>
      <c r="F1069" s="68">
        <v>3.5302104548540401</v>
      </c>
      <c r="G1069" s="71">
        <v>0.17720305529216501</v>
      </c>
      <c r="H1069" s="68">
        <v>3.0549898167006102</v>
      </c>
      <c r="I1069" s="71">
        <v>3.8170792011686397E-2</v>
      </c>
      <c r="J1069" s="68">
        <v>61.303462321792303</v>
      </c>
      <c r="K1069" s="71">
        <v>1.7373175816539299E-2</v>
      </c>
      <c r="L1069" s="68">
        <v>92.124915139171804</v>
      </c>
    </row>
    <row r="1070" spans="1:12" x14ac:dyDescent="0.2">
      <c r="A1070" s="72" t="s">
        <v>2406</v>
      </c>
      <c r="B1070" s="66" t="s">
        <v>2407</v>
      </c>
      <c r="C1070" s="67">
        <v>70</v>
      </c>
      <c r="D1070" s="67" t="s">
        <v>340</v>
      </c>
      <c r="E1070" s="71">
        <v>9.4442887851614907E-2</v>
      </c>
      <c r="F1070" s="68">
        <v>39.103869653767802</v>
      </c>
      <c r="G1070" s="71">
        <v>0.222160791658985</v>
      </c>
      <c r="H1070" s="68">
        <v>4.6843177189409397</v>
      </c>
      <c r="I1070" s="71">
        <v>6.1167871895859698E-2</v>
      </c>
      <c r="J1070" s="68">
        <v>73.387644263408006</v>
      </c>
      <c r="K1070" s="71">
        <v>0</v>
      </c>
      <c r="L1070" s="68">
        <v>86.286490156143898</v>
      </c>
    </row>
    <row r="1071" spans="1:12" x14ac:dyDescent="0.2">
      <c r="A1071" s="72" t="s">
        <v>2323</v>
      </c>
      <c r="B1071" s="66" t="s">
        <v>2408</v>
      </c>
      <c r="C1071" s="67">
        <v>70</v>
      </c>
      <c r="D1071" s="67" t="s">
        <v>340</v>
      </c>
      <c r="E1071" s="71">
        <v>0.111073555226902</v>
      </c>
      <c r="F1071" s="68">
        <v>62.661235573659198</v>
      </c>
      <c r="G1071" s="71">
        <v>0.262563494203158</v>
      </c>
      <c r="H1071" s="68">
        <v>55.329260013577702</v>
      </c>
      <c r="I1071" s="71">
        <v>7.0657171477547298E-2</v>
      </c>
      <c r="J1071" s="68">
        <v>77.053632043448701</v>
      </c>
      <c r="K1071" s="71">
        <v>0</v>
      </c>
      <c r="L1071" s="68">
        <v>86.286490156143898</v>
      </c>
    </row>
    <row r="1072" spans="1:12" x14ac:dyDescent="0.2">
      <c r="A1072" s="72" t="s">
        <v>2264</v>
      </c>
      <c r="B1072" s="66" t="s">
        <v>2409</v>
      </c>
      <c r="C1072" s="67">
        <v>70</v>
      </c>
      <c r="D1072" s="67" t="s">
        <v>340</v>
      </c>
      <c r="E1072" s="71">
        <v>6.0649806160876299E-2</v>
      </c>
      <c r="F1072" s="68">
        <v>2.1045485403937501</v>
      </c>
      <c r="G1072" s="71">
        <v>0.163644825121569</v>
      </c>
      <c r="H1072" s="68">
        <v>2.7155465037338802</v>
      </c>
      <c r="I1072" s="71">
        <v>1.8304593361059999E-2</v>
      </c>
      <c r="J1072" s="68">
        <v>41.955193482688401</v>
      </c>
      <c r="K1072" s="71">
        <v>0</v>
      </c>
      <c r="L1072" s="68">
        <v>86.286490156143898</v>
      </c>
    </row>
    <row r="1073" spans="1:12" x14ac:dyDescent="0.2">
      <c r="A1073" s="72" t="s">
        <v>2410</v>
      </c>
      <c r="B1073" s="66" t="s">
        <v>2411</v>
      </c>
      <c r="C1073" s="67">
        <v>70</v>
      </c>
      <c r="D1073" s="67" t="s">
        <v>340</v>
      </c>
      <c r="E1073" s="71">
        <v>0.12614729137856401</v>
      </c>
      <c r="F1073" s="68">
        <v>73.727087576374799</v>
      </c>
      <c r="G1073" s="71">
        <v>0.32452073212917298</v>
      </c>
      <c r="H1073" s="68">
        <v>83.027834351663302</v>
      </c>
      <c r="I1073" s="71">
        <v>5.3921142006518499E-2</v>
      </c>
      <c r="J1073" s="68">
        <v>70.739986422267506</v>
      </c>
      <c r="K1073" s="71">
        <v>0</v>
      </c>
      <c r="L1073" s="68">
        <v>86.286490156143898</v>
      </c>
    </row>
    <row r="1074" spans="1:12" x14ac:dyDescent="0.2">
      <c r="A1074" s="72" t="s">
        <v>2412</v>
      </c>
      <c r="B1074" s="66" t="s">
        <v>2413</v>
      </c>
      <c r="C1074" s="67">
        <v>70</v>
      </c>
      <c r="D1074" s="67" t="s">
        <v>340</v>
      </c>
      <c r="E1074" s="71">
        <v>3.4197598694580403E-2</v>
      </c>
      <c r="F1074" s="68">
        <v>1.28988458927359</v>
      </c>
      <c r="G1074" s="71">
        <v>5.5558948509717302E-3</v>
      </c>
      <c r="H1074" s="68">
        <v>0.33944331296673502</v>
      </c>
      <c r="I1074" s="71">
        <v>9.7036901232769507E-2</v>
      </c>
      <c r="J1074" s="68">
        <v>82.892057026476607</v>
      </c>
      <c r="K1074" s="71">
        <v>0</v>
      </c>
      <c r="L1074" s="68">
        <v>86.286490156143898</v>
      </c>
    </row>
    <row r="1075" spans="1:12" x14ac:dyDescent="0.2">
      <c r="A1075" s="72" t="s">
        <v>2414</v>
      </c>
      <c r="B1075" s="66" t="s">
        <v>2415</v>
      </c>
      <c r="C1075" s="67">
        <v>70</v>
      </c>
      <c r="D1075" s="67" t="s">
        <v>340</v>
      </c>
      <c r="E1075" s="71">
        <v>0.11914962558581101</v>
      </c>
      <c r="F1075" s="68">
        <v>69.653767820773894</v>
      </c>
      <c r="G1075" s="71">
        <v>0.28499815320558702</v>
      </c>
      <c r="H1075" s="68">
        <v>72.640868974881201</v>
      </c>
      <c r="I1075" s="71">
        <v>2.9580202856873202E-3</v>
      </c>
      <c r="J1075" s="68">
        <v>8.6897488119483999</v>
      </c>
      <c r="K1075" s="71">
        <v>6.9492703266157196E-2</v>
      </c>
      <c r="L1075" s="68">
        <v>95.179904955872402</v>
      </c>
    </row>
    <row r="1076" spans="1:12" x14ac:dyDescent="0.2">
      <c r="A1076" s="72" t="s">
        <v>2416</v>
      </c>
      <c r="B1076" s="66" t="s">
        <v>2417</v>
      </c>
      <c r="C1076" s="67">
        <v>70</v>
      </c>
      <c r="D1076" s="67" t="s">
        <v>340</v>
      </c>
      <c r="E1076" s="71">
        <v>9.9415973482945605E-2</v>
      </c>
      <c r="F1076" s="68">
        <v>49.5587236931432</v>
      </c>
      <c r="G1076" s="71">
        <v>0.26677322435218598</v>
      </c>
      <c r="H1076" s="68">
        <v>60.285132382892101</v>
      </c>
      <c r="I1076" s="71">
        <v>1.4101520280111E-2</v>
      </c>
      <c r="J1076" s="68">
        <v>36.184657162253899</v>
      </c>
      <c r="K1076" s="71">
        <v>1.7373175816539299E-2</v>
      </c>
      <c r="L1076" s="68">
        <v>92.124915139171804</v>
      </c>
    </row>
    <row r="1077" spans="1:12" x14ac:dyDescent="0.2">
      <c r="A1077" s="72" t="s">
        <v>1700</v>
      </c>
      <c r="B1077" s="66" t="s">
        <v>2418</v>
      </c>
      <c r="C1077" s="67">
        <v>70</v>
      </c>
      <c r="D1077" s="67" t="s">
        <v>340</v>
      </c>
      <c r="E1077" s="71">
        <v>7.9985489166273904E-2</v>
      </c>
      <c r="F1077" s="68">
        <v>4.0733197556008101</v>
      </c>
      <c r="G1077" s="71">
        <v>0.188424370731547</v>
      </c>
      <c r="H1077" s="68">
        <v>3.59809911744739</v>
      </c>
      <c r="I1077" s="71">
        <v>3.4158920950735097E-2</v>
      </c>
      <c r="J1077" s="68">
        <v>58.655804480651703</v>
      </c>
      <c r="K1077" s="71">
        <v>1.7373175816539299E-2</v>
      </c>
      <c r="L1077" s="68">
        <v>92.124915139171804</v>
      </c>
    </row>
    <row r="1078" spans="1:12" x14ac:dyDescent="0.2">
      <c r="A1078" s="72" t="s">
        <v>2419</v>
      </c>
      <c r="B1078" s="66" t="s">
        <v>2420</v>
      </c>
      <c r="C1078" s="67">
        <v>70</v>
      </c>
      <c r="D1078" s="67" t="s">
        <v>340</v>
      </c>
      <c r="E1078" s="71">
        <v>0.11741800477552</v>
      </c>
      <c r="F1078" s="68">
        <v>68.4317718940937</v>
      </c>
      <c r="G1078" s="71">
        <v>0.277568394656316</v>
      </c>
      <c r="H1078" s="68">
        <v>68.906992532247102</v>
      </c>
      <c r="I1078" s="71">
        <v>3.9939268037164202E-2</v>
      </c>
      <c r="J1078" s="68">
        <v>62.118126272912399</v>
      </c>
      <c r="K1078" s="71">
        <v>3.4746351633078598E-2</v>
      </c>
      <c r="L1078" s="68">
        <v>93.686354378818706</v>
      </c>
    </row>
    <row r="1079" spans="1:12" x14ac:dyDescent="0.2">
      <c r="A1079" s="72" t="s">
        <v>2421</v>
      </c>
      <c r="B1079" s="66" t="s">
        <v>2422</v>
      </c>
      <c r="C1079" s="67">
        <v>70</v>
      </c>
      <c r="D1079" s="67" t="s">
        <v>340</v>
      </c>
      <c r="E1079" s="71">
        <v>0.21840432584476799</v>
      </c>
      <c r="F1079" s="68">
        <v>90.699253224711498</v>
      </c>
      <c r="G1079" s="71">
        <v>0.24919967417224501</v>
      </c>
      <c r="H1079" s="68">
        <v>11.2016293279022</v>
      </c>
      <c r="I1079" s="71">
        <v>0.35389377591244198</v>
      </c>
      <c r="J1079" s="68">
        <v>97.216564833672805</v>
      </c>
      <c r="K1079" s="71">
        <v>5.2119527449617897E-2</v>
      </c>
      <c r="L1079" s="68">
        <v>94.568906992532206</v>
      </c>
    </row>
    <row r="1080" spans="1:12" x14ac:dyDescent="0.2">
      <c r="A1080" s="72" t="s">
        <v>2423</v>
      </c>
      <c r="B1080" s="66" t="s">
        <v>2424</v>
      </c>
      <c r="C1080" s="67">
        <v>70</v>
      </c>
      <c r="D1080" s="67" t="s">
        <v>340</v>
      </c>
      <c r="E1080" s="71">
        <v>6.3503147993720602E-2</v>
      </c>
      <c r="F1080" s="68">
        <v>2.30821452817379</v>
      </c>
      <c r="G1080" s="71">
        <v>0.18758357025890099</v>
      </c>
      <c r="H1080" s="68">
        <v>3.4623217922606901</v>
      </c>
      <c r="I1080" s="71">
        <v>2.9258737222605902E-3</v>
      </c>
      <c r="J1080" s="68">
        <v>8.4860828241683706</v>
      </c>
      <c r="K1080" s="71">
        <v>0</v>
      </c>
      <c r="L1080" s="68">
        <v>86.286490156143898</v>
      </c>
    </row>
    <row r="1081" spans="1:12" x14ac:dyDescent="0.2">
      <c r="A1081" s="72" t="s">
        <v>2425</v>
      </c>
      <c r="B1081" s="66" t="s">
        <v>2426</v>
      </c>
      <c r="C1081" s="67">
        <v>70</v>
      </c>
      <c r="D1081" s="67" t="s">
        <v>340</v>
      </c>
      <c r="E1081" s="71">
        <v>2.6633972879282E-2</v>
      </c>
      <c r="F1081" s="68">
        <v>1.08621860149355</v>
      </c>
      <c r="G1081" s="71">
        <v>7.1950623166949695E-2</v>
      </c>
      <c r="H1081" s="68">
        <v>1.4935505770536299</v>
      </c>
      <c r="I1081" s="71">
        <v>7.9512954708962705E-3</v>
      </c>
      <c r="J1081" s="68">
        <v>21.724372029870999</v>
      </c>
      <c r="K1081" s="71">
        <v>0</v>
      </c>
      <c r="L1081" s="68">
        <v>86.286490156143898</v>
      </c>
    </row>
    <row r="1082" spans="1:12" x14ac:dyDescent="0.2">
      <c r="A1082" s="72" t="s">
        <v>2427</v>
      </c>
      <c r="B1082" s="66" t="s">
        <v>2428</v>
      </c>
      <c r="C1082" s="67">
        <v>70</v>
      </c>
      <c r="D1082" s="67" t="s">
        <v>340</v>
      </c>
      <c r="E1082" s="71">
        <v>3.4632331858025301E-3</v>
      </c>
      <c r="F1082" s="68">
        <v>0.135777325186694</v>
      </c>
      <c r="G1082" s="71">
        <v>8.56484365267224E-3</v>
      </c>
      <c r="H1082" s="68">
        <v>0.40733197556008099</v>
      </c>
      <c r="I1082" s="71">
        <v>1.82485590473534E-3</v>
      </c>
      <c r="J1082" s="68">
        <v>4.4127630685675499</v>
      </c>
      <c r="K1082" s="71">
        <v>0</v>
      </c>
      <c r="L1082" s="68">
        <v>86.286490156143898</v>
      </c>
    </row>
    <row r="1083" spans="1:12" x14ac:dyDescent="0.2">
      <c r="A1083" s="72" t="s">
        <v>2429</v>
      </c>
      <c r="B1083" s="66" t="s">
        <v>2430</v>
      </c>
      <c r="C1083" s="67">
        <v>70</v>
      </c>
      <c r="D1083" s="67" t="s">
        <v>340</v>
      </c>
      <c r="E1083" s="71">
        <v>8.2485687284044207E-2</v>
      </c>
      <c r="F1083" s="68">
        <v>4.6843177189409397</v>
      </c>
      <c r="G1083" s="71">
        <v>0.24338483740137101</v>
      </c>
      <c r="H1083" s="68">
        <v>8.6218601493550597</v>
      </c>
      <c r="I1083" s="71">
        <v>4.0722244507611898E-3</v>
      </c>
      <c r="J1083" s="68">
        <v>11.880515953835699</v>
      </c>
      <c r="K1083" s="71">
        <v>0</v>
      </c>
      <c r="L1083" s="68">
        <v>86.286490156143898</v>
      </c>
    </row>
    <row r="1084" spans="1:12" x14ac:dyDescent="0.2">
      <c r="A1084" s="72" t="s">
        <v>2431</v>
      </c>
      <c r="B1084" s="66" t="s">
        <v>2432</v>
      </c>
      <c r="C1084" s="67">
        <v>70</v>
      </c>
      <c r="D1084" s="67" t="s">
        <v>340</v>
      </c>
      <c r="E1084" s="71">
        <v>9.4233443123479796E-2</v>
      </c>
      <c r="F1084" s="68">
        <v>38.764426340801101</v>
      </c>
      <c r="G1084" s="71">
        <v>0.27554914760340099</v>
      </c>
      <c r="H1084" s="68">
        <v>67.820773930753603</v>
      </c>
      <c r="I1084" s="71">
        <v>7.1511817670382701E-3</v>
      </c>
      <c r="J1084" s="68">
        <v>19.619823489477302</v>
      </c>
      <c r="K1084" s="71">
        <v>0</v>
      </c>
      <c r="L1084" s="68">
        <v>86.286490156143898</v>
      </c>
    </row>
    <row r="1085" spans="1:12" x14ac:dyDescent="0.2">
      <c r="A1085" s="72" t="s">
        <v>2433</v>
      </c>
      <c r="B1085" s="66" t="s">
        <v>2434</v>
      </c>
      <c r="C1085" s="67">
        <v>70</v>
      </c>
      <c r="D1085" s="67" t="s">
        <v>340</v>
      </c>
      <c r="E1085" s="71">
        <v>0.102680803753962</v>
      </c>
      <c r="F1085" s="68">
        <v>53.564154786150702</v>
      </c>
      <c r="G1085" s="71">
        <v>0.26521598005170099</v>
      </c>
      <c r="H1085" s="68">
        <v>58.248472505091698</v>
      </c>
      <c r="I1085" s="71">
        <v>8.0800795771077006E-3</v>
      </c>
      <c r="J1085" s="68">
        <v>22.0638153428377</v>
      </c>
      <c r="K1085" s="71">
        <v>3.4746351633078598E-2</v>
      </c>
      <c r="L1085" s="68">
        <v>93.686354378818706</v>
      </c>
    </row>
    <row r="1086" spans="1:12" x14ac:dyDescent="0.2">
      <c r="A1086" s="72" t="s">
        <v>2435</v>
      </c>
      <c r="B1086" s="66" t="s">
        <v>2436</v>
      </c>
      <c r="C1086" s="67">
        <v>70</v>
      </c>
      <c r="D1086" s="67" t="s">
        <v>340</v>
      </c>
      <c r="E1086" s="71">
        <v>0.15063368863572399</v>
      </c>
      <c r="F1086" s="68">
        <v>81.602172437202995</v>
      </c>
      <c r="G1086" s="71">
        <v>0.30612649106141798</v>
      </c>
      <c r="H1086" s="68">
        <v>79.429735234215897</v>
      </c>
      <c r="I1086" s="71">
        <v>6.7891683134409598E-3</v>
      </c>
      <c r="J1086" s="68">
        <v>19.008825526137102</v>
      </c>
      <c r="K1086" s="71">
        <v>0.138985406532314</v>
      </c>
      <c r="L1086" s="68">
        <v>96.469789545146</v>
      </c>
    </row>
    <row r="1087" spans="1:12" x14ac:dyDescent="0.2">
      <c r="A1087" s="72" t="s">
        <v>2437</v>
      </c>
      <c r="B1087" s="66" t="s">
        <v>2438</v>
      </c>
      <c r="C1087" s="67">
        <v>70</v>
      </c>
      <c r="D1087" s="67" t="s">
        <v>340</v>
      </c>
      <c r="E1087" s="71">
        <v>0.141832217297197</v>
      </c>
      <c r="F1087" s="68">
        <v>78.818737270875801</v>
      </c>
      <c r="G1087" s="71">
        <v>0.261995951651458</v>
      </c>
      <c r="H1087" s="68">
        <v>54.786150712831002</v>
      </c>
      <c r="I1087" s="71">
        <v>4.1888469524358499E-2</v>
      </c>
      <c r="J1087" s="68">
        <v>63.815342837746101</v>
      </c>
      <c r="K1087" s="71">
        <v>0.121612230715775</v>
      </c>
      <c r="L1087" s="68">
        <v>96.198234894772597</v>
      </c>
    </row>
    <row r="1088" spans="1:12" x14ac:dyDescent="0.2">
      <c r="A1088" s="72" t="s">
        <v>2439</v>
      </c>
      <c r="B1088" s="66" t="s">
        <v>2440</v>
      </c>
      <c r="C1088" s="67">
        <v>70</v>
      </c>
      <c r="D1088" s="67" t="s">
        <v>340</v>
      </c>
      <c r="E1088" s="71">
        <v>0.12149645717574099</v>
      </c>
      <c r="F1088" s="68">
        <v>71.0794297352342</v>
      </c>
      <c r="G1088" s="71">
        <v>0.26210149145072897</v>
      </c>
      <c r="H1088" s="68">
        <v>54.8540393754243</v>
      </c>
      <c r="I1088" s="71">
        <v>3.2895176810338399E-2</v>
      </c>
      <c r="J1088" s="68">
        <v>57.773251866938203</v>
      </c>
      <c r="K1088" s="71">
        <v>6.9492703266157196E-2</v>
      </c>
      <c r="L1088" s="68">
        <v>95.179904955872402</v>
      </c>
    </row>
    <row r="1089" spans="1:12" x14ac:dyDescent="0.2">
      <c r="A1089" s="72" t="s">
        <v>2441</v>
      </c>
      <c r="B1089" s="66" t="s">
        <v>2442</v>
      </c>
      <c r="C1089" s="67">
        <v>70</v>
      </c>
      <c r="D1089" s="67" t="s">
        <v>340</v>
      </c>
      <c r="E1089" s="71">
        <v>0.24875267509468199</v>
      </c>
      <c r="F1089" s="68">
        <v>92.464358452138498</v>
      </c>
      <c r="G1089" s="71">
        <v>0.368336575970163</v>
      </c>
      <c r="H1089" s="68">
        <v>87.712152070604205</v>
      </c>
      <c r="I1089" s="71">
        <v>0.34317509768080401</v>
      </c>
      <c r="J1089" s="68">
        <v>96.945010183299402</v>
      </c>
      <c r="K1089" s="71">
        <v>3.4746351633078598E-2</v>
      </c>
      <c r="L1089" s="68">
        <v>93.686354378818706</v>
      </c>
    </row>
    <row r="1090" spans="1:12" x14ac:dyDescent="0.2">
      <c r="A1090" s="72" t="s">
        <v>2443</v>
      </c>
      <c r="B1090" s="66" t="s">
        <v>2444</v>
      </c>
      <c r="C1090" s="67">
        <v>70</v>
      </c>
      <c r="D1090" s="67" t="s">
        <v>340</v>
      </c>
      <c r="E1090" s="71">
        <v>8.3995717307293105E-2</v>
      </c>
      <c r="F1090" s="68">
        <v>7.33197556008147</v>
      </c>
      <c r="G1090" s="71">
        <v>0.23334884581125101</v>
      </c>
      <c r="H1090" s="68">
        <v>6.5173116089613004</v>
      </c>
      <c r="I1090" s="71">
        <v>1.2651302940886199E-3</v>
      </c>
      <c r="J1090" s="68">
        <v>2.8513238289205698</v>
      </c>
      <c r="K1090" s="71">
        <v>1.7373175816539299E-2</v>
      </c>
      <c r="L1090" s="68">
        <v>92.124915139171804</v>
      </c>
    </row>
    <row r="1091" spans="1:12" x14ac:dyDescent="0.2">
      <c r="A1091" s="72" t="s">
        <v>429</v>
      </c>
      <c r="B1091" s="66" t="s">
        <v>2445</v>
      </c>
      <c r="C1091" s="67">
        <v>70</v>
      </c>
      <c r="D1091" s="67" t="s">
        <v>340</v>
      </c>
      <c r="E1091" s="71">
        <v>3.7292373985310101E-2</v>
      </c>
      <c r="F1091" s="68">
        <v>1.5614392396469801</v>
      </c>
      <c r="G1091" s="71">
        <v>0.109511743610782</v>
      </c>
      <c r="H1091" s="68">
        <v>1.96877121520706</v>
      </c>
      <c r="I1091" s="71">
        <v>2.3653783451483301E-3</v>
      </c>
      <c r="J1091" s="68">
        <v>6.5173116089613004</v>
      </c>
      <c r="K1091" s="71">
        <v>0</v>
      </c>
      <c r="L1091" s="68">
        <v>86.286490156143898</v>
      </c>
    </row>
    <row r="1092" spans="1:12" x14ac:dyDescent="0.2">
      <c r="A1092" s="72" t="s">
        <v>2446</v>
      </c>
      <c r="B1092" s="66" t="s">
        <v>2447</v>
      </c>
      <c r="C1092" s="67">
        <v>70</v>
      </c>
      <c r="D1092" s="67" t="s">
        <v>340</v>
      </c>
      <c r="E1092" s="71">
        <v>8.6228916644171094E-2</v>
      </c>
      <c r="F1092" s="68">
        <v>15.682281059063101</v>
      </c>
      <c r="G1092" s="71">
        <v>0.25622897720194299</v>
      </c>
      <c r="H1092" s="68">
        <v>47.7936184657162</v>
      </c>
      <c r="I1092" s="71">
        <v>2.4577727305697301E-3</v>
      </c>
      <c r="J1092" s="68">
        <v>6.9246435845213901</v>
      </c>
      <c r="K1092" s="71">
        <v>0</v>
      </c>
      <c r="L1092" s="68">
        <v>86.286490156143898</v>
      </c>
    </row>
    <row r="1093" spans="1:12" x14ac:dyDescent="0.2">
      <c r="A1093" s="72" t="s">
        <v>2448</v>
      </c>
      <c r="B1093" s="66" t="s">
        <v>2449</v>
      </c>
      <c r="C1093" s="67">
        <v>70</v>
      </c>
      <c r="D1093" s="67" t="s">
        <v>340</v>
      </c>
      <c r="E1093" s="71">
        <v>9.0786098336234397E-2</v>
      </c>
      <c r="F1093" s="68">
        <v>28.988458927359101</v>
      </c>
      <c r="G1093" s="71">
        <v>0.25</v>
      </c>
      <c r="H1093" s="68">
        <v>35.302104548540399</v>
      </c>
      <c r="I1093" s="71">
        <v>4.9851191921639702E-3</v>
      </c>
      <c r="J1093" s="68">
        <v>13.985064494229499</v>
      </c>
      <c r="K1093" s="71">
        <v>1.7373175816539299E-2</v>
      </c>
      <c r="L1093" s="68">
        <v>92.124915139171804</v>
      </c>
    </row>
    <row r="1094" spans="1:12" x14ac:dyDescent="0.2">
      <c r="A1094" s="72" t="s">
        <v>2035</v>
      </c>
      <c r="B1094" s="66" t="s">
        <v>2450</v>
      </c>
      <c r="C1094" s="67">
        <v>70</v>
      </c>
      <c r="D1094" s="67" t="s">
        <v>340</v>
      </c>
      <c r="E1094" s="71">
        <v>9.5889424039497406E-2</v>
      </c>
      <c r="F1094" s="68">
        <v>42.023082145281698</v>
      </c>
      <c r="G1094" s="71">
        <v>0.233886627714391</v>
      </c>
      <c r="H1094" s="68">
        <v>6.5852002715546503</v>
      </c>
      <c r="I1094" s="71">
        <v>1.66211695448377E-3</v>
      </c>
      <c r="J1094" s="68">
        <v>4.0054310930074699</v>
      </c>
      <c r="K1094" s="71">
        <v>5.2119527449617897E-2</v>
      </c>
      <c r="L1094" s="68">
        <v>94.568906992532206</v>
      </c>
    </row>
    <row r="1095" spans="1:12" x14ac:dyDescent="0.2">
      <c r="A1095" s="72" t="s">
        <v>2451</v>
      </c>
      <c r="B1095" s="66" t="s">
        <v>2452</v>
      </c>
      <c r="C1095" s="67">
        <v>70</v>
      </c>
      <c r="D1095" s="67" t="s">
        <v>340</v>
      </c>
      <c r="E1095" s="71">
        <v>0.107354318122341</v>
      </c>
      <c r="F1095" s="68">
        <v>59.063136456211801</v>
      </c>
      <c r="G1095" s="71">
        <v>0.25</v>
      </c>
      <c r="H1095" s="68">
        <v>35.302104548540399</v>
      </c>
      <c r="I1095" s="71">
        <v>2.57025110086669E-3</v>
      </c>
      <c r="J1095" s="68">
        <v>7.33197556008147</v>
      </c>
      <c r="K1095" s="71">
        <v>6.9492703266157196E-2</v>
      </c>
      <c r="L1095" s="68">
        <v>95.179904955872402</v>
      </c>
    </row>
    <row r="1096" spans="1:12" x14ac:dyDescent="0.2">
      <c r="A1096" s="72" t="s">
        <v>2453</v>
      </c>
      <c r="B1096" s="66" t="s">
        <v>2454</v>
      </c>
      <c r="C1096" s="67">
        <v>70</v>
      </c>
      <c r="D1096" s="67" t="s">
        <v>340</v>
      </c>
      <c r="E1096" s="71">
        <v>0.100284979553804</v>
      </c>
      <c r="F1096" s="68">
        <v>50.916496945010202</v>
      </c>
      <c r="G1096" s="71">
        <v>0.266699706060605</v>
      </c>
      <c r="H1096" s="68">
        <v>60.081466395112002</v>
      </c>
      <c r="I1096" s="71">
        <v>3.4155232600807897E-2</v>
      </c>
      <c r="J1096" s="68">
        <v>58.587915818058399</v>
      </c>
      <c r="K1096" s="71">
        <v>0</v>
      </c>
      <c r="L1096" s="68">
        <v>86.286490156143898</v>
      </c>
    </row>
    <row r="1097" spans="1:12" x14ac:dyDescent="0.2">
      <c r="A1097" s="72" t="s">
        <v>2455</v>
      </c>
      <c r="B1097" s="66" t="s">
        <v>2456</v>
      </c>
      <c r="C1097" s="67">
        <v>70</v>
      </c>
      <c r="D1097" s="67" t="s">
        <v>340</v>
      </c>
      <c r="E1097" s="71">
        <v>5.7413565602176201E-4</v>
      </c>
      <c r="F1097" s="68">
        <v>6.7888662593346902E-2</v>
      </c>
      <c r="G1097" s="71">
        <v>1.2502420260344599E-3</v>
      </c>
      <c r="H1097" s="68">
        <v>0.203665987780041</v>
      </c>
      <c r="I1097" s="71">
        <v>4.7216494203082099E-4</v>
      </c>
      <c r="J1097" s="68">
        <v>1.3577732518669401</v>
      </c>
      <c r="K1097" s="71">
        <v>0</v>
      </c>
      <c r="L1097" s="68">
        <v>86.286490156143898</v>
      </c>
    </row>
    <row r="1098" spans="1:12" x14ac:dyDescent="0.2">
      <c r="A1098" s="72" t="s">
        <v>2457</v>
      </c>
      <c r="B1098" s="66" t="s">
        <v>2458</v>
      </c>
      <c r="C1098" s="67">
        <v>70</v>
      </c>
      <c r="D1098" s="67" t="s">
        <v>340</v>
      </c>
      <c r="E1098" s="71">
        <v>1.9340120392066298E-2</v>
      </c>
      <c r="F1098" s="68">
        <v>0.67888662593346905</v>
      </c>
      <c r="G1098" s="71">
        <v>5.5747610696538101E-2</v>
      </c>
      <c r="H1098" s="68">
        <v>1.08621860149355</v>
      </c>
      <c r="I1098" s="71">
        <v>2.2727504796607998E-3</v>
      </c>
      <c r="J1098" s="68">
        <v>5.9063136456211804</v>
      </c>
      <c r="K1098" s="71">
        <v>0</v>
      </c>
      <c r="L1098" s="68">
        <v>86.286490156143898</v>
      </c>
    </row>
    <row r="1099" spans="1:12" x14ac:dyDescent="0.2">
      <c r="A1099" s="72" t="s">
        <v>2459</v>
      </c>
      <c r="B1099" s="66" t="s">
        <v>2460</v>
      </c>
      <c r="C1099" s="67">
        <v>70</v>
      </c>
      <c r="D1099" s="67" t="s">
        <v>340</v>
      </c>
      <c r="E1099" s="71">
        <v>8.7041892468212104E-2</v>
      </c>
      <c r="F1099" s="68">
        <v>17.9904955872369</v>
      </c>
      <c r="G1099" s="71">
        <v>0.239435072744904</v>
      </c>
      <c r="H1099" s="68">
        <v>7.7393075356415499</v>
      </c>
      <c r="I1099" s="71">
        <v>4.3174288431931402E-3</v>
      </c>
      <c r="J1099" s="68">
        <v>12.5594025797692</v>
      </c>
      <c r="K1099" s="71">
        <v>1.7373175816539299E-2</v>
      </c>
      <c r="L1099" s="68">
        <v>92.124915139171804</v>
      </c>
    </row>
    <row r="1100" spans="1:12" x14ac:dyDescent="0.2">
      <c r="A1100" s="72" t="s">
        <v>365</v>
      </c>
      <c r="B1100" s="66" t="s">
        <v>2461</v>
      </c>
      <c r="C1100" s="67">
        <v>70</v>
      </c>
      <c r="D1100" s="67" t="s">
        <v>340</v>
      </c>
      <c r="E1100" s="71">
        <v>9.3066346073195694E-2</v>
      </c>
      <c r="F1100" s="68">
        <v>35.030549898167003</v>
      </c>
      <c r="G1100" s="71">
        <v>0.155585816111519</v>
      </c>
      <c r="H1100" s="68">
        <v>2.5797691785471799</v>
      </c>
      <c r="I1100" s="71">
        <v>2.0009913922928702E-3</v>
      </c>
      <c r="J1100" s="68">
        <v>5.0916496945010197</v>
      </c>
      <c r="K1100" s="71">
        <v>0.121612230715775</v>
      </c>
      <c r="L1100" s="68">
        <v>96.198234894772597</v>
      </c>
    </row>
    <row r="1101" spans="1:12" x14ac:dyDescent="0.2">
      <c r="A1101" s="72" t="s">
        <v>2462</v>
      </c>
      <c r="B1101" s="66" t="s">
        <v>2463</v>
      </c>
      <c r="C1101" s="67">
        <v>70</v>
      </c>
      <c r="D1101" s="67" t="s">
        <v>340</v>
      </c>
      <c r="E1101" s="71">
        <v>9.2517858091896304E-2</v>
      </c>
      <c r="F1101" s="68">
        <v>33.536999321113399</v>
      </c>
      <c r="G1101" s="71">
        <v>0.18682738680275501</v>
      </c>
      <c r="H1101" s="68">
        <v>3.39443312966735</v>
      </c>
      <c r="I1101" s="71">
        <v>3.8603083902371601E-3</v>
      </c>
      <c r="J1101" s="68">
        <v>11.4731839782756</v>
      </c>
      <c r="K1101" s="71">
        <v>8.6865879082696398E-2</v>
      </c>
      <c r="L1101" s="68">
        <v>95.519348268839096</v>
      </c>
    </row>
    <row r="1102" spans="1:12" x14ac:dyDescent="0.2">
      <c r="A1102" s="72" t="s">
        <v>2464</v>
      </c>
      <c r="B1102" s="66" t="s">
        <v>2465</v>
      </c>
      <c r="C1102" s="67">
        <v>70</v>
      </c>
      <c r="D1102" s="67" t="s">
        <v>340</v>
      </c>
      <c r="E1102" s="71">
        <v>0.16043373785550399</v>
      </c>
      <c r="F1102" s="68">
        <v>83.367277664629995</v>
      </c>
      <c r="G1102" s="71">
        <v>0.31323963021287499</v>
      </c>
      <c r="H1102" s="68">
        <v>80.719619823489495</v>
      </c>
      <c r="I1102" s="71">
        <v>1.1703001004781799E-2</v>
      </c>
      <c r="J1102" s="68">
        <v>31.228784792939599</v>
      </c>
      <c r="K1102" s="71">
        <v>0.156358582348854</v>
      </c>
      <c r="L1102" s="68">
        <v>96.605566870332694</v>
      </c>
    </row>
    <row r="1103" spans="1:12" x14ac:dyDescent="0.2">
      <c r="A1103" s="72" t="s">
        <v>2466</v>
      </c>
      <c r="B1103" s="66" t="s">
        <v>2467</v>
      </c>
      <c r="C1103" s="67">
        <v>70</v>
      </c>
      <c r="D1103" s="67" t="s">
        <v>340</v>
      </c>
      <c r="E1103" s="71">
        <v>9.9234536556894098E-2</v>
      </c>
      <c r="F1103" s="68">
        <v>49.0156143923965</v>
      </c>
      <c r="G1103" s="71">
        <v>0.27487085392107802</v>
      </c>
      <c r="H1103" s="68">
        <v>67.141887304820102</v>
      </c>
      <c r="I1103" s="71">
        <v>5.4595799330650003E-3</v>
      </c>
      <c r="J1103" s="68">
        <v>15.546503733876399</v>
      </c>
      <c r="K1103" s="71">
        <v>1.7373175816539299E-2</v>
      </c>
      <c r="L1103" s="68">
        <v>92.124915139171804</v>
      </c>
    </row>
    <row r="1104" spans="1:12" x14ac:dyDescent="0.2">
      <c r="A1104" s="72" t="s">
        <v>2468</v>
      </c>
      <c r="B1104" s="66" t="s">
        <v>2469</v>
      </c>
      <c r="C1104" s="67">
        <v>70</v>
      </c>
      <c r="D1104" s="67" t="s">
        <v>340</v>
      </c>
      <c r="E1104" s="71">
        <v>0.16686499898673199</v>
      </c>
      <c r="F1104" s="68">
        <v>84.725050916496897</v>
      </c>
      <c r="G1104" s="71">
        <v>0.25507163535723798</v>
      </c>
      <c r="H1104" s="68">
        <v>46.300067888662603</v>
      </c>
      <c r="I1104" s="71">
        <v>0.193403834153339</v>
      </c>
      <c r="J1104" s="68">
        <v>92.260692464358499</v>
      </c>
      <c r="K1104" s="71">
        <v>5.2119527449617897E-2</v>
      </c>
      <c r="L1104" s="68">
        <v>94.568906992532206</v>
      </c>
    </row>
    <row r="1105" spans="1:12" x14ac:dyDescent="0.2">
      <c r="A1105" s="72" t="s">
        <v>2470</v>
      </c>
      <c r="B1105" s="66" t="s">
        <v>2471</v>
      </c>
      <c r="C1105" s="67">
        <v>70</v>
      </c>
      <c r="D1105" s="67" t="s">
        <v>340</v>
      </c>
      <c r="E1105" s="71">
        <v>0.26685655016205401</v>
      </c>
      <c r="F1105" s="68">
        <v>93.143245078071999</v>
      </c>
      <c r="G1105" s="71">
        <v>0.28679726299985397</v>
      </c>
      <c r="H1105" s="68">
        <v>73.794976238968104</v>
      </c>
      <c r="I1105" s="71">
        <v>0.21842839860513899</v>
      </c>
      <c r="J1105" s="68">
        <v>93.143245078071999</v>
      </c>
      <c r="K1105" s="71">
        <v>0.29534398888116797</v>
      </c>
      <c r="L1105" s="68">
        <v>97.080787508486097</v>
      </c>
    </row>
    <row r="1106" spans="1:12" x14ac:dyDescent="0.2">
      <c r="A1106" s="72" t="s">
        <v>2472</v>
      </c>
      <c r="B1106" s="66" t="s">
        <v>2473</v>
      </c>
      <c r="C1106" s="67">
        <v>70</v>
      </c>
      <c r="D1106" s="67" t="s">
        <v>340</v>
      </c>
      <c r="E1106" s="71">
        <v>0.21301671248820001</v>
      </c>
      <c r="F1106" s="68">
        <v>90.359809911744705</v>
      </c>
      <c r="G1106" s="71">
        <v>0.224732707876068</v>
      </c>
      <c r="H1106" s="68">
        <v>5.1595383570943696</v>
      </c>
      <c r="I1106" s="71">
        <v>6.6853913257747505E-2</v>
      </c>
      <c r="J1106" s="68">
        <v>75.899524779361897</v>
      </c>
      <c r="K1106" s="71">
        <v>0.34746351633078498</v>
      </c>
      <c r="L1106" s="68">
        <v>97.216564833672805</v>
      </c>
    </row>
    <row r="1107" spans="1:12" x14ac:dyDescent="0.2">
      <c r="A1107" s="72" t="s">
        <v>2474</v>
      </c>
      <c r="B1107" s="66" t="s">
        <v>2475</v>
      </c>
      <c r="C1107" s="67">
        <v>70</v>
      </c>
      <c r="D1107" s="67" t="s">
        <v>340</v>
      </c>
      <c r="E1107" s="71">
        <v>0.351919758762538</v>
      </c>
      <c r="F1107" s="68">
        <v>97.284453496266096</v>
      </c>
      <c r="G1107" s="71">
        <v>0.26167933225364398</v>
      </c>
      <c r="H1107" s="68">
        <v>54.243041412084203</v>
      </c>
      <c r="I1107" s="71">
        <v>0.23813831790471399</v>
      </c>
      <c r="J1107" s="68">
        <v>93.754243041412096</v>
      </c>
      <c r="K1107" s="71">
        <v>0.55594162612925702</v>
      </c>
      <c r="L1107" s="68">
        <v>97.623896809232903</v>
      </c>
    </row>
    <row r="1108" spans="1:12" x14ac:dyDescent="0.2">
      <c r="A1108" s="72" t="s">
        <v>2476</v>
      </c>
      <c r="B1108" s="66" t="s">
        <v>2477</v>
      </c>
      <c r="C1108" s="67">
        <v>55</v>
      </c>
      <c r="D1108" s="67" t="s">
        <v>340</v>
      </c>
      <c r="E1108" s="71">
        <v>9.16179617163939E-2</v>
      </c>
      <c r="F1108" s="68">
        <v>31.228784792939599</v>
      </c>
      <c r="G1108" s="71">
        <v>0.264437357901458</v>
      </c>
      <c r="H1108" s="68">
        <v>57.569585879158197</v>
      </c>
      <c r="I1108" s="71">
        <v>1.0416527247724201E-2</v>
      </c>
      <c r="J1108" s="68">
        <v>28.513238289205699</v>
      </c>
      <c r="K1108" s="71">
        <v>0</v>
      </c>
      <c r="L1108" s="68">
        <v>86.286490156143898</v>
      </c>
    </row>
    <row r="1109" spans="1:12" x14ac:dyDescent="0.2">
      <c r="A1109" s="72" t="s">
        <v>2478</v>
      </c>
      <c r="B1109" s="66" t="s">
        <v>2479</v>
      </c>
      <c r="C1109" s="67">
        <v>55</v>
      </c>
      <c r="D1109" s="67" t="s">
        <v>340</v>
      </c>
      <c r="E1109" s="71">
        <v>0.111393942953392</v>
      </c>
      <c r="F1109" s="68">
        <v>63.204344874405997</v>
      </c>
      <c r="G1109" s="71">
        <v>0.26266903400242902</v>
      </c>
      <c r="H1109" s="68">
        <v>55.465037338764397</v>
      </c>
      <c r="I1109" s="71">
        <v>7.1512794857747405E-2</v>
      </c>
      <c r="J1109" s="68">
        <v>77.325186693822104</v>
      </c>
      <c r="K1109" s="71">
        <v>0</v>
      </c>
      <c r="L1109" s="68">
        <v>86.286490156143898</v>
      </c>
    </row>
    <row r="1110" spans="1:12" x14ac:dyDescent="0.2">
      <c r="A1110" s="72" t="s">
        <v>2480</v>
      </c>
      <c r="B1110" s="66" t="s">
        <v>2481</v>
      </c>
      <c r="C1110" s="67">
        <v>55</v>
      </c>
      <c r="D1110" s="67" t="s">
        <v>340</v>
      </c>
      <c r="E1110" s="71">
        <v>0.12551400421699599</v>
      </c>
      <c r="F1110" s="68">
        <v>73.387644263408006</v>
      </c>
      <c r="G1110" s="71">
        <v>0.28443061065388697</v>
      </c>
      <c r="H1110" s="68">
        <v>72.369314324507798</v>
      </c>
      <c r="I1110" s="71">
        <v>9.2111401997099898E-2</v>
      </c>
      <c r="J1110" s="68">
        <v>81.805838424982994</v>
      </c>
      <c r="K1110" s="71">
        <v>0</v>
      </c>
      <c r="L1110" s="68">
        <v>86.286490156143898</v>
      </c>
    </row>
    <row r="1111" spans="1:12" x14ac:dyDescent="0.2">
      <c r="A1111" s="72" t="s">
        <v>2482</v>
      </c>
      <c r="B1111" s="66" t="s">
        <v>2483</v>
      </c>
      <c r="C1111" s="67">
        <v>55</v>
      </c>
      <c r="D1111" s="67" t="s">
        <v>340</v>
      </c>
      <c r="E1111" s="71">
        <v>0.115037467795648</v>
      </c>
      <c r="F1111" s="68">
        <v>66.055668703326504</v>
      </c>
      <c r="G1111" s="71">
        <v>0.26334211635340099</v>
      </c>
      <c r="H1111" s="68">
        <v>56.143923964697898</v>
      </c>
      <c r="I1111" s="71">
        <v>8.1770287033542999E-2</v>
      </c>
      <c r="J1111" s="68">
        <v>79.361846571622493</v>
      </c>
      <c r="K1111" s="71">
        <v>0</v>
      </c>
      <c r="L1111" s="68">
        <v>86.286490156143898</v>
      </c>
    </row>
    <row r="1112" spans="1:12" x14ac:dyDescent="0.2">
      <c r="A1112" s="72" t="s">
        <v>2484</v>
      </c>
      <c r="B1112" s="66" t="s">
        <v>2485</v>
      </c>
      <c r="C1112" s="67">
        <v>55</v>
      </c>
      <c r="D1112" s="67" t="s">
        <v>340</v>
      </c>
      <c r="E1112" s="71">
        <v>0.12619430407559101</v>
      </c>
      <c r="F1112" s="68">
        <v>73.794976238968104</v>
      </c>
      <c r="G1112" s="71">
        <v>0.277568394656316</v>
      </c>
      <c r="H1112" s="68">
        <v>68.906992532247102</v>
      </c>
      <c r="I1112" s="71">
        <v>0.101014517570458</v>
      </c>
      <c r="J1112" s="68">
        <v>83.367277664629995</v>
      </c>
      <c r="K1112" s="71">
        <v>0</v>
      </c>
      <c r="L1112" s="68">
        <v>86.286490156143898</v>
      </c>
    </row>
    <row r="1113" spans="1:12" x14ac:dyDescent="0.2">
      <c r="A1113" s="72" t="s">
        <v>2486</v>
      </c>
      <c r="B1113" s="66" t="s">
        <v>2487</v>
      </c>
      <c r="C1113" s="67">
        <v>55</v>
      </c>
      <c r="D1113" s="67" t="s">
        <v>340</v>
      </c>
      <c r="E1113" s="71">
        <v>0.12882744561678999</v>
      </c>
      <c r="F1113" s="68">
        <v>74.813306177868299</v>
      </c>
      <c r="G1113" s="71">
        <v>0.28220028400242902</v>
      </c>
      <c r="H1113" s="68">
        <v>71.622539035981006</v>
      </c>
      <c r="I1113" s="71">
        <v>0.10428205284794199</v>
      </c>
      <c r="J1113" s="68">
        <v>84.114052953156801</v>
      </c>
      <c r="K1113" s="71">
        <v>0</v>
      </c>
      <c r="L1113" s="68">
        <v>86.286490156143898</v>
      </c>
    </row>
    <row r="1114" spans="1:12" x14ac:dyDescent="0.2">
      <c r="A1114" s="72" t="s">
        <v>2488</v>
      </c>
      <c r="B1114" s="66" t="s">
        <v>2489</v>
      </c>
      <c r="C1114" s="67">
        <v>55</v>
      </c>
      <c r="D1114" s="67" t="s">
        <v>340</v>
      </c>
      <c r="E1114" s="71">
        <v>8.5934564822082504E-2</v>
      </c>
      <c r="F1114" s="68">
        <v>14.052953156822801</v>
      </c>
      <c r="G1114" s="71">
        <v>0.25</v>
      </c>
      <c r="H1114" s="68">
        <v>35.302104548540399</v>
      </c>
      <c r="I1114" s="71">
        <v>7.8036944662473904E-3</v>
      </c>
      <c r="J1114" s="68">
        <v>21.2491513917176</v>
      </c>
      <c r="K1114" s="71">
        <v>0</v>
      </c>
      <c r="L1114" s="68">
        <v>86.286490156143898</v>
      </c>
    </row>
    <row r="1115" spans="1:12" x14ac:dyDescent="0.2">
      <c r="A1115" s="72" t="s">
        <v>2490</v>
      </c>
      <c r="B1115" s="66" t="s">
        <v>2491</v>
      </c>
      <c r="C1115" s="67">
        <v>55</v>
      </c>
      <c r="D1115" s="67" t="s">
        <v>340</v>
      </c>
      <c r="E1115" s="71">
        <v>9.0265238837473699E-2</v>
      </c>
      <c r="F1115" s="68">
        <v>27.359131025118799</v>
      </c>
      <c r="G1115" s="71">
        <v>0.25</v>
      </c>
      <c r="H1115" s="68">
        <v>35.302104548540399</v>
      </c>
      <c r="I1115" s="71">
        <v>2.0795716512421299E-2</v>
      </c>
      <c r="J1115" s="68">
        <v>46.096401900882498</v>
      </c>
      <c r="K1115" s="71">
        <v>0</v>
      </c>
      <c r="L1115" s="68">
        <v>86.286490156143898</v>
      </c>
    </row>
    <row r="1116" spans="1:12" x14ac:dyDescent="0.2">
      <c r="A1116" s="72" t="s">
        <v>2492</v>
      </c>
      <c r="B1116" s="66" t="s">
        <v>2493</v>
      </c>
      <c r="C1116" s="67">
        <v>55</v>
      </c>
      <c r="D1116" s="67" t="s">
        <v>340</v>
      </c>
      <c r="E1116" s="71">
        <v>0.10415607891989601</v>
      </c>
      <c r="F1116" s="68">
        <v>55.7365919891378</v>
      </c>
      <c r="G1116" s="71">
        <v>0.25322002840024299</v>
      </c>
      <c r="H1116" s="68">
        <v>42.905634758995198</v>
      </c>
      <c r="I1116" s="71">
        <v>5.9248208359445498E-2</v>
      </c>
      <c r="J1116" s="68">
        <v>72.572980312287896</v>
      </c>
      <c r="K1116" s="71">
        <v>0</v>
      </c>
      <c r="L1116" s="68">
        <v>86.286490156143898</v>
      </c>
    </row>
    <row r="1117" spans="1:12" x14ac:dyDescent="0.2">
      <c r="A1117" s="72" t="s">
        <v>2494</v>
      </c>
      <c r="B1117" s="66" t="s">
        <v>2495</v>
      </c>
      <c r="C1117" s="67">
        <v>55</v>
      </c>
      <c r="D1117" s="67" t="s">
        <v>340</v>
      </c>
      <c r="E1117" s="71">
        <v>9.1709662194112002E-2</v>
      </c>
      <c r="F1117" s="68">
        <v>31.636116768499701</v>
      </c>
      <c r="G1117" s="71">
        <v>0.25</v>
      </c>
      <c r="H1117" s="68">
        <v>35.302104548540399</v>
      </c>
      <c r="I1117" s="71">
        <v>2.5128986582336001E-2</v>
      </c>
      <c r="J1117" s="68">
        <v>50.9843856076035</v>
      </c>
      <c r="K1117" s="71">
        <v>0</v>
      </c>
      <c r="L1117" s="68">
        <v>86.286490156143898</v>
      </c>
    </row>
    <row r="1118" spans="1:12" x14ac:dyDescent="0.2">
      <c r="A1118" s="72" t="s">
        <v>2496</v>
      </c>
      <c r="B1118" s="66" t="s">
        <v>2497</v>
      </c>
      <c r="C1118" s="67">
        <v>55</v>
      </c>
      <c r="D1118" s="67" t="s">
        <v>340</v>
      </c>
      <c r="E1118" s="71">
        <v>9.8958090405946303E-2</v>
      </c>
      <c r="F1118" s="68">
        <v>48.472505091649701</v>
      </c>
      <c r="G1118" s="71">
        <v>0.272329119203158</v>
      </c>
      <c r="H1118" s="68">
        <v>64.9015614392397</v>
      </c>
      <c r="I1118" s="71">
        <v>2.4545152014680799E-2</v>
      </c>
      <c r="J1118" s="68">
        <v>50.10183299389</v>
      </c>
      <c r="K1118" s="71">
        <v>0</v>
      </c>
      <c r="L1118" s="68">
        <v>86.286490156143898</v>
      </c>
    </row>
    <row r="1119" spans="1:12" x14ac:dyDescent="0.2">
      <c r="A1119" s="72" t="s">
        <v>2498</v>
      </c>
      <c r="B1119" s="66" t="s">
        <v>2499</v>
      </c>
      <c r="C1119" s="67">
        <v>55</v>
      </c>
      <c r="D1119" s="67" t="s">
        <v>340</v>
      </c>
      <c r="E1119" s="71">
        <v>9.6362481662313301E-2</v>
      </c>
      <c r="F1119" s="68">
        <v>42.837746096401901</v>
      </c>
      <c r="G1119" s="71">
        <v>0.25</v>
      </c>
      <c r="H1119" s="68">
        <v>35.302104548540399</v>
      </c>
      <c r="I1119" s="71">
        <v>3.9087444986940001E-2</v>
      </c>
      <c r="J1119" s="68">
        <v>61.710794297352301</v>
      </c>
      <c r="K1119" s="71">
        <v>0</v>
      </c>
      <c r="L1119" s="68">
        <v>86.286490156143898</v>
      </c>
    </row>
    <row r="1120" spans="1:12" x14ac:dyDescent="0.2">
      <c r="A1120" s="72" t="s">
        <v>2500</v>
      </c>
      <c r="B1120" s="66" t="s">
        <v>2501</v>
      </c>
      <c r="C1120" s="67">
        <v>55</v>
      </c>
      <c r="D1120" s="67" t="s">
        <v>340</v>
      </c>
      <c r="E1120" s="71">
        <v>0.114662354011731</v>
      </c>
      <c r="F1120" s="68">
        <v>65.7841140529532</v>
      </c>
      <c r="G1120" s="71">
        <v>0.27912563895680198</v>
      </c>
      <c r="H1120" s="68">
        <v>69.993211133740701</v>
      </c>
      <c r="I1120" s="71">
        <v>6.4861423078389602E-2</v>
      </c>
      <c r="J1120" s="68">
        <v>75.356415478615105</v>
      </c>
      <c r="K1120" s="71">
        <v>0</v>
      </c>
      <c r="L1120" s="68">
        <v>86.286490156143898</v>
      </c>
    </row>
    <row r="1121" spans="1:12" x14ac:dyDescent="0.2">
      <c r="A1121" s="72" t="s">
        <v>1653</v>
      </c>
      <c r="B1121" s="66" t="s">
        <v>2502</v>
      </c>
      <c r="C1121" s="67">
        <v>55</v>
      </c>
      <c r="D1121" s="67" t="s">
        <v>340</v>
      </c>
      <c r="E1121" s="71">
        <v>9.2866623890884806E-2</v>
      </c>
      <c r="F1121" s="68">
        <v>34.691106585200302</v>
      </c>
      <c r="G1121" s="71">
        <v>0.26557244300485899</v>
      </c>
      <c r="H1121" s="68">
        <v>58.3842498302783</v>
      </c>
      <c r="I1121" s="71">
        <v>1.3027428667795901E-2</v>
      </c>
      <c r="J1121" s="68">
        <v>34.7589952477936</v>
      </c>
      <c r="K1121" s="71">
        <v>0</v>
      </c>
      <c r="L1121" s="68">
        <v>86.286490156143898</v>
      </c>
    </row>
    <row r="1122" spans="1:12" x14ac:dyDescent="0.2">
      <c r="A1122" s="72" t="s">
        <v>2503</v>
      </c>
      <c r="B1122" s="66" t="s">
        <v>2504</v>
      </c>
      <c r="C1122" s="67">
        <v>55</v>
      </c>
      <c r="D1122" s="67" t="s">
        <v>340</v>
      </c>
      <c r="E1122" s="71">
        <v>8.7713408290228306E-2</v>
      </c>
      <c r="F1122" s="68">
        <v>20.0950441276307</v>
      </c>
      <c r="G1122" s="71">
        <v>0.25233586645072897</v>
      </c>
      <c r="H1122" s="68">
        <v>40.597420230821399</v>
      </c>
      <c r="I1122" s="71">
        <v>1.08043584199559E-2</v>
      </c>
      <c r="J1122" s="68">
        <v>29.327902240325901</v>
      </c>
      <c r="K1122" s="71">
        <v>0</v>
      </c>
      <c r="L1122" s="68">
        <v>86.286490156143898</v>
      </c>
    </row>
    <row r="1123" spans="1:12" x14ac:dyDescent="0.2">
      <c r="A1123" s="72" t="s">
        <v>2505</v>
      </c>
      <c r="B1123" s="66" t="s">
        <v>2506</v>
      </c>
      <c r="C1123" s="67">
        <v>55</v>
      </c>
      <c r="D1123" s="67" t="s">
        <v>340</v>
      </c>
      <c r="E1123" s="71">
        <v>9.2300410643134503E-2</v>
      </c>
      <c r="F1123" s="68">
        <v>32.993890020366599</v>
      </c>
      <c r="G1123" s="71">
        <v>0.27533806800485899</v>
      </c>
      <c r="H1123" s="68">
        <v>67.752885268160199</v>
      </c>
      <c r="I1123" s="71">
        <v>1.5631639245448201E-3</v>
      </c>
      <c r="J1123" s="68">
        <v>3.73387644263408</v>
      </c>
      <c r="K1123" s="71">
        <v>0</v>
      </c>
      <c r="L1123" s="68">
        <v>86.286490156143898</v>
      </c>
    </row>
    <row r="1124" spans="1:12" x14ac:dyDescent="0.2">
      <c r="A1124" s="72" t="s">
        <v>2507</v>
      </c>
      <c r="B1124" s="66" t="s">
        <v>2508</v>
      </c>
      <c r="C1124" s="67">
        <v>55</v>
      </c>
      <c r="D1124" s="67" t="s">
        <v>340</v>
      </c>
      <c r="E1124" s="71">
        <v>8.4076125660955001E-2</v>
      </c>
      <c r="F1124" s="68">
        <v>7.87508486082824</v>
      </c>
      <c r="G1124" s="71">
        <v>0.249887525884011</v>
      </c>
      <c r="H1124" s="68">
        <v>11.9484046164291</v>
      </c>
      <c r="I1124" s="71">
        <v>2.34085109885374E-3</v>
      </c>
      <c r="J1124" s="68">
        <v>6.3136456211812604</v>
      </c>
      <c r="K1124" s="71">
        <v>0</v>
      </c>
      <c r="L1124" s="68">
        <v>86.286490156143898</v>
      </c>
    </row>
    <row r="1125" spans="1:12" x14ac:dyDescent="0.2">
      <c r="A1125" s="72" t="s">
        <v>2509</v>
      </c>
      <c r="B1125" s="66" t="s">
        <v>2510</v>
      </c>
      <c r="C1125" s="67">
        <v>55</v>
      </c>
      <c r="D1125" s="67" t="s">
        <v>340</v>
      </c>
      <c r="E1125" s="71">
        <v>9.2631644556694606E-2</v>
      </c>
      <c r="F1125" s="68">
        <v>33.876442634080099</v>
      </c>
      <c r="G1125" s="71">
        <v>0.27647315310825998</v>
      </c>
      <c r="H1125" s="68">
        <v>68.4317718940937</v>
      </c>
      <c r="I1125" s="71">
        <v>1.42178056182431E-3</v>
      </c>
      <c r="J1125" s="68">
        <v>3.3265444670740001</v>
      </c>
      <c r="K1125" s="71">
        <v>0</v>
      </c>
      <c r="L1125" s="68">
        <v>86.286490156143898</v>
      </c>
    </row>
    <row r="1126" spans="1:12" x14ac:dyDescent="0.2">
      <c r="A1126" s="72" t="s">
        <v>2511</v>
      </c>
      <c r="B1126" s="66" t="s">
        <v>2512</v>
      </c>
      <c r="C1126" s="67">
        <v>55</v>
      </c>
      <c r="D1126" s="67" t="s">
        <v>340</v>
      </c>
      <c r="E1126" s="71">
        <v>0.11007477967250499</v>
      </c>
      <c r="F1126" s="68">
        <v>61.9144602851324</v>
      </c>
      <c r="G1126" s="71">
        <v>0.30067613600971699</v>
      </c>
      <c r="H1126" s="68">
        <v>78.004073319755605</v>
      </c>
      <c r="I1126" s="71">
        <v>2.9548203007798299E-2</v>
      </c>
      <c r="J1126" s="68">
        <v>54.8540393754243</v>
      </c>
      <c r="K1126" s="71">
        <v>0</v>
      </c>
      <c r="L1126" s="68">
        <v>86.286490156143898</v>
      </c>
    </row>
    <row r="1127" spans="1:12" x14ac:dyDescent="0.2">
      <c r="A1127" s="72" t="s">
        <v>1742</v>
      </c>
      <c r="B1127" s="66" t="s">
        <v>2513</v>
      </c>
      <c r="C1127" s="67">
        <v>55</v>
      </c>
      <c r="D1127" s="67" t="s">
        <v>340</v>
      </c>
      <c r="E1127" s="71">
        <v>0.121621015757771</v>
      </c>
      <c r="F1127" s="68">
        <v>71.215207060420894</v>
      </c>
      <c r="G1127" s="71">
        <v>0.31469133471409</v>
      </c>
      <c r="H1127" s="68">
        <v>81.059063136456203</v>
      </c>
      <c r="I1127" s="71">
        <v>1.5425360926145401E-2</v>
      </c>
      <c r="J1127" s="68">
        <v>38.153428377460997</v>
      </c>
      <c r="K1127" s="71">
        <v>3.4746351633078598E-2</v>
      </c>
      <c r="L1127" s="68">
        <v>93.686354378818706</v>
      </c>
    </row>
    <row r="1128" spans="1:12" x14ac:dyDescent="0.2">
      <c r="A1128" s="72" t="s">
        <v>2514</v>
      </c>
      <c r="B1128" s="66" t="s">
        <v>2515</v>
      </c>
      <c r="C1128" s="67">
        <v>55</v>
      </c>
      <c r="D1128" s="67" t="s">
        <v>340</v>
      </c>
      <c r="E1128" s="71">
        <v>0.106139283197139</v>
      </c>
      <c r="F1128" s="68">
        <v>58.112695179905003</v>
      </c>
      <c r="G1128" s="71">
        <v>0.30616633461676201</v>
      </c>
      <c r="H1128" s="68">
        <v>79.497623896809202</v>
      </c>
      <c r="I1128" s="71">
        <v>1.2251514974656199E-2</v>
      </c>
      <c r="J1128" s="68">
        <v>32.858112695179898</v>
      </c>
      <c r="K1128" s="71">
        <v>0</v>
      </c>
      <c r="L1128" s="68">
        <v>86.286490156143898</v>
      </c>
    </row>
    <row r="1129" spans="1:12" x14ac:dyDescent="0.2">
      <c r="A1129" s="72" t="s">
        <v>2516</v>
      </c>
      <c r="B1129" s="66" t="s">
        <v>2517</v>
      </c>
      <c r="C1129" s="67">
        <v>55</v>
      </c>
      <c r="D1129" s="67" t="s">
        <v>340</v>
      </c>
      <c r="E1129" s="71">
        <v>0.11423531237569499</v>
      </c>
      <c r="F1129" s="68">
        <v>65.376782077393102</v>
      </c>
      <c r="G1129" s="71">
        <v>0.31023068141117499</v>
      </c>
      <c r="H1129" s="68">
        <v>80.176510522742703</v>
      </c>
      <c r="I1129" s="71">
        <v>3.2475255715908702E-2</v>
      </c>
      <c r="J1129" s="68">
        <v>57.298031228784801</v>
      </c>
      <c r="K1129" s="71">
        <v>0</v>
      </c>
      <c r="L1129" s="68">
        <v>86.286490156143898</v>
      </c>
    </row>
    <row r="1130" spans="1:12" x14ac:dyDescent="0.2">
      <c r="A1130" s="72" t="s">
        <v>2518</v>
      </c>
      <c r="B1130" s="66" t="s">
        <v>2519</v>
      </c>
      <c r="C1130" s="67">
        <v>55</v>
      </c>
      <c r="D1130" s="67" t="s">
        <v>340</v>
      </c>
      <c r="E1130" s="71">
        <v>0.116551547045928</v>
      </c>
      <c r="F1130" s="68">
        <v>67.956551255940298</v>
      </c>
      <c r="G1130" s="71">
        <v>0.25399865055048598</v>
      </c>
      <c r="H1130" s="68">
        <v>44.602851323828901</v>
      </c>
      <c r="I1130" s="71">
        <v>9.56559905872994E-2</v>
      </c>
      <c r="J1130" s="68">
        <v>82.416836388323105</v>
      </c>
      <c r="K1130" s="71">
        <v>0</v>
      </c>
      <c r="L1130" s="68">
        <v>86.286490156143898</v>
      </c>
    </row>
    <row r="1131" spans="1:12" x14ac:dyDescent="0.2">
      <c r="A1131" s="72" t="s">
        <v>2520</v>
      </c>
      <c r="B1131" s="66" t="s">
        <v>2521</v>
      </c>
      <c r="C1131" s="67">
        <v>55</v>
      </c>
      <c r="D1131" s="67" t="s">
        <v>340</v>
      </c>
      <c r="E1131" s="71">
        <v>0.109259969735911</v>
      </c>
      <c r="F1131" s="68">
        <v>61.031907671418899</v>
      </c>
      <c r="G1131" s="71">
        <v>0.28650058369668502</v>
      </c>
      <c r="H1131" s="68">
        <v>73.523421588594701</v>
      </c>
      <c r="I1131" s="71">
        <v>4.1279325511048903E-2</v>
      </c>
      <c r="J1131" s="68">
        <v>63.1364562118126</v>
      </c>
      <c r="K1131" s="71">
        <v>0</v>
      </c>
      <c r="L1131" s="68">
        <v>86.286490156143898</v>
      </c>
    </row>
    <row r="1132" spans="1:12" x14ac:dyDescent="0.2">
      <c r="A1132" s="72" t="s">
        <v>2522</v>
      </c>
      <c r="B1132" s="66" t="s">
        <v>2523</v>
      </c>
      <c r="C1132" s="67">
        <v>55</v>
      </c>
      <c r="D1132" s="67" t="s">
        <v>340</v>
      </c>
      <c r="E1132" s="71">
        <v>7.7459133102259103E-2</v>
      </c>
      <c r="F1132" s="68">
        <v>3.39443312966735</v>
      </c>
      <c r="G1132" s="71">
        <v>0.21417299968563699</v>
      </c>
      <c r="H1132" s="68">
        <v>4.2090970807875099</v>
      </c>
      <c r="I1132" s="71">
        <v>1.82043996211405E-2</v>
      </c>
      <c r="J1132" s="68">
        <v>41.683638832314998</v>
      </c>
      <c r="K1132" s="71">
        <v>0</v>
      </c>
      <c r="L1132" s="68">
        <v>86.286490156143898</v>
      </c>
    </row>
    <row r="1133" spans="1:12" x14ac:dyDescent="0.2">
      <c r="A1133" s="72" t="s">
        <v>2524</v>
      </c>
      <c r="B1133" s="66" t="s">
        <v>2525</v>
      </c>
      <c r="C1133" s="67">
        <v>55</v>
      </c>
      <c r="D1133" s="67" t="s">
        <v>340</v>
      </c>
      <c r="E1133" s="71">
        <v>0.12821021483846301</v>
      </c>
      <c r="F1133" s="68">
        <v>74.6096401900883</v>
      </c>
      <c r="G1133" s="71">
        <v>0.35421583746651902</v>
      </c>
      <c r="H1133" s="68">
        <v>86.286490156143898</v>
      </c>
      <c r="I1133" s="71">
        <v>3.0414807048870798E-2</v>
      </c>
      <c r="J1133" s="68">
        <v>55.532926001357801</v>
      </c>
      <c r="K1133" s="71">
        <v>0</v>
      </c>
      <c r="L1133" s="68">
        <v>86.286490156143898</v>
      </c>
    </row>
    <row r="1134" spans="1:12" x14ac:dyDescent="0.2">
      <c r="A1134" s="72" t="s">
        <v>2526</v>
      </c>
      <c r="B1134" s="66" t="s">
        <v>2527</v>
      </c>
      <c r="C1134" s="67">
        <v>70</v>
      </c>
      <c r="D1134" s="67" t="s">
        <v>340</v>
      </c>
      <c r="E1134" s="71">
        <v>0.123618148712881</v>
      </c>
      <c r="F1134" s="68">
        <v>72.097759674134394</v>
      </c>
      <c r="G1134" s="71">
        <v>0.36799410388376702</v>
      </c>
      <c r="H1134" s="68">
        <v>87.6442634080109</v>
      </c>
      <c r="I1134" s="71">
        <v>2.8603422548741002E-3</v>
      </c>
      <c r="J1134" s="68">
        <v>8.07875084860828</v>
      </c>
      <c r="K1134" s="71">
        <v>0</v>
      </c>
      <c r="L1134" s="68">
        <v>86.286490156143898</v>
      </c>
    </row>
    <row r="1135" spans="1:12" x14ac:dyDescent="0.2">
      <c r="A1135" s="72" t="s">
        <v>2528</v>
      </c>
      <c r="B1135" s="66" t="s">
        <v>2529</v>
      </c>
      <c r="C1135" s="67">
        <v>70</v>
      </c>
      <c r="D1135" s="67" t="s">
        <v>340</v>
      </c>
      <c r="E1135" s="71">
        <v>0.13951144522245701</v>
      </c>
      <c r="F1135" s="68">
        <v>78.343516632722299</v>
      </c>
      <c r="G1135" s="71">
        <v>0.39333217188862601</v>
      </c>
      <c r="H1135" s="68">
        <v>89.680923285811303</v>
      </c>
      <c r="I1135" s="71">
        <v>7.8289879622067005E-3</v>
      </c>
      <c r="J1135" s="68">
        <v>21.384928716904302</v>
      </c>
      <c r="K1135" s="71">
        <v>1.7373175816539299E-2</v>
      </c>
      <c r="L1135" s="68">
        <v>92.124915139171804</v>
      </c>
    </row>
    <row r="1136" spans="1:12" x14ac:dyDescent="0.2">
      <c r="A1136" s="72" t="s">
        <v>2530</v>
      </c>
      <c r="B1136" s="66" t="s">
        <v>2531</v>
      </c>
      <c r="C1136" s="67">
        <v>70</v>
      </c>
      <c r="D1136" s="67" t="s">
        <v>340</v>
      </c>
      <c r="E1136" s="71">
        <v>0.14397533323683501</v>
      </c>
      <c r="F1136" s="68">
        <v>79.769178547182605</v>
      </c>
      <c r="G1136" s="71">
        <v>0.260122087953158</v>
      </c>
      <c r="H1136" s="68">
        <v>52.885268160217201</v>
      </c>
      <c r="I1136" s="71">
        <v>0.17180391175734699</v>
      </c>
      <c r="J1136" s="68">
        <v>91.378139850644899</v>
      </c>
      <c r="K1136" s="71">
        <v>0</v>
      </c>
      <c r="L1136" s="68">
        <v>86.286490156143898</v>
      </c>
    </row>
    <row r="1137" spans="1:12" x14ac:dyDescent="0.2">
      <c r="A1137" s="72" t="s">
        <v>2532</v>
      </c>
      <c r="B1137" s="66" t="s">
        <v>2533</v>
      </c>
      <c r="C1137" s="67">
        <v>55</v>
      </c>
      <c r="D1137" s="67" t="s">
        <v>340</v>
      </c>
      <c r="E1137" s="71">
        <v>9.0164495841804304E-2</v>
      </c>
      <c r="F1137" s="68">
        <v>26.951799049558701</v>
      </c>
      <c r="G1137" s="71">
        <v>0.25</v>
      </c>
      <c r="H1137" s="68">
        <v>35.302104548540399</v>
      </c>
      <c r="I1137" s="71">
        <v>2.0493487525412999E-2</v>
      </c>
      <c r="J1137" s="68">
        <v>45.281737949762402</v>
      </c>
      <c r="K1137" s="71">
        <v>0</v>
      </c>
      <c r="L1137" s="68">
        <v>86.286490156143898</v>
      </c>
    </row>
    <row r="1138" spans="1:12" x14ac:dyDescent="0.2">
      <c r="A1138" s="72" t="s">
        <v>2534</v>
      </c>
      <c r="B1138" s="66" t="s">
        <v>2535</v>
      </c>
      <c r="C1138" s="67">
        <v>55</v>
      </c>
      <c r="D1138" s="67" t="s">
        <v>340</v>
      </c>
      <c r="E1138" s="71">
        <v>9.7019992580329895E-2</v>
      </c>
      <c r="F1138" s="68">
        <v>43.856076035302102</v>
      </c>
      <c r="G1138" s="71">
        <v>0.25</v>
      </c>
      <c r="H1138" s="68">
        <v>35.302104548540399</v>
      </c>
      <c r="I1138" s="71">
        <v>4.1059977740989802E-2</v>
      </c>
      <c r="J1138" s="68">
        <v>62.932790224032601</v>
      </c>
      <c r="K1138" s="71">
        <v>0</v>
      </c>
      <c r="L1138" s="68">
        <v>86.286490156143898</v>
      </c>
    </row>
    <row r="1139" spans="1:12" x14ac:dyDescent="0.2">
      <c r="A1139" s="72" t="s">
        <v>2536</v>
      </c>
      <c r="B1139" s="66" t="s">
        <v>2537</v>
      </c>
      <c r="C1139" s="67">
        <v>55</v>
      </c>
      <c r="D1139" s="67" t="s">
        <v>340</v>
      </c>
      <c r="E1139" s="71">
        <v>9.11508879916825E-2</v>
      </c>
      <c r="F1139" s="68">
        <v>30.0746775288527</v>
      </c>
      <c r="G1139" s="71">
        <v>0.25</v>
      </c>
      <c r="H1139" s="68">
        <v>35.302104548540399</v>
      </c>
      <c r="I1139" s="71">
        <v>2.34526639750476E-2</v>
      </c>
      <c r="J1139" s="68">
        <v>48.947725729803103</v>
      </c>
      <c r="K1139" s="71">
        <v>0</v>
      </c>
      <c r="L1139" s="68">
        <v>86.286490156143898</v>
      </c>
    </row>
    <row r="1140" spans="1:12" x14ac:dyDescent="0.2">
      <c r="A1140" s="72" t="s">
        <v>2538</v>
      </c>
      <c r="B1140" s="66" t="s">
        <v>2539</v>
      </c>
      <c r="C1140" s="67">
        <v>55</v>
      </c>
      <c r="D1140" s="67" t="s">
        <v>340</v>
      </c>
      <c r="E1140" s="71">
        <v>0.12658841334003201</v>
      </c>
      <c r="F1140" s="68">
        <v>73.998642226748103</v>
      </c>
      <c r="G1140" s="71">
        <v>0.26277457380170099</v>
      </c>
      <c r="H1140" s="68">
        <v>55.600814663951098</v>
      </c>
      <c r="I1140" s="71">
        <v>0.116990666218396</v>
      </c>
      <c r="J1140" s="68">
        <v>85.336048879837094</v>
      </c>
      <c r="K1140" s="71">
        <v>0</v>
      </c>
      <c r="L1140" s="68">
        <v>86.286490156143898</v>
      </c>
    </row>
    <row r="1141" spans="1:12" x14ac:dyDescent="0.2">
      <c r="A1141" s="72" t="s">
        <v>2540</v>
      </c>
      <c r="B1141" s="66" t="s">
        <v>2541</v>
      </c>
      <c r="C1141" s="67">
        <v>55</v>
      </c>
      <c r="D1141" s="67" t="s">
        <v>340</v>
      </c>
      <c r="E1141" s="71">
        <v>0.102894541427236</v>
      </c>
      <c r="F1141" s="68">
        <v>53.9714867617108</v>
      </c>
      <c r="G1141" s="71">
        <v>0.25</v>
      </c>
      <c r="H1141" s="68">
        <v>35.302104548540399</v>
      </c>
      <c r="I1141" s="71">
        <v>5.8683624281709E-2</v>
      </c>
      <c r="J1141" s="68">
        <v>72.301425661914493</v>
      </c>
      <c r="K1141" s="71">
        <v>0</v>
      </c>
      <c r="L1141" s="68">
        <v>86.286490156143898</v>
      </c>
    </row>
    <row r="1142" spans="1:12" x14ac:dyDescent="0.2">
      <c r="A1142" s="72" t="s">
        <v>2542</v>
      </c>
      <c r="B1142" s="66" t="s">
        <v>2543</v>
      </c>
      <c r="C1142" s="67">
        <v>55</v>
      </c>
      <c r="D1142" s="67" t="s">
        <v>340</v>
      </c>
      <c r="E1142" s="71">
        <v>9.09469586468791E-2</v>
      </c>
      <c r="F1142" s="68">
        <v>29.395790902919199</v>
      </c>
      <c r="G1142" s="71">
        <v>0.27066633510340099</v>
      </c>
      <c r="H1142" s="68">
        <v>62.864901561439197</v>
      </c>
      <c r="I1142" s="71">
        <v>2.1745408372362599E-3</v>
      </c>
      <c r="J1142" s="68">
        <v>5.6347589952477897</v>
      </c>
      <c r="K1142" s="71">
        <v>0</v>
      </c>
      <c r="L1142" s="68">
        <v>86.286490156143898</v>
      </c>
    </row>
    <row r="1143" spans="1:12" x14ac:dyDescent="0.2">
      <c r="A1143" s="72" t="s">
        <v>2544</v>
      </c>
      <c r="B1143" s="66" t="s">
        <v>2545</v>
      </c>
      <c r="C1143" s="67">
        <v>55</v>
      </c>
      <c r="D1143" s="67" t="s">
        <v>340</v>
      </c>
      <c r="E1143" s="71">
        <v>0.116296442990166</v>
      </c>
      <c r="F1143" s="68">
        <v>67.345553292600101</v>
      </c>
      <c r="G1143" s="71">
        <v>0.32916853617089198</v>
      </c>
      <c r="H1143" s="68">
        <v>83.231500339443301</v>
      </c>
      <c r="I1143" s="71">
        <v>1.9720792799606101E-2</v>
      </c>
      <c r="J1143" s="68">
        <v>44.127630685675499</v>
      </c>
      <c r="K1143" s="71">
        <v>0</v>
      </c>
      <c r="L1143" s="68">
        <v>86.286490156143898</v>
      </c>
    </row>
    <row r="1144" spans="1:12" x14ac:dyDescent="0.2">
      <c r="A1144" s="72" t="s">
        <v>2546</v>
      </c>
      <c r="B1144" s="66" t="s">
        <v>2547</v>
      </c>
      <c r="C1144" s="67">
        <v>55</v>
      </c>
      <c r="D1144" s="67" t="s">
        <v>340</v>
      </c>
      <c r="E1144" s="71">
        <v>0.14927070752136701</v>
      </c>
      <c r="F1144" s="68">
        <v>81.126951799049607</v>
      </c>
      <c r="G1144" s="71">
        <v>0.36183082292575097</v>
      </c>
      <c r="H1144" s="68">
        <v>87.033265444670704</v>
      </c>
      <c r="I1144" s="71">
        <v>8.59812996383508E-2</v>
      </c>
      <c r="J1144" s="68">
        <v>80.380176510522702</v>
      </c>
      <c r="K1144" s="71">
        <v>0</v>
      </c>
      <c r="L1144" s="68">
        <v>86.286490156143898</v>
      </c>
    </row>
    <row r="1145" spans="1:12" x14ac:dyDescent="0.2">
      <c r="A1145" s="72" t="s">
        <v>2548</v>
      </c>
      <c r="B1145" s="66" t="s">
        <v>2549</v>
      </c>
      <c r="C1145" s="67">
        <v>55</v>
      </c>
      <c r="D1145" s="67" t="s">
        <v>340</v>
      </c>
      <c r="E1145" s="71">
        <v>0.15054826641004601</v>
      </c>
      <c r="F1145" s="68">
        <v>81.534283774609605</v>
      </c>
      <c r="G1145" s="71">
        <v>0.35545646236919198</v>
      </c>
      <c r="H1145" s="68">
        <v>86.490156143923997</v>
      </c>
      <c r="I1145" s="71">
        <v>9.6188336860944995E-2</v>
      </c>
      <c r="J1145" s="68">
        <v>82.688391038696494</v>
      </c>
      <c r="K1145" s="71">
        <v>0</v>
      </c>
      <c r="L1145" s="68">
        <v>86.286490156143898</v>
      </c>
    </row>
    <row r="1146" spans="1:12" x14ac:dyDescent="0.2">
      <c r="A1146" s="72" t="s">
        <v>1605</v>
      </c>
      <c r="B1146" s="66" t="s">
        <v>2550</v>
      </c>
      <c r="C1146" s="67">
        <v>70</v>
      </c>
      <c r="D1146" s="67" t="s">
        <v>340</v>
      </c>
      <c r="E1146" s="71">
        <v>9.9334170675687603E-2</v>
      </c>
      <c r="F1146" s="68">
        <v>49.2192803801765</v>
      </c>
      <c r="G1146" s="71">
        <v>0.27335866450728802</v>
      </c>
      <c r="H1146" s="68">
        <v>65.580448065173101</v>
      </c>
      <c r="I1146" s="71">
        <v>7.2706717032356002E-3</v>
      </c>
      <c r="J1146" s="68">
        <v>19.959266802443999</v>
      </c>
      <c r="K1146" s="71">
        <v>1.7373175816539299E-2</v>
      </c>
      <c r="L1146" s="68">
        <v>92.124915139171804</v>
      </c>
    </row>
    <row r="1147" spans="1:12" x14ac:dyDescent="0.2">
      <c r="A1147" s="72" t="s">
        <v>2551</v>
      </c>
      <c r="B1147" s="66" t="s">
        <v>2552</v>
      </c>
      <c r="C1147" s="67">
        <v>70</v>
      </c>
      <c r="D1147" s="67" t="s">
        <v>340</v>
      </c>
      <c r="E1147" s="71">
        <v>0.122172257473055</v>
      </c>
      <c r="F1147" s="68">
        <v>71.486761710794298</v>
      </c>
      <c r="G1147" s="71">
        <v>0.34834332321773398</v>
      </c>
      <c r="H1147" s="68">
        <v>85.675492192803802</v>
      </c>
      <c r="I1147" s="71">
        <v>1.8173449201431598E-2</v>
      </c>
      <c r="J1147" s="68">
        <v>41.6157501697217</v>
      </c>
      <c r="K1147" s="71">
        <v>0</v>
      </c>
      <c r="L1147" s="68">
        <v>86.286490156143898</v>
      </c>
    </row>
    <row r="1148" spans="1:12" x14ac:dyDescent="0.2">
      <c r="A1148" s="72" t="s">
        <v>2553</v>
      </c>
      <c r="B1148" s="66" t="s">
        <v>2554</v>
      </c>
      <c r="C1148" s="67">
        <v>70</v>
      </c>
      <c r="D1148" s="67" t="s">
        <v>340</v>
      </c>
      <c r="E1148" s="71">
        <v>0.162791656648758</v>
      </c>
      <c r="F1148" s="68">
        <v>83.842498302783397</v>
      </c>
      <c r="G1148" s="71">
        <v>0.27180142020680198</v>
      </c>
      <c r="H1148" s="68">
        <v>64.290563475899503</v>
      </c>
      <c r="I1148" s="71">
        <v>0.21657354973947099</v>
      </c>
      <c r="J1148" s="68">
        <v>93.075356415478595</v>
      </c>
      <c r="K1148" s="71">
        <v>0</v>
      </c>
      <c r="L1148" s="68">
        <v>86.286490156143898</v>
      </c>
    </row>
    <row r="1149" spans="1:12" x14ac:dyDescent="0.2">
      <c r="A1149" s="72" t="s">
        <v>2555</v>
      </c>
      <c r="B1149" s="66" t="s">
        <v>2556</v>
      </c>
      <c r="C1149" s="67">
        <v>55</v>
      </c>
      <c r="D1149" s="67" t="s">
        <v>340</v>
      </c>
      <c r="E1149" s="71">
        <v>9.0430448454426104E-2</v>
      </c>
      <c r="F1149" s="68">
        <v>27.970128988458899</v>
      </c>
      <c r="G1149" s="71">
        <v>0.25155724430048598</v>
      </c>
      <c r="H1149" s="68">
        <v>39.171758316361199</v>
      </c>
      <c r="I1149" s="71">
        <v>1.97341010627924E-2</v>
      </c>
      <c r="J1149" s="68">
        <v>44.195519348268803</v>
      </c>
      <c r="K1149" s="71">
        <v>0</v>
      </c>
      <c r="L1149" s="68">
        <v>86.286490156143898</v>
      </c>
    </row>
    <row r="1150" spans="1:12" x14ac:dyDescent="0.2">
      <c r="A1150" s="72" t="s">
        <v>2557</v>
      </c>
      <c r="B1150" s="66" t="s">
        <v>2558</v>
      </c>
      <c r="C1150" s="67">
        <v>55</v>
      </c>
      <c r="D1150" s="67" t="s">
        <v>340</v>
      </c>
      <c r="E1150" s="71">
        <v>9.8133312968826297E-2</v>
      </c>
      <c r="F1150" s="68">
        <v>46.707399864222701</v>
      </c>
      <c r="G1150" s="71">
        <v>0.25799730110097202</v>
      </c>
      <c r="H1150" s="68">
        <v>50.577053632043402</v>
      </c>
      <c r="I1150" s="71">
        <v>3.6402637805507197E-2</v>
      </c>
      <c r="J1150" s="68">
        <v>60.217243720298697</v>
      </c>
      <c r="K1150" s="71">
        <v>0</v>
      </c>
      <c r="L1150" s="68">
        <v>86.286490156143898</v>
      </c>
    </row>
    <row r="1151" spans="1:12" x14ac:dyDescent="0.2">
      <c r="A1151" s="72" t="s">
        <v>2559</v>
      </c>
      <c r="B1151" s="66" t="s">
        <v>2560</v>
      </c>
      <c r="C1151" s="67">
        <v>55</v>
      </c>
      <c r="D1151" s="67" t="s">
        <v>340</v>
      </c>
      <c r="E1151" s="71">
        <v>9.0660104271861705E-2</v>
      </c>
      <c r="F1151" s="68">
        <v>28.8526816021724</v>
      </c>
      <c r="G1151" s="71">
        <v>0.25077862215024299</v>
      </c>
      <c r="H1151" s="68">
        <v>37.813985064494197</v>
      </c>
      <c r="I1151" s="71">
        <v>2.12016906653421E-2</v>
      </c>
      <c r="J1151" s="68">
        <v>46.707399864222701</v>
      </c>
      <c r="K1151" s="71">
        <v>0</v>
      </c>
      <c r="L1151" s="68">
        <v>86.286490156143898</v>
      </c>
    </row>
    <row r="1152" spans="1:12" x14ac:dyDescent="0.2">
      <c r="A1152" s="72" t="s">
        <v>982</v>
      </c>
      <c r="B1152" s="66" t="s">
        <v>2561</v>
      </c>
      <c r="C1152" s="67">
        <v>55</v>
      </c>
      <c r="D1152" s="67" t="s">
        <v>340</v>
      </c>
      <c r="E1152" s="71">
        <v>9.7401954974201899E-2</v>
      </c>
      <c r="F1152" s="68">
        <v>44.670739986422298</v>
      </c>
      <c r="G1152" s="71">
        <v>0.25</v>
      </c>
      <c r="H1152" s="68">
        <v>35.302104548540399</v>
      </c>
      <c r="I1152" s="71">
        <v>4.2205864922605703E-2</v>
      </c>
      <c r="J1152" s="68">
        <v>64.426340801086198</v>
      </c>
      <c r="K1152" s="71">
        <v>0</v>
      </c>
      <c r="L1152" s="68">
        <v>86.286490156143898</v>
      </c>
    </row>
    <row r="1153" spans="1:12" x14ac:dyDescent="0.2">
      <c r="A1153" s="72" t="s">
        <v>2562</v>
      </c>
      <c r="B1153" s="66" t="s">
        <v>2563</v>
      </c>
      <c r="C1153" s="67">
        <v>55</v>
      </c>
      <c r="D1153" s="67" t="s">
        <v>340</v>
      </c>
      <c r="E1153" s="71">
        <v>0.105802744171498</v>
      </c>
      <c r="F1153" s="68">
        <v>57.976917854718302</v>
      </c>
      <c r="G1153" s="71">
        <v>0.25</v>
      </c>
      <c r="H1153" s="68">
        <v>35.302104548540399</v>
      </c>
      <c r="I1153" s="71">
        <v>6.7408232514493294E-2</v>
      </c>
      <c r="J1153" s="68">
        <v>76.238968092328605</v>
      </c>
      <c r="K1153" s="71">
        <v>0</v>
      </c>
      <c r="L1153" s="68">
        <v>86.286490156143898</v>
      </c>
    </row>
    <row r="1154" spans="1:12" x14ac:dyDescent="0.2">
      <c r="A1154" s="72" t="s">
        <v>2564</v>
      </c>
      <c r="B1154" s="66" t="s">
        <v>2565</v>
      </c>
      <c r="C1154" s="67">
        <v>55</v>
      </c>
      <c r="D1154" s="67" t="s">
        <v>340</v>
      </c>
      <c r="E1154" s="71">
        <v>0.115754949813338</v>
      </c>
      <c r="F1154" s="68">
        <v>66.6666666666667</v>
      </c>
      <c r="G1154" s="71">
        <v>0.25155724430048598</v>
      </c>
      <c r="H1154" s="68">
        <v>39.171758316361199</v>
      </c>
      <c r="I1154" s="71">
        <v>9.5707605139528196E-2</v>
      </c>
      <c r="J1154" s="68">
        <v>82.484725050916495</v>
      </c>
      <c r="K1154" s="71">
        <v>0</v>
      </c>
      <c r="L1154" s="68">
        <v>86.286490156143898</v>
      </c>
    </row>
    <row r="1155" spans="1:12" x14ac:dyDescent="0.2">
      <c r="A1155" s="72" t="s">
        <v>2566</v>
      </c>
      <c r="B1155" s="66" t="s">
        <v>2567</v>
      </c>
      <c r="C1155" s="67">
        <v>55</v>
      </c>
      <c r="D1155" s="67" t="s">
        <v>340</v>
      </c>
      <c r="E1155" s="71">
        <v>8.7759259101887394E-2</v>
      </c>
      <c r="F1155" s="68">
        <v>20.298710115410699</v>
      </c>
      <c r="G1155" s="71">
        <v>0.2578917613017</v>
      </c>
      <c r="H1155" s="68">
        <v>50.10183299389</v>
      </c>
      <c r="I1155" s="71">
        <v>5.3860160039618001E-3</v>
      </c>
      <c r="J1155" s="68">
        <v>15.3428377460964</v>
      </c>
      <c r="K1155" s="71">
        <v>0</v>
      </c>
      <c r="L1155" s="68">
        <v>86.286490156143898</v>
      </c>
    </row>
    <row r="1156" spans="1:12" x14ac:dyDescent="0.2">
      <c r="A1156" s="72" t="s">
        <v>2568</v>
      </c>
      <c r="B1156" s="66" t="s">
        <v>2569</v>
      </c>
      <c r="C1156" s="67">
        <v>55</v>
      </c>
      <c r="D1156" s="67" t="s">
        <v>340</v>
      </c>
      <c r="E1156" s="71">
        <v>0.10079581525225299</v>
      </c>
      <c r="F1156" s="68">
        <v>51.866938221317</v>
      </c>
      <c r="G1156" s="71">
        <v>0.29419623565388697</v>
      </c>
      <c r="H1156" s="68">
        <v>75.967413441955202</v>
      </c>
      <c r="I1156" s="71">
        <v>8.1912101028722793E-3</v>
      </c>
      <c r="J1156" s="68">
        <v>22.606924643584499</v>
      </c>
      <c r="K1156" s="71">
        <v>0</v>
      </c>
      <c r="L1156" s="68">
        <v>86.286490156143898</v>
      </c>
    </row>
    <row r="1157" spans="1:12" x14ac:dyDescent="0.2">
      <c r="A1157" s="72" t="s">
        <v>2570</v>
      </c>
      <c r="B1157" s="66" t="s">
        <v>2571</v>
      </c>
      <c r="C1157" s="67">
        <v>55</v>
      </c>
      <c r="D1157" s="67" t="s">
        <v>340</v>
      </c>
      <c r="E1157" s="71">
        <v>9.4258386374088704E-2</v>
      </c>
      <c r="F1157" s="68">
        <v>38.832315003394399</v>
      </c>
      <c r="G1157" s="71">
        <v>0.254671732901458</v>
      </c>
      <c r="H1157" s="68">
        <v>45.689069925322499</v>
      </c>
      <c r="I1157" s="71">
        <v>2.8103426220808501E-2</v>
      </c>
      <c r="J1157" s="68">
        <v>53.632043448744099</v>
      </c>
      <c r="K1157" s="71">
        <v>0</v>
      </c>
      <c r="L1157" s="68">
        <v>86.286490156143898</v>
      </c>
    </row>
    <row r="1158" spans="1:12" x14ac:dyDescent="0.2">
      <c r="A1158" s="72" t="s">
        <v>2572</v>
      </c>
      <c r="B1158" s="66" t="s">
        <v>2573</v>
      </c>
      <c r="C1158" s="67">
        <v>55</v>
      </c>
      <c r="D1158" s="67" t="s">
        <v>340</v>
      </c>
      <c r="E1158" s="71">
        <v>9.3696676086051603E-2</v>
      </c>
      <c r="F1158" s="68">
        <v>37.067209775967399</v>
      </c>
      <c r="G1158" s="71">
        <v>0.25</v>
      </c>
      <c r="H1158" s="68">
        <v>35.302104548540399</v>
      </c>
      <c r="I1158" s="71">
        <v>3.1090028258154701E-2</v>
      </c>
      <c r="J1158" s="68">
        <v>56.008146639511203</v>
      </c>
      <c r="K1158" s="71">
        <v>0</v>
      </c>
      <c r="L1158" s="68">
        <v>86.286490156143898</v>
      </c>
    </row>
    <row r="1159" spans="1:12" x14ac:dyDescent="0.2">
      <c r="A1159" s="72" t="s">
        <v>2574</v>
      </c>
      <c r="B1159" s="66" t="s">
        <v>2575</v>
      </c>
      <c r="C1159" s="67">
        <v>55</v>
      </c>
      <c r="D1159" s="67" t="s">
        <v>340</v>
      </c>
      <c r="E1159" s="71">
        <v>9.8387649306130198E-2</v>
      </c>
      <c r="F1159" s="68">
        <v>47.2505091649695</v>
      </c>
      <c r="G1159" s="71">
        <v>0.25077862215024299</v>
      </c>
      <c r="H1159" s="68">
        <v>37.813985064494197</v>
      </c>
      <c r="I1159" s="71">
        <v>4.4384325768147603E-2</v>
      </c>
      <c r="J1159" s="68">
        <v>65.987780040733199</v>
      </c>
      <c r="K1159" s="71">
        <v>0</v>
      </c>
      <c r="L1159" s="68">
        <v>86.286490156143898</v>
      </c>
    </row>
    <row r="1160" spans="1:12" x14ac:dyDescent="0.2">
      <c r="A1160" s="72" t="s">
        <v>2576</v>
      </c>
      <c r="B1160" s="66" t="s">
        <v>2577</v>
      </c>
      <c r="C1160" s="67">
        <v>55</v>
      </c>
      <c r="D1160" s="67" t="s">
        <v>340</v>
      </c>
      <c r="E1160" s="71">
        <v>9.5403812160220605E-2</v>
      </c>
      <c r="F1160" s="68">
        <v>41.344195519348297</v>
      </c>
      <c r="G1160" s="71">
        <v>0.25877592325121501</v>
      </c>
      <c r="H1160" s="68">
        <v>51.188051595383598</v>
      </c>
      <c r="I1160" s="71">
        <v>2.74355132294473E-2</v>
      </c>
      <c r="J1160" s="68">
        <v>53.156822810590597</v>
      </c>
      <c r="K1160" s="71">
        <v>0</v>
      </c>
      <c r="L1160" s="68">
        <v>86.286490156143898</v>
      </c>
    </row>
    <row r="1161" spans="1:12" x14ac:dyDescent="0.2">
      <c r="A1161" s="72" t="s">
        <v>2578</v>
      </c>
      <c r="B1161" s="66" t="s">
        <v>2579</v>
      </c>
      <c r="C1161" s="67">
        <v>55</v>
      </c>
      <c r="D1161" s="67" t="s">
        <v>340</v>
      </c>
      <c r="E1161" s="71">
        <v>9.2608918334970494E-2</v>
      </c>
      <c r="F1161" s="68">
        <v>33.808553971486802</v>
      </c>
      <c r="G1161" s="71">
        <v>0.25</v>
      </c>
      <c r="H1161" s="68">
        <v>35.302104548540399</v>
      </c>
      <c r="I1161" s="71">
        <v>2.7826755004911601E-2</v>
      </c>
      <c r="J1161" s="68">
        <v>53.564154786150702</v>
      </c>
      <c r="K1161" s="71">
        <v>0</v>
      </c>
      <c r="L1161" s="68">
        <v>86.286490156143898</v>
      </c>
    </row>
    <row r="1162" spans="1:12" x14ac:dyDescent="0.2">
      <c r="A1162" s="72" t="s">
        <v>2580</v>
      </c>
      <c r="B1162" s="66" t="s">
        <v>2581</v>
      </c>
      <c r="C1162" s="67">
        <v>55</v>
      </c>
      <c r="D1162" s="67" t="s">
        <v>340</v>
      </c>
      <c r="E1162" s="71">
        <v>8.8537069954760697E-2</v>
      </c>
      <c r="F1162" s="68">
        <v>22.539035980991201</v>
      </c>
      <c r="G1162" s="71">
        <v>0.25233586645072897</v>
      </c>
      <c r="H1162" s="68">
        <v>40.597420230821399</v>
      </c>
      <c r="I1162" s="71">
        <v>1.3275343413553299E-2</v>
      </c>
      <c r="J1162" s="68">
        <v>35.0984385607603</v>
      </c>
      <c r="K1162" s="71">
        <v>0</v>
      </c>
      <c r="L1162" s="68">
        <v>86.286490156143898</v>
      </c>
    </row>
    <row r="1163" spans="1:12" x14ac:dyDescent="0.2">
      <c r="A1163" s="72" t="s">
        <v>2582</v>
      </c>
      <c r="B1163" s="66" t="s">
        <v>2583</v>
      </c>
      <c r="C1163" s="67">
        <v>55</v>
      </c>
      <c r="D1163" s="67" t="s">
        <v>340</v>
      </c>
      <c r="E1163" s="71">
        <v>8.43204740704106E-2</v>
      </c>
      <c r="F1163" s="68">
        <v>8.8255261371350997</v>
      </c>
      <c r="G1163" s="71">
        <v>0.25</v>
      </c>
      <c r="H1163" s="68">
        <v>35.302104548540399</v>
      </c>
      <c r="I1163" s="71">
        <v>2.96142221123176E-3</v>
      </c>
      <c r="J1163" s="68">
        <v>8.7576374745417507</v>
      </c>
      <c r="K1163" s="71">
        <v>0</v>
      </c>
      <c r="L1163" s="68">
        <v>86.286490156143898</v>
      </c>
    </row>
    <row r="1164" spans="1:12" x14ac:dyDescent="0.2">
      <c r="A1164" s="72" t="s">
        <v>2584</v>
      </c>
      <c r="B1164" s="66" t="s">
        <v>2585</v>
      </c>
      <c r="C1164" s="67">
        <v>55</v>
      </c>
      <c r="D1164" s="67" t="s">
        <v>340</v>
      </c>
      <c r="E1164" s="71">
        <v>8.4390096516538296E-2</v>
      </c>
      <c r="F1164" s="68">
        <v>9.0970807875084905</v>
      </c>
      <c r="G1164" s="71">
        <v>0.25</v>
      </c>
      <c r="H1164" s="68">
        <v>35.302104548540399</v>
      </c>
      <c r="I1164" s="71">
        <v>3.17028954961497E-3</v>
      </c>
      <c r="J1164" s="68">
        <v>9.4365241004752196</v>
      </c>
      <c r="K1164" s="71">
        <v>0</v>
      </c>
      <c r="L1164" s="68">
        <v>86.286490156143898</v>
      </c>
    </row>
    <row r="1165" spans="1:12" x14ac:dyDescent="0.2">
      <c r="A1165" s="72" t="s">
        <v>2406</v>
      </c>
      <c r="B1165" s="66" t="s">
        <v>2586</v>
      </c>
      <c r="C1165" s="67">
        <v>55</v>
      </c>
      <c r="D1165" s="67" t="s">
        <v>340</v>
      </c>
      <c r="E1165" s="71">
        <v>8.4261514406096499E-2</v>
      </c>
      <c r="F1165" s="68">
        <v>8.5539714867617107</v>
      </c>
      <c r="G1165" s="71">
        <v>0.25</v>
      </c>
      <c r="H1165" s="68">
        <v>35.302104548540399</v>
      </c>
      <c r="I1165" s="71">
        <v>2.78454321828957E-3</v>
      </c>
      <c r="J1165" s="68">
        <v>7.8071961982348901</v>
      </c>
      <c r="K1165" s="71">
        <v>0</v>
      </c>
      <c r="L1165" s="68">
        <v>86.286490156143898</v>
      </c>
    </row>
    <row r="1166" spans="1:12" x14ac:dyDescent="0.2">
      <c r="A1166" s="72" t="s">
        <v>506</v>
      </c>
      <c r="B1166" s="66" t="s">
        <v>2587</v>
      </c>
      <c r="C1166" s="67">
        <v>55</v>
      </c>
      <c r="D1166" s="67" t="s">
        <v>340</v>
      </c>
      <c r="E1166" s="71">
        <v>9.3598645143205303E-2</v>
      </c>
      <c r="F1166" s="68">
        <v>36.8635437881874</v>
      </c>
      <c r="G1166" s="71">
        <v>0.26588906240267202</v>
      </c>
      <c r="H1166" s="68">
        <v>58.995247793618503</v>
      </c>
      <c r="I1166" s="71">
        <v>1.49068730269437E-2</v>
      </c>
      <c r="J1166" s="68">
        <v>37.135098438560803</v>
      </c>
      <c r="K1166" s="71">
        <v>0</v>
      </c>
      <c r="L1166" s="68">
        <v>86.286490156143898</v>
      </c>
    </row>
    <row r="1167" spans="1:12" x14ac:dyDescent="0.2">
      <c r="A1167" s="72" t="s">
        <v>2588</v>
      </c>
      <c r="B1167" s="66" t="s">
        <v>2589</v>
      </c>
      <c r="C1167" s="67">
        <v>55</v>
      </c>
      <c r="D1167" s="67" t="s">
        <v>340</v>
      </c>
      <c r="E1167" s="71">
        <v>8.6957898904509001E-2</v>
      </c>
      <c r="F1167" s="68">
        <v>17.583163611676799</v>
      </c>
      <c r="G1167" s="71">
        <v>0.25</v>
      </c>
      <c r="H1167" s="68">
        <v>35.302104548540399</v>
      </c>
      <c r="I1167" s="71">
        <v>1.0873696713526899E-2</v>
      </c>
      <c r="J1167" s="68">
        <v>29.667345553292598</v>
      </c>
      <c r="K1167" s="71">
        <v>0</v>
      </c>
      <c r="L1167" s="68">
        <v>86.286490156143898</v>
      </c>
    </row>
    <row r="1168" spans="1:12" x14ac:dyDescent="0.2">
      <c r="A1168" s="72" t="s">
        <v>2590</v>
      </c>
      <c r="B1168" s="66" t="s">
        <v>2591</v>
      </c>
      <c r="C1168" s="67">
        <v>55</v>
      </c>
      <c r="D1168" s="67" t="s">
        <v>340</v>
      </c>
      <c r="E1168" s="71">
        <v>0.115237578970574</v>
      </c>
      <c r="F1168" s="68">
        <v>66.327223353699907</v>
      </c>
      <c r="G1168" s="71">
        <v>0.25233586645072897</v>
      </c>
      <c r="H1168" s="68">
        <v>40.597420230821399</v>
      </c>
      <c r="I1168" s="71">
        <v>9.3376870460994604E-2</v>
      </c>
      <c r="J1168" s="68">
        <v>81.941615750169703</v>
      </c>
      <c r="K1168" s="71">
        <v>0</v>
      </c>
      <c r="L1168" s="68">
        <v>86.286490156143898</v>
      </c>
    </row>
    <row r="1169" spans="1:12" x14ac:dyDescent="0.2">
      <c r="A1169" s="72" t="s">
        <v>2592</v>
      </c>
      <c r="B1169" s="66" t="s">
        <v>2593</v>
      </c>
      <c r="C1169" s="67">
        <v>55</v>
      </c>
      <c r="D1169" s="67" t="s">
        <v>340</v>
      </c>
      <c r="E1169" s="71">
        <v>8.8544165562589705E-2</v>
      </c>
      <c r="F1169" s="68">
        <v>22.674813306177899</v>
      </c>
      <c r="G1169" s="71">
        <v>0.25</v>
      </c>
      <c r="H1169" s="68">
        <v>35.302104548540399</v>
      </c>
      <c r="I1169" s="71">
        <v>1.5632496687769001E-2</v>
      </c>
      <c r="J1169" s="68">
        <v>38.696537678207697</v>
      </c>
      <c r="K1169" s="71">
        <v>0</v>
      </c>
      <c r="L1169" s="68">
        <v>86.286490156143898</v>
      </c>
    </row>
    <row r="1170" spans="1:12" x14ac:dyDescent="0.2">
      <c r="A1170" s="72" t="s">
        <v>2594</v>
      </c>
      <c r="B1170" s="66" t="s">
        <v>2595</v>
      </c>
      <c r="C1170" s="67">
        <v>55</v>
      </c>
      <c r="D1170" s="67" t="s">
        <v>340</v>
      </c>
      <c r="E1170" s="71">
        <v>0.110809169844497</v>
      </c>
      <c r="F1170" s="68">
        <v>62.321792260692497</v>
      </c>
      <c r="G1170" s="71">
        <v>0.296532102104616</v>
      </c>
      <c r="H1170" s="68">
        <v>76.782077393075397</v>
      </c>
      <c r="I1170" s="71">
        <v>3.58954074288763E-2</v>
      </c>
      <c r="J1170" s="68">
        <v>59.742023082145302</v>
      </c>
      <c r="K1170" s="71">
        <v>0</v>
      </c>
      <c r="L1170" s="68">
        <v>86.286490156143898</v>
      </c>
    </row>
    <row r="1171" spans="1:12" x14ac:dyDescent="0.2">
      <c r="A1171" s="72" t="s">
        <v>2596</v>
      </c>
      <c r="B1171" s="66" t="s">
        <v>2597</v>
      </c>
      <c r="C1171" s="67">
        <v>55</v>
      </c>
      <c r="D1171" s="67" t="s">
        <v>340</v>
      </c>
      <c r="E1171" s="71">
        <v>8.6408430676615702E-2</v>
      </c>
      <c r="F1171" s="68">
        <v>16.429056347589999</v>
      </c>
      <c r="G1171" s="71">
        <v>0.25077862215024299</v>
      </c>
      <c r="H1171" s="68">
        <v>37.813985064494197</v>
      </c>
      <c r="I1171" s="71">
        <v>8.44666987960427E-3</v>
      </c>
      <c r="J1171" s="68">
        <v>23.8968092328581</v>
      </c>
      <c r="K1171" s="71">
        <v>0</v>
      </c>
      <c r="L1171" s="68">
        <v>86.286490156143898</v>
      </c>
    </row>
    <row r="1172" spans="1:12" x14ac:dyDescent="0.2">
      <c r="A1172" s="72" t="s">
        <v>2598</v>
      </c>
      <c r="B1172" s="66" t="s">
        <v>2599</v>
      </c>
      <c r="C1172" s="67">
        <v>55</v>
      </c>
      <c r="D1172" s="67" t="s">
        <v>340</v>
      </c>
      <c r="E1172" s="71">
        <v>8.9974985770212401E-2</v>
      </c>
      <c r="F1172" s="68">
        <v>26.5444670739986</v>
      </c>
      <c r="G1172" s="71">
        <v>0.25077862215024299</v>
      </c>
      <c r="H1172" s="68">
        <v>37.813985064494197</v>
      </c>
      <c r="I1172" s="71">
        <v>1.9146335160394198E-2</v>
      </c>
      <c r="J1172" s="68">
        <v>43.0414120841819</v>
      </c>
      <c r="K1172" s="71">
        <v>0</v>
      </c>
      <c r="L1172" s="68">
        <v>86.286490156143898</v>
      </c>
    </row>
    <row r="1173" spans="1:12" x14ac:dyDescent="0.2">
      <c r="A1173" s="72" t="s">
        <v>2600</v>
      </c>
      <c r="B1173" s="66" t="s">
        <v>2601</v>
      </c>
      <c r="C1173" s="67">
        <v>55</v>
      </c>
      <c r="D1173" s="67" t="s">
        <v>340</v>
      </c>
      <c r="E1173" s="71">
        <v>9.0837158700874596E-2</v>
      </c>
      <c r="F1173" s="68">
        <v>29.1921249151392</v>
      </c>
      <c r="G1173" s="71">
        <v>0.25233586645072897</v>
      </c>
      <c r="H1173" s="68">
        <v>40.597420230821399</v>
      </c>
      <c r="I1173" s="71">
        <v>2.0175609651895E-2</v>
      </c>
      <c r="J1173" s="68">
        <v>44.738628649015602</v>
      </c>
      <c r="K1173" s="71">
        <v>0</v>
      </c>
      <c r="L1173" s="68">
        <v>86.286490156143898</v>
      </c>
    </row>
    <row r="1174" spans="1:12" x14ac:dyDescent="0.2">
      <c r="A1174" s="72" t="s">
        <v>2602</v>
      </c>
      <c r="B1174" s="66" t="s">
        <v>2603</v>
      </c>
      <c r="C1174" s="67">
        <v>55</v>
      </c>
      <c r="D1174" s="67" t="s">
        <v>340</v>
      </c>
      <c r="E1174" s="71">
        <v>8.6825258710259895E-2</v>
      </c>
      <c r="F1174" s="68">
        <v>17.175831636116801</v>
      </c>
      <c r="G1174" s="71">
        <v>0.25</v>
      </c>
      <c r="H1174" s="68">
        <v>35.302104548540399</v>
      </c>
      <c r="I1174" s="71">
        <v>1.04757761307796E-2</v>
      </c>
      <c r="J1174" s="68">
        <v>28.581126951799099</v>
      </c>
      <c r="K1174" s="71">
        <v>0</v>
      </c>
      <c r="L1174" s="68">
        <v>86.286490156143898</v>
      </c>
    </row>
    <row r="1175" spans="1:12" x14ac:dyDescent="0.2">
      <c r="A1175" s="72" t="s">
        <v>435</v>
      </c>
      <c r="B1175" s="66" t="s">
        <v>2604</v>
      </c>
      <c r="C1175" s="67">
        <v>55</v>
      </c>
      <c r="D1175" s="67" t="s">
        <v>340</v>
      </c>
      <c r="E1175" s="71">
        <v>8.48794342819085E-2</v>
      </c>
      <c r="F1175" s="68">
        <v>11.4052953156823</v>
      </c>
      <c r="G1175" s="71">
        <v>0.25233586645072897</v>
      </c>
      <c r="H1175" s="68">
        <v>40.597420230821399</v>
      </c>
      <c r="I1175" s="71">
        <v>2.3024363949965998E-3</v>
      </c>
      <c r="J1175" s="68">
        <v>6.1099796334012204</v>
      </c>
      <c r="K1175" s="71">
        <v>0</v>
      </c>
      <c r="L1175" s="68">
        <v>86.286490156143898</v>
      </c>
    </row>
    <row r="1176" spans="1:12" x14ac:dyDescent="0.2">
      <c r="A1176" s="72" t="s">
        <v>2605</v>
      </c>
      <c r="B1176" s="66" t="s">
        <v>2606</v>
      </c>
      <c r="C1176" s="67">
        <v>55</v>
      </c>
      <c r="D1176" s="67" t="s">
        <v>340</v>
      </c>
      <c r="E1176" s="71">
        <v>9.4982250901280693E-2</v>
      </c>
      <c r="F1176" s="68">
        <v>40.461642905634797</v>
      </c>
      <c r="G1176" s="71">
        <v>0.25322002840024299</v>
      </c>
      <c r="H1176" s="68">
        <v>42.905634758995198</v>
      </c>
      <c r="I1176" s="71">
        <v>3.1726724303598998E-2</v>
      </c>
      <c r="J1176" s="68">
        <v>56.415478615071301</v>
      </c>
      <c r="K1176" s="71">
        <v>0</v>
      </c>
      <c r="L1176" s="68">
        <v>86.286490156143898</v>
      </c>
    </row>
    <row r="1177" spans="1:12" x14ac:dyDescent="0.2">
      <c r="A1177" s="72" t="s">
        <v>2607</v>
      </c>
      <c r="B1177" s="66" t="s">
        <v>2608</v>
      </c>
      <c r="C1177" s="67">
        <v>55</v>
      </c>
      <c r="D1177" s="67" t="s">
        <v>340</v>
      </c>
      <c r="E1177" s="71">
        <v>0.111598072889857</v>
      </c>
      <c r="F1177" s="68">
        <v>63.4758995247794</v>
      </c>
      <c r="G1177" s="71">
        <v>0.254671732901458</v>
      </c>
      <c r="H1177" s="68">
        <v>45.689069925322499</v>
      </c>
      <c r="I1177" s="71">
        <v>8.0122485768112706E-2</v>
      </c>
      <c r="J1177" s="68">
        <v>79.090291921249204</v>
      </c>
      <c r="K1177" s="71">
        <v>0</v>
      </c>
      <c r="L1177" s="68">
        <v>86.286490156143898</v>
      </c>
    </row>
    <row r="1178" spans="1:12" x14ac:dyDescent="0.2">
      <c r="A1178" s="72" t="s">
        <v>2609</v>
      </c>
      <c r="B1178" s="66" t="s">
        <v>2610</v>
      </c>
      <c r="C1178" s="67">
        <v>55</v>
      </c>
      <c r="D1178" s="67" t="s">
        <v>340</v>
      </c>
      <c r="E1178" s="71">
        <v>9.3482783258089105E-2</v>
      </c>
      <c r="F1178" s="68">
        <v>36.5241004752206</v>
      </c>
      <c r="G1178" s="71">
        <v>0.26921463060218598</v>
      </c>
      <c r="H1178" s="68">
        <v>61.982348947725697</v>
      </c>
      <c r="I1178" s="71">
        <v>1.1233719172081E-2</v>
      </c>
      <c r="J1178" s="68">
        <v>30.210454854039401</v>
      </c>
      <c r="K1178" s="71">
        <v>0</v>
      </c>
      <c r="L1178" s="68">
        <v>86.286490156143898</v>
      </c>
    </row>
    <row r="1179" spans="1:12" x14ac:dyDescent="0.2">
      <c r="A1179" s="72" t="s">
        <v>2611</v>
      </c>
      <c r="B1179" s="66" t="s">
        <v>2612</v>
      </c>
      <c r="C1179" s="67">
        <v>55</v>
      </c>
      <c r="D1179" s="67" t="s">
        <v>340</v>
      </c>
      <c r="E1179" s="71">
        <v>0.11082485011043899</v>
      </c>
      <c r="F1179" s="68">
        <v>62.389680923285802</v>
      </c>
      <c r="G1179" s="71">
        <v>0.25555589485097202</v>
      </c>
      <c r="H1179" s="68">
        <v>47.114731839782799</v>
      </c>
      <c r="I1179" s="71">
        <v>7.6918655480346099E-2</v>
      </c>
      <c r="J1179" s="68">
        <v>78.615071283095702</v>
      </c>
      <c r="K1179" s="71">
        <v>0</v>
      </c>
      <c r="L1179" s="68">
        <v>86.286490156143898</v>
      </c>
    </row>
    <row r="1180" spans="1:12" x14ac:dyDescent="0.2">
      <c r="A1180" s="72" t="s">
        <v>2613</v>
      </c>
      <c r="B1180" s="66" t="s">
        <v>2614</v>
      </c>
      <c r="C1180" s="67">
        <v>55</v>
      </c>
      <c r="D1180" s="67" t="s">
        <v>340</v>
      </c>
      <c r="E1180" s="71">
        <v>8.6999277984769197E-2</v>
      </c>
      <c r="F1180" s="68">
        <v>17.922606924643599</v>
      </c>
      <c r="G1180" s="71">
        <v>0.25077862215024299</v>
      </c>
      <c r="H1180" s="68">
        <v>37.813985064494197</v>
      </c>
      <c r="I1180" s="71">
        <v>1.0219211804064701E-2</v>
      </c>
      <c r="J1180" s="68">
        <v>27.902240325865598</v>
      </c>
      <c r="K1180" s="71">
        <v>0</v>
      </c>
      <c r="L1180" s="68">
        <v>86.286490156143898</v>
      </c>
    </row>
    <row r="1181" spans="1:12" x14ac:dyDescent="0.2">
      <c r="A1181" s="72" t="s">
        <v>2615</v>
      </c>
      <c r="B1181" s="66" t="s">
        <v>2616</v>
      </c>
      <c r="C1181" s="67">
        <v>55</v>
      </c>
      <c r="D1181" s="67" t="s">
        <v>340</v>
      </c>
      <c r="E1181" s="71">
        <v>8.4011529445152805E-2</v>
      </c>
      <c r="F1181" s="68">
        <v>7.4677528852681601</v>
      </c>
      <c r="G1181" s="71">
        <v>0.25</v>
      </c>
      <c r="H1181" s="68">
        <v>35.302104548540399</v>
      </c>
      <c r="I1181" s="71">
        <v>2.0345883354583399E-3</v>
      </c>
      <c r="J1181" s="68">
        <v>5.2953156822810596</v>
      </c>
      <c r="K1181" s="71">
        <v>0</v>
      </c>
      <c r="L1181" s="68">
        <v>86.286490156143898</v>
      </c>
    </row>
    <row r="1182" spans="1:12" x14ac:dyDescent="0.2">
      <c r="A1182" s="72" t="s">
        <v>2617</v>
      </c>
      <c r="B1182" s="66" t="s">
        <v>2618</v>
      </c>
      <c r="C1182" s="67">
        <v>55</v>
      </c>
      <c r="D1182" s="67" t="s">
        <v>340</v>
      </c>
      <c r="E1182" s="71">
        <v>8.5918643073751397E-2</v>
      </c>
      <c r="F1182" s="68">
        <v>13.985064494229499</v>
      </c>
      <c r="G1182" s="71">
        <v>0.25322002840024299</v>
      </c>
      <c r="H1182" s="68">
        <v>42.905634758995198</v>
      </c>
      <c r="I1182" s="71">
        <v>4.53590082101131E-3</v>
      </c>
      <c r="J1182" s="68">
        <v>12.8309572301426</v>
      </c>
      <c r="K1182" s="71">
        <v>0</v>
      </c>
      <c r="L1182" s="68">
        <v>86.286490156143898</v>
      </c>
    </row>
    <row r="1183" spans="1:12" x14ac:dyDescent="0.2">
      <c r="A1183" s="72" t="s">
        <v>2619</v>
      </c>
      <c r="B1183" s="66" t="s">
        <v>2620</v>
      </c>
      <c r="C1183" s="67">
        <v>55</v>
      </c>
      <c r="D1183" s="67" t="s">
        <v>340</v>
      </c>
      <c r="E1183" s="71">
        <v>8.5337509022575697E-2</v>
      </c>
      <c r="F1183" s="68">
        <v>12.763068567549199</v>
      </c>
      <c r="G1183" s="71">
        <v>0.25155724430048598</v>
      </c>
      <c r="H1183" s="68">
        <v>39.171758316361199</v>
      </c>
      <c r="I1183" s="71">
        <v>4.4552827672411904E-3</v>
      </c>
      <c r="J1183" s="68">
        <v>12.6951799049559</v>
      </c>
      <c r="K1183" s="71">
        <v>0</v>
      </c>
      <c r="L1183" s="68">
        <v>86.286490156143898</v>
      </c>
    </row>
    <row r="1184" spans="1:12" x14ac:dyDescent="0.2">
      <c r="A1184" s="72" t="s">
        <v>2621</v>
      </c>
      <c r="B1184" s="66" t="s">
        <v>2622</v>
      </c>
      <c r="C1184" s="67">
        <v>55</v>
      </c>
      <c r="D1184" s="67" t="s">
        <v>340</v>
      </c>
      <c r="E1184" s="71">
        <v>0.135345728158589</v>
      </c>
      <c r="F1184" s="68">
        <v>77.189409368635395</v>
      </c>
      <c r="G1184" s="71">
        <v>0.28089396285583002</v>
      </c>
      <c r="H1184" s="68">
        <v>70.807875084860797</v>
      </c>
      <c r="I1184" s="71">
        <v>0.12514322161993599</v>
      </c>
      <c r="J1184" s="68">
        <v>86.422267481330607</v>
      </c>
      <c r="K1184" s="71">
        <v>0</v>
      </c>
      <c r="L1184" s="68">
        <v>86.286490156143898</v>
      </c>
    </row>
    <row r="1185" spans="1:12" x14ac:dyDescent="0.2">
      <c r="A1185" s="72" t="s">
        <v>2623</v>
      </c>
      <c r="B1185" s="66" t="s">
        <v>2624</v>
      </c>
      <c r="C1185" s="67">
        <v>55</v>
      </c>
      <c r="D1185" s="67" t="s">
        <v>340</v>
      </c>
      <c r="E1185" s="71">
        <v>8.4497212609853101E-2</v>
      </c>
      <c r="F1185" s="68">
        <v>9.9796334012219994</v>
      </c>
      <c r="G1185" s="71">
        <v>0.25</v>
      </c>
      <c r="H1185" s="68">
        <v>35.302104548540399</v>
      </c>
      <c r="I1185" s="71">
        <v>3.4916378295593502E-3</v>
      </c>
      <c r="J1185" s="68">
        <v>10.5906313645621</v>
      </c>
      <c r="K1185" s="71">
        <v>0</v>
      </c>
      <c r="L1185" s="68">
        <v>86.286490156143898</v>
      </c>
    </row>
    <row r="1186" spans="1:12" x14ac:dyDescent="0.2">
      <c r="A1186" s="72" t="s">
        <v>2625</v>
      </c>
      <c r="B1186" s="66" t="s">
        <v>2626</v>
      </c>
      <c r="C1186" s="67">
        <v>55</v>
      </c>
      <c r="D1186" s="67" t="s">
        <v>340</v>
      </c>
      <c r="E1186" s="71">
        <v>8.3826927953528793E-2</v>
      </c>
      <c r="F1186" s="68">
        <v>6.6530889341480002</v>
      </c>
      <c r="G1186" s="71">
        <v>0.25</v>
      </c>
      <c r="H1186" s="68">
        <v>35.302104548540399</v>
      </c>
      <c r="I1186" s="71">
        <v>1.4807838605864401E-3</v>
      </c>
      <c r="J1186" s="68">
        <v>3.4623217922606901</v>
      </c>
      <c r="K1186" s="71">
        <v>0</v>
      </c>
      <c r="L1186" s="68">
        <v>86.286490156143898</v>
      </c>
    </row>
    <row r="1187" spans="1:12" x14ac:dyDescent="0.2">
      <c r="A1187" s="72" t="s">
        <v>2627</v>
      </c>
      <c r="B1187" s="66" t="s">
        <v>2628</v>
      </c>
      <c r="C1187" s="67">
        <v>55</v>
      </c>
      <c r="D1187" s="67" t="s">
        <v>340</v>
      </c>
      <c r="E1187" s="71">
        <v>8.4997370055348506E-2</v>
      </c>
      <c r="F1187" s="68">
        <v>11.880515953835699</v>
      </c>
      <c r="G1187" s="71">
        <v>0.25</v>
      </c>
      <c r="H1187" s="68">
        <v>35.302104548540399</v>
      </c>
      <c r="I1187" s="71">
        <v>4.9921101660456001E-3</v>
      </c>
      <c r="J1187" s="68">
        <v>14.052953156822801</v>
      </c>
      <c r="K1187" s="71">
        <v>0</v>
      </c>
      <c r="L1187" s="68">
        <v>86.286490156143898</v>
      </c>
    </row>
    <row r="1188" spans="1:12" x14ac:dyDescent="0.2">
      <c r="A1188" s="72" t="s">
        <v>2629</v>
      </c>
      <c r="B1188" s="66" t="s">
        <v>2630</v>
      </c>
      <c r="C1188" s="67">
        <v>55</v>
      </c>
      <c r="D1188" s="67" t="s">
        <v>340</v>
      </c>
      <c r="E1188" s="71">
        <v>8.7890596865166204E-2</v>
      </c>
      <c r="F1188" s="68">
        <v>21.181262729124199</v>
      </c>
      <c r="G1188" s="71">
        <v>0.25389311075121501</v>
      </c>
      <c r="H1188" s="68">
        <v>44.059742023082102</v>
      </c>
      <c r="I1188" s="71">
        <v>9.7786798442838704E-3</v>
      </c>
      <c r="J1188" s="68">
        <v>27.1554650373388</v>
      </c>
      <c r="K1188" s="71">
        <v>0</v>
      </c>
      <c r="L1188" s="68">
        <v>86.286490156143898</v>
      </c>
    </row>
    <row r="1189" spans="1:12" x14ac:dyDescent="0.2">
      <c r="A1189" s="72" t="s">
        <v>2631</v>
      </c>
      <c r="B1189" s="66" t="s">
        <v>2632</v>
      </c>
      <c r="C1189" s="67">
        <v>55</v>
      </c>
      <c r="D1189" s="67" t="s">
        <v>340</v>
      </c>
      <c r="E1189" s="71">
        <v>8.8598495428983098E-2</v>
      </c>
      <c r="F1189" s="68">
        <v>22.7427019687712</v>
      </c>
      <c r="G1189" s="71">
        <v>0.25</v>
      </c>
      <c r="H1189" s="68">
        <v>35.302104548540399</v>
      </c>
      <c r="I1189" s="71">
        <v>1.5795486286949399E-2</v>
      </c>
      <c r="J1189" s="68">
        <v>38.968092328581101</v>
      </c>
      <c r="K1189" s="71">
        <v>0</v>
      </c>
      <c r="L1189" s="68">
        <v>86.286490156143898</v>
      </c>
    </row>
    <row r="1190" spans="1:12" x14ac:dyDescent="0.2">
      <c r="A1190" s="72" t="s">
        <v>2633</v>
      </c>
      <c r="B1190" s="66" t="s">
        <v>2634</v>
      </c>
      <c r="C1190" s="67">
        <v>55</v>
      </c>
      <c r="D1190" s="67" t="s">
        <v>340</v>
      </c>
      <c r="E1190" s="71">
        <v>8.4657082898631594E-2</v>
      </c>
      <c r="F1190" s="68">
        <v>10.4548540393754</v>
      </c>
      <c r="G1190" s="71">
        <v>0.248883154291591</v>
      </c>
      <c r="H1190" s="68">
        <v>10.997963340122199</v>
      </c>
      <c r="I1190" s="71">
        <v>5.0880944043042598E-3</v>
      </c>
      <c r="J1190" s="68">
        <v>14.120841819416199</v>
      </c>
      <c r="K1190" s="71">
        <v>0</v>
      </c>
      <c r="L1190" s="68">
        <v>86.286490156143898</v>
      </c>
    </row>
    <row r="1191" spans="1:12" x14ac:dyDescent="0.2">
      <c r="A1191" s="72" t="s">
        <v>2635</v>
      </c>
      <c r="B1191" s="66" t="s">
        <v>2636</v>
      </c>
      <c r="C1191" s="67">
        <v>55</v>
      </c>
      <c r="D1191" s="67" t="s">
        <v>340</v>
      </c>
      <c r="E1191" s="71">
        <v>8.4335778834125394E-2</v>
      </c>
      <c r="F1191" s="68">
        <v>8.8934147997284505</v>
      </c>
      <c r="G1191" s="71">
        <v>0.25</v>
      </c>
      <c r="H1191" s="68">
        <v>35.302104548540399</v>
      </c>
      <c r="I1191" s="71">
        <v>3.0073365023760702E-3</v>
      </c>
      <c r="J1191" s="68">
        <v>8.8934147997284505</v>
      </c>
      <c r="K1191" s="71">
        <v>0</v>
      </c>
      <c r="L1191" s="68">
        <v>86.286490156143898</v>
      </c>
    </row>
    <row r="1192" spans="1:12" x14ac:dyDescent="0.2">
      <c r="A1192" s="72" t="s">
        <v>2637</v>
      </c>
      <c r="B1192" s="66" t="s">
        <v>2638</v>
      </c>
      <c r="C1192" s="67">
        <v>55</v>
      </c>
      <c r="D1192" s="67" t="s">
        <v>340</v>
      </c>
      <c r="E1192" s="71">
        <v>8.4947079106641996E-2</v>
      </c>
      <c r="F1192" s="68">
        <v>11.6768499660557</v>
      </c>
      <c r="G1192" s="71">
        <v>0.25</v>
      </c>
      <c r="H1192" s="68">
        <v>35.302104548540399</v>
      </c>
      <c r="I1192" s="71">
        <v>4.8412373199260596E-3</v>
      </c>
      <c r="J1192" s="68">
        <v>13.5777325186694</v>
      </c>
      <c r="K1192" s="71">
        <v>0</v>
      </c>
      <c r="L1192" s="68">
        <v>86.286490156143898</v>
      </c>
    </row>
    <row r="1193" spans="1:12" x14ac:dyDescent="0.2">
      <c r="A1193" s="72" t="s">
        <v>457</v>
      </c>
      <c r="B1193" s="66" t="s">
        <v>2639</v>
      </c>
      <c r="C1193" s="67">
        <v>55</v>
      </c>
      <c r="D1193" s="67" t="s">
        <v>340</v>
      </c>
      <c r="E1193" s="71">
        <v>9.7417658372621604E-2</v>
      </c>
      <c r="F1193" s="68">
        <v>44.806517311608999</v>
      </c>
      <c r="G1193" s="71">
        <v>0.26365873575121501</v>
      </c>
      <c r="H1193" s="68">
        <v>56.551255940258002</v>
      </c>
      <c r="I1193" s="71">
        <v>2.85942393666501E-2</v>
      </c>
      <c r="J1193" s="68">
        <v>53.9714867617108</v>
      </c>
      <c r="K1193" s="71">
        <v>0</v>
      </c>
      <c r="L1193" s="68">
        <v>86.286490156143898</v>
      </c>
    </row>
    <row r="1194" spans="1:12" x14ac:dyDescent="0.2">
      <c r="A1194" s="72" t="s">
        <v>2640</v>
      </c>
      <c r="B1194" s="66" t="s">
        <v>2641</v>
      </c>
      <c r="C1194" s="67">
        <v>55</v>
      </c>
      <c r="D1194" s="67" t="s">
        <v>340</v>
      </c>
      <c r="E1194" s="71">
        <v>0.104033243334548</v>
      </c>
      <c r="F1194" s="68">
        <v>55.397148676171099</v>
      </c>
      <c r="G1194" s="71">
        <v>0.25399865055048598</v>
      </c>
      <c r="H1194" s="68">
        <v>44.602851323828901</v>
      </c>
      <c r="I1194" s="71">
        <v>5.81010794531574E-2</v>
      </c>
      <c r="J1194" s="68">
        <v>72.097759674134394</v>
      </c>
      <c r="K1194" s="71">
        <v>0</v>
      </c>
      <c r="L1194" s="68">
        <v>86.286490156143898</v>
      </c>
    </row>
    <row r="1195" spans="1:12" x14ac:dyDescent="0.2">
      <c r="A1195" s="72" t="s">
        <v>2642</v>
      </c>
      <c r="B1195" s="66" t="s">
        <v>2643</v>
      </c>
      <c r="C1195" s="67">
        <v>55</v>
      </c>
      <c r="D1195" s="67" t="s">
        <v>340</v>
      </c>
      <c r="E1195" s="71">
        <v>8.9283377161889096E-2</v>
      </c>
      <c r="F1195" s="68">
        <v>24.372029871011499</v>
      </c>
      <c r="G1195" s="71">
        <v>0.24936180247587</v>
      </c>
      <c r="H1195" s="68">
        <v>11.4731839782756</v>
      </c>
      <c r="I1195" s="71">
        <v>1.8488329009796901E-2</v>
      </c>
      <c r="J1195" s="68">
        <v>42.226748133061797</v>
      </c>
      <c r="K1195" s="71">
        <v>0</v>
      </c>
      <c r="L1195" s="68">
        <v>86.286490156143898</v>
      </c>
    </row>
    <row r="1196" spans="1:12" x14ac:dyDescent="0.2">
      <c r="A1196" s="72" t="s">
        <v>2406</v>
      </c>
      <c r="B1196" s="66" t="s">
        <v>2644</v>
      </c>
      <c r="C1196" s="67">
        <v>55</v>
      </c>
      <c r="D1196" s="67" t="s">
        <v>340</v>
      </c>
      <c r="E1196" s="71">
        <v>8.5081142049238195E-2</v>
      </c>
      <c r="F1196" s="68">
        <v>12.2199592668024</v>
      </c>
      <c r="G1196" s="71">
        <v>0.25</v>
      </c>
      <c r="H1196" s="68">
        <v>35.302104548540399</v>
      </c>
      <c r="I1196" s="71">
        <v>5.2434261477147196E-3</v>
      </c>
      <c r="J1196" s="68">
        <v>14.867617107943</v>
      </c>
      <c r="K1196" s="71">
        <v>0</v>
      </c>
      <c r="L1196" s="68">
        <v>86.286490156143898</v>
      </c>
    </row>
    <row r="1197" spans="1:12" x14ac:dyDescent="0.2">
      <c r="A1197" s="72" t="s">
        <v>2645</v>
      </c>
      <c r="B1197" s="66" t="s">
        <v>2646</v>
      </c>
      <c r="C1197" s="67">
        <v>55</v>
      </c>
      <c r="D1197" s="67" t="s">
        <v>340</v>
      </c>
      <c r="E1197" s="71">
        <v>9.6309345764596904E-2</v>
      </c>
      <c r="F1197" s="68">
        <v>42.634080108621902</v>
      </c>
      <c r="G1197" s="71">
        <v>0.25455569698698699</v>
      </c>
      <c r="H1197" s="68">
        <v>45.078071961982303</v>
      </c>
      <c r="I1197" s="71">
        <v>3.43723403068035E-2</v>
      </c>
      <c r="J1197" s="68">
        <v>58.995247793618503</v>
      </c>
      <c r="K1197" s="71">
        <v>0</v>
      </c>
      <c r="L1197" s="68">
        <v>86.286490156143898</v>
      </c>
    </row>
    <row r="1198" spans="1:12" x14ac:dyDescent="0.2">
      <c r="A1198" s="72" t="s">
        <v>2647</v>
      </c>
      <c r="B1198" s="66" t="s">
        <v>2648</v>
      </c>
      <c r="C1198" s="67">
        <v>55</v>
      </c>
      <c r="D1198" s="67" t="s">
        <v>340</v>
      </c>
      <c r="E1198" s="71">
        <v>8.4120052222903002E-2</v>
      </c>
      <c r="F1198" s="68">
        <v>8.07875084860828</v>
      </c>
      <c r="G1198" s="71">
        <v>0.25</v>
      </c>
      <c r="H1198" s="68">
        <v>35.302104548540399</v>
      </c>
      <c r="I1198" s="71">
        <v>2.3601566687090599E-3</v>
      </c>
      <c r="J1198" s="68">
        <v>6.4494229463679602</v>
      </c>
      <c r="K1198" s="71">
        <v>0</v>
      </c>
      <c r="L1198" s="68">
        <v>86.286490156143898</v>
      </c>
    </row>
    <row r="1199" spans="1:12" x14ac:dyDescent="0.2">
      <c r="A1199" s="72" t="s">
        <v>2649</v>
      </c>
      <c r="B1199" s="66" t="s">
        <v>2650</v>
      </c>
      <c r="C1199" s="67">
        <v>55</v>
      </c>
      <c r="D1199" s="67" t="s">
        <v>340</v>
      </c>
      <c r="E1199" s="71">
        <v>8.7221574708815502E-2</v>
      </c>
      <c r="F1199" s="68">
        <v>18.737270875763699</v>
      </c>
      <c r="G1199" s="71">
        <v>0.25</v>
      </c>
      <c r="H1199" s="68">
        <v>35.302104548540399</v>
      </c>
      <c r="I1199" s="71">
        <v>1.1664724126446299E-2</v>
      </c>
      <c r="J1199" s="68">
        <v>31.160896130346199</v>
      </c>
      <c r="K1199" s="71">
        <v>0</v>
      </c>
      <c r="L1199" s="68">
        <v>86.286490156143898</v>
      </c>
    </row>
    <row r="1200" spans="1:12" x14ac:dyDescent="0.2">
      <c r="A1200" s="72" t="s">
        <v>2651</v>
      </c>
      <c r="B1200" s="66" t="s">
        <v>2652</v>
      </c>
      <c r="C1200" s="67">
        <v>55</v>
      </c>
      <c r="D1200" s="67" t="s">
        <v>340</v>
      </c>
      <c r="E1200" s="71">
        <v>8.3736362433441999E-2</v>
      </c>
      <c r="F1200" s="68">
        <v>6.3136456211812604</v>
      </c>
      <c r="G1200" s="71">
        <v>0.24518562542494299</v>
      </c>
      <c r="H1200" s="68">
        <v>9.2328581126951796</v>
      </c>
      <c r="I1200" s="71">
        <v>6.0234618753826604E-3</v>
      </c>
      <c r="J1200" s="68">
        <v>16.768499660556699</v>
      </c>
      <c r="K1200" s="71">
        <v>0</v>
      </c>
      <c r="L1200" s="68">
        <v>86.286490156143898</v>
      </c>
    </row>
    <row r="1201" spans="1:12" x14ac:dyDescent="0.2">
      <c r="A1201" s="72" t="s">
        <v>2653</v>
      </c>
      <c r="B1201" s="66" t="s">
        <v>2654</v>
      </c>
      <c r="C1201" s="67">
        <v>55</v>
      </c>
      <c r="D1201" s="67" t="s">
        <v>340</v>
      </c>
      <c r="E1201" s="71">
        <v>8.3896194644035499E-2</v>
      </c>
      <c r="F1201" s="68">
        <v>6.9246435845213901</v>
      </c>
      <c r="G1201" s="71">
        <v>0.25</v>
      </c>
      <c r="H1201" s="68">
        <v>35.302104548540399</v>
      </c>
      <c r="I1201" s="71">
        <v>1.68858393210663E-3</v>
      </c>
      <c r="J1201" s="68">
        <v>4.14120841819416</v>
      </c>
      <c r="K1201" s="71">
        <v>0</v>
      </c>
      <c r="L1201" s="68">
        <v>86.286490156143898</v>
      </c>
    </row>
    <row r="1202" spans="1:12" x14ac:dyDescent="0.2">
      <c r="A1202" s="72" t="s">
        <v>2655</v>
      </c>
      <c r="B1202" s="66" t="s">
        <v>2656</v>
      </c>
      <c r="C1202" s="67">
        <v>55</v>
      </c>
      <c r="D1202" s="67" t="s">
        <v>340</v>
      </c>
      <c r="E1202" s="71">
        <v>9.1332869723497995E-2</v>
      </c>
      <c r="F1202" s="68">
        <v>30.6856754921928</v>
      </c>
      <c r="G1202" s="71">
        <v>0.25322002840024299</v>
      </c>
      <c r="H1202" s="68">
        <v>42.905634758995198</v>
      </c>
      <c r="I1202" s="71">
        <v>2.0778580770251E-2</v>
      </c>
      <c r="J1202" s="68">
        <v>45.960624575695903</v>
      </c>
      <c r="K1202" s="71">
        <v>0</v>
      </c>
      <c r="L1202" s="68">
        <v>86.286490156143898</v>
      </c>
    </row>
    <row r="1203" spans="1:12" x14ac:dyDescent="0.2">
      <c r="A1203" s="72" t="s">
        <v>2657</v>
      </c>
      <c r="B1203" s="66" t="s">
        <v>2658</v>
      </c>
      <c r="C1203" s="67">
        <v>55</v>
      </c>
      <c r="D1203" s="67" t="s">
        <v>340</v>
      </c>
      <c r="E1203" s="71">
        <v>9.0783190377598993E-2</v>
      </c>
      <c r="F1203" s="68">
        <v>28.9205702647658</v>
      </c>
      <c r="G1203" s="71">
        <v>0.25077862215024299</v>
      </c>
      <c r="H1203" s="68">
        <v>37.813985064494197</v>
      </c>
      <c r="I1203" s="71">
        <v>2.1570948982553899E-2</v>
      </c>
      <c r="J1203" s="68">
        <v>47.182620502376103</v>
      </c>
      <c r="K1203" s="71">
        <v>0</v>
      </c>
      <c r="L1203" s="68">
        <v>86.286490156143898</v>
      </c>
    </row>
    <row r="1204" spans="1:12" x14ac:dyDescent="0.2">
      <c r="A1204" s="72" t="s">
        <v>449</v>
      </c>
      <c r="B1204" s="66" t="s">
        <v>2659</v>
      </c>
      <c r="C1204" s="67">
        <v>55</v>
      </c>
      <c r="D1204" s="67" t="s">
        <v>340</v>
      </c>
      <c r="E1204" s="71">
        <v>8.6698794400029006E-2</v>
      </c>
      <c r="F1204" s="68">
        <v>16.904276985743401</v>
      </c>
      <c r="G1204" s="71">
        <v>0.25065782549205301</v>
      </c>
      <c r="H1204" s="68">
        <v>35.777325186693801</v>
      </c>
      <c r="I1204" s="71">
        <v>9.4385577080335903E-3</v>
      </c>
      <c r="J1204" s="68">
        <v>26.748133061778699</v>
      </c>
      <c r="K1204" s="71">
        <v>0</v>
      </c>
      <c r="L1204" s="68">
        <v>86.286490156143898</v>
      </c>
    </row>
    <row r="1205" spans="1:12" x14ac:dyDescent="0.2">
      <c r="A1205" s="72" t="s">
        <v>2660</v>
      </c>
      <c r="B1205" s="66" t="s">
        <v>2661</v>
      </c>
      <c r="C1205" s="67">
        <v>55</v>
      </c>
      <c r="D1205" s="67" t="s">
        <v>340</v>
      </c>
      <c r="E1205" s="71">
        <v>8.8421808121624895E-2</v>
      </c>
      <c r="F1205" s="68">
        <v>22.1317040054311</v>
      </c>
      <c r="G1205" s="71">
        <v>0.25</v>
      </c>
      <c r="H1205" s="68">
        <v>35.302104548540399</v>
      </c>
      <c r="I1205" s="71">
        <v>1.5265424364874601E-2</v>
      </c>
      <c r="J1205" s="68">
        <v>37.7460964019009</v>
      </c>
      <c r="K1205" s="71">
        <v>0</v>
      </c>
      <c r="L1205" s="68">
        <v>86.286490156143898</v>
      </c>
    </row>
    <row r="1206" spans="1:12" x14ac:dyDescent="0.2">
      <c r="A1206" s="72" t="s">
        <v>449</v>
      </c>
      <c r="B1206" s="66" t="s">
        <v>2662</v>
      </c>
      <c r="C1206" s="67">
        <v>55</v>
      </c>
      <c r="D1206" s="67" t="s">
        <v>340</v>
      </c>
      <c r="E1206" s="71">
        <v>8.6557904224608004E-2</v>
      </c>
      <c r="F1206" s="68">
        <v>16.768499660556699</v>
      </c>
      <c r="G1206" s="71">
        <v>0.25311448860097202</v>
      </c>
      <c r="H1206" s="68">
        <v>41.955193482688401</v>
      </c>
      <c r="I1206" s="71">
        <v>6.5592240728523099E-3</v>
      </c>
      <c r="J1206" s="68">
        <v>18.3299389002037</v>
      </c>
      <c r="K1206" s="71">
        <v>0</v>
      </c>
      <c r="L1206" s="68">
        <v>86.286490156143898</v>
      </c>
    </row>
    <row r="1207" spans="1:12" x14ac:dyDescent="0.2">
      <c r="A1207" s="72" t="s">
        <v>2663</v>
      </c>
      <c r="B1207" s="66" t="s">
        <v>2664</v>
      </c>
      <c r="C1207" s="67">
        <v>55</v>
      </c>
      <c r="D1207" s="67" t="s">
        <v>340</v>
      </c>
      <c r="E1207" s="71">
        <v>9.0264100125277802E-2</v>
      </c>
      <c r="F1207" s="68">
        <v>27.291242362525502</v>
      </c>
      <c r="G1207" s="71">
        <v>0.25</v>
      </c>
      <c r="H1207" s="68">
        <v>35.302104548540399</v>
      </c>
      <c r="I1207" s="71">
        <v>2.0792300375833302E-2</v>
      </c>
      <c r="J1207" s="68">
        <v>46.0285132382892</v>
      </c>
      <c r="K1207" s="71">
        <v>0</v>
      </c>
      <c r="L1207" s="68">
        <v>86.286490156143898</v>
      </c>
    </row>
    <row r="1208" spans="1:12" x14ac:dyDescent="0.2">
      <c r="A1208" s="72" t="s">
        <v>2665</v>
      </c>
      <c r="B1208" s="66" t="s">
        <v>2666</v>
      </c>
      <c r="C1208" s="67">
        <v>55</v>
      </c>
      <c r="D1208" s="67" t="s">
        <v>340</v>
      </c>
      <c r="E1208" s="71">
        <v>0.100781578427144</v>
      </c>
      <c r="F1208" s="68">
        <v>51.799049558723702</v>
      </c>
      <c r="G1208" s="71">
        <v>0.25799730110097202</v>
      </c>
      <c r="H1208" s="68">
        <v>50.577053632043402</v>
      </c>
      <c r="I1208" s="71">
        <v>4.4347434180461699E-2</v>
      </c>
      <c r="J1208" s="68">
        <v>65.852002715546504</v>
      </c>
      <c r="K1208" s="71">
        <v>0</v>
      </c>
      <c r="L1208" s="68">
        <v>86.286490156143898</v>
      </c>
    </row>
    <row r="1209" spans="1:12" x14ac:dyDescent="0.2">
      <c r="A1209" s="72" t="s">
        <v>2667</v>
      </c>
      <c r="B1209" s="66" t="s">
        <v>2668</v>
      </c>
      <c r="C1209" s="67">
        <v>55</v>
      </c>
      <c r="D1209" s="67" t="s">
        <v>340</v>
      </c>
      <c r="E1209" s="71">
        <v>0.13895664683418299</v>
      </c>
      <c r="F1209" s="68">
        <v>78.1398506449423</v>
      </c>
      <c r="G1209" s="71">
        <v>0.26385766048531301</v>
      </c>
      <c r="H1209" s="68">
        <v>56.754921928038002</v>
      </c>
      <c r="I1209" s="71">
        <v>0.15301228001723499</v>
      </c>
      <c r="J1209" s="68">
        <v>89.816700610997998</v>
      </c>
      <c r="K1209" s="71">
        <v>0</v>
      </c>
      <c r="L1209" s="68">
        <v>86.286490156143898</v>
      </c>
    </row>
    <row r="1210" spans="1:12" x14ac:dyDescent="0.2">
      <c r="A1210" s="72" t="s">
        <v>2669</v>
      </c>
      <c r="B1210" s="66" t="s">
        <v>2670</v>
      </c>
      <c r="C1210" s="67">
        <v>55</v>
      </c>
      <c r="D1210" s="67" t="s">
        <v>340</v>
      </c>
      <c r="E1210" s="71">
        <v>8.7807608844557294E-2</v>
      </c>
      <c r="F1210" s="68">
        <v>20.6381534283775</v>
      </c>
      <c r="G1210" s="71">
        <v>0.25</v>
      </c>
      <c r="H1210" s="68">
        <v>35.302104548540399</v>
      </c>
      <c r="I1210" s="71">
        <v>1.34228265336718E-2</v>
      </c>
      <c r="J1210" s="68">
        <v>35.302104548540399</v>
      </c>
      <c r="K1210" s="71">
        <v>0</v>
      </c>
      <c r="L1210" s="68">
        <v>86.286490156143898</v>
      </c>
    </row>
    <row r="1211" spans="1:12" x14ac:dyDescent="0.2">
      <c r="A1211" s="72" t="s">
        <v>2671</v>
      </c>
      <c r="B1211" s="66" t="s">
        <v>2672</v>
      </c>
      <c r="C1211" s="67">
        <v>55</v>
      </c>
      <c r="D1211" s="67" t="s">
        <v>340</v>
      </c>
      <c r="E1211" s="71">
        <v>8.8325970099423695E-2</v>
      </c>
      <c r="F1211" s="68">
        <v>21.995926680244398</v>
      </c>
      <c r="G1211" s="71">
        <v>0.25</v>
      </c>
      <c r="H1211" s="68">
        <v>35.302104548540399</v>
      </c>
      <c r="I1211" s="71">
        <v>1.4977910298271E-2</v>
      </c>
      <c r="J1211" s="68">
        <v>37.270875763747497</v>
      </c>
      <c r="K1211" s="71">
        <v>0</v>
      </c>
      <c r="L1211" s="68">
        <v>86.286490156143898</v>
      </c>
    </row>
    <row r="1212" spans="1:12" x14ac:dyDescent="0.2">
      <c r="A1212" s="72" t="s">
        <v>2673</v>
      </c>
      <c r="B1212" s="66" t="s">
        <v>2674</v>
      </c>
      <c r="C1212" s="67">
        <v>55</v>
      </c>
      <c r="D1212" s="67" t="s">
        <v>340</v>
      </c>
      <c r="E1212" s="71">
        <v>8.7341663370747294E-2</v>
      </c>
      <c r="F1212" s="68">
        <v>19.2124915139172</v>
      </c>
      <c r="G1212" s="71">
        <v>0.25</v>
      </c>
      <c r="H1212" s="68">
        <v>35.302104548540399</v>
      </c>
      <c r="I1212" s="71">
        <v>1.20249901122418E-2</v>
      </c>
      <c r="J1212" s="68">
        <v>32.247114731839801</v>
      </c>
      <c r="K1212" s="71">
        <v>0</v>
      </c>
      <c r="L1212" s="68">
        <v>86.286490156143898</v>
      </c>
    </row>
    <row r="1213" spans="1:12" x14ac:dyDescent="0.2">
      <c r="A1213" s="72" t="s">
        <v>2675</v>
      </c>
      <c r="B1213" s="66" t="s">
        <v>2676</v>
      </c>
      <c r="C1213" s="67">
        <v>55</v>
      </c>
      <c r="D1213" s="67" t="s">
        <v>340</v>
      </c>
      <c r="E1213" s="71">
        <v>8.6327294273529406E-2</v>
      </c>
      <c r="F1213" s="68">
        <v>16.157501697216599</v>
      </c>
      <c r="G1213" s="71">
        <v>0.25</v>
      </c>
      <c r="H1213" s="68">
        <v>35.302104548540399</v>
      </c>
      <c r="I1213" s="71">
        <v>8.9818828205880299E-3</v>
      </c>
      <c r="J1213" s="68">
        <v>25.3903598099117</v>
      </c>
      <c r="K1213" s="71">
        <v>0</v>
      </c>
      <c r="L1213" s="68">
        <v>86.286490156143898</v>
      </c>
    </row>
    <row r="1214" spans="1:12" x14ac:dyDescent="0.2">
      <c r="A1214" s="72" t="s">
        <v>377</v>
      </c>
      <c r="B1214" s="66" t="s">
        <v>2677</v>
      </c>
      <c r="C1214" s="67">
        <v>55</v>
      </c>
      <c r="D1214" s="67" t="s">
        <v>340</v>
      </c>
      <c r="E1214" s="71">
        <v>8.6041985255203304E-2</v>
      </c>
      <c r="F1214" s="68">
        <v>14.528173794976199</v>
      </c>
      <c r="G1214" s="71">
        <v>0.25</v>
      </c>
      <c r="H1214" s="68">
        <v>35.302104548540399</v>
      </c>
      <c r="I1214" s="71">
        <v>8.1259557656098904E-3</v>
      </c>
      <c r="J1214" s="68">
        <v>22.267481330617802</v>
      </c>
      <c r="K1214" s="71">
        <v>0</v>
      </c>
      <c r="L1214" s="68">
        <v>86.286490156143898</v>
      </c>
    </row>
    <row r="1215" spans="1:12" x14ac:dyDescent="0.2">
      <c r="A1215" s="72" t="s">
        <v>2678</v>
      </c>
      <c r="B1215" s="66" t="s">
        <v>2679</v>
      </c>
      <c r="C1215" s="67">
        <v>55</v>
      </c>
      <c r="D1215" s="67" t="s">
        <v>340</v>
      </c>
      <c r="E1215" s="71">
        <v>0.11109919909060099</v>
      </c>
      <c r="F1215" s="68">
        <v>62.729124236252503</v>
      </c>
      <c r="G1215" s="71">
        <v>0.269887712953158</v>
      </c>
      <c r="H1215" s="68">
        <v>62.5933469110659</v>
      </c>
      <c r="I1215" s="71">
        <v>6.3409884318645401E-2</v>
      </c>
      <c r="J1215" s="68">
        <v>74.677528852681604</v>
      </c>
      <c r="K1215" s="71">
        <v>0</v>
      </c>
      <c r="L1215" s="68">
        <v>86.286490156143898</v>
      </c>
    </row>
    <row r="1216" spans="1:12" x14ac:dyDescent="0.2">
      <c r="A1216" s="72" t="s">
        <v>357</v>
      </c>
      <c r="B1216" s="66" t="s">
        <v>2680</v>
      </c>
      <c r="C1216" s="67">
        <v>55</v>
      </c>
      <c r="D1216" s="67" t="s">
        <v>340</v>
      </c>
      <c r="E1216" s="71">
        <v>9.2279949608572803E-2</v>
      </c>
      <c r="F1216" s="68">
        <v>32.926001357773302</v>
      </c>
      <c r="G1216" s="71">
        <v>0.261995951651458</v>
      </c>
      <c r="H1216" s="68">
        <v>54.786150712831002</v>
      </c>
      <c r="I1216" s="71">
        <v>1.48438971742608E-2</v>
      </c>
      <c r="J1216" s="68">
        <v>36.999321113374101</v>
      </c>
      <c r="K1216" s="71">
        <v>0</v>
      </c>
      <c r="L1216" s="68">
        <v>86.286490156143898</v>
      </c>
    </row>
    <row r="1217" spans="1:12" x14ac:dyDescent="0.2">
      <c r="A1217" s="72" t="s">
        <v>2681</v>
      </c>
      <c r="B1217" s="66" t="s">
        <v>2682</v>
      </c>
      <c r="C1217" s="67">
        <v>55</v>
      </c>
      <c r="D1217" s="67" t="s">
        <v>340</v>
      </c>
      <c r="E1217" s="71">
        <v>8.4722874281349905E-2</v>
      </c>
      <c r="F1217" s="68">
        <v>10.7264086897488</v>
      </c>
      <c r="G1217" s="71">
        <v>0.25</v>
      </c>
      <c r="H1217" s="68">
        <v>35.302104548540399</v>
      </c>
      <c r="I1217" s="71">
        <v>4.1686228440495901E-3</v>
      </c>
      <c r="J1217" s="68">
        <v>12.152070604209101</v>
      </c>
      <c r="K1217" s="71">
        <v>0</v>
      </c>
      <c r="L1217" s="68">
        <v>86.286490156143898</v>
      </c>
    </row>
    <row r="1218" spans="1:12" x14ac:dyDescent="0.2">
      <c r="A1218" s="72" t="s">
        <v>2683</v>
      </c>
      <c r="B1218" s="66" t="s">
        <v>2684</v>
      </c>
      <c r="C1218" s="67">
        <v>55</v>
      </c>
      <c r="D1218" s="67" t="s">
        <v>340</v>
      </c>
      <c r="E1218" s="71">
        <v>8.4553196487154397E-2</v>
      </c>
      <c r="F1218" s="68">
        <v>10.183299389002</v>
      </c>
      <c r="G1218" s="71">
        <v>0.25</v>
      </c>
      <c r="H1218" s="68">
        <v>35.302104548540399</v>
      </c>
      <c r="I1218" s="71">
        <v>3.6595894614630999E-3</v>
      </c>
      <c r="J1218" s="68">
        <v>11.133740665308901</v>
      </c>
      <c r="K1218" s="71">
        <v>0</v>
      </c>
      <c r="L1218" s="68">
        <v>86.286490156143898</v>
      </c>
    </row>
    <row r="1219" spans="1:12" x14ac:dyDescent="0.2">
      <c r="A1219" s="72" t="s">
        <v>2685</v>
      </c>
      <c r="B1219" s="66" t="s">
        <v>2686</v>
      </c>
      <c r="C1219" s="67">
        <v>55</v>
      </c>
      <c r="D1219" s="67" t="s">
        <v>340</v>
      </c>
      <c r="E1219" s="71">
        <v>8.7124863222233798E-2</v>
      </c>
      <c r="F1219" s="68">
        <v>18.465716225390398</v>
      </c>
      <c r="G1219" s="71">
        <v>0.25</v>
      </c>
      <c r="H1219" s="68">
        <v>35.302104548540399</v>
      </c>
      <c r="I1219" s="71">
        <v>1.13745896667014E-2</v>
      </c>
      <c r="J1219" s="68">
        <v>30.549898167006099</v>
      </c>
      <c r="K1219" s="71">
        <v>0</v>
      </c>
      <c r="L1219" s="68">
        <v>86.286490156143898</v>
      </c>
    </row>
    <row r="1220" spans="1:12" x14ac:dyDescent="0.2">
      <c r="A1220" s="72" t="s">
        <v>2687</v>
      </c>
      <c r="B1220" s="66" t="s">
        <v>2688</v>
      </c>
      <c r="C1220" s="67">
        <v>55</v>
      </c>
      <c r="D1220" s="67" t="s">
        <v>340</v>
      </c>
      <c r="E1220" s="71">
        <v>9.1695399705588904E-2</v>
      </c>
      <c r="F1220" s="68">
        <v>31.5682281059063</v>
      </c>
      <c r="G1220" s="71">
        <v>0.25399865055048598</v>
      </c>
      <c r="H1220" s="68">
        <v>44.602851323828901</v>
      </c>
      <c r="I1220" s="71">
        <v>2.1087548566280999E-2</v>
      </c>
      <c r="J1220" s="68">
        <v>46.435845213849298</v>
      </c>
      <c r="K1220" s="71">
        <v>0</v>
      </c>
      <c r="L1220" s="68">
        <v>86.286490156143898</v>
      </c>
    </row>
    <row r="1221" spans="1:12" x14ac:dyDescent="0.2">
      <c r="A1221" s="72" t="s">
        <v>2689</v>
      </c>
      <c r="B1221" s="66" t="s">
        <v>2690</v>
      </c>
      <c r="C1221" s="67">
        <v>55</v>
      </c>
      <c r="D1221" s="67" t="s">
        <v>340</v>
      </c>
      <c r="E1221" s="71">
        <v>8.8152274308053294E-2</v>
      </c>
      <c r="F1221" s="68">
        <v>21.724372029870999</v>
      </c>
      <c r="G1221" s="71">
        <v>0.25</v>
      </c>
      <c r="H1221" s="68">
        <v>35.302104548540399</v>
      </c>
      <c r="I1221" s="71">
        <v>1.445682292416E-2</v>
      </c>
      <c r="J1221" s="68">
        <v>36.5241004752206</v>
      </c>
      <c r="K1221" s="71">
        <v>0</v>
      </c>
      <c r="L1221" s="68">
        <v>86.286490156143898</v>
      </c>
    </row>
    <row r="1222" spans="1:12" x14ac:dyDescent="0.2">
      <c r="A1222" s="72" t="s">
        <v>2691</v>
      </c>
      <c r="B1222" s="66" t="s">
        <v>2692</v>
      </c>
      <c r="C1222" s="67">
        <v>55</v>
      </c>
      <c r="D1222" s="67" t="s">
        <v>340</v>
      </c>
      <c r="E1222" s="71">
        <v>9.1678086188234101E-2</v>
      </c>
      <c r="F1222" s="68">
        <v>31.432450780719599</v>
      </c>
      <c r="G1222" s="71">
        <v>0.25</v>
      </c>
      <c r="H1222" s="68">
        <v>35.302104548540399</v>
      </c>
      <c r="I1222" s="71">
        <v>2.50342585647024E-2</v>
      </c>
      <c r="J1222" s="68">
        <v>50.916496945010202</v>
      </c>
      <c r="K1222" s="71">
        <v>0</v>
      </c>
      <c r="L1222" s="68">
        <v>86.286490156143898</v>
      </c>
    </row>
    <row r="1223" spans="1:12" x14ac:dyDescent="0.2">
      <c r="A1223" s="72" t="s">
        <v>2693</v>
      </c>
      <c r="B1223" s="66" t="s">
        <v>2694</v>
      </c>
      <c r="C1223" s="67">
        <v>55</v>
      </c>
      <c r="D1223" s="67" t="s">
        <v>340</v>
      </c>
      <c r="E1223" s="71">
        <v>9.8241788438919495E-2</v>
      </c>
      <c r="F1223" s="68">
        <v>46.978954514596097</v>
      </c>
      <c r="G1223" s="71">
        <v>0.273545441700415</v>
      </c>
      <c r="H1223" s="68">
        <v>65.7841140529532</v>
      </c>
      <c r="I1223" s="71">
        <v>2.1179923616343101E-2</v>
      </c>
      <c r="J1223" s="68">
        <v>46.639511201629297</v>
      </c>
      <c r="K1223" s="71">
        <v>0</v>
      </c>
      <c r="L1223" s="68">
        <v>86.286490156143898</v>
      </c>
    </row>
    <row r="1224" spans="1:12" x14ac:dyDescent="0.2">
      <c r="A1224" s="72" t="s">
        <v>447</v>
      </c>
      <c r="B1224" s="66" t="s">
        <v>2695</v>
      </c>
      <c r="C1224" s="67">
        <v>55</v>
      </c>
      <c r="D1224" s="67" t="s">
        <v>340</v>
      </c>
      <c r="E1224" s="71">
        <v>9.4711648120487907E-2</v>
      </c>
      <c r="F1224" s="68">
        <v>39.918533604887998</v>
      </c>
      <c r="G1224" s="71">
        <v>0.25</v>
      </c>
      <c r="H1224" s="68">
        <v>35.302104548540399</v>
      </c>
      <c r="I1224" s="71">
        <v>3.4134944361463797E-2</v>
      </c>
      <c r="J1224" s="68">
        <v>58.520027155465002</v>
      </c>
      <c r="K1224" s="71">
        <v>0</v>
      </c>
      <c r="L1224" s="68">
        <v>86.286490156143898</v>
      </c>
    </row>
    <row r="1225" spans="1:12" x14ac:dyDescent="0.2">
      <c r="A1225" s="72" t="s">
        <v>2696</v>
      </c>
      <c r="B1225" s="66" t="s">
        <v>2697</v>
      </c>
      <c r="C1225" s="67">
        <v>55</v>
      </c>
      <c r="D1225" s="67" t="s">
        <v>340</v>
      </c>
      <c r="E1225" s="71">
        <v>5.0612468135527999E-2</v>
      </c>
      <c r="F1225" s="68">
        <v>1.62932790224033</v>
      </c>
      <c r="G1225" s="71">
        <v>0.103976796510807</v>
      </c>
      <c r="H1225" s="68">
        <v>1.8329938900203699</v>
      </c>
      <c r="I1225" s="71">
        <v>4.7860607895776702E-2</v>
      </c>
      <c r="J1225" s="68">
        <v>68.092328581126907</v>
      </c>
      <c r="K1225" s="71">
        <v>0</v>
      </c>
      <c r="L1225" s="68">
        <v>86.286490156143898</v>
      </c>
    </row>
    <row r="1226" spans="1:12" x14ac:dyDescent="0.2">
      <c r="A1226" s="72" t="s">
        <v>2698</v>
      </c>
      <c r="B1226" s="66" t="s">
        <v>2699</v>
      </c>
      <c r="C1226" s="67">
        <v>55</v>
      </c>
      <c r="D1226" s="67" t="s">
        <v>340</v>
      </c>
      <c r="E1226" s="71">
        <v>0.18787890253735001</v>
      </c>
      <c r="F1226" s="68">
        <v>87.576374745417496</v>
      </c>
      <c r="G1226" s="71">
        <v>0.26645660495437301</v>
      </c>
      <c r="H1226" s="68">
        <v>59.674134419551898</v>
      </c>
      <c r="I1226" s="71">
        <v>0.29718010265767703</v>
      </c>
      <c r="J1226" s="68">
        <v>95.451459606245805</v>
      </c>
      <c r="K1226" s="71">
        <v>0</v>
      </c>
      <c r="L1226" s="68">
        <v>86.286490156143898</v>
      </c>
    </row>
    <row r="1227" spans="1:12" x14ac:dyDescent="0.2">
      <c r="A1227" s="72" t="s">
        <v>2700</v>
      </c>
      <c r="B1227" s="66" t="s">
        <v>2701</v>
      </c>
      <c r="C1227" s="67">
        <v>55</v>
      </c>
      <c r="D1227" s="67" t="s">
        <v>340</v>
      </c>
      <c r="E1227" s="71">
        <v>0.120866226461515</v>
      </c>
      <c r="F1227" s="68">
        <v>70.739986422267506</v>
      </c>
      <c r="G1227" s="71">
        <v>0.274915908807774</v>
      </c>
      <c r="H1227" s="68">
        <v>67.277664630006797</v>
      </c>
      <c r="I1227" s="71">
        <v>8.7682770576772401E-2</v>
      </c>
      <c r="J1227" s="68">
        <v>80.7875084860828</v>
      </c>
      <c r="K1227" s="71">
        <v>0</v>
      </c>
      <c r="L1227" s="68">
        <v>86.286490156143898</v>
      </c>
    </row>
    <row r="1228" spans="1:12" x14ac:dyDescent="0.2">
      <c r="A1228" s="72" t="s">
        <v>2702</v>
      </c>
      <c r="B1228" s="66" t="s">
        <v>2703</v>
      </c>
      <c r="C1228" s="67">
        <v>55</v>
      </c>
      <c r="D1228" s="67" t="s">
        <v>340</v>
      </c>
      <c r="E1228" s="71">
        <v>0.10380019936582099</v>
      </c>
      <c r="F1228" s="68">
        <v>55.193482688391001</v>
      </c>
      <c r="G1228" s="71">
        <v>0.25700759935218598</v>
      </c>
      <c r="H1228" s="68">
        <v>48.947725729803103</v>
      </c>
      <c r="I1228" s="71">
        <v>5.4392998745277102E-2</v>
      </c>
      <c r="J1228" s="68">
        <v>71.011541072640895</v>
      </c>
      <c r="K1228" s="71">
        <v>0</v>
      </c>
      <c r="L1228" s="68">
        <v>86.286490156143898</v>
      </c>
    </row>
    <row r="1229" spans="1:12" x14ac:dyDescent="0.2">
      <c r="A1229" s="72" t="s">
        <v>429</v>
      </c>
      <c r="B1229" s="66" t="s">
        <v>2704</v>
      </c>
      <c r="C1229" s="67">
        <v>55</v>
      </c>
      <c r="D1229" s="67" t="s">
        <v>340</v>
      </c>
      <c r="E1229" s="71">
        <v>0.116693456049885</v>
      </c>
      <c r="F1229" s="68">
        <v>68.092328581126907</v>
      </c>
      <c r="G1229" s="71">
        <v>0.25989446604046301</v>
      </c>
      <c r="H1229" s="68">
        <v>52.681602172437202</v>
      </c>
      <c r="I1229" s="71">
        <v>9.0185902109193306E-2</v>
      </c>
      <c r="J1229" s="68">
        <v>81.534283774609605</v>
      </c>
      <c r="K1229" s="71">
        <v>0</v>
      </c>
      <c r="L1229" s="68">
        <v>86.286490156143898</v>
      </c>
    </row>
    <row r="1230" spans="1:12" x14ac:dyDescent="0.2">
      <c r="A1230" s="72" t="s">
        <v>2705</v>
      </c>
      <c r="B1230" s="66" t="s">
        <v>2706</v>
      </c>
      <c r="C1230" s="67">
        <v>55</v>
      </c>
      <c r="D1230" s="67" t="s">
        <v>340</v>
      </c>
      <c r="E1230" s="71">
        <v>0.10410726677469</v>
      </c>
      <c r="F1230" s="68">
        <v>55.532926001357801</v>
      </c>
      <c r="G1230" s="71">
        <v>0.25</v>
      </c>
      <c r="H1230" s="68">
        <v>35.302104548540399</v>
      </c>
      <c r="I1230" s="71">
        <v>6.2321800324069997E-2</v>
      </c>
      <c r="J1230" s="68">
        <v>74.202308214528202</v>
      </c>
      <c r="K1230" s="71">
        <v>0</v>
      </c>
      <c r="L1230" s="68">
        <v>86.286490156143898</v>
      </c>
    </row>
    <row r="1231" spans="1:12" x14ac:dyDescent="0.2">
      <c r="A1231" s="72" t="s">
        <v>2707</v>
      </c>
      <c r="B1231" s="66" t="s">
        <v>2708</v>
      </c>
      <c r="C1231" s="67">
        <v>55</v>
      </c>
      <c r="D1231" s="67" t="s">
        <v>340</v>
      </c>
      <c r="E1231" s="71">
        <v>0.109201888039407</v>
      </c>
      <c r="F1231" s="68">
        <v>60.896130346232198</v>
      </c>
      <c r="G1231" s="71">
        <v>0.25155724430048598</v>
      </c>
      <c r="H1231" s="68">
        <v>39.171758316361199</v>
      </c>
      <c r="I1231" s="71">
        <v>7.6048419817736204E-2</v>
      </c>
      <c r="J1231" s="68">
        <v>78.411405295315703</v>
      </c>
      <c r="K1231" s="71">
        <v>0</v>
      </c>
      <c r="L1231" s="68">
        <v>86.286490156143898</v>
      </c>
    </row>
    <row r="1232" spans="1:12" x14ac:dyDescent="0.2">
      <c r="A1232" s="72" t="s">
        <v>2709</v>
      </c>
      <c r="B1232" s="66" t="s">
        <v>2710</v>
      </c>
      <c r="C1232" s="67">
        <v>55</v>
      </c>
      <c r="D1232" s="67" t="s">
        <v>340</v>
      </c>
      <c r="E1232" s="71">
        <v>0.10667718788630701</v>
      </c>
      <c r="F1232" s="68">
        <v>58.587915818058399</v>
      </c>
      <c r="G1232" s="71">
        <v>0.25543509819278198</v>
      </c>
      <c r="H1232" s="68">
        <v>46.571622539035999</v>
      </c>
      <c r="I1232" s="71">
        <v>6.4596465466138994E-2</v>
      </c>
      <c r="J1232" s="68">
        <v>75.288526816021701</v>
      </c>
      <c r="K1232" s="71">
        <v>0</v>
      </c>
      <c r="L1232" s="68">
        <v>86.286490156143898</v>
      </c>
    </row>
    <row r="1233" spans="1:12" x14ac:dyDescent="0.2">
      <c r="A1233" s="72" t="s">
        <v>457</v>
      </c>
      <c r="B1233" s="66" t="s">
        <v>2711</v>
      </c>
      <c r="C1233" s="67">
        <v>55</v>
      </c>
      <c r="D1233" s="67" t="s">
        <v>340</v>
      </c>
      <c r="E1233" s="71">
        <v>0.123868996344977</v>
      </c>
      <c r="F1233" s="68">
        <v>72.437202987101202</v>
      </c>
      <c r="G1233" s="71">
        <v>0.31874131681814499</v>
      </c>
      <c r="H1233" s="68">
        <v>81.873727087576398</v>
      </c>
      <c r="I1233" s="71">
        <v>5.2865672216784503E-2</v>
      </c>
      <c r="J1233" s="68">
        <v>70.332654446707394</v>
      </c>
      <c r="K1233" s="71">
        <v>0</v>
      </c>
      <c r="L1233" s="68">
        <v>86.286490156143898</v>
      </c>
    </row>
    <row r="1234" spans="1:12" x14ac:dyDescent="0.2">
      <c r="A1234" s="72" t="s">
        <v>926</v>
      </c>
      <c r="B1234" s="66" t="s">
        <v>2712</v>
      </c>
      <c r="C1234" s="67">
        <v>55</v>
      </c>
      <c r="D1234" s="67" t="s">
        <v>340</v>
      </c>
      <c r="E1234" s="71">
        <v>9.7851019826943594E-2</v>
      </c>
      <c r="F1234" s="68">
        <v>45.824847250509201</v>
      </c>
      <c r="G1234" s="71">
        <v>0.23112778883445201</v>
      </c>
      <c r="H1234" s="68">
        <v>6.1778682959945703</v>
      </c>
      <c r="I1234" s="71">
        <v>6.2425270646379198E-2</v>
      </c>
      <c r="J1234" s="68">
        <v>74.338085539714896</v>
      </c>
      <c r="K1234" s="71">
        <v>0</v>
      </c>
      <c r="L1234" s="68">
        <v>86.286490156143898</v>
      </c>
    </row>
    <row r="1235" spans="1:12" x14ac:dyDescent="0.2">
      <c r="A1235" s="72" t="s">
        <v>2713</v>
      </c>
      <c r="B1235" s="66" t="s">
        <v>2714</v>
      </c>
      <c r="C1235" s="67">
        <v>55</v>
      </c>
      <c r="D1235" s="67" t="s">
        <v>340</v>
      </c>
      <c r="E1235" s="71">
        <v>5.8453176832675001E-2</v>
      </c>
      <c r="F1235" s="68">
        <v>1.96877121520706</v>
      </c>
      <c r="G1235" s="71">
        <v>4.0131888859474302E-2</v>
      </c>
      <c r="H1235" s="68">
        <v>0.95044127630685704</v>
      </c>
      <c r="I1235" s="71">
        <v>0.135227641638551</v>
      </c>
      <c r="J1235" s="68">
        <v>87.712152070604205</v>
      </c>
      <c r="K1235" s="71">
        <v>0</v>
      </c>
      <c r="L1235" s="68">
        <v>86.286490156143898</v>
      </c>
    </row>
    <row r="1236" spans="1:12" x14ac:dyDescent="0.2">
      <c r="A1236" s="72" t="s">
        <v>2715</v>
      </c>
      <c r="B1236" s="66" t="s">
        <v>2716</v>
      </c>
      <c r="C1236" s="67">
        <v>55</v>
      </c>
      <c r="D1236" s="67" t="s">
        <v>340</v>
      </c>
      <c r="E1236" s="71">
        <v>0.16602076228166801</v>
      </c>
      <c r="F1236" s="68">
        <v>84.589273591310302</v>
      </c>
      <c r="G1236" s="71">
        <v>0.29424529249761699</v>
      </c>
      <c r="H1236" s="68">
        <v>76.035302104548506</v>
      </c>
      <c r="I1236" s="71">
        <v>0.20381699434738901</v>
      </c>
      <c r="J1236" s="68">
        <v>92.735913102511901</v>
      </c>
      <c r="K1236" s="71">
        <v>0</v>
      </c>
      <c r="L1236" s="68">
        <v>86.286490156143898</v>
      </c>
    </row>
    <row r="1237" spans="1:12" x14ac:dyDescent="0.2">
      <c r="A1237" s="72" t="s">
        <v>2717</v>
      </c>
      <c r="B1237" s="66" t="s">
        <v>2718</v>
      </c>
      <c r="C1237" s="67">
        <v>55</v>
      </c>
      <c r="D1237" s="67" t="s">
        <v>340</v>
      </c>
      <c r="E1237" s="71">
        <v>9.0628262279976196E-2</v>
      </c>
      <c r="F1237" s="68">
        <v>28.784792939579098</v>
      </c>
      <c r="G1237" s="71">
        <v>0.25644005680048598</v>
      </c>
      <c r="H1237" s="68">
        <v>48.336727766463</v>
      </c>
      <c r="I1237" s="71">
        <v>1.54447300394428E-2</v>
      </c>
      <c r="J1237" s="68">
        <v>38.289205702647699</v>
      </c>
      <c r="K1237" s="71">
        <v>0</v>
      </c>
      <c r="L1237" s="68">
        <v>86.286490156143898</v>
      </c>
    </row>
    <row r="1238" spans="1:12" x14ac:dyDescent="0.2">
      <c r="A1238" s="72" t="s">
        <v>2719</v>
      </c>
      <c r="B1238" s="66" t="s">
        <v>2720</v>
      </c>
      <c r="C1238" s="67">
        <v>55</v>
      </c>
      <c r="D1238" s="67" t="s">
        <v>340</v>
      </c>
      <c r="E1238" s="71">
        <v>8.7198889087591006E-2</v>
      </c>
      <c r="F1238" s="68">
        <v>18.6014935505771</v>
      </c>
      <c r="G1238" s="71">
        <v>0.25</v>
      </c>
      <c r="H1238" s="68">
        <v>35.302104548540399</v>
      </c>
      <c r="I1238" s="71">
        <v>1.15966672627729E-2</v>
      </c>
      <c r="J1238" s="68">
        <v>30.889341479972799</v>
      </c>
      <c r="K1238" s="71">
        <v>0</v>
      </c>
      <c r="L1238" s="68">
        <v>86.286490156143898</v>
      </c>
    </row>
    <row r="1239" spans="1:12" x14ac:dyDescent="0.2">
      <c r="A1239" s="72" t="s">
        <v>2406</v>
      </c>
      <c r="B1239" s="66" t="s">
        <v>2721</v>
      </c>
      <c r="C1239" s="67">
        <v>55</v>
      </c>
      <c r="D1239" s="67" t="s">
        <v>340</v>
      </c>
      <c r="E1239" s="71">
        <v>8.6176231046736301E-2</v>
      </c>
      <c r="F1239" s="68">
        <v>15.3428377460964</v>
      </c>
      <c r="G1239" s="71">
        <v>0.25233586645072897</v>
      </c>
      <c r="H1239" s="68">
        <v>40.597420230821399</v>
      </c>
      <c r="I1239" s="71">
        <v>6.1928266894801199E-3</v>
      </c>
      <c r="J1239" s="68">
        <v>17.311608961303499</v>
      </c>
      <c r="K1239" s="71">
        <v>0</v>
      </c>
      <c r="L1239" s="68">
        <v>86.286490156143898</v>
      </c>
    </row>
    <row r="1240" spans="1:12" x14ac:dyDescent="0.2">
      <c r="A1240" s="72" t="s">
        <v>2722</v>
      </c>
      <c r="B1240" s="66" t="s">
        <v>2723</v>
      </c>
      <c r="C1240" s="67">
        <v>55</v>
      </c>
      <c r="D1240" s="67" t="s">
        <v>340</v>
      </c>
      <c r="E1240" s="71">
        <v>9.79940884470024E-2</v>
      </c>
      <c r="F1240" s="68">
        <v>46.096401900882498</v>
      </c>
      <c r="G1240" s="71">
        <v>0.25</v>
      </c>
      <c r="H1240" s="68">
        <v>35.302104548540399</v>
      </c>
      <c r="I1240" s="71">
        <v>4.3982265341007097E-2</v>
      </c>
      <c r="J1240" s="68">
        <v>65.512559402579797</v>
      </c>
      <c r="K1240" s="71">
        <v>0</v>
      </c>
      <c r="L1240" s="68">
        <v>86.286490156143898</v>
      </c>
    </row>
    <row r="1241" spans="1:12" x14ac:dyDescent="0.2">
      <c r="A1241" s="72" t="s">
        <v>2724</v>
      </c>
      <c r="B1241" s="66" t="s">
        <v>2725</v>
      </c>
      <c r="C1241" s="67">
        <v>55</v>
      </c>
      <c r="D1241" s="67" t="s">
        <v>340</v>
      </c>
      <c r="E1241" s="71">
        <v>0.18043530966523</v>
      </c>
      <c r="F1241" s="68">
        <v>86.422267481330607</v>
      </c>
      <c r="G1241" s="71">
        <v>0.28922394252399403</v>
      </c>
      <c r="H1241" s="68">
        <v>74.6096401900883</v>
      </c>
      <c r="I1241" s="71">
        <v>0.252081986471696</v>
      </c>
      <c r="J1241" s="68">
        <v>94.229463679565498</v>
      </c>
      <c r="K1241" s="71">
        <v>0</v>
      </c>
      <c r="L1241" s="68">
        <v>86.286490156143898</v>
      </c>
    </row>
    <row r="1242" spans="1:12" x14ac:dyDescent="0.2">
      <c r="A1242" s="72" t="s">
        <v>2726</v>
      </c>
      <c r="B1242" s="66" t="s">
        <v>2727</v>
      </c>
      <c r="C1242" s="67">
        <v>55</v>
      </c>
      <c r="D1242" s="67" t="s">
        <v>340</v>
      </c>
      <c r="E1242" s="71">
        <v>0.118105637854518</v>
      </c>
      <c r="F1242" s="68">
        <v>68.906992532247102</v>
      </c>
      <c r="G1242" s="71">
        <v>0.26090071010340099</v>
      </c>
      <c r="H1242" s="68">
        <v>53.699932111337397</v>
      </c>
      <c r="I1242" s="71">
        <v>9.3416203460152794E-2</v>
      </c>
      <c r="J1242" s="68">
        <v>82.009504412763107</v>
      </c>
      <c r="K1242" s="71">
        <v>0</v>
      </c>
      <c r="L1242" s="68">
        <v>86.286490156143898</v>
      </c>
    </row>
    <row r="1243" spans="1:12" x14ac:dyDescent="0.2">
      <c r="A1243" s="72" t="s">
        <v>2728</v>
      </c>
      <c r="B1243" s="66" t="s">
        <v>2729</v>
      </c>
      <c r="C1243" s="67">
        <v>55</v>
      </c>
      <c r="D1243" s="67" t="s">
        <v>340</v>
      </c>
      <c r="E1243" s="71">
        <v>9.9555206040433594E-2</v>
      </c>
      <c r="F1243" s="68">
        <v>49.830278343516603</v>
      </c>
      <c r="G1243" s="71">
        <v>0.26330484272362598</v>
      </c>
      <c r="H1243" s="68">
        <v>56.076035302104501</v>
      </c>
      <c r="I1243" s="71">
        <v>3.5360775397674397E-2</v>
      </c>
      <c r="J1243" s="68">
        <v>59.538357094365203</v>
      </c>
      <c r="K1243" s="71">
        <v>0</v>
      </c>
      <c r="L1243" s="68">
        <v>86.286490156143898</v>
      </c>
    </row>
    <row r="1244" spans="1:12" x14ac:dyDescent="0.2">
      <c r="A1244" s="72" t="s">
        <v>2730</v>
      </c>
      <c r="B1244" s="66" t="s">
        <v>2731</v>
      </c>
      <c r="C1244" s="67">
        <v>55</v>
      </c>
      <c r="D1244" s="67" t="s">
        <v>340</v>
      </c>
      <c r="E1244" s="71">
        <v>0.15130627361973001</v>
      </c>
      <c r="F1244" s="68">
        <v>81.737949762389704</v>
      </c>
      <c r="G1244" s="71">
        <v>0.297645342496339</v>
      </c>
      <c r="H1244" s="68">
        <v>76.985743380855396</v>
      </c>
      <c r="I1244" s="71">
        <v>0.15627347836285199</v>
      </c>
      <c r="J1244" s="68">
        <v>90.020366598777997</v>
      </c>
      <c r="K1244" s="71">
        <v>0</v>
      </c>
      <c r="L1244" s="68">
        <v>86.286490156143898</v>
      </c>
    </row>
    <row r="1245" spans="1:12" x14ac:dyDescent="0.2">
      <c r="A1245" s="72" t="s">
        <v>2732</v>
      </c>
      <c r="B1245" s="66" t="s">
        <v>2733</v>
      </c>
      <c r="C1245" s="67">
        <v>55</v>
      </c>
      <c r="D1245" s="67" t="s">
        <v>340</v>
      </c>
      <c r="E1245" s="71">
        <v>0.20119972441441</v>
      </c>
      <c r="F1245" s="68">
        <v>89.680923285811303</v>
      </c>
      <c r="G1245" s="71">
        <v>0.40540880202667601</v>
      </c>
      <c r="H1245" s="68">
        <v>90.767141887304803</v>
      </c>
      <c r="I1245" s="71">
        <v>0.198190371216556</v>
      </c>
      <c r="J1245" s="68">
        <v>92.464358452138498</v>
      </c>
      <c r="K1245" s="71">
        <v>0</v>
      </c>
      <c r="L1245" s="68">
        <v>86.286490156143898</v>
      </c>
    </row>
    <row r="1246" spans="1:12" x14ac:dyDescent="0.2">
      <c r="A1246" s="72" t="s">
        <v>2734</v>
      </c>
      <c r="B1246" s="66" t="s">
        <v>2735</v>
      </c>
      <c r="C1246" s="67">
        <v>55</v>
      </c>
      <c r="D1246" s="67" t="s">
        <v>340</v>
      </c>
      <c r="E1246" s="71">
        <v>0.16054430997588401</v>
      </c>
      <c r="F1246" s="68">
        <v>83.435166327223399</v>
      </c>
      <c r="G1246" s="71">
        <v>0.22181821860710499</v>
      </c>
      <c r="H1246" s="68">
        <v>4.6164290563475898</v>
      </c>
      <c r="I1246" s="71">
        <v>0.25981471132054701</v>
      </c>
      <c r="J1246" s="68">
        <v>94.501018329938901</v>
      </c>
      <c r="K1246" s="71">
        <v>0</v>
      </c>
      <c r="L1246" s="68">
        <v>86.286490156143898</v>
      </c>
    </row>
    <row r="1247" spans="1:12" x14ac:dyDescent="0.2">
      <c r="A1247" s="72" t="s">
        <v>2736</v>
      </c>
      <c r="B1247" s="66" t="s">
        <v>2737</v>
      </c>
      <c r="C1247" s="67">
        <v>55</v>
      </c>
      <c r="D1247" s="67" t="s">
        <v>340</v>
      </c>
      <c r="E1247" s="71">
        <v>0.116461475528016</v>
      </c>
      <c r="F1247" s="68">
        <v>67.684996605566894</v>
      </c>
      <c r="G1247" s="71">
        <v>0.254289571975027</v>
      </c>
      <c r="H1247" s="68">
        <v>44.738628649015602</v>
      </c>
      <c r="I1247" s="71">
        <v>9.5094854609021104E-2</v>
      </c>
      <c r="J1247" s="68">
        <v>82.281059063136496</v>
      </c>
      <c r="K1247" s="71">
        <v>0</v>
      </c>
      <c r="L1247" s="68">
        <v>86.286490156143898</v>
      </c>
    </row>
    <row r="1248" spans="1:12" x14ac:dyDescent="0.2">
      <c r="A1248" s="72" t="s">
        <v>2738</v>
      </c>
      <c r="B1248" s="66" t="s">
        <v>2739</v>
      </c>
      <c r="C1248" s="67">
        <v>55</v>
      </c>
      <c r="D1248" s="67" t="s">
        <v>340</v>
      </c>
      <c r="E1248" s="71">
        <v>8.5717618666576498E-2</v>
      </c>
      <c r="F1248" s="68">
        <v>13.509843856075999</v>
      </c>
      <c r="G1248" s="71">
        <v>0.25</v>
      </c>
      <c r="H1248" s="68">
        <v>35.302104548540399</v>
      </c>
      <c r="I1248" s="71">
        <v>7.1528559997295002E-3</v>
      </c>
      <c r="J1248" s="68">
        <v>19.687712152070599</v>
      </c>
      <c r="K1248" s="71">
        <v>0</v>
      </c>
      <c r="L1248" s="68">
        <v>86.286490156143898</v>
      </c>
    </row>
    <row r="1249" spans="1:12" x14ac:dyDescent="0.2">
      <c r="A1249" s="72" t="s">
        <v>2740</v>
      </c>
      <c r="B1249" s="66" t="s">
        <v>2741</v>
      </c>
      <c r="C1249" s="67">
        <v>55</v>
      </c>
      <c r="D1249" s="67" t="s">
        <v>340</v>
      </c>
      <c r="E1249" s="71">
        <v>8.9755578952337295E-2</v>
      </c>
      <c r="F1249" s="68">
        <v>25.594025797691799</v>
      </c>
      <c r="G1249" s="71">
        <v>0.25399865055048598</v>
      </c>
      <c r="H1249" s="68">
        <v>44.602851323828901</v>
      </c>
      <c r="I1249" s="71">
        <v>1.52680863065259E-2</v>
      </c>
      <c r="J1249" s="68">
        <v>37.813985064494197</v>
      </c>
      <c r="K1249" s="71">
        <v>0</v>
      </c>
      <c r="L1249" s="68">
        <v>86.286490156143898</v>
      </c>
    </row>
    <row r="1250" spans="1:12" x14ac:dyDescent="0.2">
      <c r="A1250" s="72" t="s">
        <v>2645</v>
      </c>
      <c r="B1250" s="66" t="s">
        <v>2742</v>
      </c>
      <c r="C1250" s="67">
        <v>55</v>
      </c>
      <c r="D1250" s="67" t="s">
        <v>340</v>
      </c>
      <c r="E1250" s="71">
        <v>8.5939971935555706E-2</v>
      </c>
      <c r="F1250" s="68">
        <v>14.120841819416199</v>
      </c>
      <c r="G1250" s="71">
        <v>0.25</v>
      </c>
      <c r="H1250" s="68">
        <v>35.302104548540399</v>
      </c>
      <c r="I1250" s="71">
        <v>7.8199158066672297E-3</v>
      </c>
      <c r="J1250" s="68">
        <v>21.317040054310901</v>
      </c>
      <c r="K1250" s="71">
        <v>0</v>
      </c>
      <c r="L1250" s="68">
        <v>86.286490156143898</v>
      </c>
    </row>
    <row r="1251" spans="1:12" x14ac:dyDescent="0.2">
      <c r="A1251" s="72" t="s">
        <v>2743</v>
      </c>
      <c r="B1251" s="66" t="s">
        <v>2744</v>
      </c>
      <c r="C1251" s="67">
        <v>55</v>
      </c>
      <c r="D1251" s="67" t="s">
        <v>340</v>
      </c>
      <c r="E1251" s="71">
        <v>8.6005463815289604E-2</v>
      </c>
      <c r="F1251" s="68">
        <v>14.3245078071962</v>
      </c>
      <c r="G1251" s="71">
        <v>0.25</v>
      </c>
      <c r="H1251" s="68">
        <v>35.302104548540399</v>
      </c>
      <c r="I1251" s="71">
        <v>8.0163914458687008E-3</v>
      </c>
      <c r="J1251" s="68">
        <v>21.995926680244398</v>
      </c>
      <c r="K1251" s="71">
        <v>0</v>
      </c>
      <c r="L1251" s="68">
        <v>86.286490156143898</v>
      </c>
    </row>
    <row r="1252" spans="1:12" x14ac:dyDescent="0.2">
      <c r="A1252" s="72" t="s">
        <v>2745</v>
      </c>
      <c r="B1252" s="66" t="s">
        <v>2746</v>
      </c>
      <c r="C1252" s="67">
        <v>55</v>
      </c>
      <c r="D1252" s="67" t="s">
        <v>340</v>
      </c>
      <c r="E1252" s="71">
        <v>9.3348553588246702E-2</v>
      </c>
      <c r="F1252" s="68">
        <v>35.913102511880503</v>
      </c>
      <c r="G1252" s="71">
        <v>0.25077862215024299</v>
      </c>
      <c r="H1252" s="68">
        <v>37.813985064494197</v>
      </c>
      <c r="I1252" s="71">
        <v>2.9267038614497101E-2</v>
      </c>
      <c r="J1252" s="68">
        <v>54.378818737270898</v>
      </c>
      <c r="K1252" s="71">
        <v>0</v>
      </c>
      <c r="L1252" s="68">
        <v>86.286490156143898</v>
      </c>
    </row>
    <row r="1253" spans="1:12" x14ac:dyDescent="0.2">
      <c r="A1253" s="72" t="s">
        <v>2747</v>
      </c>
      <c r="B1253" s="66" t="s">
        <v>2748</v>
      </c>
      <c r="C1253" s="67">
        <v>55</v>
      </c>
      <c r="D1253" s="67" t="s">
        <v>340</v>
      </c>
      <c r="E1253" s="71">
        <v>9.7070089889561104E-2</v>
      </c>
      <c r="F1253" s="68">
        <v>43.9239646978954</v>
      </c>
      <c r="G1253" s="71">
        <v>0.26910909080291501</v>
      </c>
      <c r="H1253" s="68">
        <v>61.9144602851324</v>
      </c>
      <c r="I1253" s="71">
        <v>2.2101178865768199E-2</v>
      </c>
      <c r="J1253" s="68">
        <v>47.7936184657162</v>
      </c>
      <c r="K1253" s="71">
        <v>0</v>
      </c>
      <c r="L1253" s="68">
        <v>86.286490156143898</v>
      </c>
    </row>
    <row r="1254" spans="1:12" x14ac:dyDescent="0.2">
      <c r="A1254" s="72" t="s">
        <v>2749</v>
      </c>
      <c r="B1254" s="66" t="s">
        <v>2750</v>
      </c>
      <c r="C1254" s="67">
        <v>55</v>
      </c>
      <c r="D1254" s="67" t="s">
        <v>340</v>
      </c>
      <c r="E1254" s="71">
        <v>8.4828731912430802E-2</v>
      </c>
      <c r="F1254" s="68">
        <v>11.133740665308901</v>
      </c>
      <c r="G1254" s="71">
        <v>0.25</v>
      </c>
      <c r="H1254" s="68">
        <v>35.302104548540399</v>
      </c>
      <c r="I1254" s="71">
        <v>4.4861957372924104E-3</v>
      </c>
      <c r="J1254" s="68">
        <v>12.763068567549199</v>
      </c>
      <c r="K1254" s="71">
        <v>0</v>
      </c>
      <c r="L1254" s="68">
        <v>86.286490156143898</v>
      </c>
    </row>
    <row r="1255" spans="1:12" x14ac:dyDescent="0.2">
      <c r="A1255" s="72" t="s">
        <v>2751</v>
      </c>
      <c r="B1255" s="66" t="s">
        <v>2752</v>
      </c>
      <c r="C1255" s="67">
        <v>55</v>
      </c>
      <c r="D1255" s="67" t="s">
        <v>340</v>
      </c>
      <c r="E1255" s="71">
        <v>8.3535633584464905E-2</v>
      </c>
      <c r="F1255" s="68">
        <v>5.5668703326544504</v>
      </c>
      <c r="G1255" s="71">
        <v>0.24508049690047501</v>
      </c>
      <c r="H1255" s="68">
        <v>9.1649694501018306</v>
      </c>
      <c r="I1255" s="71">
        <v>5.5264038529202102E-3</v>
      </c>
      <c r="J1255" s="68">
        <v>15.682281059063101</v>
      </c>
      <c r="K1255" s="71">
        <v>0</v>
      </c>
      <c r="L1255" s="68">
        <v>86.286490156143898</v>
      </c>
    </row>
    <row r="1256" spans="1:12" x14ac:dyDescent="0.2">
      <c r="A1256" s="72" t="s">
        <v>2753</v>
      </c>
      <c r="B1256" s="66" t="s">
        <v>2754</v>
      </c>
      <c r="C1256" s="67">
        <v>55</v>
      </c>
      <c r="D1256" s="67" t="s">
        <v>340</v>
      </c>
      <c r="E1256" s="71">
        <v>8.4595917930885695E-2</v>
      </c>
      <c r="F1256" s="68">
        <v>10.251188051595401</v>
      </c>
      <c r="G1256" s="71">
        <v>0.22929527516297701</v>
      </c>
      <c r="H1256" s="68">
        <v>5.8384249830278296</v>
      </c>
      <c r="I1256" s="71">
        <v>2.4492478629680198E-2</v>
      </c>
      <c r="J1256" s="68">
        <v>49.966055668703298</v>
      </c>
      <c r="K1256" s="71">
        <v>0</v>
      </c>
      <c r="L1256" s="68">
        <v>86.286490156143898</v>
      </c>
    </row>
    <row r="1257" spans="1:12" x14ac:dyDescent="0.2">
      <c r="A1257" s="72" t="s">
        <v>2755</v>
      </c>
      <c r="B1257" s="66" t="s">
        <v>2756</v>
      </c>
      <c r="C1257" s="67">
        <v>55</v>
      </c>
      <c r="D1257" s="67" t="s">
        <v>340</v>
      </c>
      <c r="E1257" s="71">
        <v>8.9185060167569705E-2</v>
      </c>
      <c r="F1257" s="68">
        <v>24.032586558044802</v>
      </c>
      <c r="G1257" s="71">
        <v>0.25380831527411502</v>
      </c>
      <c r="H1257" s="68">
        <v>43.448744059741998</v>
      </c>
      <c r="I1257" s="71">
        <v>1.37468652285946E-2</v>
      </c>
      <c r="J1257" s="68">
        <v>35.845213849287198</v>
      </c>
      <c r="K1257" s="71">
        <v>0</v>
      </c>
      <c r="L1257" s="68">
        <v>86.286490156143898</v>
      </c>
    </row>
    <row r="1258" spans="1:12" x14ac:dyDescent="0.2">
      <c r="A1258" s="72" t="s">
        <v>2757</v>
      </c>
      <c r="B1258" s="66" t="s">
        <v>2758</v>
      </c>
      <c r="C1258" s="67">
        <v>55</v>
      </c>
      <c r="D1258" s="67" t="s">
        <v>340</v>
      </c>
      <c r="E1258" s="71">
        <v>0.112019169779437</v>
      </c>
      <c r="F1258" s="68">
        <v>63.815342837746101</v>
      </c>
      <c r="G1258" s="71">
        <v>0.31135574343962003</v>
      </c>
      <c r="H1258" s="68">
        <v>80.448065173116106</v>
      </c>
      <c r="I1258" s="71">
        <v>2.4701765898691299E-2</v>
      </c>
      <c r="J1258" s="68">
        <v>50.305498981670098</v>
      </c>
      <c r="K1258" s="71">
        <v>0</v>
      </c>
      <c r="L1258" s="68">
        <v>86.286490156143898</v>
      </c>
    </row>
    <row r="1259" spans="1:12" x14ac:dyDescent="0.2">
      <c r="A1259" s="72" t="s">
        <v>353</v>
      </c>
      <c r="B1259" s="66" t="s">
        <v>2759</v>
      </c>
      <c r="C1259" s="67">
        <v>55</v>
      </c>
      <c r="D1259" s="67" t="s">
        <v>340</v>
      </c>
      <c r="E1259" s="71">
        <v>0.17265991211488299</v>
      </c>
      <c r="F1259" s="68">
        <v>85.336048879837094</v>
      </c>
      <c r="G1259" s="71">
        <v>0.25</v>
      </c>
      <c r="H1259" s="68">
        <v>35.302104548540399</v>
      </c>
      <c r="I1259" s="71">
        <v>0.267979736344649</v>
      </c>
      <c r="J1259" s="68">
        <v>94.636795655125596</v>
      </c>
      <c r="K1259" s="71">
        <v>0</v>
      </c>
      <c r="L1259" s="68">
        <v>86.286490156143898</v>
      </c>
    </row>
    <row r="1260" spans="1:12" x14ac:dyDescent="0.2">
      <c r="A1260" s="72" t="s">
        <v>2760</v>
      </c>
      <c r="B1260" s="66" t="s">
        <v>2761</v>
      </c>
      <c r="C1260" s="67">
        <v>55</v>
      </c>
      <c r="D1260" s="67" t="s">
        <v>340</v>
      </c>
      <c r="E1260" s="71">
        <v>9.5704258147312093E-2</v>
      </c>
      <c r="F1260" s="68">
        <v>41.683638832314998</v>
      </c>
      <c r="G1260" s="71">
        <v>0.277884780532548</v>
      </c>
      <c r="H1260" s="68">
        <v>69.178547182620505</v>
      </c>
      <c r="I1260" s="71">
        <v>9.2279939093885908E-3</v>
      </c>
      <c r="J1260" s="68">
        <v>26.0013577732519</v>
      </c>
      <c r="K1260" s="71">
        <v>0</v>
      </c>
      <c r="L1260" s="68">
        <v>86.286490156143898</v>
      </c>
    </row>
    <row r="1261" spans="1:12" x14ac:dyDescent="0.2">
      <c r="A1261" s="72" t="s">
        <v>2511</v>
      </c>
      <c r="B1261" s="66" t="s">
        <v>2762</v>
      </c>
      <c r="C1261" s="67">
        <v>55</v>
      </c>
      <c r="D1261" s="67" t="s">
        <v>340</v>
      </c>
      <c r="E1261" s="71">
        <v>0.24717833658793101</v>
      </c>
      <c r="F1261" s="68">
        <v>92.328581126951804</v>
      </c>
      <c r="G1261" s="71">
        <v>0.55784705591135297</v>
      </c>
      <c r="H1261" s="68">
        <v>96.469789545146</v>
      </c>
      <c r="I1261" s="71">
        <v>0.183687953852439</v>
      </c>
      <c r="J1261" s="68">
        <v>91.785471826204997</v>
      </c>
      <c r="K1261" s="71">
        <v>0</v>
      </c>
      <c r="L1261" s="68">
        <v>86.286490156143898</v>
      </c>
    </row>
    <row r="1262" spans="1:12" x14ac:dyDescent="0.2">
      <c r="A1262" s="72" t="s">
        <v>2763</v>
      </c>
      <c r="B1262" s="66" t="s">
        <v>2764</v>
      </c>
      <c r="C1262" s="67">
        <v>55</v>
      </c>
      <c r="D1262" s="67" t="s">
        <v>340</v>
      </c>
      <c r="E1262" s="71">
        <v>0.17120950764312301</v>
      </c>
      <c r="F1262" s="68">
        <v>85.132382892056995</v>
      </c>
      <c r="G1262" s="71">
        <v>0.38605039862910501</v>
      </c>
      <c r="H1262" s="68">
        <v>88.934147997284498</v>
      </c>
      <c r="I1262" s="71">
        <v>0.127578124300263</v>
      </c>
      <c r="J1262" s="68">
        <v>86.965376782077399</v>
      </c>
      <c r="K1262" s="71">
        <v>0</v>
      </c>
      <c r="L1262" s="68">
        <v>86.286490156143898</v>
      </c>
    </row>
    <row r="1263" spans="1:12" x14ac:dyDescent="0.2">
      <c r="A1263" s="72" t="s">
        <v>2765</v>
      </c>
      <c r="B1263" s="66" t="s">
        <v>2766</v>
      </c>
      <c r="C1263" s="67">
        <v>55</v>
      </c>
      <c r="D1263" s="67" t="s">
        <v>340</v>
      </c>
      <c r="E1263" s="71">
        <v>0.11508056646622</v>
      </c>
      <c r="F1263" s="68">
        <v>66.123557365919893</v>
      </c>
      <c r="G1263" s="71">
        <v>0.25721867895072897</v>
      </c>
      <c r="H1263" s="68">
        <v>49.151391717583202</v>
      </c>
      <c r="I1263" s="71">
        <v>8.8023020447929798E-2</v>
      </c>
      <c r="J1263" s="68">
        <v>80.923285811269494</v>
      </c>
      <c r="K1263" s="71">
        <v>0</v>
      </c>
      <c r="L1263" s="68">
        <v>86.286490156143898</v>
      </c>
    </row>
    <row r="1264" spans="1:12" x14ac:dyDescent="0.2">
      <c r="A1264" s="72" t="s">
        <v>1856</v>
      </c>
      <c r="B1264" s="66" t="s">
        <v>2767</v>
      </c>
      <c r="C1264" s="67">
        <v>55</v>
      </c>
      <c r="D1264" s="67" t="s">
        <v>340</v>
      </c>
      <c r="E1264" s="71">
        <v>8.9790702810296094E-2</v>
      </c>
      <c r="F1264" s="68">
        <v>25.729803122878501</v>
      </c>
      <c r="G1264" s="71">
        <v>0.25</v>
      </c>
      <c r="H1264" s="68">
        <v>35.302104548540399</v>
      </c>
      <c r="I1264" s="71">
        <v>1.93721084308884E-2</v>
      </c>
      <c r="J1264" s="68">
        <v>43.652410047522103</v>
      </c>
      <c r="K1264" s="71">
        <v>0</v>
      </c>
      <c r="L1264" s="68">
        <v>86.286490156143898</v>
      </c>
    </row>
    <row r="1265" spans="1:12" x14ac:dyDescent="0.2">
      <c r="A1265" s="72" t="s">
        <v>2768</v>
      </c>
      <c r="B1265" s="66" t="s">
        <v>2769</v>
      </c>
      <c r="C1265" s="67">
        <v>55</v>
      </c>
      <c r="D1265" s="67" t="s">
        <v>340</v>
      </c>
      <c r="E1265" s="71">
        <v>8.8116753208986098E-2</v>
      </c>
      <c r="F1265" s="68">
        <v>21.588594704684301</v>
      </c>
      <c r="G1265" s="71">
        <v>0.25</v>
      </c>
      <c r="H1265" s="68">
        <v>35.302104548540399</v>
      </c>
      <c r="I1265" s="71">
        <v>1.4350259626958401E-2</v>
      </c>
      <c r="J1265" s="68">
        <v>36.388323150033898</v>
      </c>
      <c r="K1265" s="71">
        <v>0</v>
      </c>
      <c r="L1265" s="68">
        <v>86.286490156143898</v>
      </c>
    </row>
    <row r="1266" spans="1:12" x14ac:dyDescent="0.2">
      <c r="A1266" s="72" t="s">
        <v>2770</v>
      </c>
      <c r="B1266" s="66" t="s">
        <v>2771</v>
      </c>
      <c r="C1266" s="67">
        <v>55</v>
      </c>
      <c r="D1266" s="67" t="s">
        <v>340</v>
      </c>
      <c r="E1266" s="71">
        <v>8.61445572822295E-2</v>
      </c>
      <c r="F1266" s="68">
        <v>15.071283095723</v>
      </c>
      <c r="G1266" s="71">
        <v>0.249214574124341</v>
      </c>
      <c r="H1266" s="68">
        <v>11.269517990495601</v>
      </c>
      <c r="I1266" s="71">
        <v>9.2190977223475298E-3</v>
      </c>
      <c r="J1266" s="68">
        <v>25.9334691106585</v>
      </c>
      <c r="K1266" s="71">
        <v>0</v>
      </c>
      <c r="L1266" s="68">
        <v>86.286490156143898</v>
      </c>
    </row>
    <row r="1267" spans="1:12" x14ac:dyDescent="0.2">
      <c r="A1267" s="72" t="s">
        <v>2772</v>
      </c>
      <c r="B1267" s="66" t="s">
        <v>2773</v>
      </c>
      <c r="C1267" s="67">
        <v>55</v>
      </c>
      <c r="D1267" s="67" t="s">
        <v>340</v>
      </c>
      <c r="E1267" s="71">
        <v>9.0513186693550796E-2</v>
      </c>
      <c r="F1267" s="68">
        <v>28.377460964019001</v>
      </c>
      <c r="G1267" s="71">
        <v>0.25460477844437401</v>
      </c>
      <c r="H1267" s="68">
        <v>45.213849287168998</v>
      </c>
      <c r="I1267" s="71">
        <v>1.6934781636277998E-2</v>
      </c>
      <c r="J1267" s="68">
        <v>40.461642905634797</v>
      </c>
      <c r="K1267" s="71">
        <v>0</v>
      </c>
      <c r="L1267" s="68">
        <v>86.286490156143898</v>
      </c>
    </row>
    <row r="1268" spans="1:12" x14ac:dyDescent="0.2">
      <c r="A1268" s="72" t="s">
        <v>2774</v>
      </c>
      <c r="B1268" s="66" t="s">
        <v>2775</v>
      </c>
      <c r="C1268" s="67">
        <v>55</v>
      </c>
      <c r="D1268" s="67" t="s">
        <v>340</v>
      </c>
      <c r="E1268" s="71">
        <v>8.4170869503566906E-2</v>
      </c>
      <c r="F1268" s="68">
        <v>8.2824168363883199</v>
      </c>
      <c r="G1268" s="71">
        <v>0.25</v>
      </c>
      <c r="H1268" s="68">
        <v>35.302104548540399</v>
      </c>
      <c r="I1268" s="71">
        <v>2.51260851070071E-3</v>
      </c>
      <c r="J1268" s="68">
        <v>7.1961982348947702</v>
      </c>
      <c r="K1268" s="71">
        <v>0</v>
      </c>
      <c r="L1268" s="68">
        <v>86.286490156143898</v>
      </c>
    </row>
    <row r="1269" spans="1:12" x14ac:dyDescent="0.2">
      <c r="A1269" s="72" t="s">
        <v>2776</v>
      </c>
      <c r="B1269" s="66" t="s">
        <v>2777</v>
      </c>
      <c r="C1269" s="67">
        <v>55</v>
      </c>
      <c r="D1269" s="67" t="s">
        <v>340</v>
      </c>
      <c r="E1269" s="71">
        <v>8.3664814330680501E-2</v>
      </c>
      <c r="F1269" s="68">
        <v>5.9742023082145304</v>
      </c>
      <c r="G1269" s="71">
        <v>0.25</v>
      </c>
      <c r="H1269" s="68">
        <v>35.302104548540399</v>
      </c>
      <c r="I1269" s="71">
        <v>9.94442992041422E-4</v>
      </c>
      <c r="J1269" s="68">
        <v>2.30821452817379</v>
      </c>
      <c r="K1269" s="71">
        <v>0</v>
      </c>
      <c r="L1269" s="68">
        <v>86.286490156143898</v>
      </c>
    </row>
    <row r="1270" spans="1:12" x14ac:dyDescent="0.2">
      <c r="A1270" s="72" t="s">
        <v>2778</v>
      </c>
      <c r="B1270" s="66" t="s">
        <v>2779</v>
      </c>
      <c r="C1270" s="67">
        <v>55</v>
      </c>
      <c r="D1270" s="67" t="s">
        <v>340</v>
      </c>
      <c r="E1270" s="71">
        <v>0.14460854973919501</v>
      </c>
      <c r="F1270" s="68">
        <v>79.972844534962704</v>
      </c>
      <c r="G1270" s="71">
        <v>0.28695902421318398</v>
      </c>
      <c r="H1270" s="68">
        <v>73.862864901561395</v>
      </c>
      <c r="I1270" s="71">
        <v>0.14686662500440001</v>
      </c>
      <c r="J1270" s="68">
        <v>89.137813985064497</v>
      </c>
      <c r="K1270" s="71">
        <v>0</v>
      </c>
      <c r="L1270" s="68">
        <v>86.286490156143898</v>
      </c>
    </row>
    <row r="1271" spans="1:12" x14ac:dyDescent="0.2">
      <c r="A1271" s="72" t="s">
        <v>2780</v>
      </c>
      <c r="B1271" s="66" t="s">
        <v>2781</v>
      </c>
      <c r="C1271" s="67">
        <v>55</v>
      </c>
      <c r="D1271" s="67" t="s">
        <v>340</v>
      </c>
      <c r="E1271" s="71">
        <v>0.117498139889104</v>
      </c>
      <c r="F1271" s="68">
        <v>68.567549219280394</v>
      </c>
      <c r="G1271" s="71">
        <v>0.290729193703268</v>
      </c>
      <c r="H1271" s="68">
        <v>75.016972165648298</v>
      </c>
      <c r="I1271" s="71">
        <v>6.1765225964045198E-2</v>
      </c>
      <c r="J1271" s="68">
        <v>73.659198913781395</v>
      </c>
      <c r="K1271" s="71">
        <v>0</v>
      </c>
      <c r="L1271" s="68">
        <v>86.286490156143898</v>
      </c>
    </row>
    <row r="1272" spans="1:12" x14ac:dyDescent="0.2">
      <c r="A1272" s="72" t="s">
        <v>2782</v>
      </c>
      <c r="B1272" s="66" t="s">
        <v>2783</v>
      </c>
      <c r="C1272" s="67">
        <v>55</v>
      </c>
      <c r="D1272" s="67" t="s">
        <v>340</v>
      </c>
      <c r="E1272" s="71">
        <v>0.10356015223585301</v>
      </c>
      <c r="F1272" s="68">
        <v>54.718262050237598</v>
      </c>
      <c r="G1272" s="71">
        <v>0.26571871274925901</v>
      </c>
      <c r="H1272" s="68">
        <v>58.520027155465002</v>
      </c>
      <c r="I1272" s="71">
        <v>4.4961743958300701E-2</v>
      </c>
      <c r="J1272" s="68">
        <v>66.463000678886601</v>
      </c>
      <c r="K1272" s="71">
        <v>0</v>
      </c>
      <c r="L1272" s="68">
        <v>86.286490156143898</v>
      </c>
    </row>
    <row r="1273" spans="1:12" x14ac:dyDescent="0.2">
      <c r="A1273" s="72" t="s">
        <v>2784</v>
      </c>
      <c r="B1273" s="66" t="s">
        <v>2785</v>
      </c>
      <c r="C1273" s="67">
        <v>55</v>
      </c>
      <c r="D1273" s="67" t="s">
        <v>340</v>
      </c>
      <c r="E1273" s="71">
        <v>0.20559104460052999</v>
      </c>
      <c r="F1273" s="68">
        <v>89.816700610997998</v>
      </c>
      <c r="G1273" s="71">
        <v>0.37624865227316001</v>
      </c>
      <c r="H1273" s="68">
        <v>88.323150033944302</v>
      </c>
      <c r="I1273" s="71">
        <v>0.24052448152843101</v>
      </c>
      <c r="J1273" s="68">
        <v>93.8221317040054</v>
      </c>
      <c r="K1273" s="71">
        <v>0</v>
      </c>
      <c r="L1273" s="68">
        <v>86.286490156143898</v>
      </c>
    </row>
    <row r="1274" spans="1:12" x14ac:dyDescent="0.2">
      <c r="A1274" s="72" t="s">
        <v>2786</v>
      </c>
      <c r="B1274" s="66" t="s">
        <v>2787</v>
      </c>
      <c r="C1274" s="67">
        <v>55</v>
      </c>
      <c r="D1274" s="67" t="s">
        <v>340</v>
      </c>
      <c r="E1274" s="71">
        <v>0.14862338674193001</v>
      </c>
      <c r="F1274" s="68">
        <v>80.991174473862898</v>
      </c>
      <c r="G1274" s="71">
        <v>0.36532485832481998</v>
      </c>
      <c r="H1274" s="68">
        <v>87.440597420230802</v>
      </c>
      <c r="I1274" s="71">
        <v>8.0545301900970395E-2</v>
      </c>
      <c r="J1274" s="68">
        <v>79.226069246435898</v>
      </c>
      <c r="K1274" s="71">
        <v>0</v>
      </c>
      <c r="L1274" s="68">
        <v>86.286490156143898</v>
      </c>
    </row>
    <row r="1275" spans="1:12" x14ac:dyDescent="0.2">
      <c r="A1275" s="72" t="s">
        <v>2788</v>
      </c>
      <c r="B1275" s="66" t="s">
        <v>2789</v>
      </c>
      <c r="C1275" s="67">
        <v>55</v>
      </c>
      <c r="D1275" s="67" t="s">
        <v>340</v>
      </c>
      <c r="E1275" s="71">
        <v>0.27250217291071699</v>
      </c>
      <c r="F1275" s="68">
        <v>93.550577053631997</v>
      </c>
      <c r="G1275" s="71">
        <v>0.58831092290978804</v>
      </c>
      <c r="H1275" s="68">
        <v>97.080787508486097</v>
      </c>
      <c r="I1275" s="71">
        <v>0.22919559582236201</v>
      </c>
      <c r="J1275" s="68">
        <v>93.550577053631997</v>
      </c>
      <c r="K1275" s="71">
        <v>0</v>
      </c>
      <c r="L1275" s="68">
        <v>86.286490156143898</v>
      </c>
    </row>
    <row r="1276" spans="1:12" x14ac:dyDescent="0.2">
      <c r="A1276" s="72" t="s">
        <v>2790</v>
      </c>
      <c r="B1276" s="66" t="s">
        <v>2791</v>
      </c>
      <c r="C1276" s="67">
        <v>55</v>
      </c>
      <c r="D1276" s="67" t="s">
        <v>340</v>
      </c>
      <c r="E1276" s="71">
        <v>0.29963245920555098</v>
      </c>
      <c r="F1276" s="68">
        <v>94.976238968092304</v>
      </c>
      <c r="G1276" s="71">
        <v>0.66098719789461602</v>
      </c>
      <c r="H1276" s="68">
        <v>97.963340122199597</v>
      </c>
      <c r="I1276" s="71">
        <v>0.23791017972203601</v>
      </c>
      <c r="J1276" s="68">
        <v>93.686354378818706</v>
      </c>
      <c r="K1276" s="71">
        <v>0</v>
      </c>
      <c r="L1276" s="68">
        <v>86.286490156143898</v>
      </c>
    </row>
    <row r="1277" spans="1:12" x14ac:dyDescent="0.2">
      <c r="A1277" s="72" t="s">
        <v>2792</v>
      </c>
      <c r="B1277" s="66" t="s">
        <v>2793</v>
      </c>
      <c r="C1277" s="67">
        <v>55</v>
      </c>
      <c r="D1277" s="67" t="s">
        <v>340</v>
      </c>
      <c r="E1277" s="71">
        <v>0.18183386844444299</v>
      </c>
      <c r="F1277" s="68">
        <v>86.625933469110706</v>
      </c>
      <c r="G1277" s="71">
        <v>0.40033587914805402</v>
      </c>
      <c r="H1277" s="68">
        <v>90.088255261371401</v>
      </c>
      <c r="I1277" s="71">
        <v>0.14516572618527501</v>
      </c>
      <c r="J1277" s="68">
        <v>89.002036659877803</v>
      </c>
      <c r="K1277" s="71">
        <v>0</v>
      </c>
      <c r="L1277" s="68">
        <v>86.286490156143898</v>
      </c>
    </row>
    <row r="1278" spans="1:12" x14ac:dyDescent="0.2">
      <c r="A1278" s="72" t="s">
        <v>2794</v>
      </c>
      <c r="B1278" s="66" t="s">
        <v>2795</v>
      </c>
      <c r="C1278" s="67">
        <v>55</v>
      </c>
      <c r="D1278" s="67" t="s">
        <v>340</v>
      </c>
      <c r="E1278" s="71">
        <v>0.12339972564158699</v>
      </c>
      <c r="F1278" s="68">
        <v>71.9619823489477</v>
      </c>
      <c r="G1278" s="71">
        <v>0.28612655986183499</v>
      </c>
      <c r="H1278" s="68">
        <v>73.116089613034603</v>
      </c>
      <c r="I1278" s="71">
        <v>8.4072617062927596E-2</v>
      </c>
      <c r="J1278" s="68">
        <v>79.633401221995896</v>
      </c>
      <c r="K1278" s="71">
        <v>0</v>
      </c>
      <c r="L1278" s="68">
        <v>86.286490156143898</v>
      </c>
    </row>
    <row r="1279" spans="1:12" x14ac:dyDescent="0.2">
      <c r="A1279" s="72" t="s">
        <v>1477</v>
      </c>
      <c r="B1279" s="66" t="s">
        <v>2796</v>
      </c>
      <c r="C1279" s="67">
        <v>55</v>
      </c>
      <c r="D1279" s="67" t="s">
        <v>340</v>
      </c>
      <c r="E1279" s="71">
        <v>0.26213353412816998</v>
      </c>
      <c r="F1279" s="68">
        <v>92.871690427698596</v>
      </c>
      <c r="G1279" s="71">
        <v>0.51415769302348102</v>
      </c>
      <c r="H1279" s="68">
        <v>95.383570943652401</v>
      </c>
      <c r="I1279" s="71">
        <v>0.27224290936103002</v>
      </c>
      <c r="J1279" s="68">
        <v>94.7046843177189</v>
      </c>
      <c r="K1279" s="71">
        <v>0</v>
      </c>
      <c r="L1279" s="68">
        <v>86.286490156143898</v>
      </c>
    </row>
    <row r="1280" spans="1:12" x14ac:dyDescent="0.2">
      <c r="A1280" s="72" t="s">
        <v>2797</v>
      </c>
      <c r="B1280" s="66" t="s">
        <v>2798</v>
      </c>
      <c r="C1280" s="67">
        <v>55</v>
      </c>
      <c r="D1280" s="67" t="s">
        <v>340</v>
      </c>
      <c r="E1280" s="71">
        <v>0.32116555168139899</v>
      </c>
      <c r="F1280" s="68">
        <v>95.994568906992498</v>
      </c>
      <c r="G1280" s="71">
        <v>0.49622052732840899</v>
      </c>
      <c r="H1280" s="68">
        <v>94.7046843177189</v>
      </c>
      <c r="I1280" s="71">
        <v>0.46727612771578703</v>
      </c>
      <c r="J1280" s="68">
        <v>98.710115410726402</v>
      </c>
      <c r="K1280" s="71">
        <v>0</v>
      </c>
      <c r="L1280" s="68">
        <v>86.286490156143898</v>
      </c>
    </row>
    <row r="1281" spans="1:12" x14ac:dyDescent="0.2">
      <c r="A1281" s="72" t="s">
        <v>2799</v>
      </c>
      <c r="B1281" s="66" t="s">
        <v>2800</v>
      </c>
      <c r="C1281" s="67">
        <v>55</v>
      </c>
      <c r="D1281" s="67" t="s">
        <v>340</v>
      </c>
      <c r="E1281" s="71">
        <v>9.9870689415033104E-2</v>
      </c>
      <c r="F1281" s="68">
        <v>50.237610319076701</v>
      </c>
      <c r="G1281" s="71">
        <v>0.25657825492053499</v>
      </c>
      <c r="H1281" s="68">
        <v>48.404616429056297</v>
      </c>
      <c r="I1281" s="71">
        <v>4.3033813324564699E-2</v>
      </c>
      <c r="J1281" s="68">
        <v>64.969450101833004</v>
      </c>
      <c r="K1281" s="71">
        <v>0</v>
      </c>
      <c r="L1281" s="68">
        <v>86.286490156143898</v>
      </c>
    </row>
    <row r="1282" spans="1:12" x14ac:dyDescent="0.2">
      <c r="A1282" s="72" t="s">
        <v>2763</v>
      </c>
      <c r="B1282" s="66" t="s">
        <v>2801</v>
      </c>
      <c r="C1282" s="67">
        <v>71</v>
      </c>
      <c r="D1282" s="67" t="s">
        <v>340</v>
      </c>
      <c r="E1282" s="71">
        <v>0.129275054927322</v>
      </c>
      <c r="F1282" s="68">
        <v>74.949083503054993</v>
      </c>
      <c r="G1282" s="71">
        <v>0.32332288818551502</v>
      </c>
      <c r="H1282" s="68">
        <v>82.688391038696494</v>
      </c>
      <c r="I1282" s="71">
        <v>6.4502276596451594E-2</v>
      </c>
      <c r="J1282" s="68">
        <v>75.084860828241702</v>
      </c>
      <c r="K1282" s="71">
        <v>0</v>
      </c>
      <c r="L1282" s="68">
        <v>86.286490156143898</v>
      </c>
    </row>
    <row r="1283" spans="1:12" x14ac:dyDescent="0.2">
      <c r="A1283" s="72" t="s">
        <v>2125</v>
      </c>
      <c r="B1283" s="66" t="s">
        <v>2802</v>
      </c>
      <c r="C1283" s="67">
        <v>71</v>
      </c>
      <c r="D1283" s="67" t="s">
        <v>340</v>
      </c>
      <c r="E1283" s="71">
        <v>0.23858839072162599</v>
      </c>
      <c r="F1283" s="68">
        <v>91.785471826204997</v>
      </c>
      <c r="G1283" s="71">
        <v>0.53406609331694399</v>
      </c>
      <c r="H1283" s="68">
        <v>96.062457569585902</v>
      </c>
      <c r="I1283" s="71">
        <v>0.16432590303139299</v>
      </c>
      <c r="J1283" s="68">
        <v>90.699253224711498</v>
      </c>
      <c r="K1283" s="71">
        <v>1.7373175816539299E-2</v>
      </c>
      <c r="L1283" s="68">
        <v>92.124915139171804</v>
      </c>
    </row>
    <row r="1284" spans="1:12" x14ac:dyDescent="0.2">
      <c r="A1284" s="72" t="s">
        <v>2803</v>
      </c>
      <c r="B1284" s="66" t="s">
        <v>2804</v>
      </c>
      <c r="C1284" s="67">
        <v>71</v>
      </c>
      <c r="D1284" s="67" t="s">
        <v>340</v>
      </c>
      <c r="E1284" s="71">
        <v>0.111229119343073</v>
      </c>
      <c r="F1284" s="68">
        <v>62.932790224032601</v>
      </c>
      <c r="G1284" s="71">
        <v>0.279580133708481</v>
      </c>
      <c r="H1284" s="68">
        <v>70.264765784114104</v>
      </c>
      <c r="I1284" s="71">
        <v>5.4107224320738501E-2</v>
      </c>
      <c r="J1284" s="68">
        <v>70.807875084860797</v>
      </c>
      <c r="K1284" s="71">
        <v>0</v>
      </c>
      <c r="L1284" s="68">
        <v>86.286490156143898</v>
      </c>
    </row>
    <row r="1285" spans="1:12" x14ac:dyDescent="0.2">
      <c r="A1285" s="72" t="s">
        <v>2805</v>
      </c>
      <c r="B1285" s="66" t="s">
        <v>2806</v>
      </c>
      <c r="C1285" s="67">
        <v>55</v>
      </c>
      <c r="D1285" s="67" t="s">
        <v>340</v>
      </c>
      <c r="E1285" s="71">
        <v>9.0586442686833205E-2</v>
      </c>
      <c r="F1285" s="68">
        <v>28.581126951799099</v>
      </c>
      <c r="G1285" s="71">
        <v>0.25</v>
      </c>
      <c r="H1285" s="68">
        <v>35.302104548540399</v>
      </c>
      <c r="I1285" s="71">
        <v>2.1759328060499499E-2</v>
      </c>
      <c r="J1285" s="68">
        <v>47.454175152749499</v>
      </c>
      <c r="K1285" s="71">
        <v>0</v>
      </c>
      <c r="L1285" s="68">
        <v>86.286490156143898</v>
      </c>
    </row>
    <row r="1286" spans="1:12" x14ac:dyDescent="0.2">
      <c r="A1286" s="72" t="s">
        <v>2807</v>
      </c>
      <c r="B1286" s="66" t="s">
        <v>2808</v>
      </c>
      <c r="C1286" s="67">
        <v>55</v>
      </c>
      <c r="D1286" s="67" t="s">
        <v>340</v>
      </c>
      <c r="E1286" s="71">
        <v>9.8753494077640405E-2</v>
      </c>
      <c r="F1286" s="68">
        <v>47.929395790902902</v>
      </c>
      <c r="G1286" s="71">
        <v>0.255383400594617</v>
      </c>
      <c r="H1286" s="68">
        <v>46.503733876442602</v>
      </c>
      <c r="I1286" s="71">
        <v>4.0877081638303898E-2</v>
      </c>
      <c r="J1286" s="68">
        <v>62.864901561439197</v>
      </c>
      <c r="K1286" s="71">
        <v>0</v>
      </c>
      <c r="L1286" s="68">
        <v>86.286490156143898</v>
      </c>
    </row>
    <row r="1287" spans="1:12" x14ac:dyDescent="0.2">
      <c r="A1287" s="72" t="s">
        <v>2809</v>
      </c>
      <c r="B1287" s="66" t="s">
        <v>2810</v>
      </c>
      <c r="C1287" s="67">
        <v>71</v>
      </c>
      <c r="D1287" s="67" t="s">
        <v>340</v>
      </c>
      <c r="E1287" s="71">
        <v>0.11451870742747799</v>
      </c>
      <c r="F1287" s="68">
        <v>65.716225390359796</v>
      </c>
      <c r="G1287" s="71">
        <v>0.29980433489043701</v>
      </c>
      <c r="H1287" s="68">
        <v>77.800407331975606</v>
      </c>
      <c r="I1287" s="71">
        <v>4.3751787391997803E-2</v>
      </c>
      <c r="J1287" s="68">
        <v>65.308893414799698</v>
      </c>
      <c r="K1287" s="71">
        <v>0</v>
      </c>
      <c r="L1287" s="68">
        <v>86.286490156143898</v>
      </c>
    </row>
    <row r="1288" spans="1:12" x14ac:dyDescent="0.2">
      <c r="A1288" s="72" t="s">
        <v>2811</v>
      </c>
      <c r="B1288" s="66" t="s">
        <v>2812</v>
      </c>
      <c r="C1288" s="67">
        <v>71</v>
      </c>
      <c r="D1288" s="67" t="s">
        <v>340</v>
      </c>
      <c r="E1288" s="71">
        <v>0.124806631389933</v>
      </c>
      <c r="F1288" s="68">
        <v>72.980312287847894</v>
      </c>
      <c r="G1288" s="71">
        <v>0.28626046877600098</v>
      </c>
      <c r="H1288" s="68">
        <v>73.319755600814702</v>
      </c>
      <c r="I1288" s="71">
        <v>8.8159425393797106E-2</v>
      </c>
      <c r="J1288" s="68">
        <v>80.991174473862898</v>
      </c>
      <c r="K1288" s="71">
        <v>0</v>
      </c>
      <c r="L1288" s="68">
        <v>86.286490156143898</v>
      </c>
    </row>
    <row r="1289" spans="1:12" x14ac:dyDescent="0.2">
      <c r="A1289" s="72" t="s">
        <v>2813</v>
      </c>
      <c r="B1289" s="66" t="s">
        <v>2814</v>
      </c>
      <c r="C1289" s="67">
        <v>70</v>
      </c>
      <c r="D1289" s="67" t="s">
        <v>340</v>
      </c>
      <c r="E1289" s="71">
        <v>0.30015904741274801</v>
      </c>
      <c r="F1289" s="68">
        <v>95.044127630685693</v>
      </c>
      <c r="G1289" s="71">
        <v>0.25477727270072897</v>
      </c>
      <c r="H1289" s="68">
        <v>46.0285132382892</v>
      </c>
      <c r="I1289" s="71">
        <v>5.5011891775180198E-2</v>
      </c>
      <c r="J1289" s="68">
        <v>71.215207060420894</v>
      </c>
      <c r="K1289" s="71">
        <v>0.59068797776233495</v>
      </c>
      <c r="L1289" s="68">
        <v>97.759674134419598</v>
      </c>
    </row>
    <row r="1290" spans="1:12" x14ac:dyDescent="0.2">
      <c r="A1290" s="72" t="s">
        <v>2815</v>
      </c>
      <c r="B1290" s="66" t="s">
        <v>2816</v>
      </c>
      <c r="C1290" s="67">
        <v>70</v>
      </c>
      <c r="D1290" s="67" t="s">
        <v>340</v>
      </c>
      <c r="E1290" s="71">
        <v>0.39481818298617</v>
      </c>
      <c r="F1290" s="68">
        <v>98.167006109979596</v>
      </c>
      <c r="G1290" s="71">
        <v>0.24527822797659499</v>
      </c>
      <c r="H1290" s="68">
        <v>9.3686354378818706</v>
      </c>
      <c r="I1290" s="71">
        <v>0.15738340923764799</v>
      </c>
      <c r="J1290" s="68">
        <v>90.156143923964706</v>
      </c>
      <c r="K1290" s="71">
        <v>0.78179291174426702</v>
      </c>
      <c r="L1290" s="68">
        <v>98.234894772573</v>
      </c>
    </row>
    <row r="1291" spans="1:12" x14ac:dyDescent="0.2">
      <c r="A1291" s="72" t="s">
        <v>2817</v>
      </c>
      <c r="B1291" s="66" t="s">
        <v>2818</v>
      </c>
      <c r="C1291" s="67">
        <v>70</v>
      </c>
      <c r="D1291" s="67" t="s">
        <v>340</v>
      </c>
      <c r="E1291" s="71">
        <v>8.6365605569537596E-2</v>
      </c>
      <c r="F1291" s="68">
        <v>16.361167684996602</v>
      </c>
      <c r="G1291" s="71">
        <v>0.25693416782026302</v>
      </c>
      <c r="H1291" s="68">
        <v>48.608282416836403</v>
      </c>
      <c r="I1291" s="71">
        <v>2.1626488883502398E-3</v>
      </c>
      <c r="J1291" s="68">
        <v>5.5668703326544504</v>
      </c>
      <c r="K1291" s="71">
        <v>0</v>
      </c>
      <c r="L1291" s="68">
        <v>86.286490156143898</v>
      </c>
    </row>
    <row r="1292" spans="1:12" x14ac:dyDescent="0.2">
      <c r="A1292" s="72" t="s">
        <v>2819</v>
      </c>
      <c r="B1292" s="66" t="s">
        <v>2820</v>
      </c>
      <c r="C1292" s="67">
        <v>70</v>
      </c>
      <c r="D1292" s="67" t="s">
        <v>340</v>
      </c>
      <c r="E1292" s="71">
        <v>9.9385771095534606E-2</v>
      </c>
      <c r="F1292" s="68">
        <v>49.490835030549903</v>
      </c>
      <c r="G1292" s="71">
        <v>0.29512024115874602</v>
      </c>
      <c r="H1292" s="68">
        <v>76.306856754921895</v>
      </c>
      <c r="I1292" s="71">
        <v>3.0370721278582002E-3</v>
      </c>
      <c r="J1292" s="68">
        <v>9.0970807875084905</v>
      </c>
      <c r="K1292" s="71">
        <v>0</v>
      </c>
      <c r="L1292" s="68">
        <v>86.286490156143898</v>
      </c>
    </row>
    <row r="1293" spans="1:12" x14ac:dyDescent="0.2">
      <c r="A1293" s="72" t="s">
        <v>1685</v>
      </c>
      <c r="B1293" s="66" t="s">
        <v>2821</v>
      </c>
      <c r="C1293" s="67">
        <v>70</v>
      </c>
      <c r="D1293" s="67" t="s">
        <v>340</v>
      </c>
      <c r="E1293" s="71">
        <v>8.8242150595167199E-2</v>
      </c>
      <c r="F1293" s="68">
        <v>21.792260692464399</v>
      </c>
      <c r="G1293" s="71">
        <v>0.259441856681491</v>
      </c>
      <c r="H1293" s="68">
        <v>51.934826883910397</v>
      </c>
      <c r="I1293" s="71">
        <v>5.2845951040110502E-3</v>
      </c>
      <c r="J1293" s="68">
        <v>15.139171758316399</v>
      </c>
      <c r="K1293" s="71">
        <v>0</v>
      </c>
      <c r="L1293" s="68">
        <v>86.286490156143898</v>
      </c>
    </row>
    <row r="1294" spans="1:12" x14ac:dyDescent="0.2">
      <c r="A1294" s="72" t="s">
        <v>2822</v>
      </c>
      <c r="B1294" s="66" t="s">
        <v>2823</v>
      </c>
      <c r="C1294" s="67">
        <v>70</v>
      </c>
      <c r="D1294" s="67" t="s">
        <v>340</v>
      </c>
      <c r="E1294" s="71">
        <v>8.4097157698887801E-2</v>
      </c>
      <c r="F1294" s="68">
        <v>7.9429735234215899</v>
      </c>
      <c r="G1294" s="71">
        <v>0.252291473096663</v>
      </c>
      <c r="H1294" s="68">
        <v>39.579090291921197</v>
      </c>
      <c r="I1294" s="71">
        <v>0</v>
      </c>
      <c r="J1294" s="68">
        <v>0.61099796334012202</v>
      </c>
      <c r="K1294" s="71">
        <v>0</v>
      </c>
      <c r="L1294" s="68">
        <v>86.286490156143898</v>
      </c>
    </row>
    <row r="1295" spans="1:12" x14ac:dyDescent="0.2">
      <c r="A1295" s="72" t="s">
        <v>2824</v>
      </c>
      <c r="B1295" s="66" t="s">
        <v>2825</v>
      </c>
      <c r="C1295" s="67">
        <v>70</v>
      </c>
      <c r="D1295" s="67" t="s">
        <v>340</v>
      </c>
      <c r="E1295" s="71">
        <v>5.4017716387518601E-2</v>
      </c>
      <c r="F1295" s="68">
        <v>1.8329938900203699</v>
      </c>
      <c r="G1295" s="71">
        <v>0.155325439484297</v>
      </c>
      <c r="H1295" s="68">
        <v>2.5118805159538402</v>
      </c>
      <c r="I1295" s="71">
        <v>6.7277096782589699E-3</v>
      </c>
      <c r="J1295" s="68">
        <v>18.940936863543801</v>
      </c>
      <c r="K1295" s="71">
        <v>0</v>
      </c>
      <c r="L1295" s="68">
        <v>86.286490156143898</v>
      </c>
    </row>
    <row r="1296" spans="1:12" x14ac:dyDescent="0.2">
      <c r="A1296" s="72" t="s">
        <v>2826</v>
      </c>
      <c r="B1296" s="66" t="s">
        <v>2827</v>
      </c>
      <c r="C1296" s="67">
        <v>70</v>
      </c>
      <c r="D1296" s="67" t="s">
        <v>340</v>
      </c>
      <c r="E1296" s="71">
        <v>8.17840880161603E-2</v>
      </c>
      <c r="F1296" s="68">
        <v>4.4127630685675499</v>
      </c>
      <c r="G1296" s="71">
        <v>0.23517235954052099</v>
      </c>
      <c r="H1296" s="68">
        <v>6.7888662593346902</v>
      </c>
      <c r="I1296" s="71">
        <v>1.01799045079597E-2</v>
      </c>
      <c r="J1296" s="68">
        <v>27.834351663272201</v>
      </c>
      <c r="K1296" s="71">
        <v>0</v>
      </c>
      <c r="L1296" s="68">
        <v>86.286490156143898</v>
      </c>
    </row>
    <row r="1297" spans="1:12" x14ac:dyDescent="0.2">
      <c r="A1297" s="72" t="s">
        <v>2828</v>
      </c>
      <c r="B1297" s="66" t="s">
        <v>2829</v>
      </c>
      <c r="C1297" s="67">
        <v>70</v>
      </c>
      <c r="D1297" s="67" t="s">
        <v>340</v>
      </c>
      <c r="E1297" s="71">
        <v>0.10953709560399801</v>
      </c>
      <c r="F1297" s="68">
        <v>61.303462321792303</v>
      </c>
      <c r="G1297" s="71">
        <v>0.29331197260498898</v>
      </c>
      <c r="H1297" s="68">
        <v>75.899524779361897</v>
      </c>
      <c r="I1297" s="71">
        <v>1.7926138390467E-2</v>
      </c>
      <c r="J1297" s="68">
        <v>41.344195519348297</v>
      </c>
      <c r="K1297" s="71">
        <v>1.7373175816539299E-2</v>
      </c>
      <c r="L1297" s="68">
        <v>92.124915139171804</v>
      </c>
    </row>
    <row r="1298" spans="1:12" x14ac:dyDescent="0.2">
      <c r="A1298" s="72" t="s">
        <v>2830</v>
      </c>
      <c r="B1298" s="66" t="s">
        <v>2831</v>
      </c>
      <c r="C1298" s="67">
        <v>70</v>
      </c>
      <c r="D1298" s="67" t="s">
        <v>340</v>
      </c>
      <c r="E1298" s="71">
        <v>8.3333333333333301E-2</v>
      </c>
      <c r="F1298" s="68">
        <v>5.1595383570943696</v>
      </c>
      <c r="G1298" s="71">
        <v>0.25</v>
      </c>
      <c r="H1298" s="68">
        <v>35.302104548540399</v>
      </c>
      <c r="I1298" s="71">
        <v>0</v>
      </c>
      <c r="J1298" s="68">
        <v>0.61099796334012202</v>
      </c>
      <c r="K1298" s="71">
        <v>0</v>
      </c>
      <c r="L1298" s="68">
        <v>86.286490156143898</v>
      </c>
    </row>
    <row r="1299" spans="1:12" x14ac:dyDescent="0.2">
      <c r="A1299" s="72" t="s">
        <v>2832</v>
      </c>
      <c r="B1299" s="66" t="s">
        <v>2833</v>
      </c>
      <c r="C1299" s="67">
        <v>70</v>
      </c>
      <c r="D1299" s="67" t="s">
        <v>340</v>
      </c>
      <c r="E1299" s="71">
        <v>8.5047391006658896E-2</v>
      </c>
      <c r="F1299" s="68">
        <v>12.016293279022401</v>
      </c>
      <c r="G1299" s="71">
        <v>0.24287180681072301</v>
      </c>
      <c r="H1299" s="68">
        <v>8.4860828241683706</v>
      </c>
      <c r="I1299" s="71">
        <v>1.2270366209253701E-2</v>
      </c>
      <c r="J1299" s="68">
        <v>32.993890020366599</v>
      </c>
      <c r="K1299" s="71">
        <v>0</v>
      </c>
      <c r="L1299" s="68">
        <v>86.286490156143898</v>
      </c>
    </row>
    <row r="1300" spans="1:12" x14ac:dyDescent="0.2">
      <c r="A1300" s="72" t="s">
        <v>2834</v>
      </c>
      <c r="B1300" s="66" t="s">
        <v>2835</v>
      </c>
      <c r="C1300" s="67">
        <v>70</v>
      </c>
      <c r="D1300" s="67" t="s">
        <v>340</v>
      </c>
      <c r="E1300" s="71">
        <v>0.120968448437695</v>
      </c>
      <c r="F1300" s="68">
        <v>70.807875084860797</v>
      </c>
      <c r="G1300" s="71">
        <v>0.299838863073076</v>
      </c>
      <c r="H1300" s="68">
        <v>77.868295994568896</v>
      </c>
      <c r="I1300" s="71">
        <v>4.56933064234709E-2</v>
      </c>
      <c r="J1300" s="68">
        <v>66.802443991853394</v>
      </c>
      <c r="K1300" s="71">
        <v>1.7373175816539299E-2</v>
      </c>
      <c r="L1300" s="68">
        <v>92.124915139171804</v>
      </c>
    </row>
    <row r="1301" spans="1:12" x14ac:dyDescent="0.2">
      <c r="A1301" s="72" t="s">
        <v>2836</v>
      </c>
      <c r="B1301" s="66" t="s">
        <v>2837</v>
      </c>
      <c r="C1301" s="67">
        <v>70</v>
      </c>
      <c r="D1301" s="67" t="s">
        <v>340</v>
      </c>
      <c r="E1301" s="71">
        <v>0.178386227141483</v>
      </c>
      <c r="F1301" s="68">
        <v>86.082824168363899</v>
      </c>
      <c r="G1301" s="71">
        <v>0.39190632007599402</v>
      </c>
      <c r="H1301" s="68">
        <v>89.613034623217899</v>
      </c>
      <c r="I1301" s="71">
        <v>4.2669548161403999E-3</v>
      </c>
      <c r="J1301" s="68">
        <v>12.4236252545825</v>
      </c>
      <c r="K1301" s="71">
        <v>0.138985406532314</v>
      </c>
      <c r="L1301" s="68">
        <v>96.469789545146</v>
      </c>
    </row>
    <row r="1302" spans="1:12" x14ac:dyDescent="0.2">
      <c r="A1302" s="72" t="s">
        <v>2838</v>
      </c>
      <c r="B1302" s="66" t="s">
        <v>2839</v>
      </c>
      <c r="C1302" s="67">
        <v>70</v>
      </c>
      <c r="D1302" s="67" t="s">
        <v>340</v>
      </c>
      <c r="E1302" s="71">
        <v>0.139050488572218</v>
      </c>
      <c r="F1302" s="68">
        <v>78.275627970128994</v>
      </c>
      <c r="G1302" s="71">
        <v>0.29137251376214701</v>
      </c>
      <c r="H1302" s="68">
        <v>75.152749490835006</v>
      </c>
      <c r="I1302" s="71">
        <v>4.1667212387332501E-3</v>
      </c>
      <c r="J1302" s="68">
        <v>12.0841819416157</v>
      </c>
      <c r="K1302" s="71">
        <v>0.121612230715775</v>
      </c>
      <c r="L1302" s="68">
        <v>96.198234894772597</v>
      </c>
    </row>
    <row r="1303" spans="1:12" x14ac:dyDescent="0.2">
      <c r="A1303" s="72" t="s">
        <v>2840</v>
      </c>
      <c r="B1303" s="66" t="s">
        <v>2841</v>
      </c>
      <c r="C1303" s="67">
        <v>70</v>
      </c>
      <c r="D1303" s="67" t="s">
        <v>340</v>
      </c>
      <c r="E1303" s="71">
        <v>0.158046854150138</v>
      </c>
      <c r="F1303" s="68">
        <v>82.756279701289898</v>
      </c>
      <c r="G1303" s="71">
        <v>0.29798380660583002</v>
      </c>
      <c r="H1303" s="68">
        <v>77.053632043448701</v>
      </c>
      <c r="I1303" s="71">
        <v>2.4249976791896801E-3</v>
      </c>
      <c r="J1303" s="68">
        <v>6.7209775967413403</v>
      </c>
      <c r="K1303" s="71">
        <v>0.17373175816539299</v>
      </c>
      <c r="L1303" s="68">
        <v>96.809232858112694</v>
      </c>
    </row>
    <row r="1304" spans="1:12" x14ac:dyDescent="0.2">
      <c r="A1304" s="72" t="s">
        <v>2842</v>
      </c>
      <c r="B1304" s="66" t="s">
        <v>2843</v>
      </c>
      <c r="C1304" s="67">
        <v>70</v>
      </c>
      <c r="D1304" s="67" t="s">
        <v>340</v>
      </c>
      <c r="E1304" s="71">
        <v>0.114483125489044</v>
      </c>
      <c r="F1304" s="68">
        <v>65.648336727766505</v>
      </c>
      <c r="G1304" s="71">
        <v>0.30852805375607301</v>
      </c>
      <c r="H1304" s="68">
        <v>79.9049558723693</v>
      </c>
      <c r="I1304" s="71">
        <v>1.74971077980549E-4</v>
      </c>
      <c r="J1304" s="68">
        <v>0.74677528852681596</v>
      </c>
      <c r="K1304" s="71">
        <v>3.4746351633078598E-2</v>
      </c>
      <c r="L1304" s="68">
        <v>93.686354378818706</v>
      </c>
    </row>
    <row r="1305" spans="1:12" x14ac:dyDescent="0.2">
      <c r="A1305" s="72" t="s">
        <v>2844</v>
      </c>
      <c r="B1305" s="66" t="s">
        <v>2845</v>
      </c>
      <c r="C1305" s="67">
        <v>70</v>
      </c>
      <c r="D1305" s="67" t="s">
        <v>340</v>
      </c>
      <c r="E1305" s="71">
        <v>0.111577115787657</v>
      </c>
      <c r="F1305" s="68">
        <v>63.340122199592699</v>
      </c>
      <c r="G1305" s="71">
        <v>0.259765625</v>
      </c>
      <c r="H1305" s="68">
        <v>52.613713509843798</v>
      </c>
      <c r="I1305" s="71">
        <v>5.4730190968144297E-3</v>
      </c>
      <c r="J1305" s="68">
        <v>15.6143923964698</v>
      </c>
      <c r="K1305" s="71">
        <v>6.9492703266157196E-2</v>
      </c>
      <c r="L1305" s="68">
        <v>95.179904955872402</v>
      </c>
    </row>
    <row r="1306" spans="1:12" x14ac:dyDescent="0.2">
      <c r="A1306" s="72" t="s">
        <v>2846</v>
      </c>
      <c r="B1306" s="66" t="s">
        <v>2847</v>
      </c>
      <c r="C1306" s="67">
        <v>70</v>
      </c>
      <c r="D1306" s="67" t="s">
        <v>340</v>
      </c>
      <c r="E1306" s="71">
        <v>0.176291158622019</v>
      </c>
      <c r="F1306" s="68">
        <v>85.811269517990496</v>
      </c>
      <c r="G1306" s="71">
        <v>0.46615220019154102</v>
      </c>
      <c r="H1306" s="68">
        <v>93.8221317040054</v>
      </c>
      <c r="I1306" s="71">
        <v>1.06017482248991E-2</v>
      </c>
      <c r="J1306" s="68">
        <v>28.784792939579098</v>
      </c>
      <c r="K1306" s="71">
        <v>5.2119527449617897E-2</v>
      </c>
      <c r="L1306" s="68">
        <v>94.568906992532206</v>
      </c>
    </row>
    <row r="1307" spans="1:12" x14ac:dyDescent="0.2">
      <c r="A1307" s="72" t="s">
        <v>2848</v>
      </c>
      <c r="B1307" s="66" t="s">
        <v>2849</v>
      </c>
      <c r="C1307" s="67">
        <v>70</v>
      </c>
      <c r="D1307" s="67" t="s">
        <v>340</v>
      </c>
      <c r="E1307" s="71">
        <v>0.114939686556061</v>
      </c>
      <c r="F1307" s="68">
        <v>65.987780040733199</v>
      </c>
      <c r="G1307" s="71">
        <v>0.25</v>
      </c>
      <c r="H1307" s="68">
        <v>35.302104548540399</v>
      </c>
      <c r="I1307" s="71">
        <v>7.9531805854868194E-3</v>
      </c>
      <c r="J1307" s="68">
        <v>21.792260692464399</v>
      </c>
      <c r="K1307" s="71">
        <v>8.6865879082696398E-2</v>
      </c>
      <c r="L1307" s="68">
        <v>95.519348268839096</v>
      </c>
    </row>
    <row r="1308" spans="1:12" x14ac:dyDescent="0.2">
      <c r="A1308" s="72" t="s">
        <v>2406</v>
      </c>
      <c r="B1308" s="66" t="s">
        <v>2850</v>
      </c>
      <c r="C1308" s="67">
        <v>70</v>
      </c>
      <c r="D1308" s="67" t="s">
        <v>340</v>
      </c>
      <c r="E1308" s="71">
        <v>0.124677591427947</v>
      </c>
      <c r="F1308" s="68">
        <v>72.776646300067895</v>
      </c>
      <c r="G1308" s="71">
        <v>0.264437357901458</v>
      </c>
      <c r="H1308" s="68">
        <v>57.569585879158197</v>
      </c>
      <c r="I1308" s="71">
        <v>5.3563614831468398E-3</v>
      </c>
      <c r="J1308" s="68">
        <v>15.2070604209097</v>
      </c>
      <c r="K1308" s="71">
        <v>0.104239054899236</v>
      </c>
      <c r="L1308" s="68">
        <v>95.723014256619095</v>
      </c>
    </row>
    <row r="1309" spans="1:12" x14ac:dyDescent="0.2">
      <c r="A1309" s="72" t="s">
        <v>2851</v>
      </c>
      <c r="B1309" s="66" t="s">
        <v>2852</v>
      </c>
      <c r="C1309" s="67">
        <v>70</v>
      </c>
      <c r="D1309" s="67" t="s">
        <v>340</v>
      </c>
      <c r="E1309" s="71">
        <v>0.15639718719248799</v>
      </c>
      <c r="F1309" s="68">
        <v>82.416836388323105</v>
      </c>
      <c r="G1309" s="71">
        <v>0.24562875569214099</v>
      </c>
      <c r="H1309" s="68">
        <v>9.6401900882552596</v>
      </c>
      <c r="I1309" s="71">
        <v>1.5084696086850599E-2</v>
      </c>
      <c r="J1309" s="68">
        <v>37.4066530889341</v>
      </c>
      <c r="K1309" s="71">
        <v>0.20847810979847101</v>
      </c>
      <c r="L1309" s="68">
        <v>96.877121520705998</v>
      </c>
    </row>
    <row r="1310" spans="1:12" x14ac:dyDescent="0.2">
      <c r="A1310" s="72" t="s">
        <v>2853</v>
      </c>
      <c r="B1310" s="66" t="s">
        <v>2854</v>
      </c>
      <c r="C1310" s="67">
        <v>70</v>
      </c>
      <c r="D1310" s="67" t="s">
        <v>340</v>
      </c>
      <c r="E1310" s="71">
        <v>0.44220744027331099</v>
      </c>
      <c r="F1310" s="68">
        <v>99.660556687033306</v>
      </c>
      <c r="G1310" s="71">
        <v>0.30145475815995998</v>
      </c>
      <c r="H1310" s="68">
        <v>78.207739307535604</v>
      </c>
      <c r="I1310" s="71">
        <v>2.51675626599728E-2</v>
      </c>
      <c r="J1310" s="68">
        <v>51.120162932790201</v>
      </c>
      <c r="K1310" s="71">
        <v>1</v>
      </c>
      <c r="L1310" s="68">
        <v>100</v>
      </c>
    </row>
    <row r="1311" spans="1:12" x14ac:dyDescent="0.2">
      <c r="A1311" s="72" t="s">
        <v>2855</v>
      </c>
      <c r="B1311" s="66" t="s">
        <v>2856</v>
      </c>
      <c r="C1311" s="67">
        <v>70</v>
      </c>
      <c r="D1311" s="67" t="s">
        <v>340</v>
      </c>
      <c r="E1311" s="71">
        <v>0.40262384981410898</v>
      </c>
      <c r="F1311" s="68">
        <v>98.234894772573</v>
      </c>
      <c r="G1311" s="71">
        <v>0.25</v>
      </c>
      <c r="H1311" s="68">
        <v>35.302104548540399</v>
      </c>
      <c r="I1311" s="71">
        <v>2.3468795326663898E-3</v>
      </c>
      <c r="J1311" s="68">
        <v>6.3815342837746103</v>
      </c>
      <c r="K1311" s="71">
        <v>0.95552466990966001</v>
      </c>
      <c r="L1311" s="68">
        <v>98.845892735913097</v>
      </c>
    </row>
    <row r="1312" spans="1:12" x14ac:dyDescent="0.2">
      <c r="A1312" s="72" t="s">
        <v>2857</v>
      </c>
      <c r="B1312" s="66" t="s">
        <v>2858</v>
      </c>
      <c r="C1312" s="67">
        <v>70</v>
      </c>
      <c r="D1312" s="67" t="s">
        <v>340</v>
      </c>
      <c r="E1312" s="71">
        <v>0.42607005887518401</v>
      </c>
      <c r="F1312" s="68">
        <v>99.321113374066499</v>
      </c>
      <c r="G1312" s="71">
        <v>0.25244140625</v>
      </c>
      <c r="H1312" s="68">
        <v>40.7331975560082</v>
      </c>
      <c r="I1312" s="71">
        <v>2.5768770375553401E-2</v>
      </c>
      <c r="J1312" s="68">
        <v>51.731160896130298</v>
      </c>
      <c r="K1312" s="71">
        <v>1</v>
      </c>
      <c r="L1312" s="68">
        <v>100</v>
      </c>
    </row>
    <row r="1313" spans="1:12" x14ac:dyDescent="0.2">
      <c r="A1313" s="72" t="s">
        <v>2859</v>
      </c>
      <c r="B1313" s="66" t="s">
        <v>2860</v>
      </c>
      <c r="C1313" s="67">
        <v>70</v>
      </c>
      <c r="D1313" s="67" t="s">
        <v>340</v>
      </c>
      <c r="E1313" s="71">
        <v>0.42011545137035899</v>
      </c>
      <c r="F1313" s="68">
        <v>98.913781398506401</v>
      </c>
      <c r="G1313" s="71">
        <v>0.25</v>
      </c>
      <c r="H1313" s="68">
        <v>35.302104548540399</v>
      </c>
      <c r="I1313" s="71">
        <v>1.03463541110773E-2</v>
      </c>
      <c r="J1313" s="68">
        <v>28.377460964019001</v>
      </c>
      <c r="K1313" s="71">
        <v>1</v>
      </c>
      <c r="L1313" s="68">
        <v>100</v>
      </c>
    </row>
    <row r="1314" spans="1:12" x14ac:dyDescent="0.2">
      <c r="A1314" s="72" t="s">
        <v>2861</v>
      </c>
      <c r="B1314" s="66" t="s">
        <v>2862</v>
      </c>
      <c r="C1314" s="67">
        <v>70</v>
      </c>
      <c r="D1314" s="67" t="s">
        <v>340</v>
      </c>
      <c r="E1314" s="71">
        <v>0.43315366045215398</v>
      </c>
      <c r="F1314" s="68">
        <v>99.524779361846598</v>
      </c>
      <c r="G1314" s="71">
        <v>0.25321994637947998</v>
      </c>
      <c r="H1314" s="68">
        <v>42.023082145281698</v>
      </c>
      <c r="I1314" s="71">
        <v>4.6241034976982502E-2</v>
      </c>
      <c r="J1314" s="68">
        <v>67.141887304820102</v>
      </c>
      <c r="K1314" s="71">
        <v>1</v>
      </c>
      <c r="L1314" s="68">
        <v>100</v>
      </c>
    </row>
    <row r="1315" spans="1:12" x14ac:dyDescent="0.2">
      <c r="A1315" s="72" t="s">
        <v>2863</v>
      </c>
      <c r="B1315" s="66" t="s">
        <v>2864</v>
      </c>
      <c r="C1315" s="67">
        <v>70</v>
      </c>
      <c r="D1315" s="67" t="s">
        <v>340</v>
      </c>
      <c r="E1315" s="71">
        <v>0.41973377120488897</v>
      </c>
      <c r="F1315" s="68">
        <v>98.778004073319806</v>
      </c>
      <c r="G1315" s="71">
        <v>0.25778622150242902</v>
      </c>
      <c r="H1315" s="68">
        <v>49.830278343516603</v>
      </c>
      <c r="I1315" s="71">
        <v>1.4150921122378999E-3</v>
      </c>
      <c r="J1315" s="68">
        <v>3.2586558044806502</v>
      </c>
      <c r="K1315" s="71">
        <v>1</v>
      </c>
      <c r="L1315" s="68">
        <v>100</v>
      </c>
    </row>
    <row r="1316" spans="1:12" x14ac:dyDescent="0.2">
      <c r="A1316" s="72" t="s">
        <v>2865</v>
      </c>
      <c r="B1316" s="66" t="s">
        <v>2866</v>
      </c>
      <c r="C1316" s="67">
        <v>70</v>
      </c>
      <c r="D1316" s="67" t="s">
        <v>340</v>
      </c>
      <c r="E1316" s="71">
        <v>0.42308949914812599</v>
      </c>
      <c r="F1316" s="68">
        <v>99.1174473862865</v>
      </c>
      <c r="G1316" s="71">
        <v>0.27144495725364398</v>
      </c>
      <c r="H1316" s="68">
        <v>63.951120162932803</v>
      </c>
      <c r="I1316" s="71">
        <v>7.5525186479967399E-3</v>
      </c>
      <c r="J1316" s="68">
        <v>20.841819416157499</v>
      </c>
      <c r="K1316" s="71">
        <v>0.99027102154273905</v>
      </c>
      <c r="L1316" s="68">
        <v>98.981670061099805</v>
      </c>
    </row>
    <row r="1317" spans="1:12" x14ac:dyDescent="0.2">
      <c r="A1317" s="72" t="s">
        <v>2867</v>
      </c>
      <c r="B1317" s="66" t="s">
        <v>2868</v>
      </c>
      <c r="C1317" s="67">
        <v>70</v>
      </c>
      <c r="D1317" s="67" t="s">
        <v>340</v>
      </c>
      <c r="E1317" s="71">
        <v>0.42554701125007699</v>
      </c>
      <c r="F1317" s="68">
        <v>99.253224711473194</v>
      </c>
      <c r="G1317" s="71">
        <v>0.259765625</v>
      </c>
      <c r="H1317" s="68">
        <v>52.613713509843798</v>
      </c>
      <c r="I1317" s="71">
        <v>1.6875408750232201E-2</v>
      </c>
      <c r="J1317" s="68">
        <v>40.325865580448102</v>
      </c>
      <c r="K1317" s="71">
        <v>1</v>
      </c>
      <c r="L1317" s="68">
        <v>100</v>
      </c>
    </row>
    <row r="1318" spans="1:12" x14ac:dyDescent="0.2">
      <c r="A1318" s="72" t="s">
        <v>2869</v>
      </c>
      <c r="B1318" s="66" t="s">
        <v>2870</v>
      </c>
      <c r="C1318" s="67">
        <v>70</v>
      </c>
      <c r="D1318" s="67" t="s">
        <v>340</v>
      </c>
      <c r="E1318" s="71">
        <v>0.37348098240009098</v>
      </c>
      <c r="F1318" s="68">
        <v>97.827562797012902</v>
      </c>
      <c r="G1318" s="71">
        <v>0.25</v>
      </c>
      <c r="H1318" s="68">
        <v>35.302104548540399</v>
      </c>
      <c r="I1318" s="71">
        <v>1.7841563733081501E-3</v>
      </c>
      <c r="J1318" s="68">
        <v>4.3448744059741999</v>
      </c>
      <c r="K1318" s="71">
        <v>0.86865879082696396</v>
      </c>
      <c r="L1318" s="68">
        <v>98.574338085539694</v>
      </c>
    </row>
    <row r="1319" spans="1:12" x14ac:dyDescent="0.2">
      <c r="A1319" s="72" t="s">
        <v>1928</v>
      </c>
      <c r="B1319" s="66" t="s">
        <v>2871</v>
      </c>
      <c r="C1319" s="67">
        <v>70</v>
      </c>
      <c r="D1319" s="67" t="s">
        <v>340</v>
      </c>
      <c r="E1319" s="71">
        <v>0.31759304810119299</v>
      </c>
      <c r="F1319" s="68">
        <v>95.723014256619095</v>
      </c>
      <c r="G1319" s="71">
        <v>0.29545975824944698</v>
      </c>
      <c r="H1319" s="68">
        <v>76.3747454175153</v>
      </c>
      <c r="I1319" s="71">
        <v>3.1885056658717902E-2</v>
      </c>
      <c r="J1319" s="68">
        <v>56.6191446028513</v>
      </c>
      <c r="K1319" s="71">
        <v>0.62543432939541399</v>
      </c>
      <c r="L1319" s="68">
        <v>97.827562797012902</v>
      </c>
    </row>
    <row r="1320" spans="1:12" x14ac:dyDescent="0.2">
      <c r="A1320" s="72" t="s">
        <v>2872</v>
      </c>
      <c r="B1320" s="66" t="s">
        <v>2873</v>
      </c>
      <c r="C1320" s="67">
        <v>70</v>
      </c>
      <c r="D1320" s="67" t="s">
        <v>340</v>
      </c>
      <c r="E1320" s="71">
        <v>0.22037440821363499</v>
      </c>
      <c r="F1320" s="68">
        <v>90.835030549898207</v>
      </c>
      <c r="G1320" s="71">
        <v>0.25861304120420697</v>
      </c>
      <c r="H1320" s="68">
        <v>50.916496945010202</v>
      </c>
      <c r="I1320" s="71">
        <v>2.0300315472835301E-2</v>
      </c>
      <c r="J1320" s="68">
        <v>45.010183299388999</v>
      </c>
      <c r="K1320" s="71">
        <v>0.38220986796386403</v>
      </c>
      <c r="L1320" s="68">
        <v>97.284453496266096</v>
      </c>
    </row>
    <row r="1321" spans="1:12" x14ac:dyDescent="0.2">
      <c r="A1321" s="72" t="s">
        <v>2874</v>
      </c>
      <c r="B1321" s="66" t="s">
        <v>2875</v>
      </c>
      <c r="C1321" s="67">
        <v>70</v>
      </c>
      <c r="D1321" s="67" t="s">
        <v>340</v>
      </c>
      <c r="E1321" s="71">
        <v>0.41987136617114101</v>
      </c>
      <c r="F1321" s="68">
        <v>98.845892735913097</v>
      </c>
      <c r="G1321" s="71">
        <v>0.25</v>
      </c>
      <c r="H1321" s="68">
        <v>35.302104548540399</v>
      </c>
      <c r="I1321" s="71">
        <v>9.6140985134229393E-3</v>
      </c>
      <c r="J1321" s="68">
        <v>26.8839103869654</v>
      </c>
      <c r="K1321" s="71">
        <v>1</v>
      </c>
      <c r="L1321" s="68">
        <v>100</v>
      </c>
    </row>
    <row r="1322" spans="1:12" x14ac:dyDescent="0.2">
      <c r="A1322" s="72" t="s">
        <v>2876</v>
      </c>
      <c r="B1322" s="66" t="s">
        <v>2877</v>
      </c>
      <c r="C1322" s="67">
        <v>70</v>
      </c>
      <c r="D1322" s="67" t="s">
        <v>340</v>
      </c>
      <c r="E1322" s="71">
        <v>0.33318765768649</v>
      </c>
      <c r="F1322" s="68">
        <v>96.809232858112694</v>
      </c>
      <c r="G1322" s="71">
        <v>0.234886322725298</v>
      </c>
      <c r="H1322" s="68">
        <v>6.7209775967413403</v>
      </c>
      <c r="I1322" s="71">
        <v>2.5691440644516199E-4</v>
      </c>
      <c r="J1322" s="68">
        <v>0.95044127630685704</v>
      </c>
      <c r="K1322" s="71">
        <v>0.76441973592772805</v>
      </c>
      <c r="L1322" s="68">
        <v>98.099117447386305</v>
      </c>
    </row>
    <row r="1323" spans="1:12" x14ac:dyDescent="0.2">
      <c r="A1323" s="72" t="s">
        <v>2878</v>
      </c>
      <c r="B1323" s="66" t="s">
        <v>2879</v>
      </c>
      <c r="C1323" s="67">
        <v>70</v>
      </c>
      <c r="D1323" s="67" t="s">
        <v>340</v>
      </c>
      <c r="E1323" s="71">
        <v>0.38582105235076303</v>
      </c>
      <c r="F1323" s="68">
        <v>98.031228784792901</v>
      </c>
      <c r="G1323" s="71">
        <v>0.22126756533067701</v>
      </c>
      <c r="H1323" s="68">
        <v>4.4806517311608998</v>
      </c>
      <c r="I1323" s="71">
        <v>3.2790449261571E-2</v>
      </c>
      <c r="J1323" s="68">
        <v>57.705363204344899</v>
      </c>
      <c r="K1323" s="71">
        <v>0.903405142460042</v>
      </c>
      <c r="L1323" s="68">
        <v>98.710115410726402</v>
      </c>
    </row>
    <row r="1324" spans="1:12" x14ac:dyDescent="0.2">
      <c r="A1324" s="72" t="s">
        <v>2880</v>
      </c>
      <c r="B1324" s="66" t="s">
        <v>2881</v>
      </c>
      <c r="C1324" s="67">
        <v>70</v>
      </c>
      <c r="D1324" s="67" t="s">
        <v>340</v>
      </c>
      <c r="E1324" s="71">
        <v>0.36895365809571101</v>
      </c>
      <c r="F1324" s="68">
        <v>97.759674134419598</v>
      </c>
      <c r="G1324" s="71">
        <v>0.30694961058627301</v>
      </c>
      <c r="H1324" s="68">
        <v>79.633401221995896</v>
      </c>
      <c r="I1324" s="71">
        <v>7.4527614005381198E-4</v>
      </c>
      <c r="J1324" s="68">
        <v>1.76510522742702</v>
      </c>
      <c r="K1324" s="71">
        <v>0.79916608756080698</v>
      </c>
      <c r="L1324" s="68">
        <v>98.302783435166305</v>
      </c>
    </row>
    <row r="1325" spans="1:12" x14ac:dyDescent="0.2">
      <c r="A1325" s="72" t="s">
        <v>2882</v>
      </c>
      <c r="B1325" s="66" t="s">
        <v>2883</v>
      </c>
      <c r="C1325" s="67">
        <v>70</v>
      </c>
      <c r="D1325" s="67" t="s">
        <v>340</v>
      </c>
      <c r="E1325" s="71">
        <v>0.418329084007595</v>
      </c>
      <c r="F1325" s="68">
        <v>98.642226748133098</v>
      </c>
      <c r="G1325" s="71">
        <v>0.25233586645072897</v>
      </c>
      <c r="H1325" s="68">
        <v>40.597420230821399</v>
      </c>
      <c r="I1325" s="71">
        <v>2.6513855720563398E-3</v>
      </c>
      <c r="J1325" s="68">
        <v>7.3998642226748101</v>
      </c>
      <c r="K1325" s="71">
        <v>1</v>
      </c>
      <c r="L1325" s="68">
        <v>100</v>
      </c>
    </row>
    <row r="1326" spans="1:12" x14ac:dyDescent="0.2">
      <c r="A1326" s="72" t="s">
        <v>2884</v>
      </c>
      <c r="B1326" s="66" t="s">
        <v>2885</v>
      </c>
      <c r="C1326" s="67">
        <v>70</v>
      </c>
      <c r="D1326" s="67" t="s">
        <v>340</v>
      </c>
      <c r="E1326" s="71">
        <v>0.41857455335044003</v>
      </c>
      <c r="F1326" s="68">
        <v>98.710115410726402</v>
      </c>
      <c r="G1326" s="71">
        <v>0.25</v>
      </c>
      <c r="H1326" s="68">
        <v>35.302104548540399</v>
      </c>
      <c r="I1326" s="71">
        <v>5.7236600513191497E-3</v>
      </c>
      <c r="J1326" s="68">
        <v>16.157501697216599</v>
      </c>
      <c r="K1326" s="71">
        <v>1</v>
      </c>
      <c r="L1326" s="68">
        <v>100</v>
      </c>
    </row>
    <row r="1327" spans="1:12" x14ac:dyDescent="0.2">
      <c r="A1327" s="72" t="s">
        <v>2886</v>
      </c>
      <c r="B1327" s="66" t="s">
        <v>2887</v>
      </c>
      <c r="C1327" s="67">
        <v>70</v>
      </c>
      <c r="D1327" s="67" t="s">
        <v>340</v>
      </c>
      <c r="E1327" s="71">
        <v>0.41740381565527801</v>
      </c>
      <c r="F1327" s="68">
        <v>98.506449422946403</v>
      </c>
      <c r="G1327" s="71">
        <v>0.241909842391346</v>
      </c>
      <c r="H1327" s="68">
        <v>8.3503054989816707</v>
      </c>
      <c r="I1327" s="71">
        <v>1.03016045744881E-2</v>
      </c>
      <c r="J1327" s="68">
        <v>28.241683638832299</v>
      </c>
      <c r="K1327" s="71">
        <v>1</v>
      </c>
      <c r="L1327" s="68">
        <v>100</v>
      </c>
    </row>
    <row r="1328" spans="1:12" x14ac:dyDescent="0.2">
      <c r="A1328" s="72" t="s">
        <v>2888</v>
      </c>
      <c r="B1328" s="66" t="s">
        <v>2889</v>
      </c>
      <c r="C1328" s="67">
        <v>70</v>
      </c>
      <c r="D1328" s="67" t="s">
        <v>340</v>
      </c>
      <c r="E1328" s="71">
        <v>0.42248738117902501</v>
      </c>
      <c r="F1328" s="68">
        <v>99.049558723693096</v>
      </c>
      <c r="G1328" s="71">
        <v>0.25</v>
      </c>
      <c r="H1328" s="68">
        <v>35.302104548540399</v>
      </c>
      <c r="I1328" s="71">
        <v>1.7462143537075901E-2</v>
      </c>
      <c r="J1328" s="68">
        <v>40.936863543788199</v>
      </c>
      <c r="K1328" s="71">
        <v>1</v>
      </c>
      <c r="L1328" s="68">
        <v>100</v>
      </c>
    </row>
    <row r="1329" spans="1:12" x14ac:dyDescent="0.2">
      <c r="A1329" s="72" t="s">
        <v>2890</v>
      </c>
      <c r="B1329" s="66" t="s">
        <v>2891</v>
      </c>
      <c r="C1329" s="67">
        <v>70</v>
      </c>
      <c r="D1329" s="67" t="s">
        <v>340</v>
      </c>
      <c r="E1329" s="71">
        <v>0.52014497201624299</v>
      </c>
      <c r="F1329" s="68">
        <v>100</v>
      </c>
      <c r="G1329" s="71">
        <v>0.26489936065388697</v>
      </c>
      <c r="H1329" s="68">
        <v>57.909029192124898</v>
      </c>
      <c r="I1329" s="71">
        <v>0.295535555394843</v>
      </c>
      <c r="J1329" s="68">
        <v>95.315682281059097</v>
      </c>
      <c r="K1329" s="71">
        <v>1</v>
      </c>
      <c r="L1329" s="68">
        <v>100</v>
      </c>
    </row>
    <row r="1330" spans="1:12" x14ac:dyDescent="0.2">
      <c r="A1330" s="72" t="s">
        <v>2892</v>
      </c>
      <c r="B1330" s="66" t="s">
        <v>2893</v>
      </c>
      <c r="C1330" s="67">
        <v>70</v>
      </c>
      <c r="D1330" s="67" t="s">
        <v>340</v>
      </c>
      <c r="E1330" s="71">
        <v>0.431857345930105</v>
      </c>
      <c r="F1330" s="68">
        <v>99.456890699253194</v>
      </c>
      <c r="G1330" s="71">
        <v>0.26666768455291501</v>
      </c>
      <c r="H1330" s="68">
        <v>60.013577732518698</v>
      </c>
      <c r="I1330" s="71">
        <v>2.8904353237400902E-2</v>
      </c>
      <c r="J1330" s="68">
        <v>54.243041412084203</v>
      </c>
      <c r="K1330" s="71">
        <v>1</v>
      </c>
      <c r="L1330" s="68">
        <v>100</v>
      </c>
    </row>
    <row r="1331" spans="1:12" x14ac:dyDescent="0.2">
      <c r="A1331" s="72" t="s">
        <v>2683</v>
      </c>
      <c r="B1331" s="66" t="s">
        <v>2894</v>
      </c>
      <c r="C1331" s="67">
        <v>70</v>
      </c>
      <c r="D1331" s="67" t="s">
        <v>340</v>
      </c>
      <c r="E1331" s="71">
        <v>0.36146228214517001</v>
      </c>
      <c r="F1331" s="68">
        <v>97.420230821452805</v>
      </c>
      <c r="G1331" s="71">
        <v>6.0871516159192299E-2</v>
      </c>
      <c r="H1331" s="68">
        <v>1.28988458927359</v>
      </c>
      <c r="I1331" s="71">
        <v>2.3515330276316498E-2</v>
      </c>
      <c r="J1331" s="68">
        <v>49.151391717583202</v>
      </c>
      <c r="K1331" s="71">
        <v>1</v>
      </c>
      <c r="L1331" s="68">
        <v>100</v>
      </c>
    </row>
    <row r="1332" spans="1:12" x14ac:dyDescent="0.2">
      <c r="A1332" s="72" t="s">
        <v>2895</v>
      </c>
      <c r="B1332" s="66" t="s">
        <v>2896</v>
      </c>
      <c r="C1332" s="67">
        <v>70</v>
      </c>
      <c r="D1332" s="67" t="s">
        <v>340</v>
      </c>
      <c r="E1332" s="71">
        <v>0.434176001844229</v>
      </c>
      <c r="F1332" s="68">
        <v>99.592668024439902</v>
      </c>
      <c r="G1332" s="71">
        <v>0.25233586645072897</v>
      </c>
      <c r="H1332" s="68">
        <v>40.597420230821399</v>
      </c>
      <c r="I1332" s="71">
        <v>5.0192139081956903E-2</v>
      </c>
      <c r="J1332" s="68">
        <v>69.246435845213895</v>
      </c>
      <c r="K1332" s="71">
        <v>1</v>
      </c>
      <c r="L1332" s="68">
        <v>100</v>
      </c>
    </row>
    <row r="1333" spans="1:12" x14ac:dyDescent="0.2">
      <c r="A1333" s="72" t="s">
        <v>2897</v>
      </c>
      <c r="B1333" s="66" t="s">
        <v>2898</v>
      </c>
      <c r="C1333" s="67">
        <v>70</v>
      </c>
      <c r="D1333" s="67" t="s">
        <v>340</v>
      </c>
      <c r="E1333" s="71">
        <v>0.38707878044966199</v>
      </c>
      <c r="F1333" s="68">
        <v>98.099117447386305</v>
      </c>
      <c r="G1333" s="71">
        <v>0.27668423270680198</v>
      </c>
      <c r="H1333" s="68">
        <v>68.567549219280394</v>
      </c>
      <c r="I1333" s="71">
        <v>1.5893317815219101E-2</v>
      </c>
      <c r="J1333" s="68">
        <v>39.307535641547901</v>
      </c>
      <c r="K1333" s="71">
        <v>0.86865879082696396</v>
      </c>
      <c r="L1333" s="68">
        <v>98.574338085539694</v>
      </c>
    </row>
    <row r="1334" spans="1:12" x14ac:dyDescent="0.2">
      <c r="A1334" s="72" t="s">
        <v>2899</v>
      </c>
      <c r="B1334" s="66" t="s">
        <v>2900</v>
      </c>
      <c r="C1334" s="67">
        <v>70</v>
      </c>
      <c r="D1334" s="67" t="s">
        <v>340</v>
      </c>
      <c r="E1334" s="71">
        <v>0.32439552414512302</v>
      </c>
      <c r="F1334" s="68">
        <v>96.198234894772597</v>
      </c>
      <c r="G1334" s="71">
        <v>0.18841079669945299</v>
      </c>
      <c r="H1334" s="68">
        <v>3.5302104548540401</v>
      </c>
      <c r="I1334" s="71">
        <v>2.9828639916476998E-3</v>
      </c>
      <c r="J1334" s="68">
        <v>8.8255261371350997</v>
      </c>
      <c r="K1334" s="71">
        <v>0.78179291174426702</v>
      </c>
      <c r="L1334" s="68">
        <v>98.234894772573</v>
      </c>
    </row>
    <row r="1335" spans="1:12" x14ac:dyDescent="0.2">
      <c r="A1335" s="72" t="s">
        <v>2901</v>
      </c>
      <c r="B1335" s="66" t="s">
        <v>2902</v>
      </c>
      <c r="C1335" s="67">
        <v>70</v>
      </c>
      <c r="D1335" s="67" t="s">
        <v>340</v>
      </c>
      <c r="E1335" s="71">
        <v>0.34550439836434799</v>
      </c>
      <c r="F1335" s="68">
        <v>97.148676171079401</v>
      </c>
      <c r="G1335" s="71">
        <v>0.106118808584722</v>
      </c>
      <c r="H1335" s="68">
        <v>1.9008825526137101</v>
      </c>
      <c r="I1335" s="71">
        <v>9.6160682317399902E-3</v>
      </c>
      <c r="J1335" s="68">
        <v>26.951799049558701</v>
      </c>
      <c r="K1335" s="71">
        <v>0.92077831827658196</v>
      </c>
      <c r="L1335" s="68">
        <v>98.778004073319806</v>
      </c>
    </row>
    <row r="1336" spans="1:12" x14ac:dyDescent="0.2">
      <c r="A1336" s="72" t="s">
        <v>2903</v>
      </c>
      <c r="B1336" s="66" t="s">
        <v>2904</v>
      </c>
      <c r="C1336" s="67">
        <v>70</v>
      </c>
      <c r="D1336" s="67" t="s">
        <v>340</v>
      </c>
      <c r="E1336" s="71">
        <v>0.32917836109557103</v>
      </c>
      <c r="F1336" s="68">
        <v>96.537678207739305</v>
      </c>
      <c r="G1336" s="71">
        <v>0.25292369877207399</v>
      </c>
      <c r="H1336" s="68">
        <v>41.004752206381497</v>
      </c>
      <c r="I1336" s="71">
        <v>4.9380002199898802E-3</v>
      </c>
      <c r="J1336" s="68">
        <v>13.8492871690428</v>
      </c>
      <c r="K1336" s="71">
        <v>0.72967338429464901</v>
      </c>
      <c r="L1336" s="68">
        <v>97.963340122199597</v>
      </c>
    </row>
    <row r="1337" spans="1:12" x14ac:dyDescent="0.2">
      <c r="A1337" s="72" t="s">
        <v>2905</v>
      </c>
      <c r="B1337" s="66" t="s">
        <v>2906</v>
      </c>
      <c r="C1337" s="67">
        <v>70</v>
      </c>
      <c r="D1337" s="67" t="s">
        <v>340</v>
      </c>
      <c r="E1337" s="71">
        <v>0.429626648316488</v>
      </c>
      <c r="F1337" s="68">
        <v>99.389002036659903</v>
      </c>
      <c r="G1337" s="71">
        <v>0.25797932012158098</v>
      </c>
      <c r="H1337" s="68">
        <v>50.305498981670098</v>
      </c>
      <c r="I1337" s="71">
        <v>4.0629603285142799E-2</v>
      </c>
      <c r="J1337" s="68">
        <v>62.525458248472503</v>
      </c>
      <c r="K1337" s="71">
        <v>0.99027102154273905</v>
      </c>
      <c r="L1337" s="68">
        <v>98.981670061099805</v>
      </c>
    </row>
    <row r="1338" spans="1:12" x14ac:dyDescent="0.2">
      <c r="A1338" s="72" t="s">
        <v>2136</v>
      </c>
      <c r="B1338" s="66" t="s">
        <v>2907</v>
      </c>
      <c r="C1338" s="67">
        <v>70</v>
      </c>
      <c r="D1338" s="67" t="s">
        <v>340</v>
      </c>
      <c r="E1338" s="71">
        <v>0.19605829077984099</v>
      </c>
      <c r="F1338" s="68">
        <v>89.002036659877803</v>
      </c>
      <c r="G1338" s="71">
        <v>0.29823472975971699</v>
      </c>
      <c r="H1338" s="68">
        <v>77.325186693822104</v>
      </c>
      <c r="I1338" s="71">
        <v>6.40888569647967E-2</v>
      </c>
      <c r="J1338" s="68">
        <v>74.949083503054993</v>
      </c>
      <c r="K1338" s="71">
        <v>0.22585128561501</v>
      </c>
      <c r="L1338" s="68">
        <v>96.945010183299402</v>
      </c>
    </row>
    <row r="1339" spans="1:12" x14ac:dyDescent="0.2">
      <c r="A1339" s="72" t="s">
        <v>2908</v>
      </c>
      <c r="B1339" s="66" t="s">
        <v>2909</v>
      </c>
      <c r="C1339" s="67">
        <v>70</v>
      </c>
      <c r="D1339" s="67" t="s">
        <v>340</v>
      </c>
      <c r="E1339" s="71">
        <v>0.25629896821527598</v>
      </c>
      <c r="F1339" s="68">
        <v>92.668024439918497</v>
      </c>
      <c r="G1339" s="71">
        <v>0.314625638470163</v>
      </c>
      <c r="H1339" s="68">
        <v>80.991174473862898</v>
      </c>
      <c r="I1339" s="71">
        <v>2.56869494564433E-3</v>
      </c>
      <c r="J1339" s="68">
        <v>7.2640868974881201</v>
      </c>
      <c r="K1339" s="71">
        <v>0.451702571230021</v>
      </c>
      <c r="L1339" s="68">
        <v>97.3523421588595</v>
      </c>
    </row>
    <row r="1340" spans="1:12" x14ac:dyDescent="0.2">
      <c r="A1340" s="72" t="s">
        <v>2910</v>
      </c>
      <c r="B1340" s="66" t="s">
        <v>2911</v>
      </c>
      <c r="C1340" s="67">
        <v>70</v>
      </c>
      <c r="D1340" s="67" t="s">
        <v>340</v>
      </c>
      <c r="E1340" s="71">
        <v>0.314343598422688</v>
      </c>
      <c r="F1340" s="68">
        <v>95.5872369314325</v>
      </c>
      <c r="G1340" s="71">
        <v>0.2548828125</v>
      </c>
      <c r="H1340" s="68">
        <v>46.164290563475902</v>
      </c>
      <c r="I1340" s="71">
        <v>1.05941259230318E-2</v>
      </c>
      <c r="J1340" s="68">
        <v>28.716904276985701</v>
      </c>
      <c r="K1340" s="71">
        <v>0.677553856845031</v>
      </c>
      <c r="L1340" s="68">
        <v>97.895451459606207</v>
      </c>
    </row>
    <row r="1341" spans="1:12" x14ac:dyDescent="0.2">
      <c r="A1341" s="72" t="s">
        <v>2912</v>
      </c>
      <c r="B1341" s="66" t="s">
        <v>2913</v>
      </c>
      <c r="C1341" s="67">
        <v>70</v>
      </c>
      <c r="D1341" s="67" t="s">
        <v>340</v>
      </c>
      <c r="E1341" s="71">
        <v>0.28854236342262002</v>
      </c>
      <c r="F1341" s="68">
        <v>94.365241004752207</v>
      </c>
      <c r="G1341" s="71">
        <v>0.25944900560218598</v>
      </c>
      <c r="H1341" s="68">
        <v>52.070604209097098</v>
      </c>
      <c r="I1341" s="71">
        <v>6.7609634352956693E-2</v>
      </c>
      <c r="J1341" s="68">
        <v>76.306856754921895</v>
      </c>
      <c r="K1341" s="71">
        <v>0.53856845031271805</v>
      </c>
      <c r="L1341" s="68">
        <v>97.488119484046194</v>
      </c>
    </row>
    <row r="1342" spans="1:12" x14ac:dyDescent="0.2">
      <c r="A1342" s="72" t="s">
        <v>1742</v>
      </c>
      <c r="B1342" s="66" t="s">
        <v>2914</v>
      </c>
      <c r="C1342" s="67">
        <v>70</v>
      </c>
      <c r="D1342" s="67" t="s">
        <v>340</v>
      </c>
      <c r="E1342" s="71">
        <v>0.17747787785901101</v>
      </c>
      <c r="F1342" s="68">
        <v>85.947046843177205</v>
      </c>
      <c r="G1342" s="71">
        <v>0.259554545401458</v>
      </c>
      <c r="H1342" s="68">
        <v>52.2063815342838</v>
      </c>
      <c r="I1342" s="71">
        <v>1.22814509274856E-2</v>
      </c>
      <c r="J1342" s="68">
        <v>33.197556008146599</v>
      </c>
      <c r="K1342" s="71">
        <v>0.26059763724808899</v>
      </c>
      <c r="L1342" s="68">
        <v>97.012898845892707</v>
      </c>
    </row>
    <row r="1343" spans="1:12" x14ac:dyDescent="0.2">
      <c r="A1343" s="72" t="s">
        <v>2915</v>
      </c>
      <c r="B1343" s="66" t="s">
        <v>2916</v>
      </c>
      <c r="C1343" s="67">
        <v>70</v>
      </c>
      <c r="D1343" s="67" t="s">
        <v>340</v>
      </c>
      <c r="E1343" s="71">
        <v>0.37381156146373201</v>
      </c>
      <c r="F1343" s="68">
        <v>97.895451459606207</v>
      </c>
      <c r="G1343" s="71">
        <v>0.267446306703158</v>
      </c>
      <c r="H1343" s="68">
        <v>60.692464358452099</v>
      </c>
      <c r="I1343" s="71">
        <v>2.00759384941534E-2</v>
      </c>
      <c r="J1343" s="68">
        <v>44.670739986422298</v>
      </c>
      <c r="K1343" s="71">
        <v>0.83391243919388502</v>
      </c>
      <c r="L1343" s="68">
        <v>98.438560760352999</v>
      </c>
    </row>
    <row r="1344" spans="1:12" x14ac:dyDescent="0.2">
      <c r="A1344" s="72" t="s">
        <v>2917</v>
      </c>
      <c r="B1344" s="66" t="s">
        <v>2918</v>
      </c>
      <c r="C1344" s="67">
        <v>70</v>
      </c>
      <c r="D1344" s="67" t="s">
        <v>340</v>
      </c>
      <c r="E1344" s="71">
        <v>0.29710757131313098</v>
      </c>
      <c r="F1344" s="68">
        <v>94.7046843177189</v>
      </c>
      <c r="G1344" s="71">
        <v>0.25778622150242902</v>
      </c>
      <c r="H1344" s="68">
        <v>49.830278343516603</v>
      </c>
      <c r="I1344" s="71">
        <v>6.0221690491167303E-2</v>
      </c>
      <c r="J1344" s="68">
        <v>73.116089613034603</v>
      </c>
      <c r="K1344" s="71">
        <v>0.57331480194579598</v>
      </c>
      <c r="L1344" s="68">
        <v>97.691785471826194</v>
      </c>
    </row>
    <row r="1345" spans="1:12" x14ac:dyDescent="0.2">
      <c r="A1345" s="72" t="s">
        <v>2919</v>
      </c>
      <c r="B1345" s="66" t="s">
        <v>2920</v>
      </c>
      <c r="C1345" s="67">
        <v>70</v>
      </c>
      <c r="D1345" s="67" t="s">
        <v>340</v>
      </c>
      <c r="E1345" s="71">
        <v>0.340028442630187</v>
      </c>
      <c r="F1345" s="68">
        <v>96.945010183299402</v>
      </c>
      <c r="G1345" s="71">
        <v>0.25</v>
      </c>
      <c r="H1345" s="68">
        <v>35.302104548540399</v>
      </c>
      <c r="I1345" s="71">
        <v>5.6655919628320096E-3</v>
      </c>
      <c r="J1345" s="68">
        <v>16.021724372029901</v>
      </c>
      <c r="K1345" s="71">
        <v>0.76441973592772805</v>
      </c>
      <c r="L1345" s="68">
        <v>98.099117447386305</v>
      </c>
    </row>
    <row r="1346" spans="1:12" x14ac:dyDescent="0.2">
      <c r="A1346" s="72" t="s">
        <v>2921</v>
      </c>
      <c r="B1346" s="66" t="s">
        <v>2922</v>
      </c>
      <c r="C1346" s="67">
        <v>70</v>
      </c>
      <c r="D1346" s="67" t="s">
        <v>340</v>
      </c>
      <c r="E1346" s="71">
        <v>0.410366555370339</v>
      </c>
      <c r="F1346" s="68">
        <v>98.370672097759694</v>
      </c>
      <c r="G1346" s="71">
        <v>0.27300220155413002</v>
      </c>
      <c r="H1346" s="68">
        <v>65.308893414799698</v>
      </c>
      <c r="I1346" s="71">
        <v>5.4692322096844097E-2</v>
      </c>
      <c r="J1346" s="68">
        <v>71.0794297352342</v>
      </c>
      <c r="K1346" s="71">
        <v>0.903405142460042</v>
      </c>
      <c r="L1346" s="68">
        <v>98.710115410726402</v>
      </c>
    </row>
    <row r="1347" spans="1:12" x14ac:dyDescent="0.2">
      <c r="A1347" s="72" t="s">
        <v>2923</v>
      </c>
      <c r="B1347" s="66" t="s">
        <v>2924</v>
      </c>
      <c r="C1347" s="67">
        <v>70</v>
      </c>
      <c r="D1347" s="67" t="s">
        <v>340</v>
      </c>
      <c r="E1347" s="71">
        <v>0.40369882840409299</v>
      </c>
      <c r="F1347" s="68">
        <v>98.302783435166305</v>
      </c>
      <c r="G1347" s="71">
        <v>0.25904610165891201</v>
      </c>
      <c r="H1347" s="68">
        <v>51.3238289205703</v>
      </c>
      <c r="I1347" s="71">
        <v>0.13551112017602199</v>
      </c>
      <c r="J1347" s="68">
        <v>87.780040733197595</v>
      </c>
      <c r="K1347" s="71">
        <v>0.81653926337734595</v>
      </c>
      <c r="L1347" s="68">
        <v>98.370672097759694</v>
      </c>
    </row>
    <row r="1348" spans="1:12" x14ac:dyDescent="0.2">
      <c r="A1348" s="72" t="s">
        <v>2925</v>
      </c>
      <c r="B1348" s="66" t="s">
        <v>2926</v>
      </c>
      <c r="C1348" s="67">
        <v>70</v>
      </c>
      <c r="D1348" s="67" t="s">
        <v>340</v>
      </c>
      <c r="E1348" s="71">
        <v>6.6596854852398593E-2</v>
      </c>
      <c r="F1348" s="68">
        <v>2.4439918533604899</v>
      </c>
      <c r="G1348" s="71">
        <v>2.6058806391802899E-2</v>
      </c>
      <c r="H1348" s="68">
        <v>0.74677528852681596</v>
      </c>
      <c r="I1348" s="71">
        <v>0</v>
      </c>
      <c r="J1348" s="68">
        <v>0.61099796334012202</v>
      </c>
      <c r="K1348" s="71">
        <v>0.17373175816539299</v>
      </c>
      <c r="L1348" s="68">
        <v>96.809232858112694</v>
      </c>
    </row>
    <row r="1349" spans="1:12" x14ac:dyDescent="0.2">
      <c r="A1349" s="72" t="s">
        <v>2927</v>
      </c>
      <c r="B1349" s="66" t="s">
        <v>2928</v>
      </c>
      <c r="C1349" s="67">
        <v>70</v>
      </c>
      <c r="D1349" s="67" t="s">
        <v>340</v>
      </c>
      <c r="E1349" s="71">
        <v>0.237203527859077</v>
      </c>
      <c r="F1349" s="68">
        <v>91.649694501018303</v>
      </c>
      <c r="G1349" s="71">
        <v>0.14201261269645901</v>
      </c>
      <c r="H1349" s="68">
        <v>2.2403258655804499</v>
      </c>
      <c r="I1349" s="71">
        <v>3.10295205680549E-2</v>
      </c>
      <c r="J1349" s="68">
        <v>55.940257976917799</v>
      </c>
      <c r="K1349" s="71">
        <v>0.53856845031271805</v>
      </c>
      <c r="L1349" s="68">
        <v>97.488119484046194</v>
      </c>
    </row>
    <row r="1350" spans="1:12" x14ac:dyDescent="0.2">
      <c r="A1350" s="72" t="s">
        <v>2929</v>
      </c>
      <c r="B1350" s="66" t="s">
        <v>2930</v>
      </c>
      <c r="C1350" s="67">
        <v>70</v>
      </c>
      <c r="D1350" s="67" t="s">
        <v>340</v>
      </c>
      <c r="E1350" s="71">
        <v>0.24743928822429601</v>
      </c>
      <c r="F1350" s="68">
        <v>92.396469789545094</v>
      </c>
      <c r="G1350" s="71">
        <v>0.18618679841053301</v>
      </c>
      <c r="H1350" s="68">
        <v>3.3265444670740001</v>
      </c>
      <c r="I1350" s="71">
        <v>1.8944013309668201E-4</v>
      </c>
      <c r="J1350" s="68">
        <v>0.81466395112016299</v>
      </c>
      <c r="K1350" s="71">
        <v>0.55594162612925702</v>
      </c>
      <c r="L1350" s="68">
        <v>97.623896809232903</v>
      </c>
    </row>
    <row r="1351" spans="1:12" x14ac:dyDescent="0.2">
      <c r="A1351" s="72" t="s">
        <v>2526</v>
      </c>
      <c r="B1351" s="66" t="s">
        <v>2931</v>
      </c>
      <c r="C1351" s="67">
        <v>70</v>
      </c>
      <c r="D1351" s="67" t="s">
        <v>340</v>
      </c>
      <c r="E1351" s="71">
        <v>0.19214794169456401</v>
      </c>
      <c r="F1351" s="68">
        <v>88.119484046164303</v>
      </c>
      <c r="G1351" s="71">
        <v>0.22153549860720601</v>
      </c>
      <c r="H1351" s="68">
        <v>4.5485403937542399</v>
      </c>
      <c r="I1351" s="71">
        <v>7.4448101457006699E-3</v>
      </c>
      <c r="J1351" s="68">
        <v>20.570264765784099</v>
      </c>
      <c r="K1351" s="71">
        <v>0.34746351633078498</v>
      </c>
      <c r="L1351" s="68">
        <v>97.216564833672805</v>
      </c>
    </row>
    <row r="1352" spans="1:12" x14ac:dyDescent="0.2">
      <c r="A1352" s="72" t="s">
        <v>2528</v>
      </c>
      <c r="B1352" s="66" t="s">
        <v>2932</v>
      </c>
      <c r="C1352" s="67">
        <v>70</v>
      </c>
      <c r="D1352" s="67" t="s">
        <v>340</v>
      </c>
      <c r="E1352" s="71">
        <v>8.76947699259846E-2</v>
      </c>
      <c r="F1352" s="68">
        <v>20.0271554650373</v>
      </c>
      <c r="G1352" s="71">
        <v>0.245711133961415</v>
      </c>
      <c r="H1352" s="68">
        <v>9.7080787508486104</v>
      </c>
      <c r="I1352" s="71">
        <v>0</v>
      </c>
      <c r="J1352" s="68">
        <v>0.61099796334012202</v>
      </c>
      <c r="K1352" s="71">
        <v>1.7373175816539299E-2</v>
      </c>
      <c r="L1352" s="68">
        <v>92.124915139171804</v>
      </c>
    </row>
    <row r="1353" spans="1:12" x14ac:dyDescent="0.2">
      <c r="A1353" s="72" t="s">
        <v>2933</v>
      </c>
      <c r="B1353" s="66" t="s">
        <v>2934</v>
      </c>
      <c r="C1353" s="67">
        <v>70</v>
      </c>
      <c r="D1353" s="67" t="s">
        <v>340</v>
      </c>
      <c r="E1353" s="71">
        <v>3.7075871350863203E-2</v>
      </c>
      <c r="F1353" s="68">
        <v>1.4935505770536299</v>
      </c>
      <c r="G1353" s="71">
        <v>9.3280108355574598E-2</v>
      </c>
      <c r="H1353" s="68">
        <v>1.76510522742702</v>
      </c>
      <c r="I1353" s="71">
        <v>5.7432988047572905E-4</v>
      </c>
      <c r="J1353" s="68">
        <v>1.5614392396469801</v>
      </c>
      <c r="K1353" s="71">
        <v>1.7373175816539299E-2</v>
      </c>
      <c r="L1353" s="68">
        <v>92.124915139171804</v>
      </c>
    </row>
    <row r="1354" spans="1:12" x14ac:dyDescent="0.2">
      <c r="A1354" s="72" t="s">
        <v>2935</v>
      </c>
      <c r="B1354" s="66" t="s">
        <v>2936</v>
      </c>
      <c r="C1354" s="67">
        <v>71</v>
      </c>
      <c r="D1354" s="67" t="s">
        <v>340</v>
      </c>
      <c r="E1354" s="71">
        <v>0.12698445570406</v>
      </c>
      <c r="F1354" s="68">
        <v>74.202308214528202</v>
      </c>
      <c r="G1354" s="71">
        <v>0.35623508451943497</v>
      </c>
      <c r="H1354" s="68">
        <v>86.625933469110706</v>
      </c>
      <c r="I1354" s="71">
        <v>7.3451067762062196E-3</v>
      </c>
      <c r="J1354" s="68">
        <v>20.434487440597401</v>
      </c>
      <c r="K1354" s="71">
        <v>1.7373175816539299E-2</v>
      </c>
      <c r="L1354" s="68">
        <v>92.124915139171804</v>
      </c>
    </row>
    <row r="1355" spans="1:12" x14ac:dyDescent="0.2">
      <c r="A1355" s="72" t="s">
        <v>2937</v>
      </c>
      <c r="B1355" s="66" t="s">
        <v>2938</v>
      </c>
      <c r="C1355" s="67">
        <v>71</v>
      </c>
      <c r="D1355" s="67" t="s">
        <v>340</v>
      </c>
      <c r="E1355" s="71">
        <v>0.109989258445003</v>
      </c>
      <c r="F1355" s="68">
        <v>61.846571622539003</v>
      </c>
      <c r="G1355" s="71">
        <v>0.29438146256384701</v>
      </c>
      <c r="H1355" s="68">
        <v>76.103190767141896</v>
      </c>
      <c r="I1355" s="71">
        <v>8.39961138084364E-4</v>
      </c>
      <c r="J1355" s="68">
        <v>1.96877121520706</v>
      </c>
      <c r="K1355" s="71">
        <v>3.4746351633078598E-2</v>
      </c>
      <c r="L1355" s="68">
        <v>93.686354378818706</v>
      </c>
    </row>
    <row r="1356" spans="1:12" x14ac:dyDescent="0.2">
      <c r="A1356" s="72" t="s">
        <v>2939</v>
      </c>
      <c r="B1356" s="66" t="s">
        <v>2940</v>
      </c>
      <c r="C1356" s="67">
        <v>55</v>
      </c>
      <c r="D1356" s="67" t="s">
        <v>340</v>
      </c>
      <c r="E1356" s="71">
        <v>0.10170858504371399</v>
      </c>
      <c r="F1356" s="68">
        <v>52.817379497623897</v>
      </c>
      <c r="G1356" s="71">
        <v>0.265759651355643</v>
      </c>
      <c r="H1356" s="68">
        <v>58.655804480651703</v>
      </c>
      <c r="I1356" s="71">
        <v>3.9366103775499199E-2</v>
      </c>
      <c r="J1356" s="68">
        <v>61.778682959945698</v>
      </c>
      <c r="K1356" s="71">
        <v>0</v>
      </c>
      <c r="L1356" s="68">
        <v>86.286490156143898</v>
      </c>
    </row>
    <row r="1357" spans="1:12" x14ac:dyDescent="0.2">
      <c r="A1357" s="72" t="s">
        <v>2941</v>
      </c>
      <c r="B1357" s="66" t="s">
        <v>2942</v>
      </c>
      <c r="C1357" s="67">
        <v>71</v>
      </c>
      <c r="D1357" s="67" t="s">
        <v>340</v>
      </c>
      <c r="E1357" s="71">
        <v>0.116403134135918</v>
      </c>
      <c r="F1357" s="68">
        <v>67.617107942973504</v>
      </c>
      <c r="G1357" s="71">
        <v>0.32336171816603299</v>
      </c>
      <c r="H1357" s="68">
        <v>82.756279701289898</v>
      </c>
      <c r="I1357" s="71">
        <v>2.58476842417204E-2</v>
      </c>
      <c r="J1357" s="68">
        <v>51.799049558723702</v>
      </c>
      <c r="K1357" s="71">
        <v>0</v>
      </c>
      <c r="L1357" s="68">
        <v>86.286490156143898</v>
      </c>
    </row>
    <row r="1358" spans="1:12" x14ac:dyDescent="0.2">
      <c r="A1358" s="72" t="s">
        <v>2943</v>
      </c>
      <c r="B1358" s="66" t="s">
        <v>2944</v>
      </c>
      <c r="C1358" s="67">
        <v>71</v>
      </c>
      <c r="D1358" s="67" t="s">
        <v>340</v>
      </c>
      <c r="E1358" s="71">
        <v>0.13441157770949999</v>
      </c>
      <c r="F1358" s="68">
        <v>76.646300067888703</v>
      </c>
      <c r="G1358" s="71">
        <v>0.36111789701943497</v>
      </c>
      <c r="H1358" s="68">
        <v>86.897488119484095</v>
      </c>
      <c r="I1358" s="71">
        <v>2.4743660292527701E-2</v>
      </c>
      <c r="J1358" s="68">
        <v>50.4412763068568</v>
      </c>
      <c r="K1358" s="71">
        <v>1.7373175816539299E-2</v>
      </c>
      <c r="L1358" s="68">
        <v>92.124915139171804</v>
      </c>
    </row>
    <row r="1359" spans="1:12" x14ac:dyDescent="0.2">
      <c r="A1359" s="72" t="s">
        <v>2945</v>
      </c>
      <c r="B1359" s="66" t="s">
        <v>2946</v>
      </c>
      <c r="C1359" s="67">
        <v>55</v>
      </c>
      <c r="D1359" s="67" t="s">
        <v>340</v>
      </c>
      <c r="E1359" s="71">
        <v>0.123039222883806</v>
      </c>
      <c r="F1359" s="68">
        <v>71.758316361167701</v>
      </c>
      <c r="G1359" s="71">
        <v>0.33255980061433299</v>
      </c>
      <c r="H1359" s="68">
        <v>83.638832315003398</v>
      </c>
      <c r="I1359" s="71">
        <v>1.9184692220544301E-2</v>
      </c>
      <c r="J1359" s="68">
        <v>43.109300746775297</v>
      </c>
      <c r="K1359" s="71">
        <v>1.7373175816539299E-2</v>
      </c>
      <c r="L1359" s="68">
        <v>92.124915139171804</v>
      </c>
    </row>
    <row r="1360" spans="1:12" x14ac:dyDescent="0.2">
      <c r="A1360" s="72" t="s">
        <v>2947</v>
      </c>
      <c r="B1360" s="66" t="s">
        <v>2948</v>
      </c>
      <c r="C1360" s="67">
        <v>55</v>
      </c>
      <c r="D1360" s="67" t="s">
        <v>340</v>
      </c>
      <c r="E1360" s="71">
        <v>0.111777190485217</v>
      </c>
      <c r="F1360" s="68">
        <v>63.611676849966102</v>
      </c>
      <c r="G1360" s="71">
        <v>0.28857464455898801</v>
      </c>
      <c r="H1360" s="68">
        <v>74.405974202308201</v>
      </c>
      <c r="I1360" s="71">
        <v>2.93837510801221E-2</v>
      </c>
      <c r="J1360" s="68">
        <v>54.582484725050897</v>
      </c>
      <c r="K1360" s="71">
        <v>1.7373175816539299E-2</v>
      </c>
      <c r="L1360" s="68">
        <v>92.124915139171804</v>
      </c>
    </row>
    <row r="1361" spans="1:12" x14ac:dyDescent="0.2">
      <c r="A1361" s="72" t="s">
        <v>2949</v>
      </c>
      <c r="B1361" s="66" t="s">
        <v>2950</v>
      </c>
      <c r="C1361" s="67">
        <v>55</v>
      </c>
      <c r="D1361" s="67" t="s">
        <v>340</v>
      </c>
      <c r="E1361" s="71">
        <v>0.150392946466747</v>
      </c>
      <c r="F1361" s="68">
        <v>81.398506449422996</v>
      </c>
      <c r="G1361" s="71">
        <v>0.28613323830898801</v>
      </c>
      <c r="H1361" s="68">
        <v>73.183978275627993</v>
      </c>
      <c r="I1361" s="71">
        <v>0.13029924945817301</v>
      </c>
      <c r="J1361" s="68">
        <v>87.372708757637497</v>
      </c>
      <c r="K1361" s="71">
        <v>3.4746351633078598E-2</v>
      </c>
      <c r="L1361" s="68">
        <v>93.686354378818706</v>
      </c>
    </row>
    <row r="1362" spans="1:12" x14ac:dyDescent="0.2">
      <c r="A1362" s="72" t="s">
        <v>2951</v>
      </c>
      <c r="B1362" s="66" t="s">
        <v>2952</v>
      </c>
      <c r="C1362" s="67">
        <v>55</v>
      </c>
      <c r="D1362" s="67" t="s">
        <v>340</v>
      </c>
      <c r="E1362" s="71">
        <v>0.113859629099129</v>
      </c>
      <c r="F1362" s="68">
        <v>65.105227427019699</v>
      </c>
      <c r="G1362" s="71">
        <v>0.27201249980534398</v>
      </c>
      <c r="H1362" s="68">
        <v>64.630006788866297</v>
      </c>
      <c r="I1362" s="71">
        <v>5.21932116755024E-2</v>
      </c>
      <c r="J1362" s="68">
        <v>70.061099796334005</v>
      </c>
      <c r="K1362" s="71">
        <v>1.7373175816539299E-2</v>
      </c>
      <c r="L1362" s="68">
        <v>92.124915139171804</v>
      </c>
    </row>
    <row r="1363" spans="1:12" x14ac:dyDescent="0.2">
      <c r="A1363" s="72" t="s">
        <v>2953</v>
      </c>
      <c r="B1363" s="66" t="s">
        <v>2954</v>
      </c>
      <c r="C1363" s="67">
        <v>71</v>
      </c>
      <c r="D1363" s="67" t="s">
        <v>340</v>
      </c>
      <c r="E1363" s="71">
        <v>0.109603624629745</v>
      </c>
      <c r="F1363" s="68">
        <v>61.507128309572302</v>
      </c>
      <c r="G1363" s="71">
        <v>0.281671969704199</v>
      </c>
      <c r="H1363" s="68">
        <v>71.215207060420894</v>
      </c>
      <c r="I1363" s="71">
        <v>4.7138904185035801E-2</v>
      </c>
      <c r="J1363" s="68">
        <v>67.481330617786796</v>
      </c>
      <c r="K1363" s="71">
        <v>0</v>
      </c>
      <c r="L1363" s="68">
        <v>86.286490156143898</v>
      </c>
    </row>
    <row r="1364" spans="1:12" x14ac:dyDescent="0.2">
      <c r="A1364" s="72" t="s">
        <v>2955</v>
      </c>
      <c r="B1364" s="66" t="s">
        <v>2956</v>
      </c>
      <c r="C1364" s="67">
        <v>55</v>
      </c>
      <c r="D1364" s="67" t="s">
        <v>340</v>
      </c>
      <c r="E1364" s="71">
        <v>0.12703663252073699</v>
      </c>
      <c r="F1364" s="68">
        <v>74.270196877121506</v>
      </c>
      <c r="G1364" s="71">
        <v>0.34491221521894899</v>
      </c>
      <c r="H1364" s="68">
        <v>85.336048879837094</v>
      </c>
      <c r="I1364" s="71">
        <v>1.8824506526722899E-2</v>
      </c>
      <c r="J1364" s="68">
        <v>42.701968771215199</v>
      </c>
      <c r="K1364" s="71">
        <v>1.7373175816539299E-2</v>
      </c>
      <c r="L1364" s="68">
        <v>92.124915139171804</v>
      </c>
    </row>
    <row r="1365" spans="1:12" x14ac:dyDescent="0.2">
      <c r="A1365" s="72" t="s">
        <v>2957</v>
      </c>
      <c r="B1365" s="66" t="s">
        <v>2958</v>
      </c>
      <c r="C1365" s="67">
        <v>71</v>
      </c>
      <c r="D1365" s="67" t="s">
        <v>340</v>
      </c>
      <c r="E1365" s="71">
        <v>9.6633247181473397E-2</v>
      </c>
      <c r="F1365" s="68">
        <v>43.177189409368602</v>
      </c>
      <c r="G1365" s="71">
        <v>0.26946555375607301</v>
      </c>
      <c r="H1365" s="68">
        <v>62.186014935505803</v>
      </c>
      <c r="I1365" s="71">
        <v>2.0434187788346901E-2</v>
      </c>
      <c r="J1365" s="68">
        <v>45.213849287168998</v>
      </c>
      <c r="K1365" s="71">
        <v>0</v>
      </c>
      <c r="L1365" s="68">
        <v>86.286490156143898</v>
      </c>
    </row>
    <row r="1366" spans="1:12" x14ac:dyDescent="0.2">
      <c r="A1366" s="72" t="s">
        <v>2959</v>
      </c>
      <c r="B1366" s="66" t="s">
        <v>2960</v>
      </c>
      <c r="C1366" s="67">
        <v>71</v>
      </c>
      <c r="D1366" s="67" t="s">
        <v>340</v>
      </c>
      <c r="E1366" s="71">
        <v>2.5641923204519902E-2</v>
      </c>
      <c r="F1366" s="68">
        <v>1.0183299389002001</v>
      </c>
      <c r="G1366" s="71">
        <v>7.4892303777480199E-2</v>
      </c>
      <c r="H1366" s="68">
        <v>1.5614392396469801</v>
      </c>
      <c r="I1366" s="71">
        <v>2.03346583607961E-3</v>
      </c>
      <c r="J1366" s="68">
        <v>5.2274270196877097</v>
      </c>
      <c r="K1366" s="71">
        <v>0</v>
      </c>
      <c r="L1366" s="68">
        <v>86.286490156143898</v>
      </c>
    </row>
    <row r="1367" spans="1:12" x14ac:dyDescent="0.2">
      <c r="A1367" s="72" t="s">
        <v>2961</v>
      </c>
      <c r="B1367" s="66" t="s">
        <v>2962</v>
      </c>
      <c r="C1367" s="67">
        <v>71</v>
      </c>
      <c r="D1367" s="67" t="s">
        <v>340</v>
      </c>
      <c r="E1367" s="71">
        <v>9.7579191661138598E-2</v>
      </c>
      <c r="F1367" s="68">
        <v>45.349626612355699</v>
      </c>
      <c r="G1367" s="71">
        <v>0.267235227104616</v>
      </c>
      <c r="H1367" s="68">
        <v>60.4887983706721</v>
      </c>
      <c r="I1367" s="71">
        <v>8.1291720622609E-3</v>
      </c>
      <c r="J1367" s="68">
        <v>22.335369993211099</v>
      </c>
      <c r="K1367" s="71">
        <v>1.7373175816539299E-2</v>
      </c>
      <c r="L1367" s="68">
        <v>92.124915139171804</v>
      </c>
    </row>
    <row r="1368" spans="1:12" x14ac:dyDescent="0.2">
      <c r="A1368" s="72" t="s">
        <v>2963</v>
      </c>
      <c r="B1368" s="66" t="s">
        <v>2964</v>
      </c>
      <c r="C1368" s="67">
        <v>71</v>
      </c>
      <c r="D1368" s="67" t="s">
        <v>340</v>
      </c>
      <c r="E1368" s="71">
        <v>2.7593679496803501E-2</v>
      </c>
      <c r="F1368" s="68">
        <v>1.1541072640868999</v>
      </c>
      <c r="G1368" s="71">
        <v>4.6348304718334697E-2</v>
      </c>
      <c r="H1368" s="68">
        <v>1.0183299389002001</v>
      </c>
      <c r="I1368" s="71">
        <v>1.6863821389973301E-3</v>
      </c>
      <c r="J1368" s="68">
        <v>4.0733197556008101</v>
      </c>
      <c r="K1368" s="71">
        <v>3.4746351633078598E-2</v>
      </c>
      <c r="L1368" s="68">
        <v>93.686354378818706</v>
      </c>
    </row>
    <row r="1369" spans="1:12" x14ac:dyDescent="0.2">
      <c r="A1369" s="72" t="s">
        <v>2965</v>
      </c>
      <c r="B1369" s="66" t="s">
        <v>2966</v>
      </c>
      <c r="C1369" s="67">
        <v>71</v>
      </c>
      <c r="D1369" s="67" t="s">
        <v>340</v>
      </c>
      <c r="E1369" s="71">
        <v>0.12496236612931901</v>
      </c>
      <c r="F1369" s="68">
        <v>73.048200950441299</v>
      </c>
      <c r="G1369" s="71">
        <v>0.26845785106200598</v>
      </c>
      <c r="H1369" s="68">
        <v>61.507128309572302</v>
      </c>
      <c r="I1369" s="71">
        <v>1.9563368243255701E-2</v>
      </c>
      <c r="J1369" s="68">
        <v>43.788187372708798</v>
      </c>
      <c r="K1369" s="71">
        <v>8.6865879082696398E-2</v>
      </c>
      <c r="L1369" s="68">
        <v>95.519348268839096</v>
      </c>
    </row>
    <row r="1370" spans="1:12" x14ac:dyDescent="0.2">
      <c r="A1370" s="72" t="s">
        <v>2967</v>
      </c>
      <c r="B1370" s="66" t="s">
        <v>2968</v>
      </c>
      <c r="C1370" s="67">
        <v>71</v>
      </c>
      <c r="D1370" s="67" t="s">
        <v>340</v>
      </c>
      <c r="E1370" s="71">
        <v>0.100307139770017</v>
      </c>
      <c r="F1370" s="68">
        <v>50.9843856076035</v>
      </c>
      <c r="G1370" s="71">
        <v>0.271535240193997</v>
      </c>
      <c r="H1370" s="68">
        <v>64.0190088255261</v>
      </c>
      <c r="I1370" s="71">
        <v>1.20130032995143E-2</v>
      </c>
      <c r="J1370" s="68">
        <v>32.111337406653099</v>
      </c>
      <c r="K1370" s="71">
        <v>1.7373175816539299E-2</v>
      </c>
      <c r="L1370" s="68">
        <v>92.124915139171804</v>
      </c>
    </row>
    <row r="1371" spans="1:12" x14ac:dyDescent="0.2">
      <c r="A1371" s="72" t="s">
        <v>2969</v>
      </c>
      <c r="B1371" s="66" t="s">
        <v>2970</v>
      </c>
      <c r="C1371" s="67">
        <v>55</v>
      </c>
      <c r="D1371" s="67" t="s">
        <v>340</v>
      </c>
      <c r="E1371" s="71">
        <v>0.13414261000950201</v>
      </c>
      <c r="F1371" s="68">
        <v>76.578411405295299</v>
      </c>
      <c r="G1371" s="71">
        <v>0.29589886330898801</v>
      </c>
      <c r="H1371" s="68">
        <v>76.510522742701994</v>
      </c>
      <c r="I1371" s="71">
        <v>8.9155790902979495E-2</v>
      </c>
      <c r="J1371" s="68">
        <v>81.262729124236301</v>
      </c>
      <c r="K1371" s="71">
        <v>1.7373175816539299E-2</v>
      </c>
      <c r="L1371" s="68">
        <v>92.124915139171804</v>
      </c>
    </row>
    <row r="1372" spans="1:12" x14ac:dyDescent="0.2">
      <c r="A1372" s="72" t="s">
        <v>2971</v>
      </c>
      <c r="B1372" s="66" t="s">
        <v>2972</v>
      </c>
      <c r="C1372" s="67">
        <v>71</v>
      </c>
      <c r="D1372" s="67" t="s">
        <v>340</v>
      </c>
      <c r="E1372" s="71">
        <v>0.10429614201771099</v>
      </c>
      <c r="F1372" s="68">
        <v>56.076035302104501</v>
      </c>
      <c r="G1372" s="71">
        <v>0.28567123555655899</v>
      </c>
      <c r="H1372" s="68">
        <v>72.776646300067895</v>
      </c>
      <c r="I1372" s="71">
        <v>2.72171904965746E-2</v>
      </c>
      <c r="J1372" s="68">
        <v>53.0889341479973</v>
      </c>
      <c r="K1372" s="71">
        <v>0</v>
      </c>
      <c r="L1372" s="68">
        <v>86.286490156143898</v>
      </c>
    </row>
    <row r="1373" spans="1:12" x14ac:dyDescent="0.2">
      <c r="A1373" s="72" t="s">
        <v>2973</v>
      </c>
      <c r="B1373" s="66" t="s">
        <v>2974</v>
      </c>
      <c r="C1373" s="67">
        <v>55</v>
      </c>
      <c r="D1373" s="67" t="s">
        <v>340</v>
      </c>
      <c r="E1373" s="71">
        <v>0.107731461270409</v>
      </c>
      <c r="F1373" s="68">
        <v>59.334691106585197</v>
      </c>
      <c r="G1373" s="71">
        <v>0.28510369300485899</v>
      </c>
      <c r="H1373" s="68">
        <v>72.708757637474505</v>
      </c>
      <c r="I1373" s="71">
        <v>2.0717514989829801E-2</v>
      </c>
      <c r="J1373" s="68">
        <v>45.892735913102499</v>
      </c>
      <c r="K1373" s="71">
        <v>1.7373175816539299E-2</v>
      </c>
      <c r="L1373" s="68">
        <v>92.124915139171804</v>
      </c>
    </row>
    <row r="1374" spans="1:12" x14ac:dyDescent="0.2">
      <c r="A1374" s="72" t="s">
        <v>2975</v>
      </c>
      <c r="B1374" s="66" t="s">
        <v>2976</v>
      </c>
      <c r="C1374" s="67">
        <v>55</v>
      </c>
      <c r="D1374" s="67" t="s">
        <v>340</v>
      </c>
      <c r="E1374" s="71">
        <v>0.124799322548763</v>
      </c>
      <c r="F1374" s="68">
        <v>72.912423625254604</v>
      </c>
      <c r="G1374" s="71">
        <v>0.31546995686433299</v>
      </c>
      <c r="H1374" s="68">
        <v>81.126951799049607</v>
      </c>
      <c r="I1374" s="71">
        <v>4.1554834965415802E-2</v>
      </c>
      <c r="J1374" s="68">
        <v>63.4758995247794</v>
      </c>
      <c r="K1374" s="71">
        <v>1.7373175816539299E-2</v>
      </c>
      <c r="L1374" s="68">
        <v>92.124915139171804</v>
      </c>
    </row>
    <row r="1375" spans="1:12" x14ac:dyDescent="0.2">
      <c r="A1375" s="72" t="s">
        <v>361</v>
      </c>
      <c r="B1375" s="66" t="s">
        <v>2977</v>
      </c>
      <c r="C1375" s="67">
        <v>71</v>
      </c>
      <c r="D1375" s="67" t="s">
        <v>340</v>
      </c>
      <c r="E1375" s="71">
        <v>0.101098722173619</v>
      </c>
      <c r="F1375" s="68">
        <v>52.2063815342838</v>
      </c>
      <c r="G1375" s="71">
        <v>0.29621548270680198</v>
      </c>
      <c r="H1375" s="68">
        <v>76.646300067888703</v>
      </c>
      <c r="I1375" s="71">
        <v>7.0806838140562997E-3</v>
      </c>
      <c r="J1375" s="68">
        <v>19.348268839103898</v>
      </c>
      <c r="K1375" s="71">
        <v>0</v>
      </c>
      <c r="L1375" s="68">
        <v>86.286490156143898</v>
      </c>
    </row>
    <row r="1376" spans="1:12" x14ac:dyDescent="0.2">
      <c r="A1376" s="72" t="s">
        <v>2978</v>
      </c>
      <c r="B1376" s="66" t="s">
        <v>2979</v>
      </c>
      <c r="C1376" s="67">
        <v>55</v>
      </c>
      <c r="D1376" s="67" t="s">
        <v>340</v>
      </c>
      <c r="E1376" s="71">
        <v>0.112305440215024</v>
      </c>
      <c r="F1376" s="68">
        <v>63.951120162932803</v>
      </c>
      <c r="G1376" s="71">
        <v>0.26801384925485899</v>
      </c>
      <c r="H1376" s="68">
        <v>61.031907671418899</v>
      </c>
      <c r="I1376" s="71">
        <v>6.8902471390214506E-2</v>
      </c>
      <c r="J1376" s="68">
        <v>76.782077393075397</v>
      </c>
      <c r="K1376" s="71">
        <v>0</v>
      </c>
      <c r="L1376" s="68">
        <v>86.286490156143898</v>
      </c>
    </row>
    <row r="1377" spans="1:12" x14ac:dyDescent="0.2">
      <c r="A1377" s="72" t="s">
        <v>2980</v>
      </c>
      <c r="B1377" s="66" t="s">
        <v>2981</v>
      </c>
      <c r="C1377" s="67">
        <v>55</v>
      </c>
      <c r="D1377" s="67" t="s">
        <v>340</v>
      </c>
      <c r="E1377" s="71">
        <v>0.157866374482585</v>
      </c>
      <c r="F1377" s="68">
        <v>82.620502376103204</v>
      </c>
      <c r="G1377" s="71">
        <v>0.26868693160583002</v>
      </c>
      <c r="H1377" s="68">
        <v>61.575016972165699</v>
      </c>
      <c r="I1377" s="71">
        <v>0.187539016025385</v>
      </c>
      <c r="J1377" s="68">
        <v>91.921249151391706</v>
      </c>
      <c r="K1377" s="71">
        <v>1.7373175816539299E-2</v>
      </c>
      <c r="L1377" s="68">
        <v>92.124915139171804</v>
      </c>
    </row>
    <row r="1378" spans="1:12" x14ac:dyDescent="0.2">
      <c r="A1378" s="72" t="s">
        <v>2982</v>
      </c>
      <c r="B1378" s="66" t="s">
        <v>2983</v>
      </c>
      <c r="C1378" s="67">
        <v>55</v>
      </c>
      <c r="D1378" s="67" t="s">
        <v>340</v>
      </c>
      <c r="E1378" s="71">
        <v>0.11599198886056999</v>
      </c>
      <c r="F1378" s="68">
        <v>67.141887304820102</v>
      </c>
      <c r="G1378" s="71">
        <v>0.25455093624326802</v>
      </c>
      <c r="H1378" s="68">
        <v>45.010183299388999</v>
      </c>
      <c r="I1378" s="71">
        <v>9.3425030338442794E-2</v>
      </c>
      <c r="J1378" s="68">
        <v>82.077393075356397</v>
      </c>
      <c r="K1378" s="71">
        <v>0</v>
      </c>
      <c r="L1378" s="68">
        <v>86.286490156143898</v>
      </c>
    </row>
    <row r="1379" spans="1:12" x14ac:dyDescent="0.2">
      <c r="A1379" s="72" t="s">
        <v>2984</v>
      </c>
      <c r="B1379" s="66" t="s">
        <v>2985</v>
      </c>
      <c r="C1379" s="67">
        <v>55</v>
      </c>
      <c r="D1379" s="67" t="s">
        <v>340</v>
      </c>
      <c r="E1379" s="71">
        <v>9.3333830910340906E-2</v>
      </c>
      <c r="F1379" s="68">
        <v>35.845213849287198</v>
      </c>
      <c r="G1379" s="71">
        <v>0.27112833785583002</v>
      </c>
      <c r="H1379" s="68">
        <v>63.4758995247794</v>
      </c>
      <c r="I1379" s="71">
        <v>8.8731548751923798E-3</v>
      </c>
      <c r="J1379" s="68">
        <v>25.050916496945</v>
      </c>
      <c r="K1379" s="71">
        <v>0</v>
      </c>
      <c r="L1379" s="68">
        <v>86.286490156143898</v>
      </c>
    </row>
    <row r="1380" spans="1:12" x14ac:dyDescent="0.2">
      <c r="A1380" s="72" t="s">
        <v>2986</v>
      </c>
      <c r="B1380" s="66" t="s">
        <v>2987</v>
      </c>
      <c r="C1380" s="67">
        <v>55</v>
      </c>
      <c r="D1380" s="67" t="s">
        <v>340</v>
      </c>
      <c r="E1380" s="71">
        <v>0.103709886296022</v>
      </c>
      <c r="F1380" s="68">
        <v>54.989816700611001</v>
      </c>
      <c r="G1380" s="71">
        <v>0.284892613406316</v>
      </c>
      <c r="H1380" s="68">
        <v>72.572980312287896</v>
      </c>
      <c r="I1380" s="71">
        <v>2.6237045481749099E-2</v>
      </c>
      <c r="J1380" s="68">
        <v>52.138492871690403</v>
      </c>
      <c r="K1380" s="71">
        <v>0</v>
      </c>
      <c r="L1380" s="68">
        <v>86.286490156143898</v>
      </c>
    </row>
    <row r="1381" spans="1:12" x14ac:dyDescent="0.2">
      <c r="A1381" s="72" t="s">
        <v>2988</v>
      </c>
      <c r="B1381" s="66" t="s">
        <v>2989</v>
      </c>
      <c r="C1381" s="67">
        <v>55</v>
      </c>
      <c r="D1381" s="67" t="s">
        <v>340</v>
      </c>
      <c r="E1381" s="71">
        <v>0.106944634786465</v>
      </c>
      <c r="F1381" s="68">
        <v>58.7236931432451</v>
      </c>
      <c r="G1381" s="71">
        <v>0.25</v>
      </c>
      <c r="H1381" s="68">
        <v>35.302104548540399</v>
      </c>
      <c r="I1381" s="71">
        <v>7.0833904359395697E-2</v>
      </c>
      <c r="J1381" s="68">
        <v>77.189409368635395</v>
      </c>
      <c r="K1381" s="71">
        <v>0</v>
      </c>
      <c r="L1381" s="68">
        <v>86.286490156143898</v>
      </c>
    </row>
    <row r="1382" spans="1:12" x14ac:dyDescent="0.2">
      <c r="A1382" s="72" t="s">
        <v>2990</v>
      </c>
      <c r="B1382" s="66" t="s">
        <v>2991</v>
      </c>
      <c r="C1382" s="67">
        <v>55</v>
      </c>
      <c r="D1382" s="67" t="s">
        <v>340</v>
      </c>
      <c r="E1382" s="71">
        <v>8.7834396152885505E-2</v>
      </c>
      <c r="F1382" s="68">
        <v>20.841819416157499</v>
      </c>
      <c r="G1382" s="71">
        <v>0.25555589485097202</v>
      </c>
      <c r="H1382" s="68">
        <v>47.114731839782799</v>
      </c>
      <c r="I1382" s="71">
        <v>7.9472936076846606E-3</v>
      </c>
      <c r="J1382" s="68">
        <v>21.656483367277701</v>
      </c>
      <c r="K1382" s="71">
        <v>0</v>
      </c>
      <c r="L1382" s="68">
        <v>86.286490156143898</v>
      </c>
    </row>
    <row r="1383" spans="1:12" x14ac:dyDescent="0.2">
      <c r="A1383" s="72" t="s">
        <v>2992</v>
      </c>
      <c r="B1383" s="66" t="s">
        <v>2993</v>
      </c>
      <c r="C1383" s="67">
        <v>55</v>
      </c>
      <c r="D1383" s="67" t="s">
        <v>340</v>
      </c>
      <c r="E1383" s="71">
        <v>9.8375383882886899E-2</v>
      </c>
      <c r="F1383" s="68">
        <v>47.182620502376103</v>
      </c>
      <c r="G1383" s="71">
        <v>0.25926495546254102</v>
      </c>
      <c r="H1383" s="68">
        <v>51.595383570943703</v>
      </c>
      <c r="I1383" s="71">
        <v>3.5861196186119798E-2</v>
      </c>
      <c r="J1383" s="68">
        <v>59.674134419551898</v>
      </c>
      <c r="K1383" s="71">
        <v>0</v>
      </c>
      <c r="L1383" s="68">
        <v>86.286490156143898</v>
      </c>
    </row>
    <row r="1384" spans="1:12" x14ac:dyDescent="0.2">
      <c r="A1384" s="72" t="s">
        <v>2994</v>
      </c>
      <c r="B1384" s="66" t="s">
        <v>2995</v>
      </c>
      <c r="C1384" s="67">
        <v>55</v>
      </c>
      <c r="D1384" s="67" t="s">
        <v>340</v>
      </c>
      <c r="E1384" s="71">
        <v>0.111909223747392</v>
      </c>
      <c r="F1384" s="68">
        <v>63.6795655125594</v>
      </c>
      <c r="G1384" s="71">
        <v>0.29855134915753101</v>
      </c>
      <c r="H1384" s="68">
        <v>77.460964019008799</v>
      </c>
      <c r="I1384" s="71">
        <v>3.7176322084644498E-2</v>
      </c>
      <c r="J1384" s="68">
        <v>60.828241683638801</v>
      </c>
      <c r="K1384" s="71">
        <v>0</v>
      </c>
      <c r="L1384" s="68">
        <v>86.286490156143898</v>
      </c>
    </row>
    <row r="1385" spans="1:12" x14ac:dyDescent="0.2">
      <c r="A1385" s="72" t="s">
        <v>2996</v>
      </c>
      <c r="B1385" s="66" t="s">
        <v>2997</v>
      </c>
      <c r="C1385" s="67">
        <v>55</v>
      </c>
      <c r="D1385" s="67" t="s">
        <v>340</v>
      </c>
      <c r="E1385" s="71">
        <v>0.104037052828723</v>
      </c>
      <c r="F1385" s="68">
        <v>55.465037338764397</v>
      </c>
      <c r="G1385" s="71">
        <v>0.26822492885340099</v>
      </c>
      <c r="H1385" s="68">
        <v>61.235573659198899</v>
      </c>
      <c r="I1385" s="71">
        <v>4.3886229632767101E-2</v>
      </c>
      <c r="J1385" s="68">
        <v>65.376782077393102</v>
      </c>
      <c r="K1385" s="71">
        <v>0</v>
      </c>
      <c r="L1385" s="68">
        <v>86.286490156143898</v>
      </c>
    </row>
    <row r="1386" spans="1:12" x14ac:dyDescent="0.2">
      <c r="A1386" s="72" t="s">
        <v>2998</v>
      </c>
      <c r="B1386" s="66" t="s">
        <v>2999</v>
      </c>
      <c r="C1386" s="67">
        <v>55</v>
      </c>
      <c r="D1386" s="67" t="s">
        <v>340</v>
      </c>
      <c r="E1386" s="71">
        <v>9.7239916271468399E-2</v>
      </c>
      <c r="F1386" s="68">
        <v>44.399185336048902</v>
      </c>
      <c r="G1386" s="71">
        <v>0.260402266611725</v>
      </c>
      <c r="H1386" s="68">
        <v>53.156822810590597</v>
      </c>
      <c r="I1386" s="71">
        <v>3.1317482202680297E-2</v>
      </c>
      <c r="J1386" s="68">
        <v>56.143923964697898</v>
      </c>
      <c r="K1386" s="71">
        <v>0</v>
      </c>
      <c r="L1386" s="68">
        <v>86.286490156143898</v>
      </c>
    </row>
    <row r="1387" spans="1:12" x14ac:dyDescent="0.2">
      <c r="A1387" s="72" t="s">
        <v>2855</v>
      </c>
      <c r="B1387" s="66" t="s">
        <v>3000</v>
      </c>
      <c r="C1387" s="67">
        <v>55</v>
      </c>
      <c r="D1387" s="67" t="s">
        <v>340</v>
      </c>
      <c r="E1387" s="71">
        <v>9.7452316315013596E-2</v>
      </c>
      <c r="F1387" s="68">
        <v>45.010183299388999</v>
      </c>
      <c r="G1387" s="71">
        <v>0.25453567938435001</v>
      </c>
      <c r="H1387" s="68">
        <v>44.874405974202297</v>
      </c>
      <c r="I1387" s="71">
        <v>3.7821269560690901E-2</v>
      </c>
      <c r="J1387" s="68">
        <v>61.167684996605601</v>
      </c>
      <c r="K1387" s="71">
        <v>0</v>
      </c>
      <c r="L1387" s="68">
        <v>86.286490156143898</v>
      </c>
    </row>
    <row r="1388" spans="1:12" x14ac:dyDescent="0.2">
      <c r="A1388" s="72" t="s">
        <v>3001</v>
      </c>
      <c r="B1388" s="66" t="s">
        <v>3002</v>
      </c>
      <c r="C1388" s="67">
        <v>55</v>
      </c>
      <c r="D1388" s="67" t="s">
        <v>340</v>
      </c>
      <c r="E1388" s="71">
        <v>9.7713681776886899E-2</v>
      </c>
      <c r="F1388" s="68">
        <v>45.553292600135798</v>
      </c>
      <c r="G1388" s="71">
        <v>0.277413301861821</v>
      </c>
      <c r="H1388" s="68">
        <v>68.635437881873699</v>
      </c>
      <c r="I1388" s="71">
        <v>1.5727743468839501E-2</v>
      </c>
      <c r="J1388" s="68">
        <v>38.900203665987803</v>
      </c>
      <c r="K1388" s="71">
        <v>0</v>
      </c>
      <c r="L1388" s="68">
        <v>86.286490156143898</v>
      </c>
    </row>
    <row r="1389" spans="1:12" x14ac:dyDescent="0.2">
      <c r="A1389" s="72" t="s">
        <v>3003</v>
      </c>
      <c r="B1389" s="66" t="s">
        <v>3004</v>
      </c>
      <c r="C1389" s="67">
        <v>55</v>
      </c>
      <c r="D1389" s="67" t="s">
        <v>340</v>
      </c>
      <c r="E1389" s="71">
        <v>9.5499274323095004E-2</v>
      </c>
      <c r="F1389" s="68">
        <v>41.547861507128303</v>
      </c>
      <c r="G1389" s="71">
        <v>0.27477779416479697</v>
      </c>
      <c r="H1389" s="68">
        <v>67.073998642226798</v>
      </c>
      <c r="I1389" s="71">
        <v>1.17200288044878E-2</v>
      </c>
      <c r="J1389" s="68">
        <v>31.2966734555329</v>
      </c>
      <c r="K1389" s="71">
        <v>0</v>
      </c>
      <c r="L1389" s="68">
        <v>86.286490156143898</v>
      </c>
    </row>
    <row r="1390" spans="1:12" x14ac:dyDescent="0.2">
      <c r="A1390" s="72" t="s">
        <v>3005</v>
      </c>
      <c r="B1390" s="66" t="s">
        <v>3006</v>
      </c>
      <c r="C1390" s="67">
        <v>71</v>
      </c>
      <c r="D1390" s="67" t="s">
        <v>340</v>
      </c>
      <c r="E1390" s="71">
        <v>9.5734860692413395E-2</v>
      </c>
      <c r="F1390" s="68">
        <v>41.751527494908402</v>
      </c>
      <c r="G1390" s="71">
        <v>0.27134111184051102</v>
      </c>
      <c r="H1390" s="68">
        <v>63.883231500339399</v>
      </c>
      <c r="I1390" s="71">
        <v>1.5863470236728801E-2</v>
      </c>
      <c r="J1390" s="68">
        <v>39.171758316361199</v>
      </c>
      <c r="K1390" s="71">
        <v>0</v>
      </c>
      <c r="L1390" s="68">
        <v>86.286490156143898</v>
      </c>
    </row>
    <row r="1391" spans="1:12" x14ac:dyDescent="0.2">
      <c r="A1391" s="72" t="s">
        <v>3007</v>
      </c>
      <c r="B1391" s="66" t="s">
        <v>3008</v>
      </c>
      <c r="C1391" s="67">
        <v>55</v>
      </c>
      <c r="D1391" s="67" t="s">
        <v>340</v>
      </c>
      <c r="E1391" s="71">
        <v>0.101804118875763</v>
      </c>
      <c r="F1391" s="68">
        <v>52.953156822810598</v>
      </c>
      <c r="G1391" s="71">
        <v>0.26388128979020598</v>
      </c>
      <c r="H1391" s="68">
        <v>56.822810590631398</v>
      </c>
      <c r="I1391" s="71">
        <v>2.41578910205444E-2</v>
      </c>
      <c r="J1391" s="68">
        <v>49.762389680923299</v>
      </c>
      <c r="K1391" s="71">
        <v>1.7373175816539299E-2</v>
      </c>
      <c r="L1391" s="68">
        <v>92.124915139171804</v>
      </c>
    </row>
    <row r="1392" spans="1:12" x14ac:dyDescent="0.2">
      <c r="A1392" s="72" t="s">
        <v>345</v>
      </c>
      <c r="B1392" s="66" t="s">
        <v>3009</v>
      </c>
      <c r="C1392" s="67">
        <v>55</v>
      </c>
      <c r="D1392" s="67" t="s">
        <v>340</v>
      </c>
      <c r="E1392" s="71">
        <v>0.14650803303283499</v>
      </c>
      <c r="F1392" s="68">
        <v>80.312287847929397</v>
      </c>
      <c r="G1392" s="71">
        <v>0.40440526657409198</v>
      </c>
      <c r="H1392" s="68">
        <v>90.495587236931399</v>
      </c>
      <c r="I1392" s="71">
        <v>3.5118832524413703E-2</v>
      </c>
      <c r="J1392" s="68">
        <v>59.402579769178502</v>
      </c>
      <c r="K1392" s="71">
        <v>0</v>
      </c>
      <c r="L1392" s="68">
        <v>86.286490156143898</v>
      </c>
    </row>
    <row r="1393" spans="1:12" x14ac:dyDescent="0.2">
      <c r="A1393" s="72" t="s">
        <v>3010</v>
      </c>
      <c r="B1393" s="66" t="s">
        <v>3011</v>
      </c>
      <c r="C1393" s="67">
        <v>71</v>
      </c>
      <c r="D1393" s="67" t="s">
        <v>340</v>
      </c>
      <c r="E1393" s="71">
        <v>0.16549031788902799</v>
      </c>
      <c r="F1393" s="68">
        <v>84.385607603530204</v>
      </c>
      <c r="G1393" s="71">
        <v>0.33249030915440803</v>
      </c>
      <c r="H1393" s="68">
        <v>83.570943652410094</v>
      </c>
      <c r="I1393" s="71">
        <v>0.16398064451267599</v>
      </c>
      <c r="J1393" s="68">
        <v>90.631364562118094</v>
      </c>
      <c r="K1393" s="71">
        <v>0</v>
      </c>
      <c r="L1393" s="68">
        <v>86.286490156143898</v>
      </c>
    </row>
    <row r="1394" spans="1:12" x14ac:dyDescent="0.2">
      <c r="A1394" s="72" t="s">
        <v>3012</v>
      </c>
      <c r="B1394" s="66" t="s">
        <v>3013</v>
      </c>
      <c r="C1394" s="67">
        <v>55</v>
      </c>
      <c r="D1394" s="67" t="s">
        <v>340</v>
      </c>
      <c r="E1394" s="71">
        <v>0.104124860297976</v>
      </c>
      <c r="F1394" s="68">
        <v>55.600814663951098</v>
      </c>
      <c r="G1394" s="71">
        <v>0.25</v>
      </c>
      <c r="H1394" s="68">
        <v>35.302104548540399</v>
      </c>
      <c r="I1394" s="71">
        <v>6.2374580893928597E-2</v>
      </c>
      <c r="J1394" s="68">
        <v>74.270196877121506</v>
      </c>
      <c r="K1394" s="71">
        <v>0</v>
      </c>
      <c r="L1394" s="68">
        <v>86.286490156143898</v>
      </c>
    </row>
    <row r="1395" spans="1:12" x14ac:dyDescent="0.2">
      <c r="A1395" s="72" t="s">
        <v>3014</v>
      </c>
      <c r="B1395" s="66" t="s">
        <v>3015</v>
      </c>
      <c r="C1395" s="67">
        <v>55</v>
      </c>
      <c r="D1395" s="67" t="s">
        <v>340</v>
      </c>
      <c r="E1395" s="71">
        <v>9.4748734372864796E-2</v>
      </c>
      <c r="F1395" s="68">
        <v>40.122199592667997</v>
      </c>
      <c r="G1395" s="71">
        <v>0.25155724430048598</v>
      </c>
      <c r="H1395" s="68">
        <v>39.171758316361199</v>
      </c>
      <c r="I1395" s="71">
        <v>3.2688958818108502E-2</v>
      </c>
      <c r="J1395" s="68">
        <v>57.637474541751502</v>
      </c>
      <c r="K1395" s="71">
        <v>0</v>
      </c>
      <c r="L1395" s="68">
        <v>86.286490156143898</v>
      </c>
    </row>
    <row r="1396" spans="1:12" x14ac:dyDescent="0.2">
      <c r="A1396" s="72" t="s">
        <v>3016</v>
      </c>
      <c r="B1396" s="66" t="s">
        <v>3017</v>
      </c>
      <c r="C1396" s="67">
        <v>55</v>
      </c>
      <c r="D1396" s="67" t="s">
        <v>340</v>
      </c>
      <c r="E1396" s="71">
        <v>8.5183257396227202E-2</v>
      </c>
      <c r="F1396" s="68">
        <v>12.4236252545825</v>
      </c>
      <c r="G1396" s="71">
        <v>0.25</v>
      </c>
      <c r="H1396" s="68">
        <v>35.302104548540399</v>
      </c>
      <c r="I1396" s="71">
        <v>5.5497721886817002E-3</v>
      </c>
      <c r="J1396" s="68">
        <v>15.7501697216565</v>
      </c>
      <c r="K1396" s="71">
        <v>0</v>
      </c>
      <c r="L1396" s="68">
        <v>86.286490156143898</v>
      </c>
    </row>
    <row r="1397" spans="1:12" x14ac:dyDescent="0.2">
      <c r="A1397" s="72" t="s">
        <v>3018</v>
      </c>
      <c r="B1397" s="66" t="s">
        <v>3019</v>
      </c>
      <c r="C1397" s="67">
        <v>55</v>
      </c>
      <c r="D1397" s="67" t="s">
        <v>340</v>
      </c>
      <c r="E1397" s="71">
        <v>9.4570010017052494E-2</v>
      </c>
      <c r="F1397" s="68">
        <v>39.646978954514601</v>
      </c>
      <c r="G1397" s="71">
        <v>0.250163242438661</v>
      </c>
      <c r="H1397" s="68">
        <v>35.369993211133703</v>
      </c>
      <c r="I1397" s="71">
        <v>3.3546787612496701E-2</v>
      </c>
      <c r="J1397" s="68">
        <v>58.112695179905003</v>
      </c>
      <c r="K1397" s="71">
        <v>0</v>
      </c>
      <c r="L1397" s="68">
        <v>86.286490156143898</v>
      </c>
    </row>
    <row r="1398" spans="1:12" x14ac:dyDescent="0.2">
      <c r="A1398" s="72" t="s">
        <v>3020</v>
      </c>
      <c r="B1398" s="66" t="s">
        <v>3021</v>
      </c>
      <c r="C1398" s="67">
        <v>55</v>
      </c>
      <c r="D1398" s="67" t="s">
        <v>340</v>
      </c>
      <c r="E1398" s="71">
        <v>9.7413041430226402E-2</v>
      </c>
      <c r="F1398" s="68">
        <v>44.738628649015602</v>
      </c>
      <c r="G1398" s="71">
        <v>0.24871914203728901</v>
      </c>
      <c r="H1398" s="68">
        <v>10.862186014935499</v>
      </c>
      <c r="I1398" s="71">
        <v>4.3519982253390002E-2</v>
      </c>
      <c r="J1398" s="68">
        <v>65.105227427019699</v>
      </c>
      <c r="K1398" s="71">
        <v>0</v>
      </c>
      <c r="L1398" s="68">
        <v>86.286490156143898</v>
      </c>
    </row>
    <row r="1399" spans="1:12" x14ac:dyDescent="0.2">
      <c r="A1399" s="72" t="s">
        <v>3022</v>
      </c>
      <c r="B1399" s="66" t="s">
        <v>3023</v>
      </c>
      <c r="C1399" s="67">
        <v>55</v>
      </c>
      <c r="D1399" s="67" t="s">
        <v>340</v>
      </c>
      <c r="E1399" s="71">
        <v>8.8514454056574696E-2</v>
      </c>
      <c r="F1399" s="68">
        <v>22.471147318397801</v>
      </c>
      <c r="G1399" s="71">
        <v>0.25131565098410702</v>
      </c>
      <c r="H1399" s="68">
        <v>38.0855397148676</v>
      </c>
      <c r="I1399" s="71">
        <v>1.42277111856171E-2</v>
      </c>
      <c r="J1399" s="68">
        <v>36.252545824847203</v>
      </c>
      <c r="K1399" s="71">
        <v>0</v>
      </c>
      <c r="L1399" s="68">
        <v>86.286490156143898</v>
      </c>
    </row>
    <row r="1400" spans="1:12" x14ac:dyDescent="0.2">
      <c r="A1400" s="72" t="s">
        <v>3024</v>
      </c>
      <c r="B1400" s="66" t="s">
        <v>3025</v>
      </c>
      <c r="C1400" s="67">
        <v>55</v>
      </c>
      <c r="D1400" s="67" t="s">
        <v>340</v>
      </c>
      <c r="E1400" s="71">
        <v>0.104763694533826</v>
      </c>
      <c r="F1400" s="68">
        <v>56.687033265444697</v>
      </c>
      <c r="G1400" s="71">
        <v>0.27279919357993898</v>
      </c>
      <c r="H1400" s="68">
        <v>65.241004752206393</v>
      </c>
      <c r="I1400" s="71">
        <v>4.1491890021539697E-2</v>
      </c>
      <c r="J1400" s="68">
        <v>63.408010862186003</v>
      </c>
      <c r="K1400" s="71">
        <v>0</v>
      </c>
      <c r="L1400" s="68">
        <v>86.286490156143898</v>
      </c>
    </row>
    <row r="1401" spans="1:12" x14ac:dyDescent="0.2">
      <c r="A1401" s="72" t="s">
        <v>3026</v>
      </c>
      <c r="B1401" s="66" t="s">
        <v>3027</v>
      </c>
      <c r="C1401" s="67">
        <v>55</v>
      </c>
      <c r="D1401" s="67" t="s">
        <v>340</v>
      </c>
      <c r="E1401" s="71">
        <v>0.18974268611687001</v>
      </c>
      <c r="F1401" s="68">
        <v>87.915818058384303</v>
      </c>
      <c r="G1401" s="71">
        <v>0.31836023575047601</v>
      </c>
      <c r="H1401" s="68">
        <v>81.737949762389704</v>
      </c>
      <c r="I1401" s="71">
        <v>0.25086782260013402</v>
      </c>
      <c r="J1401" s="68">
        <v>94.161575016972193</v>
      </c>
      <c r="K1401" s="71">
        <v>0</v>
      </c>
      <c r="L1401" s="68">
        <v>86.286490156143898</v>
      </c>
    </row>
    <row r="1402" spans="1:12" x14ac:dyDescent="0.2">
      <c r="A1402" s="72" t="s">
        <v>447</v>
      </c>
      <c r="B1402" s="66" t="s">
        <v>3028</v>
      </c>
      <c r="C1402" s="67">
        <v>55</v>
      </c>
      <c r="D1402" s="67" t="s">
        <v>340</v>
      </c>
      <c r="E1402" s="71">
        <v>0.123746373555776</v>
      </c>
      <c r="F1402" s="68">
        <v>72.301425661914493</v>
      </c>
      <c r="G1402" s="71">
        <v>0.27020565612539799</v>
      </c>
      <c r="H1402" s="68">
        <v>62.729124236252503</v>
      </c>
      <c r="I1402" s="71">
        <v>0.101033464541931</v>
      </c>
      <c r="J1402" s="68">
        <v>83.435166327223399</v>
      </c>
      <c r="K1402" s="71">
        <v>0</v>
      </c>
      <c r="L1402" s="68">
        <v>86.286490156143898</v>
      </c>
    </row>
    <row r="1403" spans="1:12" x14ac:dyDescent="0.2">
      <c r="A1403" s="72" t="s">
        <v>3029</v>
      </c>
      <c r="B1403" s="66" t="s">
        <v>3030</v>
      </c>
      <c r="C1403" s="67">
        <v>55</v>
      </c>
      <c r="D1403" s="67" t="s">
        <v>340</v>
      </c>
      <c r="E1403" s="71">
        <v>0.115180019783708</v>
      </c>
      <c r="F1403" s="68">
        <v>66.259334691106602</v>
      </c>
      <c r="G1403" s="71">
        <v>0.28223641530396698</v>
      </c>
      <c r="H1403" s="68">
        <v>71.690427698574297</v>
      </c>
      <c r="I1403" s="71">
        <v>6.3303644047156105E-2</v>
      </c>
      <c r="J1403" s="68">
        <v>74.6096401900883</v>
      </c>
      <c r="K1403" s="71">
        <v>0</v>
      </c>
      <c r="L1403" s="68">
        <v>86.286490156143898</v>
      </c>
    </row>
    <row r="1404" spans="1:12" x14ac:dyDescent="0.2">
      <c r="A1404" s="72" t="s">
        <v>3031</v>
      </c>
      <c r="B1404" s="66" t="s">
        <v>3032</v>
      </c>
      <c r="C1404" s="67">
        <v>55</v>
      </c>
      <c r="D1404" s="67" t="s">
        <v>340</v>
      </c>
      <c r="E1404" s="71">
        <v>0.113421708029872</v>
      </c>
      <c r="F1404" s="68">
        <v>64.697895451459601</v>
      </c>
      <c r="G1404" s="71">
        <v>0.25077862215024299</v>
      </c>
      <c r="H1404" s="68">
        <v>37.813985064494197</v>
      </c>
      <c r="I1404" s="71">
        <v>8.9486501939374505E-2</v>
      </c>
      <c r="J1404" s="68">
        <v>81.398506449422996</v>
      </c>
      <c r="K1404" s="71">
        <v>0</v>
      </c>
      <c r="L1404" s="68">
        <v>86.286490156143898</v>
      </c>
    </row>
    <row r="1405" spans="1:12" x14ac:dyDescent="0.2">
      <c r="A1405" s="72" t="s">
        <v>3033</v>
      </c>
      <c r="B1405" s="66" t="s">
        <v>3034</v>
      </c>
      <c r="C1405" s="67">
        <v>55</v>
      </c>
      <c r="D1405" s="67" t="s">
        <v>340</v>
      </c>
      <c r="E1405" s="71">
        <v>9.4195535190337507E-2</v>
      </c>
      <c r="F1405" s="68">
        <v>38.6286490156144</v>
      </c>
      <c r="G1405" s="71">
        <v>0.27387110664472603</v>
      </c>
      <c r="H1405" s="68">
        <v>66.395112016293297</v>
      </c>
      <c r="I1405" s="71">
        <v>8.7154989262865808E-3</v>
      </c>
      <c r="J1405" s="68">
        <v>24.372029871011499</v>
      </c>
      <c r="K1405" s="71">
        <v>0</v>
      </c>
      <c r="L1405" s="68">
        <v>86.286490156143898</v>
      </c>
    </row>
    <row r="1406" spans="1:12" x14ac:dyDescent="0.2">
      <c r="A1406" s="72" t="s">
        <v>3035</v>
      </c>
      <c r="B1406" s="66" t="s">
        <v>3036</v>
      </c>
      <c r="C1406" s="67">
        <v>55</v>
      </c>
      <c r="D1406" s="67" t="s">
        <v>340</v>
      </c>
      <c r="E1406" s="71">
        <v>0.110906813664684</v>
      </c>
      <c r="F1406" s="68">
        <v>62.525458248472503</v>
      </c>
      <c r="G1406" s="71">
        <v>0.330630836501771</v>
      </c>
      <c r="H1406" s="68">
        <v>83.299389002036705</v>
      </c>
      <c r="I1406" s="71">
        <v>2.0896044922824402E-3</v>
      </c>
      <c r="J1406" s="68">
        <v>5.3632043448744096</v>
      </c>
      <c r="K1406" s="71">
        <v>0</v>
      </c>
      <c r="L1406" s="68">
        <v>86.286490156143898</v>
      </c>
    </row>
    <row r="1407" spans="1:12" x14ac:dyDescent="0.2">
      <c r="A1407" s="72" t="s">
        <v>3037</v>
      </c>
      <c r="B1407" s="66" t="s">
        <v>3038</v>
      </c>
      <c r="C1407" s="67">
        <v>55</v>
      </c>
      <c r="D1407" s="67" t="s">
        <v>340</v>
      </c>
      <c r="E1407" s="71">
        <v>8.6198384210427303E-2</v>
      </c>
      <c r="F1407" s="68">
        <v>15.546503733876399</v>
      </c>
      <c r="G1407" s="71">
        <v>0.24309363144394999</v>
      </c>
      <c r="H1407" s="68">
        <v>8.5539714867617107</v>
      </c>
      <c r="I1407" s="71">
        <v>1.55015211873317E-2</v>
      </c>
      <c r="J1407" s="68">
        <v>38.424983027834401</v>
      </c>
      <c r="K1407" s="71">
        <v>0</v>
      </c>
      <c r="L1407" s="68">
        <v>86.286490156143898</v>
      </c>
    </row>
    <row r="1408" spans="1:12" x14ac:dyDescent="0.2">
      <c r="A1408" s="72" t="s">
        <v>3039</v>
      </c>
      <c r="B1408" s="66" t="s">
        <v>3040</v>
      </c>
      <c r="C1408" s="67">
        <v>55</v>
      </c>
      <c r="D1408" s="67" t="s">
        <v>340</v>
      </c>
      <c r="E1408" s="71">
        <v>9.7222240323256798E-2</v>
      </c>
      <c r="F1408" s="68">
        <v>44.331296673455498</v>
      </c>
      <c r="G1408" s="71">
        <v>0.27925411559322</v>
      </c>
      <c r="H1408" s="68">
        <v>70.061099796334005</v>
      </c>
      <c r="I1408" s="71">
        <v>1.2412605376550199E-2</v>
      </c>
      <c r="J1408" s="68">
        <v>33.3333333333333</v>
      </c>
      <c r="K1408" s="71">
        <v>0</v>
      </c>
      <c r="L1408" s="68">
        <v>86.286490156143898</v>
      </c>
    </row>
    <row r="1409" spans="1:12" x14ac:dyDescent="0.2">
      <c r="A1409" s="72" t="s">
        <v>3041</v>
      </c>
      <c r="B1409" s="66" t="s">
        <v>3042</v>
      </c>
      <c r="C1409" s="67">
        <v>55</v>
      </c>
      <c r="D1409" s="67" t="s">
        <v>340</v>
      </c>
      <c r="E1409" s="71">
        <v>8.9100716863671506E-2</v>
      </c>
      <c r="F1409" s="68">
        <v>23.828920570264799</v>
      </c>
      <c r="G1409" s="71">
        <v>0.25907369140956998</v>
      </c>
      <c r="H1409" s="68">
        <v>51.391717583163597</v>
      </c>
      <c r="I1409" s="71">
        <v>8.2284591814442594E-3</v>
      </c>
      <c r="J1409" s="68">
        <v>22.878479293957898</v>
      </c>
      <c r="K1409" s="71">
        <v>0</v>
      </c>
      <c r="L1409" s="68">
        <v>86.286490156143898</v>
      </c>
    </row>
    <row r="1410" spans="1:12" x14ac:dyDescent="0.2">
      <c r="A1410" s="72" t="s">
        <v>3043</v>
      </c>
      <c r="B1410" s="66" t="s">
        <v>3044</v>
      </c>
      <c r="C1410" s="67">
        <v>55</v>
      </c>
      <c r="D1410" s="67" t="s">
        <v>340</v>
      </c>
      <c r="E1410" s="71">
        <v>8.9921911136573898E-2</v>
      </c>
      <c r="F1410" s="68">
        <v>26.205023761031899</v>
      </c>
      <c r="G1410" s="71">
        <v>0.26154327873653599</v>
      </c>
      <c r="H1410" s="68">
        <v>53.9714867617108</v>
      </c>
      <c r="I1410" s="71">
        <v>8.2224546731854298E-3</v>
      </c>
      <c r="J1410" s="68">
        <v>22.7427019687712</v>
      </c>
      <c r="K1410" s="71">
        <v>0</v>
      </c>
      <c r="L1410" s="68">
        <v>86.286490156143898</v>
      </c>
    </row>
    <row r="1411" spans="1:12" x14ac:dyDescent="0.2">
      <c r="A1411" s="72" t="s">
        <v>3045</v>
      </c>
      <c r="B1411" s="66" t="s">
        <v>3046</v>
      </c>
      <c r="C1411" s="67">
        <v>55</v>
      </c>
      <c r="D1411" s="67" t="s">
        <v>340</v>
      </c>
      <c r="E1411" s="71">
        <v>8.48137604123268E-2</v>
      </c>
      <c r="F1411" s="68">
        <v>11.0658520027155</v>
      </c>
      <c r="G1411" s="71">
        <v>0.25193397075442697</v>
      </c>
      <c r="H1411" s="68">
        <v>39.443312966734602</v>
      </c>
      <c r="I1411" s="71">
        <v>2.5073104825536902E-3</v>
      </c>
      <c r="J1411" s="68">
        <v>7.1283095723014203</v>
      </c>
      <c r="K1411" s="71">
        <v>0</v>
      </c>
      <c r="L1411" s="68">
        <v>86.286490156143898</v>
      </c>
    </row>
    <row r="1412" spans="1:12" x14ac:dyDescent="0.2">
      <c r="A1412" s="72" t="s">
        <v>3047</v>
      </c>
      <c r="B1412" s="66" t="s">
        <v>3048</v>
      </c>
      <c r="C1412" s="67">
        <v>55</v>
      </c>
      <c r="D1412" s="67" t="s">
        <v>340</v>
      </c>
      <c r="E1412" s="71">
        <v>5.9712082198547803E-2</v>
      </c>
      <c r="F1412" s="68">
        <v>2.0366598778004099</v>
      </c>
      <c r="G1412" s="71">
        <v>0.15477254709859101</v>
      </c>
      <c r="H1412" s="68">
        <v>2.4439918533604899</v>
      </c>
      <c r="I1412" s="71">
        <v>2.43636994970521E-2</v>
      </c>
      <c r="J1412" s="68">
        <v>49.830278343516603</v>
      </c>
      <c r="K1412" s="71">
        <v>0</v>
      </c>
      <c r="L1412" s="68">
        <v>86.286490156143898</v>
      </c>
    </row>
    <row r="1413" spans="1:12" x14ac:dyDescent="0.2">
      <c r="A1413" s="72" t="s">
        <v>504</v>
      </c>
      <c r="B1413" s="66" t="s">
        <v>3049</v>
      </c>
      <c r="C1413" s="67">
        <v>55</v>
      </c>
      <c r="D1413" s="67" t="s">
        <v>340</v>
      </c>
      <c r="E1413" s="71">
        <v>0.18587238789586</v>
      </c>
      <c r="F1413" s="68">
        <v>87.304820095044093</v>
      </c>
      <c r="G1413" s="71">
        <v>0.37266430103785397</v>
      </c>
      <c r="H1413" s="68">
        <v>88.051595383570898</v>
      </c>
      <c r="I1413" s="71">
        <v>0.18495286264972599</v>
      </c>
      <c r="J1413" s="68">
        <v>91.853360488798401</v>
      </c>
      <c r="K1413" s="71">
        <v>0</v>
      </c>
      <c r="L1413" s="68">
        <v>86.286490156143898</v>
      </c>
    </row>
    <row r="1414" spans="1:12" x14ac:dyDescent="0.2">
      <c r="A1414" s="72" t="s">
        <v>3050</v>
      </c>
      <c r="B1414" s="66" t="s">
        <v>3051</v>
      </c>
      <c r="C1414" s="67">
        <v>55</v>
      </c>
      <c r="D1414" s="67" t="s">
        <v>340</v>
      </c>
      <c r="E1414" s="71">
        <v>9.6231742582697094E-2</v>
      </c>
      <c r="F1414" s="68">
        <v>42.430414120841803</v>
      </c>
      <c r="G1414" s="71">
        <v>0.26478053560017301</v>
      </c>
      <c r="H1414" s="68">
        <v>57.773251866938203</v>
      </c>
      <c r="I1414" s="71">
        <v>2.39146921479182E-2</v>
      </c>
      <c r="J1414" s="68">
        <v>49.422946367956499</v>
      </c>
      <c r="K1414" s="71">
        <v>0</v>
      </c>
      <c r="L1414" s="68">
        <v>86.286490156143898</v>
      </c>
    </row>
    <row r="1415" spans="1:12" x14ac:dyDescent="0.2">
      <c r="A1415" s="72" t="s">
        <v>3052</v>
      </c>
      <c r="B1415" s="66" t="s">
        <v>3053</v>
      </c>
      <c r="C1415" s="67">
        <v>55</v>
      </c>
      <c r="D1415" s="67" t="s">
        <v>340</v>
      </c>
      <c r="E1415" s="71">
        <v>0.109986899141056</v>
      </c>
      <c r="F1415" s="68">
        <v>61.778682959945698</v>
      </c>
      <c r="G1415" s="71">
        <v>0.28064140188641501</v>
      </c>
      <c r="H1415" s="68">
        <v>70.604209097080798</v>
      </c>
      <c r="I1415" s="71">
        <v>4.9319295536753703E-2</v>
      </c>
      <c r="J1415" s="68">
        <v>68.635437881873699</v>
      </c>
      <c r="K1415" s="71">
        <v>0</v>
      </c>
      <c r="L1415" s="68">
        <v>86.286490156143898</v>
      </c>
    </row>
    <row r="1416" spans="1:12" x14ac:dyDescent="0.2">
      <c r="A1416" s="72" t="s">
        <v>3054</v>
      </c>
      <c r="B1416" s="66" t="s">
        <v>3055</v>
      </c>
      <c r="C1416" s="67">
        <v>55</v>
      </c>
      <c r="D1416" s="67" t="s">
        <v>340</v>
      </c>
      <c r="E1416" s="71">
        <v>0.110351542461001</v>
      </c>
      <c r="F1416" s="68">
        <v>62.118126272912399</v>
      </c>
      <c r="G1416" s="71">
        <v>0.28872466026604299</v>
      </c>
      <c r="H1416" s="68">
        <v>74.473862864901605</v>
      </c>
      <c r="I1416" s="71">
        <v>4.2329967116960701E-2</v>
      </c>
      <c r="J1416" s="68">
        <v>64.494229463679602</v>
      </c>
      <c r="K1416" s="71">
        <v>0</v>
      </c>
      <c r="L1416" s="68">
        <v>86.286490156143898</v>
      </c>
    </row>
    <row r="1417" spans="1:12" x14ac:dyDescent="0.2">
      <c r="A1417" s="72" t="s">
        <v>3056</v>
      </c>
      <c r="B1417" s="66" t="s">
        <v>3057</v>
      </c>
      <c r="C1417" s="67">
        <v>55</v>
      </c>
      <c r="D1417" s="67" t="s">
        <v>340</v>
      </c>
      <c r="E1417" s="71">
        <v>9.1873339672475601E-2</v>
      </c>
      <c r="F1417" s="68">
        <v>31.975560081466401</v>
      </c>
      <c r="G1417" s="71">
        <v>0.27321328115267202</v>
      </c>
      <c r="H1417" s="68">
        <v>65.444670739986407</v>
      </c>
      <c r="I1417" s="71">
        <v>2.4067378647546702E-3</v>
      </c>
      <c r="J1417" s="68">
        <v>6.5852002715546503</v>
      </c>
      <c r="K1417" s="71">
        <v>0</v>
      </c>
      <c r="L1417" s="68">
        <v>86.286490156143898</v>
      </c>
    </row>
    <row r="1418" spans="1:12" x14ac:dyDescent="0.2">
      <c r="A1418" s="72" t="s">
        <v>3058</v>
      </c>
      <c r="B1418" s="66" t="s">
        <v>3059</v>
      </c>
      <c r="C1418" s="67">
        <v>55</v>
      </c>
      <c r="D1418" s="67" t="s">
        <v>340</v>
      </c>
      <c r="E1418" s="71">
        <v>0.100952016580063</v>
      </c>
      <c r="F1418" s="68">
        <v>52.070604209097098</v>
      </c>
      <c r="G1418" s="71">
        <v>0.29455269860704503</v>
      </c>
      <c r="H1418" s="68">
        <v>76.171079429735201</v>
      </c>
      <c r="I1418" s="71">
        <v>8.3033511331431203E-3</v>
      </c>
      <c r="J1418" s="68">
        <v>23.353699932111301</v>
      </c>
      <c r="K1418" s="71">
        <v>0</v>
      </c>
      <c r="L1418" s="68">
        <v>86.286490156143898</v>
      </c>
    </row>
    <row r="1419" spans="1:12" x14ac:dyDescent="0.2">
      <c r="A1419" s="72" t="s">
        <v>3060</v>
      </c>
      <c r="B1419" s="66" t="s">
        <v>3061</v>
      </c>
      <c r="C1419" s="67">
        <v>55</v>
      </c>
      <c r="D1419" s="67" t="s">
        <v>340</v>
      </c>
      <c r="E1419" s="71">
        <v>0.164035474310045</v>
      </c>
      <c r="F1419" s="68">
        <v>84.114052953156801</v>
      </c>
      <c r="G1419" s="71">
        <v>0.42530738542575097</v>
      </c>
      <c r="H1419" s="68">
        <v>92.396469789545094</v>
      </c>
      <c r="I1419" s="71">
        <v>6.6799037504384207E-2</v>
      </c>
      <c r="J1419" s="68">
        <v>75.831636116768493</v>
      </c>
      <c r="K1419" s="71">
        <v>0</v>
      </c>
      <c r="L1419" s="68">
        <v>86.286490156143898</v>
      </c>
    </row>
    <row r="1420" spans="1:12" x14ac:dyDescent="0.2">
      <c r="A1420" s="72" t="s">
        <v>3062</v>
      </c>
      <c r="B1420" s="66" t="s">
        <v>3063</v>
      </c>
      <c r="C1420" s="67">
        <v>55</v>
      </c>
      <c r="D1420" s="67" t="s">
        <v>340</v>
      </c>
      <c r="E1420" s="71">
        <v>0.138979517038398</v>
      </c>
      <c r="F1420" s="68">
        <v>78.207739307535604</v>
      </c>
      <c r="G1420" s="71">
        <v>0.26645660495437301</v>
      </c>
      <c r="H1420" s="68">
        <v>59.674134419551898</v>
      </c>
      <c r="I1420" s="71">
        <v>0.150481946160822</v>
      </c>
      <c r="J1420" s="68">
        <v>89.477257298031205</v>
      </c>
      <c r="K1420" s="71">
        <v>0</v>
      </c>
      <c r="L1420" s="68">
        <v>86.286490156143898</v>
      </c>
    </row>
    <row r="1421" spans="1:12" x14ac:dyDescent="0.2">
      <c r="A1421" s="72" t="s">
        <v>3064</v>
      </c>
      <c r="B1421" s="66" t="s">
        <v>3065</v>
      </c>
      <c r="C1421" s="67">
        <v>55</v>
      </c>
      <c r="D1421" s="67" t="s">
        <v>340</v>
      </c>
      <c r="E1421" s="71">
        <v>0.10934255244555301</v>
      </c>
      <c r="F1421" s="68">
        <v>61.099796334012197</v>
      </c>
      <c r="G1421" s="71">
        <v>0.31355624961068901</v>
      </c>
      <c r="H1421" s="68">
        <v>80.855397148676204</v>
      </c>
      <c r="I1421" s="71">
        <v>1.44714077259701E-2</v>
      </c>
      <c r="J1421" s="68">
        <v>36.591989137813997</v>
      </c>
      <c r="K1421" s="71">
        <v>0</v>
      </c>
      <c r="L1421" s="68">
        <v>86.286490156143898</v>
      </c>
    </row>
    <row r="1422" spans="1:12" x14ac:dyDescent="0.2">
      <c r="A1422" s="72" t="s">
        <v>3066</v>
      </c>
      <c r="B1422" s="66" t="s">
        <v>3067</v>
      </c>
      <c r="C1422" s="67">
        <v>55</v>
      </c>
      <c r="D1422" s="67" t="s">
        <v>340</v>
      </c>
      <c r="E1422" s="71">
        <v>8.8242396176407806E-2</v>
      </c>
      <c r="F1422" s="68">
        <v>21.8601493550577</v>
      </c>
      <c r="G1422" s="71">
        <v>0.258323250336293</v>
      </c>
      <c r="H1422" s="68">
        <v>50.712830957230103</v>
      </c>
      <c r="I1422" s="71">
        <v>6.4039381929299199E-3</v>
      </c>
      <c r="J1422" s="68">
        <v>17.786829599456901</v>
      </c>
      <c r="K1422" s="71">
        <v>0</v>
      </c>
      <c r="L1422" s="68">
        <v>86.286490156143898</v>
      </c>
    </row>
    <row r="1423" spans="1:12" x14ac:dyDescent="0.2">
      <c r="A1423" s="72" t="s">
        <v>3068</v>
      </c>
      <c r="B1423" s="66" t="s">
        <v>3069</v>
      </c>
      <c r="C1423" s="67">
        <v>55</v>
      </c>
      <c r="D1423" s="67" t="s">
        <v>340</v>
      </c>
      <c r="E1423" s="71">
        <v>0.104487695473543</v>
      </c>
      <c r="F1423" s="68">
        <v>56.347589952477897</v>
      </c>
      <c r="G1423" s="71">
        <v>0.28344090890510198</v>
      </c>
      <c r="H1423" s="68">
        <v>72.097759674134394</v>
      </c>
      <c r="I1423" s="71">
        <v>3.0022177515527201E-2</v>
      </c>
      <c r="J1423" s="68">
        <v>55.397148676171099</v>
      </c>
      <c r="K1423" s="71">
        <v>0</v>
      </c>
      <c r="L1423" s="68">
        <v>86.286490156143898</v>
      </c>
    </row>
    <row r="1424" spans="1:12" x14ac:dyDescent="0.2">
      <c r="A1424" s="72" t="s">
        <v>3070</v>
      </c>
      <c r="B1424" s="66" t="s">
        <v>3071</v>
      </c>
      <c r="C1424" s="67">
        <v>55</v>
      </c>
      <c r="D1424" s="67" t="s">
        <v>340</v>
      </c>
      <c r="E1424" s="71">
        <v>9.3484338582854196E-2</v>
      </c>
      <c r="F1424" s="68">
        <v>36.591989137813997</v>
      </c>
      <c r="G1424" s="71">
        <v>0.26076680118923401</v>
      </c>
      <c r="H1424" s="68">
        <v>53.564154786150702</v>
      </c>
      <c r="I1424" s="71">
        <v>1.9686214559328199E-2</v>
      </c>
      <c r="J1424" s="68">
        <v>44.059742023082102</v>
      </c>
      <c r="K1424" s="71">
        <v>0</v>
      </c>
      <c r="L1424" s="68">
        <v>86.286490156143898</v>
      </c>
    </row>
    <row r="1425" spans="1:12" x14ac:dyDescent="0.2">
      <c r="A1425" s="72" t="s">
        <v>3072</v>
      </c>
      <c r="B1425" s="66" t="s">
        <v>3073</v>
      </c>
      <c r="C1425" s="67">
        <v>55</v>
      </c>
      <c r="D1425" s="67" t="s">
        <v>340</v>
      </c>
      <c r="E1425" s="71">
        <v>0.108076157385955</v>
      </c>
      <c r="F1425" s="68">
        <v>59.809911744738599</v>
      </c>
      <c r="G1425" s="71">
        <v>0.297568081217569</v>
      </c>
      <c r="H1425" s="68">
        <v>76.917854718262006</v>
      </c>
      <c r="I1425" s="71">
        <v>9.2872151237557207E-3</v>
      </c>
      <c r="J1425" s="68">
        <v>26.137135098438598</v>
      </c>
      <c r="K1425" s="71">
        <v>1.7373175816539299E-2</v>
      </c>
      <c r="L1425" s="68">
        <v>92.124915139171804</v>
      </c>
    </row>
    <row r="1426" spans="1:12" x14ac:dyDescent="0.2">
      <c r="A1426" s="72" t="s">
        <v>3074</v>
      </c>
      <c r="B1426" s="66" t="s">
        <v>3075</v>
      </c>
      <c r="C1426" s="67">
        <v>55</v>
      </c>
      <c r="D1426" s="67" t="s">
        <v>340</v>
      </c>
      <c r="E1426" s="71">
        <v>0.11983420116670999</v>
      </c>
      <c r="F1426" s="68">
        <v>70.061099796334005</v>
      </c>
      <c r="G1426" s="71">
        <v>0.32257427296569602</v>
      </c>
      <c r="H1426" s="68">
        <v>82.484725050916495</v>
      </c>
      <c r="I1426" s="71">
        <v>3.6928330534433298E-2</v>
      </c>
      <c r="J1426" s="68">
        <v>60.692464358452099</v>
      </c>
      <c r="K1426" s="71">
        <v>0</v>
      </c>
      <c r="L1426" s="68">
        <v>86.286490156143898</v>
      </c>
    </row>
    <row r="1427" spans="1:12" x14ac:dyDescent="0.2">
      <c r="A1427" s="72" t="s">
        <v>3076</v>
      </c>
      <c r="B1427" s="66" t="s">
        <v>3077</v>
      </c>
      <c r="C1427" s="67">
        <v>55</v>
      </c>
      <c r="D1427" s="67" t="s">
        <v>340</v>
      </c>
      <c r="E1427" s="71">
        <v>0.105559236563843</v>
      </c>
      <c r="F1427" s="68">
        <v>57.5016972165648</v>
      </c>
      <c r="G1427" s="71">
        <v>0.30336178696645</v>
      </c>
      <c r="H1427" s="68">
        <v>78.615071283095702</v>
      </c>
      <c r="I1427" s="71">
        <v>1.3315922725078399E-2</v>
      </c>
      <c r="J1427" s="68">
        <v>35.166327223353697</v>
      </c>
      <c r="K1427" s="71">
        <v>0</v>
      </c>
      <c r="L1427" s="68">
        <v>86.286490156143898</v>
      </c>
    </row>
    <row r="1428" spans="1:12" x14ac:dyDescent="0.2">
      <c r="A1428" s="72" t="s">
        <v>884</v>
      </c>
      <c r="B1428" s="66" t="s">
        <v>3078</v>
      </c>
      <c r="C1428" s="67">
        <v>55</v>
      </c>
      <c r="D1428" s="67" t="s">
        <v>340</v>
      </c>
      <c r="E1428" s="71">
        <v>0.18430787208945901</v>
      </c>
      <c r="F1428" s="68">
        <v>86.897488119484095</v>
      </c>
      <c r="G1428" s="71">
        <v>0.47004192563740999</v>
      </c>
      <c r="H1428" s="68">
        <v>93.957909029192095</v>
      </c>
      <c r="I1428" s="71">
        <v>8.2881690630967605E-2</v>
      </c>
      <c r="J1428" s="68">
        <v>79.565512559402606</v>
      </c>
      <c r="K1428" s="71">
        <v>0</v>
      </c>
      <c r="L1428" s="68">
        <v>86.286490156143898</v>
      </c>
    </row>
    <row r="1429" spans="1:12" x14ac:dyDescent="0.2">
      <c r="A1429" s="72" t="s">
        <v>2600</v>
      </c>
      <c r="B1429" s="66" t="s">
        <v>3079</v>
      </c>
      <c r="C1429" s="67">
        <v>55</v>
      </c>
      <c r="D1429" s="67" t="s">
        <v>340</v>
      </c>
      <c r="E1429" s="71">
        <v>0.190613821011514</v>
      </c>
      <c r="F1429" s="68">
        <v>87.983706720977594</v>
      </c>
      <c r="G1429" s="71">
        <v>0.44468393196537997</v>
      </c>
      <c r="H1429" s="68">
        <v>92.9395790902919</v>
      </c>
      <c r="I1429" s="71">
        <v>0.127157531069162</v>
      </c>
      <c r="J1429" s="68">
        <v>86.897488119484095</v>
      </c>
      <c r="K1429" s="71">
        <v>0</v>
      </c>
      <c r="L1429" s="68">
        <v>86.286490156143898</v>
      </c>
    </row>
    <row r="1430" spans="1:12" x14ac:dyDescent="0.2">
      <c r="A1430" s="72" t="s">
        <v>3080</v>
      </c>
      <c r="B1430" s="66" t="s">
        <v>3081</v>
      </c>
      <c r="C1430" s="67">
        <v>55</v>
      </c>
      <c r="D1430" s="67" t="s">
        <v>340</v>
      </c>
      <c r="E1430" s="71">
        <v>0.167459998226305</v>
      </c>
      <c r="F1430" s="68">
        <v>84.792939579090302</v>
      </c>
      <c r="G1430" s="71">
        <v>0.468056616437521</v>
      </c>
      <c r="H1430" s="68">
        <v>93.890020366598804</v>
      </c>
      <c r="I1430" s="71">
        <v>3.4323378241392297E-2</v>
      </c>
      <c r="J1430" s="68">
        <v>58.859470468431802</v>
      </c>
      <c r="K1430" s="71">
        <v>0</v>
      </c>
      <c r="L1430" s="68">
        <v>86.286490156143898</v>
      </c>
    </row>
    <row r="1431" spans="1:12" x14ac:dyDescent="0.2">
      <c r="A1431" s="72" t="s">
        <v>377</v>
      </c>
      <c r="B1431" s="66" t="s">
        <v>3082</v>
      </c>
      <c r="C1431" s="67">
        <v>55</v>
      </c>
      <c r="D1431" s="67" t="s">
        <v>340</v>
      </c>
      <c r="E1431" s="71">
        <v>0.26942435403264903</v>
      </c>
      <c r="F1431" s="68">
        <v>93.482688391038707</v>
      </c>
      <c r="G1431" s="71">
        <v>0.67389552447988099</v>
      </c>
      <c r="H1431" s="68">
        <v>98.234894772573</v>
      </c>
      <c r="I1431" s="71">
        <v>0.13437753761806701</v>
      </c>
      <c r="J1431" s="68">
        <v>87.6442634080109</v>
      </c>
      <c r="K1431" s="71">
        <v>0</v>
      </c>
      <c r="L1431" s="68">
        <v>86.286490156143898</v>
      </c>
    </row>
    <row r="1432" spans="1:12" x14ac:dyDescent="0.2">
      <c r="A1432" s="72" t="s">
        <v>3083</v>
      </c>
      <c r="B1432" s="66" t="s">
        <v>3084</v>
      </c>
      <c r="C1432" s="67">
        <v>55</v>
      </c>
      <c r="D1432" s="67" t="s">
        <v>340</v>
      </c>
      <c r="E1432" s="71">
        <v>0.18440315876458099</v>
      </c>
      <c r="F1432" s="68">
        <v>86.965376782077399</v>
      </c>
      <c r="G1432" s="71">
        <v>0.403292833198172</v>
      </c>
      <c r="H1432" s="68">
        <v>90.359809911744705</v>
      </c>
      <c r="I1432" s="71">
        <v>0.14991664309557301</v>
      </c>
      <c r="J1432" s="68">
        <v>89.4093686354379</v>
      </c>
      <c r="K1432" s="71">
        <v>0</v>
      </c>
      <c r="L1432" s="68">
        <v>86.286490156143898</v>
      </c>
    </row>
    <row r="1433" spans="1:12" x14ac:dyDescent="0.2">
      <c r="A1433" s="72" t="s">
        <v>3085</v>
      </c>
      <c r="B1433" s="66" t="s">
        <v>3086</v>
      </c>
      <c r="C1433" s="67">
        <v>55</v>
      </c>
      <c r="D1433" s="67" t="s">
        <v>340</v>
      </c>
      <c r="E1433" s="71">
        <v>0.274447258453341</v>
      </c>
      <c r="F1433" s="68">
        <v>93.686354378818706</v>
      </c>
      <c r="G1433" s="71">
        <v>0.62927363830508398</v>
      </c>
      <c r="H1433" s="68">
        <v>97.691785471826194</v>
      </c>
      <c r="I1433" s="71">
        <v>0.194068137054939</v>
      </c>
      <c r="J1433" s="68">
        <v>92.328581126951804</v>
      </c>
      <c r="K1433" s="71">
        <v>0</v>
      </c>
      <c r="L1433" s="68">
        <v>86.286490156143898</v>
      </c>
    </row>
    <row r="1434" spans="1:12" x14ac:dyDescent="0.2">
      <c r="A1434" s="72" t="s">
        <v>2600</v>
      </c>
      <c r="B1434" s="66" t="s">
        <v>3087</v>
      </c>
      <c r="C1434" s="67">
        <v>55</v>
      </c>
      <c r="D1434" s="67" t="s">
        <v>340</v>
      </c>
      <c r="E1434" s="71">
        <v>9.90755962650441E-2</v>
      </c>
      <c r="F1434" s="68">
        <v>48.6761710794297</v>
      </c>
      <c r="G1434" s="71">
        <v>0.28365198850364398</v>
      </c>
      <c r="H1434" s="68">
        <v>72.165648336727799</v>
      </c>
      <c r="I1434" s="71">
        <v>1.35748002914883E-2</v>
      </c>
      <c r="J1434" s="68">
        <v>35.6415478615071</v>
      </c>
      <c r="K1434" s="71">
        <v>0</v>
      </c>
      <c r="L1434" s="68">
        <v>86.286490156143898</v>
      </c>
    </row>
    <row r="1435" spans="1:12" x14ac:dyDescent="0.2">
      <c r="A1435" s="72" t="s">
        <v>3088</v>
      </c>
      <c r="B1435" s="66" t="s">
        <v>3089</v>
      </c>
      <c r="C1435" s="67">
        <v>55</v>
      </c>
      <c r="D1435" s="67" t="s">
        <v>340</v>
      </c>
      <c r="E1435" s="71">
        <v>0.11294764104156101</v>
      </c>
      <c r="F1435" s="68">
        <v>64.290563475899503</v>
      </c>
      <c r="G1435" s="71">
        <v>0.32296541165753101</v>
      </c>
      <c r="H1435" s="68">
        <v>82.620502376103204</v>
      </c>
      <c r="I1435" s="71">
        <v>1.5877511467151498E-2</v>
      </c>
      <c r="J1435" s="68">
        <v>39.239646978954497</v>
      </c>
      <c r="K1435" s="71">
        <v>0</v>
      </c>
      <c r="L1435" s="68">
        <v>86.286490156143898</v>
      </c>
    </row>
    <row r="1436" spans="1:12" x14ac:dyDescent="0.2">
      <c r="A1436" s="72" t="s">
        <v>3090</v>
      </c>
      <c r="B1436" s="66" t="s">
        <v>3091</v>
      </c>
      <c r="C1436" s="67">
        <v>55</v>
      </c>
      <c r="D1436" s="67" t="s">
        <v>340</v>
      </c>
      <c r="E1436" s="71">
        <v>0.105008429155659</v>
      </c>
      <c r="F1436" s="68">
        <v>57.026476578411398</v>
      </c>
      <c r="G1436" s="71">
        <v>0.29834026955898801</v>
      </c>
      <c r="H1436" s="68">
        <v>77.393075356415494</v>
      </c>
      <c r="I1436" s="71">
        <v>1.6685017907988101E-2</v>
      </c>
      <c r="J1436" s="68">
        <v>39.986422267481302</v>
      </c>
      <c r="K1436" s="71">
        <v>0</v>
      </c>
      <c r="L1436" s="68">
        <v>86.286490156143898</v>
      </c>
    </row>
    <row r="1437" spans="1:12" x14ac:dyDescent="0.2">
      <c r="A1437" s="72" t="s">
        <v>3092</v>
      </c>
      <c r="B1437" s="66" t="s">
        <v>3093</v>
      </c>
      <c r="C1437" s="67">
        <v>55</v>
      </c>
      <c r="D1437" s="67" t="s">
        <v>340</v>
      </c>
      <c r="E1437" s="71">
        <v>8.7806632319371899E-2</v>
      </c>
      <c r="F1437" s="68">
        <v>20.570264765784099</v>
      </c>
      <c r="G1437" s="71">
        <v>0.25155724430048598</v>
      </c>
      <c r="H1437" s="68">
        <v>39.171758316361199</v>
      </c>
      <c r="I1437" s="71">
        <v>1.18626526576297E-2</v>
      </c>
      <c r="J1437" s="68">
        <v>31.8397827562797</v>
      </c>
      <c r="K1437" s="71">
        <v>0</v>
      </c>
      <c r="L1437" s="68">
        <v>86.286490156143898</v>
      </c>
    </row>
    <row r="1438" spans="1:12" x14ac:dyDescent="0.2">
      <c r="A1438" s="72" t="s">
        <v>3094</v>
      </c>
      <c r="B1438" s="66" t="s">
        <v>3095</v>
      </c>
      <c r="C1438" s="67">
        <v>55</v>
      </c>
      <c r="D1438" s="67" t="s">
        <v>340</v>
      </c>
      <c r="E1438" s="71">
        <v>0.105545132154248</v>
      </c>
      <c r="F1438" s="68">
        <v>57.433808553971502</v>
      </c>
      <c r="G1438" s="71">
        <v>0.26344765615267202</v>
      </c>
      <c r="H1438" s="68">
        <v>56.211812627291202</v>
      </c>
      <c r="I1438" s="71">
        <v>5.31877403100725E-2</v>
      </c>
      <c r="J1438" s="68">
        <v>70.468431771894103</v>
      </c>
      <c r="K1438" s="71">
        <v>0</v>
      </c>
      <c r="L1438" s="68">
        <v>86.286490156143898</v>
      </c>
    </row>
    <row r="1439" spans="1:12" x14ac:dyDescent="0.2">
      <c r="A1439" s="72" t="s">
        <v>3096</v>
      </c>
      <c r="B1439" s="66" t="s">
        <v>3097</v>
      </c>
      <c r="C1439" s="67">
        <v>55</v>
      </c>
      <c r="D1439" s="67" t="s">
        <v>340</v>
      </c>
      <c r="E1439" s="71">
        <v>0.115733986151836</v>
      </c>
      <c r="F1439" s="68">
        <v>66.598778004073296</v>
      </c>
      <c r="G1439" s="71">
        <v>0.304423863406316</v>
      </c>
      <c r="H1439" s="68">
        <v>78.954514596062495</v>
      </c>
      <c r="I1439" s="71">
        <v>4.2778095049192298E-2</v>
      </c>
      <c r="J1439" s="68">
        <v>64.833672776646296</v>
      </c>
      <c r="K1439" s="71">
        <v>0</v>
      </c>
      <c r="L1439" s="68">
        <v>86.286490156143898</v>
      </c>
    </row>
    <row r="1440" spans="1:12" x14ac:dyDescent="0.2">
      <c r="A1440" s="72" t="s">
        <v>3098</v>
      </c>
      <c r="B1440" s="66" t="s">
        <v>3099</v>
      </c>
      <c r="C1440" s="67">
        <v>55</v>
      </c>
      <c r="D1440" s="67" t="s">
        <v>340</v>
      </c>
      <c r="E1440" s="71">
        <v>0.104565061592684</v>
      </c>
      <c r="F1440" s="68">
        <v>56.415478615071301</v>
      </c>
      <c r="G1440" s="71">
        <v>0.26221991491554397</v>
      </c>
      <c r="H1440" s="68">
        <v>54.989816700611001</v>
      </c>
      <c r="I1440" s="71">
        <v>5.1475269862507E-2</v>
      </c>
      <c r="J1440" s="68">
        <v>69.517990495587199</v>
      </c>
      <c r="K1440" s="71">
        <v>0</v>
      </c>
      <c r="L1440" s="68">
        <v>86.286490156143898</v>
      </c>
    </row>
    <row r="1441" spans="1:12" x14ac:dyDescent="0.2">
      <c r="A1441" s="72" t="s">
        <v>3100</v>
      </c>
      <c r="B1441" s="66" t="s">
        <v>3101</v>
      </c>
      <c r="C1441" s="67">
        <v>55</v>
      </c>
      <c r="D1441" s="67" t="s">
        <v>340</v>
      </c>
      <c r="E1441" s="71">
        <v>0.11597974828151</v>
      </c>
      <c r="F1441" s="68">
        <v>67.073998642226798</v>
      </c>
      <c r="G1441" s="71">
        <v>0.27521293253881801</v>
      </c>
      <c r="H1441" s="68">
        <v>67.5492192803802</v>
      </c>
      <c r="I1441" s="71">
        <v>7.2726312305712901E-2</v>
      </c>
      <c r="J1441" s="68">
        <v>77.528852681602203</v>
      </c>
      <c r="K1441" s="71">
        <v>0</v>
      </c>
      <c r="L1441" s="68">
        <v>86.286490156143898</v>
      </c>
    </row>
    <row r="1442" spans="1:12" x14ac:dyDescent="0.2">
      <c r="A1442" s="72" t="s">
        <v>3102</v>
      </c>
      <c r="B1442" s="66" t="s">
        <v>3103</v>
      </c>
      <c r="C1442" s="67">
        <v>55</v>
      </c>
      <c r="D1442" s="67" t="s">
        <v>340</v>
      </c>
      <c r="E1442" s="71">
        <v>7.4045829657434697E-2</v>
      </c>
      <c r="F1442" s="68">
        <v>2.9192124915139201</v>
      </c>
      <c r="G1442" s="71">
        <v>0.20533205713336899</v>
      </c>
      <c r="H1442" s="68">
        <v>4.0054310930074699</v>
      </c>
      <c r="I1442" s="71">
        <v>1.68054318389349E-2</v>
      </c>
      <c r="J1442" s="68">
        <v>40.190088255261401</v>
      </c>
      <c r="K1442" s="71">
        <v>0</v>
      </c>
      <c r="L1442" s="68">
        <v>86.286490156143898</v>
      </c>
    </row>
    <row r="1443" spans="1:12" x14ac:dyDescent="0.2">
      <c r="A1443" s="72" t="s">
        <v>2266</v>
      </c>
      <c r="B1443" s="66" t="s">
        <v>3104</v>
      </c>
      <c r="C1443" s="67">
        <v>55</v>
      </c>
      <c r="D1443" s="67" t="s">
        <v>340</v>
      </c>
      <c r="E1443" s="71">
        <v>0.104363754360336</v>
      </c>
      <c r="F1443" s="68">
        <v>56.211812627291202</v>
      </c>
      <c r="G1443" s="71">
        <v>0.28130549124156401</v>
      </c>
      <c r="H1443" s="68">
        <v>71.011541072640895</v>
      </c>
      <c r="I1443" s="71">
        <v>3.1785771839443602E-2</v>
      </c>
      <c r="J1443" s="68">
        <v>56.551255940258002</v>
      </c>
      <c r="K1443" s="71">
        <v>0</v>
      </c>
      <c r="L1443" s="68">
        <v>86.286490156143898</v>
      </c>
    </row>
    <row r="1444" spans="1:12" x14ac:dyDescent="0.2">
      <c r="A1444" s="72" t="s">
        <v>3105</v>
      </c>
      <c r="B1444" s="66" t="s">
        <v>3106</v>
      </c>
      <c r="C1444" s="67">
        <v>55</v>
      </c>
      <c r="D1444" s="67" t="s">
        <v>340</v>
      </c>
      <c r="E1444" s="71">
        <v>8.1572751517994604E-2</v>
      </c>
      <c r="F1444" s="68">
        <v>4.3448744059741999</v>
      </c>
      <c r="G1444" s="71">
        <v>0.21516453410453801</v>
      </c>
      <c r="H1444" s="68">
        <v>4.2769857433808598</v>
      </c>
      <c r="I1444" s="71">
        <v>2.9553720449446201E-2</v>
      </c>
      <c r="J1444" s="68">
        <v>54.921928038017697</v>
      </c>
      <c r="K1444" s="71">
        <v>0</v>
      </c>
      <c r="L1444" s="68">
        <v>86.286490156143898</v>
      </c>
    </row>
    <row r="1445" spans="1:12" x14ac:dyDescent="0.2">
      <c r="A1445" s="72" t="s">
        <v>3107</v>
      </c>
      <c r="B1445" s="66" t="s">
        <v>3108</v>
      </c>
      <c r="C1445" s="67">
        <v>55</v>
      </c>
      <c r="D1445" s="67" t="s">
        <v>340</v>
      </c>
      <c r="E1445" s="71">
        <v>6.6474974978192103E-2</v>
      </c>
      <c r="F1445" s="68">
        <v>2.3761031907671399</v>
      </c>
      <c r="G1445" s="71">
        <v>0.12632896362455101</v>
      </c>
      <c r="H1445" s="68">
        <v>2.0366598778004099</v>
      </c>
      <c r="I1445" s="71">
        <v>7.3095961310025395E-2</v>
      </c>
      <c r="J1445" s="68">
        <v>77.664630006788897</v>
      </c>
      <c r="K1445" s="71">
        <v>0</v>
      </c>
      <c r="L1445" s="68">
        <v>86.286490156143898</v>
      </c>
    </row>
    <row r="1446" spans="1:12" x14ac:dyDescent="0.2">
      <c r="A1446" s="72" t="s">
        <v>3109</v>
      </c>
      <c r="B1446" s="66" t="s">
        <v>3110</v>
      </c>
      <c r="C1446" s="67">
        <v>55</v>
      </c>
      <c r="D1446" s="67" t="s">
        <v>340</v>
      </c>
      <c r="E1446" s="71">
        <v>0.18704026470557</v>
      </c>
      <c r="F1446" s="68">
        <v>87.508486082824206</v>
      </c>
      <c r="G1446" s="71">
        <v>0.51596436206799901</v>
      </c>
      <c r="H1446" s="68">
        <v>95.451459606245805</v>
      </c>
      <c r="I1446" s="71">
        <v>4.5156432048712301E-2</v>
      </c>
      <c r="J1446" s="68">
        <v>66.598778004073296</v>
      </c>
      <c r="K1446" s="71">
        <v>0</v>
      </c>
      <c r="L1446" s="68">
        <v>86.286490156143898</v>
      </c>
    </row>
    <row r="1447" spans="1:12" x14ac:dyDescent="0.2">
      <c r="A1447" s="72" t="s">
        <v>3111</v>
      </c>
      <c r="B1447" s="66" t="s">
        <v>3112</v>
      </c>
      <c r="C1447" s="67">
        <v>55</v>
      </c>
      <c r="D1447" s="67" t="s">
        <v>340</v>
      </c>
      <c r="E1447" s="71">
        <v>8.9572530647970106E-2</v>
      </c>
      <c r="F1447" s="68">
        <v>25.186693822131701</v>
      </c>
      <c r="G1447" s="71">
        <v>0.25789390590464201</v>
      </c>
      <c r="H1447" s="68">
        <v>50.237610319076701</v>
      </c>
      <c r="I1447" s="71">
        <v>1.0823686039268501E-2</v>
      </c>
      <c r="J1447" s="68">
        <v>29.463679565512599</v>
      </c>
      <c r="K1447" s="71">
        <v>0</v>
      </c>
      <c r="L1447" s="68">
        <v>86.286490156143898</v>
      </c>
    </row>
    <row r="1448" spans="1:12" x14ac:dyDescent="0.2">
      <c r="A1448" s="72" t="s">
        <v>1685</v>
      </c>
      <c r="B1448" s="66" t="s">
        <v>3113</v>
      </c>
      <c r="C1448" s="67">
        <v>55</v>
      </c>
      <c r="D1448" s="67" t="s">
        <v>340</v>
      </c>
      <c r="E1448" s="71">
        <v>9.1133395601061401E-2</v>
      </c>
      <c r="F1448" s="68">
        <v>30.006788866259299</v>
      </c>
      <c r="G1448" s="71">
        <v>0.26327730649925901</v>
      </c>
      <c r="H1448" s="68">
        <v>55.940257976917799</v>
      </c>
      <c r="I1448" s="71">
        <v>1.01228803039255E-2</v>
      </c>
      <c r="J1448" s="68">
        <v>27.7664630006789</v>
      </c>
      <c r="K1448" s="71">
        <v>0</v>
      </c>
      <c r="L1448" s="68">
        <v>86.286490156143898</v>
      </c>
    </row>
    <row r="1449" spans="1:12" x14ac:dyDescent="0.2">
      <c r="A1449" s="72" t="s">
        <v>3114</v>
      </c>
      <c r="B1449" s="66" t="s">
        <v>3115</v>
      </c>
      <c r="C1449" s="67">
        <v>55</v>
      </c>
      <c r="D1449" s="67" t="s">
        <v>340</v>
      </c>
      <c r="E1449" s="71">
        <v>9.3630017461616602E-2</v>
      </c>
      <c r="F1449" s="68">
        <v>36.999321113374101</v>
      </c>
      <c r="G1449" s="71">
        <v>0.262619481007205</v>
      </c>
      <c r="H1449" s="68">
        <v>55.397148676171099</v>
      </c>
      <c r="I1449" s="71">
        <v>1.8270571377644401E-2</v>
      </c>
      <c r="J1449" s="68">
        <v>41.819416157501699</v>
      </c>
      <c r="K1449" s="71">
        <v>0</v>
      </c>
      <c r="L1449" s="68">
        <v>86.286490156143898</v>
      </c>
    </row>
    <row r="1450" spans="1:12" x14ac:dyDescent="0.2">
      <c r="A1450" s="72" t="s">
        <v>3116</v>
      </c>
      <c r="B1450" s="66" t="s">
        <v>3117</v>
      </c>
      <c r="C1450" s="67">
        <v>55</v>
      </c>
      <c r="D1450" s="67" t="s">
        <v>340</v>
      </c>
      <c r="E1450" s="71">
        <v>9.7341603704255694E-2</v>
      </c>
      <c r="F1450" s="68">
        <v>44.534962661235603</v>
      </c>
      <c r="G1450" s="71">
        <v>0.27087577688641501</v>
      </c>
      <c r="H1450" s="68">
        <v>63.000678886625899</v>
      </c>
      <c r="I1450" s="71">
        <v>2.1149034226351799E-2</v>
      </c>
      <c r="J1450" s="68">
        <v>46.571622539035999</v>
      </c>
      <c r="K1450" s="71">
        <v>0</v>
      </c>
      <c r="L1450" s="68">
        <v>86.286490156143898</v>
      </c>
    </row>
    <row r="1451" spans="1:12" x14ac:dyDescent="0.2">
      <c r="A1451" s="72" t="s">
        <v>3118</v>
      </c>
      <c r="B1451" s="66" t="s">
        <v>3119</v>
      </c>
      <c r="C1451" s="67">
        <v>55</v>
      </c>
      <c r="D1451" s="67" t="s">
        <v>340</v>
      </c>
      <c r="E1451" s="71">
        <v>0.33946008315659698</v>
      </c>
      <c r="F1451" s="68">
        <v>96.877121520705998</v>
      </c>
      <c r="G1451" s="71">
        <v>0.72267144687154306</v>
      </c>
      <c r="H1451" s="68">
        <v>98.710115410726402</v>
      </c>
      <c r="I1451" s="71">
        <v>0.295708802598249</v>
      </c>
      <c r="J1451" s="68">
        <v>95.383570943652401</v>
      </c>
      <c r="K1451" s="71">
        <v>0</v>
      </c>
      <c r="L1451" s="68">
        <v>86.286490156143898</v>
      </c>
    </row>
    <row r="1452" spans="1:12" x14ac:dyDescent="0.2">
      <c r="A1452" s="72" t="s">
        <v>2070</v>
      </c>
      <c r="B1452" s="66" t="s">
        <v>3120</v>
      </c>
      <c r="C1452" s="67">
        <v>55</v>
      </c>
      <c r="D1452" s="67" t="s">
        <v>340</v>
      </c>
      <c r="E1452" s="71">
        <v>0.21819506339026801</v>
      </c>
      <c r="F1452" s="68">
        <v>90.631364562118094</v>
      </c>
      <c r="G1452" s="71">
        <v>0.42283081416041302</v>
      </c>
      <c r="H1452" s="68">
        <v>92.192803801765095</v>
      </c>
      <c r="I1452" s="71">
        <v>0.23175437601039001</v>
      </c>
      <c r="J1452" s="68">
        <v>93.618465716225401</v>
      </c>
      <c r="K1452" s="71">
        <v>0</v>
      </c>
      <c r="L1452" s="68">
        <v>86.286490156143898</v>
      </c>
    </row>
    <row r="1453" spans="1:12" x14ac:dyDescent="0.2">
      <c r="A1453" s="72" t="s">
        <v>3121</v>
      </c>
      <c r="B1453" s="66" t="s">
        <v>3122</v>
      </c>
      <c r="C1453" s="67">
        <v>55</v>
      </c>
      <c r="D1453" s="67" t="s">
        <v>340</v>
      </c>
      <c r="E1453" s="71">
        <v>0.21619082209830101</v>
      </c>
      <c r="F1453" s="68">
        <v>90.495587236931399</v>
      </c>
      <c r="G1453" s="71">
        <v>0.48941305145542602</v>
      </c>
      <c r="H1453" s="68">
        <v>94.568906992532206</v>
      </c>
      <c r="I1453" s="71">
        <v>0.15915941483947599</v>
      </c>
      <c r="J1453" s="68">
        <v>90.2919212491514</v>
      </c>
      <c r="K1453" s="71">
        <v>0</v>
      </c>
      <c r="L1453" s="68">
        <v>86.286490156143898</v>
      </c>
    </row>
    <row r="1454" spans="1:12" x14ac:dyDescent="0.2">
      <c r="A1454" s="72" t="s">
        <v>3123</v>
      </c>
      <c r="B1454" s="66" t="s">
        <v>3124</v>
      </c>
      <c r="C1454" s="67">
        <v>55</v>
      </c>
      <c r="D1454" s="67" t="s">
        <v>340</v>
      </c>
      <c r="E1454" s="71">
        <v>0.20472713524244501</v>
      </c>
      <c r="F1454" s="68">
        <v>89.748811948404594</v>
      </c>
      <c r="G1454" s="71">
        <v>0.505114006066679</v>
      </c>
      <c r="H1454" s="68">
        <v>95.112016293278998</v>
      </c>
      <c r="I1454" s="71">
        <v>0.109067399660655</v>
      </c>
      <c r="J1454" s="68">
        <v>84.521384928716898</v>
      </c>
      <c r="K1454" s="71">
        <v>0</v>
      </c>
      <c r="L1454" s="68">
        <v>86.286490156143898</v>
      </c>
    </row>
    <row r="1455" spans="1:12" x14ac:dyDescent="0.2">
      <c r="A1455" s="72" t="s">
        <v>405</v>
      </c>
      <c r="B1455" s="66" t="s">
        <v>3125</v>
      </c>
      <c r="C1455" s="67">
        <v>55</v>
      </c>
      <c r="D1455" s="67" t="s">
        <v>340</v>
      </c>
      <c r="E1455" s="71">
        <v>0.21714303509416599</v>
      </c>
      <c r="F1455" s="68">
        <v>90.563475899524803</v>
      </c>
      <c r="G1455" s="71">
        <v>0.35715455618008002</v>
      </c>
      <c r="H1455" s="68">
        <v>86.693822131703996</v>
      </c>
      <c r="I1455" s="71">
        <v>0.29427454910241602</v>
      </c>
      <c r="J1455" s="68">
        <v>95.247793618465707</v>
      </c>
      <c r="K1455" s="71">
        <v>0</v>
      </c>
      <c r="L1455" s="68">
        <v>86.286490156143898</v>
      </c>
    </row>
    <row r="1456" spans="1:12" x14ac:dyDescent="0.2">
      <c r="A1456" s="72" t="s">
        <v>3126</v>
      </c>
      <c r="B1456" s="66" t="s">
        <v>3127</v>
      </c>
      <c r="C1456" s="67">
        <v>55</v>
      </c>
      <c r="D1456" s="67" t="s">
        <v>340</v>
      </c>
      <c r="E1456" s="71">
        <v>0.200447937685307</v>
      </c>
      <c r="F1456" s="68">
        <v>89.613034623217899</v>
      </c>
      <c r="G1456" s="71">
        <v>0.51634526612092901</v>
      </c>
      <c r="H1456" s="68">
        <v>95.5872369314325</v>
      </c>
      <c r="I1456" s="71">
        <v>8.4998546934991995E-2</v>
      </c>
      <c r="J1456" s="68">
        <v>80.040733197555994</v>
      </c>
      <c r="K1456" s="71">
        <v>0</v>
      </c>
      <c r="L1456" s="68">
        <v>86.286490156143898</v>
      </c>
    </row>
    <row r="1457" spans="1:12" x14ac:dyDescent="0.2">
      <c r="A1457" s="72" t="s">
        <v>3128</v>
      </c>
      <c r="B1457" s="66" t="s">
        <v>3129</v>
      </c>
      <c r="C1457" s="67">
        <v>55</v>
      </c>
      <c r="D1457" s="67" t="s">
        <v>340</v>
      </c>
      <c r="E1457" s="71">
        <v>0.223949423665388</v>
      </c>
      <c r="F1457" s="68">
        <v>91.038696537678206</v>
      </c>
      <c r="G1457" s="71">
        <v>0.50416650494414805</v>
      </c>
      <c r="H1457" s="68">
        <v>94.976238968092304</v>
      </c>
      <c r="I1457" s="71">
        <v>0.16768176605201601</v>
      </c>
      <c r="J1457" s="68">
        <v>90.835030549898207</v>
      </c>
      <c r="K1457" s="71">
        <v>0</v>
      </c>
      <c r="L1457" s="68">
        <v>86.286490156143898</v>
      </c>
    </row>
    <row r="1458" spans="1:12" x14ac:dyDescent="0.2">
      <c r="A1458" s="72" t="s">
        <v>3130</v>
      </c>
      <c r="B1458" s="66" t="s">
        <v>3131</v>
      </c>
      <c r="C1458" s="67">
        <v>55</v>
      </c>
      <c r="D1458" s="67" t="s">
        <v>340</v>
      </c>
      <c r="E1458" s="71">
        <v>0.41308193086898198</v>
      </c>
      <c r="F1458" s="68">
        <v>98.438560760352999</v>
      </c>
      <c r="G1458" s="71">
        <v>0.59091356466846301</v>
      </c>
      <c r="H1458" s="68">
        <v>97.284453496266096</v>
      </c>
      <c r="I1458" s="71">
        <v>0.648332227938484</v>
      </c>
      <c r="J1458" s="68">
        <v>99.728445349626597</v>
      </c>
      <c r="K1458" s="71">
        <v>0</v>
      </c>
      <c r="L1458" s="68">
        <v>86.286490156143898</v>
      </c>
    </row>
    <row r="1459" spans="1:12" x14ac:dyDescent="0.2">
      <c r="A1459" s="72" t="s">
        <v>3132</v>
      </c>
      <c r="B1459" s="66" t="s">
        <v>3133</v>
      </c>
      <c r="C1459" s="67">
        <v>55</v>
      </c>
      <c r="D1459" s="67" t="s">
        <v>340</v>
      </c>
      <c r="E1459" s="71">
        <v>0.27883650171580199</v>
      </c>
      <c r="F1459" s="68">
        <v>93.957909029192095</v>
      </c>
      <c r="G1459" s="71">
        <v>0.41703131542259902</v>
      </c>
      <c r="H1459" s="68">
        <v>91.717583163611707</v>
      </c>
      <c r="I1459" s="71">
        <v>0.41947818972480699</v>
      </c>
      <c r="J1459" s="68">
        <v>98.099117447386305</v>
      </c>
      <c r="K1459" s="71">
        <v>0</v>
      </c>
      <c r="L1459" s="68">
        <v>86.286490156143898</v>
      </c>
    </row>
    <row r="1460" spans="1:12" x14ac:dyDescent="0.2">
      <c r="A1460" s="72" t="s">
        <v>3134</v>
      </c>
      <c r="B1460" s="66" t="s">
        <v>3135</v>
      </c>
      <c r="C1460" s="67">
        <v>55</v>
      </c>
      <c r="D1460" s="67" t="s">
        <v>340</v>
      </c>
      <c r="E1460" s="71">
        <v>0.29900885861826199</v>
      </c>
      <c r="F1460" s="68">
        <v>94.908350305498999</v>
      </c>
      <c r="G1460" s="71">
        <v>0.48882080305276099</v>
      </c>
      <c r="H1460" s="68">
        <v>94.433129667345597</v>
      </c>
      <c r="I1460" s="71">
        <v>0.40820577280202502</v>
      </c>
      <c r="J1460" s="68">
        <v>98.031228784792901</v>
      </c>
      <c r="K1460" s="71">
        <v>0</v>
      </c>
      <c r="L1460" s="68">
        <v>86.286490156143898</v>
      </c>
    </row>
    <row r="1461" spans="1:12" x14ac:dyDescent="0.2">
      <c r="A1461" s="72" t="s">
        <v>3136</v>
      </c>
      <c r="B1461" s="66" t="s">
        <v>3137</v>
      </c>
      <c r="C1461" s="67">
        <v>55</v>
      </c>
      <c r="D1461" s="67" t="s">
        <v>340</v>
      </c>
      <c r="E1461" s="71">
        <v>0.279236595644131</v>
      </c>
      <c r="F1461" s="68">
        <v>94.161575016972193</v>
      </c>
      <c r="G1461" s="71">
        <v>0.38855100709513901</v>
      </c>
      <c r="H1461" s="68">
        <v>89.205702647657802</v>
      </c>
      <c r="I1461" s="71">
        <v>0.449158779837253</v>
      </c>
      <c r="J1461" s="68">
        <v>98.438560760352999</v>
      </c>
      <c r="K1461" s="71">
        <v>0</v>
      </c>
      <c r="L1461" s="68">
        <v>86.286490156143898</v>
      </c>
    </row>
    <row r="1462" spans="1:12" x14ac:dyDescent="0.2">
      <c r="A1462" s="72" t="s">
        <v>3138</v>
      </c>
      <c r="B1462" s="66" t="s">
        <v>3139</v>
      </c>
      <c r="C1462" s="67">
        <v>71</v>
      </c>
      <c r="D1462" s="67" t="s">
        <v>340</v>
      </c>
      <c r="E1462" s="71">
        <v>0.27850253726150997</v>
      </c>
      <c r="F1462" s="68">
        <v>93.890020366598804</v>
      </c>
      <c r="G1462" s="71">
        <v>0.40696154246087102</v>
      </c>
      <c r="H1462" s="68">
        <v>90.902919212491497</v>
      </c>
      <c r="I1462" s="71">
        <v>0.42854606932365802</v>
      </c>
      <c r="J1462" s="68">
        <v>98.234894772573</v>
      </c>
      <c r="K1462" s="71">
        <v>0</v>
      </c>
      <c r="L1462" s="68">
        <v>86.286490156143898</v>
      </c>
    </row>
    <row r="1463" spans="1:12" x14ac:dyDescent="0.2">
      <c r="A1463" s="72" t="s">
        <v>377</v>
      </c>
      <c r="B1463" s="66" t="s">
        <v>3140</v>
      </c>
      <c r="C1463" s="67">
        <v>71</v>
      </c>
      <c r="D1463" s="67" t="s">
        <v>340</v>
      </c>
      <c r="E1463" s="71">
        <v>0.18340151491708401</v>
      </c>
      <c r="F1463" s="68">
        <v>86.7617107942974</v>
      </c>
      <c r="G1463" s="71">
        <v>0.33384166224954698</v>
      </c>
      <c r="H1463" s="68">
        <v>83.842498302783397</v>
      </c>
      <c r="I1463" s="71">
        <v>0.21636288250170599</v>
      </c>
      <c r="J1463" s="68">
        <v>93.007467752885304</v>
      </c>
      <c r="K1463" s="71">
        <v>0</v>
      </c>
      <c r="L1463" s="68">
        <v>86.286490156143898</v>
      </c>
    </row>
    <row r="1464" spans="1:12" x14ac:dyDescent="0.2">
      <c r="A1464" s="72" t="s">
        <v>3141</v>
      </c>
      <c r="B1464" s="66" t="s">
        <v>3142</v>
      </c>
      <c r="C1464" s="67">
        <v>55</v>
      </c>
      <c r="D1464" s="67" t="s">
        <v>340</v>
      </c>
      <c r="E1464" s="71">
        <v>9.9160789128197799E-2</v>
      </c>
      <c r="F1464" s="68">
        <v>48.879837067209799</v>
      </c>
      <c r="G1464" s="71">
        <v>0.25633451700121501</v>
      </c>
      <c r="H1464" s="68">
        <v>48.133061778683</v>
      </c>
      <c r="I1464" s="71">
        <v>4.1147850383378697E-2</v>
      </c>
      <c r="J1464" s="68">
        <v>63.068567549219303</v>
      </c>
      <c r="K1464" s="71">
        <v>0</v>
      </c>
      <c r="L1464" s="68">
        <v>86.286490156143898</v>
      </c>
    </row>
    <row r="1465" spans="1:12" x14ac:dyDescent="0.2">
      <c r="A1465" s="72" t="s">
        <v>3143</v>
      </c>
      <c r="B1465" s="66" t="s">
        <v>3144</v>
      </c>
      <c r="C1465" s="67">
        <v>55</v>
      </c>
      <c r="D1465" s="67" t="s">
        <v>340</v>
      </c>
      <c r="E1465" s="71">
        <v>0.100702611337963</v>
      </c>
      <c r="F1465" s="68">
        <v>51.663272233537</v>
      </c>
      <c r="G1465" s="71">
        <v>0.249999999963714</v>
      </c>
      <c r="H1465" s="68">
        <v>12.4236252545825</v>
      </c>
      <c r="I1465" s="71">
        <v>5.2107834050176202E-2</v>
      </c>
      <c r="J1465" s="68">
        <v>69.993211133740701</v>
      </c>
      <c r="K1465" s="71">
        <v>0</v>
      </c>
      <c r="L1465" s="68">
        <v>86.286490156143898</v>
      </c>
    </row>
    <row r="1466" spans="1:12" x14ac:dyDescent="0.2">
      <c r="A1466" s="72" t="s">
        <v>3145</v>
      </c>
      <c r="B1466" s="66" t="s">
        <v>3146</v>
      </c>
      <c r="C1466" s="67">
        <v>55</v>
      </c>
      <c r="D1466" s="67" t="s">
        <v>340</v>
      </c>
      <c r="E1466" s="71">
        <v>8.8118920450888802E-2</v>
      </c>
      <c r="F1466" s="68">
        <v>21.656483367277701</v>
      </c>
      <c r="G1466" s="71">
        <v>0.25</v>
      </c>
      <c r="H1466" s="68">
        <v>35.302104548540399</v>
      </c>
      <c r="I1466" s="71">
        <v>1.43567613526664E-2</v>
      </c>
      <c r="J1466" s="68">
        <v>36.456211812627302</v>
      </c>
      <c r="K1466" s="71">
        <v>0</v>
      </c>
      <c r="L1466" s="68">
        <v>86.286490156143898</v>
      </c>
    </row>
    <row r="1467" spans="1:12" x14ac:dyDescent="0.2">
      <c r="A1467" s="72" t="s">
        <v>3147</v>
      </c>
      <c r="B1467" s="66" t="s">
        <v>3148</v>
      </c>
      <c r="C1467" s="67">
        <v>55</v>
      </c>
      <c r="D1467" s="67" t="s">
        <v>340</v>
      </c>
      <c r="E1467" s="71">
        <v>8.7046423858871305E-2</v>
      </c>
      <c r="F1467" s="68">
        <v>18.058384249830301</v>
      </c>
      <c r="G1467" s="71">
        <v>0.25322002840024299</v>
      </c>
      <c r="H1467" s="68">
        <v>42.905634758995198</v>
      </c>
      <c r="I1467" s="71">
        <v>7.9192431763708809E-3</v>
      </c>
      <c r="J1467" s="68">
        <v>21.588594704684301</v>
      </c>
      <c r="K1467" s="71">
        <v>0</v>
      </c>
      <c r="L1467" s="68">
        <v>86.286490156143898</v>
      </c>
    </row>
    <row r="1468" spans="1:12" x14ac:dyDescent="0.2">
      <c r="A1468" s="72" t="s">
        <v>3149</v>
      </c>
      <c r="B1468" s="66" t="s">
        <v>3150</v>
      </c>
      <c r="C1468" s="67">
        <v>55</v>
      </c>
      <c r="D1468" s="67" t="s">
        <v>340</v>
      </c>
      <c r="E1468" s="71">
        <v>9.1012443730568299E-2</v>
      </c>
      <c r="F1468" s="68">
        <v>29.5315682281059</v>
      </c>
      <c r="G1468" s="71">
        <v>0.25</v>
      </c>
      <c r="H1468" s="68">
        <v>35.302104548540399</v>
      </c>
      <c r="I1468" s="71">
        <v>2.3037331191705E-2</v>
      </c>
      <c r="J1468" s="68">
        <v>48.472505091649701</v>
      </c>
      <c r="K1468" s="71">
        <v>0</v>
      </c>
      <c r="L1468" s="68">
        <v>86.286490156143898</v>
      </c>
    </row>
    <row r="1469" spans="1:12" x14ac:dyDescent="0.2">
      <c r="A1469" s="72" t="s">
        <v>3151</v>
      </c>
      <c r="B1469" s="66" t="s">
        <v>3152</v>
      </c>
      <c r="C1469" s="67">
        <v>55</v>
      </c>
      <c r="D1469" s="67" t="s">
        <v>340</v>
      </c>
      <c r="E1469" s="71">
        <v>9.0468742790442702E-2</v>
      </c>
      <c r="F1469" s="68">
        <v>28.173794976239002</v>
      </c>
      <c r="G1469" s="71">
        <v>0.25077862215024299</v>
      </c>
      <c r="H1469" s="68">
        <v>37.813985064494197</v>
      </c>
      <c r="I1469" s="71">
        <v>2.0627606221085299E-2</v>
      </c>
      <c r="J1469" s="68">
        <v>45.553292600135798</v>
      </c>
      <c r="K1469" s="71">
        <v>0</v>
      </c>
      <c r="L1469" s="68">
        <v>86.286490156143898</v>
      </c>
    </row>
    <row r="1470" spans="1:12" x14ac:dyDescent="0.2">
      <c r="A1470" s="72" t="s">
        <v>3153</v>
      </c>
      <c r="B1470" s="66" t="s">
        <v>3154</v>
      </c>
      <c r="C1470" s="67">
        <v>55</v>
      </c>
      <c r="D1470" s="67" t="s">
        <v>340</v>
      </c>
      <c r="E1470" s="71">
        <v>9.1818845306492106E-2</v>
      </c>
      <c r="F1470" s="68">
        <v>31.771894093686399</v>
      </c>
      <c r="G1470" s="71">
        <v>0.249781316928224</v>
      </c>
      <c r="H1470" s="68">
        <v>11.744738628648999</v>
      </c>
      <c r="I1470" s="71">
        <v>2.5675218991252101E-2</v>
      </c>
      <c r="J1470" s="68">
        <v>51.527494908350299</v>
      </c>
      <c r="K1470" s="71">
        <v>0</v>
      </c>
      <c r="L1470" s="68">
        <v>86.286490156143898</v>
      </c>
    </row>
    <row r="1471" spans="1:12" x14ac:dyDescent="0.2">
      <c r="A1471" s="72" t="s">
        <v>3026</v>
      </c>
      <c r="B1471" s="66" t="s">
        <v>3155</v>
      </c>
      <c r="C1471" s="67">
        <v>55</v>
      </c>
      <c r="D1471" s="67" t="s">
        <v>340</v>
      </c>
      <c r="E1471" s="71">
        <v>8.7794845267124194E-2</v>
      </c>
      <c r="F1471" s="68">
        <v>20.434487440597401</v>
      </c>
      <c r="G1471" s="71">
        <v>0.25155724430048598</v>
      </c>
      <c r="H1471" s="68">
        <v>39.171758316361199</v>
      </c>
      <c r="I1471" s="71">
        <v>1.1827291500886799E-2</v>
      </c>
      <c r="J1471" s="68">
        <v>31.5682281059063</v>
      </c>
      <c r="K1471" s="71">
        <v>0</v>
      </c>
      <c r="L1471" s="68">
        <v>86.286490156143898</v>
      </c>
    </row>
    <row r="1472" spans="1:12" x14ac:dyDescent="0.2">
      <c r="A1472" s="72" t="s">
        <v>3156</v>
      </c>
      <c r="B1472" s="66" t="s">
        <v>3157</v>
      </c>
      <c r="C1472" s="67">
        <v>55</v>
      </c>
      <c r="D1472" s="67" t="s">
        <v>340</v>
      </c>
      <c r="E1472" s="71">
        <v>9.8119198521427198E-2</v>
      </c>
      <c r="F1472" s="68">
        <v>46.639511201629297</v>
      </c>
      <c r="G1472" s="71">
        <v>0.25233586645072897</v>
      </c>
      <c r="H1472" s="68">
        <v>40.597420230821399</v>
      </c>
      <c r="I1472" s="71">
        <v>4.20217291135528E-2</v>
      </c>
      <c r="J1472" s="68">
        <v>64.0190088255261</v>
      </c>
      <c r="K1472" s="71">
        <v>0</v>
      </c>
      <c r="L1472" s="68">
        <v>86.286490156143898</v>
      </c>
    </row>
    <row r="1473" spans="1:12" x14ac:dyDescent="0.2">
      <c r="A1473" s="72" t="s">
        <v>3158</v>
      </c>
      <c r="B1473" s="66" t="s">
        <v>3159</v>
      </c>
      <c r="C1473" s="67">
        <v>55</v>
      </c>
      <c r="D1473" s="67" t="s">
        <v>340</v>
      </c>
      <c r="E1473" s="71">
        <v>8.4102425430916505E-2</v>
      </c>
      <c r="F1473" s="68">
        <v>8.0108621860149398</v>
      </c>
      <c r="G1473" s="71">
        <v>0.25</v>
      </c>
      <c r="H1473" s="68">
        <v>35.302104548540399</v>
      </c>
      <c r="I1473" s="71">
        <v>2.3072762927493899E-3</v>
      </c>
      <c r="J1473" s="68">
        <v>6.1778682959945703</v>
      </c>
      <c r="K1473" s="71">
        <v>0</v>
      </c>
      <c r="L1473" s="68">
        <v>86.286490156143898</v>
      </c>
    </row>
    <row r="1474" spans="1:12" x14ac:dyDescent="0.2">
      <c r="A1474" s="72" t="s">
        <v>3160</v>
      </c>
      <c r="B1474" s="66" t="s">
        <v>3161</v>
      </c>
      <c r="C1474" s="67">
        <v>55</v>
      </c>
      <c r="D1474" s="67" t="s">
        <v>340</v>
      </c>
      <c r="E1474" s="71">
        <v>8.3883468892260907E-2</v>
      </c>
      <c r="F1474" s="68">
        <v>6.8567549219280401</v>
      </c>
      <c r="G1474" s="71">
        <v>0.25</v>
      </c>
      <c r="H1474" s="68">
        <v>35.302104548540399</v>
      </c>
      <c r="I1474" s="71">
        <v>1.65040667678265E-3</v>
      </c>
      <c r="J1474" s="68">
        <v>3.8696537678207701</v>
      </c>
      <c r="K1474" s="71">
        <v>0</v>
      </c>
      <c r="L1474" s="68">
        <v>86.286490156143898</v>
      </c>
    </row>
    <row r="1475" spans="1:12" x14ac:dyDescent="0.2">
      <c r="A1475" s="72" t="s">
        <v>3162</v>
      </c>
      <c r="B1475" s="66" t="s">
        <v>3163</v>
      </c>
      <c r="C1475" s="67">
        <v>55</v>
      </c>
      <c r="D1475" s="67" t="s">
        <v>340</v>
      </c>
      <c r="E1475" s="71">
        <v>8.7450101457750201E-2</v>
      </c>
      <c r="F1475" s="68">
        <v>19.416157501697199</v>
      </c>
      <c r="G1475" s="71">
        <v>0.25077862215024299</v>
      </c>
      <c r="H1475" s="68">
        <v>37.813985064494197</v>
      </c>
      <c r="I1475" s="71">
        <v>1.15716822230076E-2</v>
      </c>
      <c r="J1475" s="68">
        <v>30.753564154786201</v>
      </c>
      <c r="K1475" s="71">
        <v>0</v>
      </c>
      <c r="L1475" s="68">
        <v>86.286490156143898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475"/>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0" t="s">
        <v>104</v>
      </c>
      <c r="B1" s="201"/>
      <c r="C1" s="201"/>
      <c r="D1" s="202"/>
      <c r="E1" s="205" t="s">
        <v>97</v>
      </c>
      <c r="F1" s="206"/>
      <c r="G1" s="205" t="s">
        <v>7</v>
      </c>
      <c r="H1" s="206"/>
      <c r="I1" s="205" t="s">
        <v>15</v>
      </c>
      <c r="J1" s="206"/>
      <c r="K1" s="205" t="s">
        <v>22</v>
      </c>
      <c r="L1" s="206"/>
      <c r="M1" s="205" t="s">
        <v>26</v>
      </c>
      <c r="N1" s="206"/>
      <c r="O1" s="205" t="s">
        <v>28</v>
      </c>
      <c r="P1" s="206"/>
      <c r="Q1" s="205" t="s">
        <v>32</v>
      </c>
      <c r="R1" s="206"/>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338</v>
      </c>
      <c r="B3" s="66" t="s">
        <v>339</v>
      </c>
      <c r="C3" s="67">
        <v>57</v>
      </c>
      <c r="D3" s="67" t="s">
        <v>340</v>
      </c>
      <c r="E3" s="71">
        <v>0.316426920453593</v>
      </c>
      <c r="F3" s="68">
        <v>0.248756218905473</v>
      </c>
      <c r="G3" s="71">
        <v>0.26950612605077701</v>
      </c>
      <c r="H3" s="68">
        <v>1.4925373134328399</v>
      </c>
      <c r="I3" s="71">
        <v>0.45067540134227602</v>
      </c>
      <c r="J3" s="68">
        <v>4.9751243781094496</v>
      </c>
      <c r="K3" s="71">
        <v>0.73491801463655104</v>
      </c>
      <c r="L3" s="68">
        <v>56.218905472636798</v>
      </c>
      <c r="M3" s="71">
        <v>0</v>
      </c>
      <c r="N3" s="68">
        <v>1.24378109452736</v>
      </c>
      <c r="O3" s="71">
        <v>0.12703506023836</v>
      </c>
      <c r="P3" s="68">
        <v>6.6312997347480103</v>
      </c>
      <c r="Q3" s="71"/>
      <c r="R3" s="68"/>
    </row>
    <row r="4" spans="1:18" x14ac:dyDescent="0.2">
      <c r="A4" s="72" t="s">
        <v>341</v>
      </c>
      <c r="B4" s="66" t="s">
        <v>342</v>
      </c>
      <c r="C4" s="67">
        <v>57</v>
      </c>
      <c r="D4" s="67" t="s">
        <v>340</v>
      </c>
      <c r="E4" s="71">
        <v>0.60701187037121096</v>
      </c>
      <c r="F4" s="68">
        <v>44.527363184079597</v>
      </c>
      <c r="G4" s="71">
        <v>0.67255804114302797</v>
      </c>
      <c r="H4" s="68">
        <v>66.6666666666667</v>
      </c>
      <c r="I4" s="71">
        <v>0.607927550396415</v>
      </c>
      <c r="J4" s="68">
        <v>44.776119402985103</v>
      </c>
      <c r="K4" s="71">
        <v>0.94707358773354799</v>
      </c>
      <c r="L4" s="68">
        <v>99.502487562189103</v>
      </c>
      <c r="M4" s="71">
        <v>0.47881038470308501</v>
      </c>
      <c r="N4" s="68">
        <v>12.935323383084601</v>
      </c>
      <c r="O4" s="71">
        <v>0.32868978787997999</v>
      </c>
      <c r="P4" s="68">
        <v>26.259946949602099</v>
      </c>
      <c r="Q4" s="71"/>
      <c r="R4" s="68"/>
    </row>
    <row r="5" spans="1:18" x14ac:dyDescent="0.2">
      <c r="A5" s="72" t="s">
        <v>343</v>
      </c>
      <c r="B5" s="66" t="s">
        <v>344</v>
      </c>
      <c r="C5" s="67">
        <v>57</v>
      </c>
      <c r="D5" s="67" t="s">
        <v>340</v>
      </c>
      <c r="E5" s="71">
        <v>0.57804061849163002</v>
      </c>
      <c r="F5" s="68">
        <v>33.3333333333333</v>
      </c>
      <c r="G5" s="71">
        <v>0.60553798773138201</v>
      </c>
      <c r="H5" s="68">
        <v>25.6218905472637</v>
      </c>
      <c r="I5" s="71">
        <v>0.52389596756219303</v>
      </c>
      <c r="J5" s="68">
        <v>19.6517412935323</v>
      </c>
      <c r="K5" s="71">
        <v>0.79359423058839995</v>
      </c>
      <c r="L5" s="68">
        <v>75.124378109452707</v>
      </c>
      <c r="M5" s="71">
        <v>0.60585035343170801</v>
      </c>
      <c r="N5" s="68">
        <v>38.557213930348297</v>
      </c>
      <c r="O5" s="71">
        <v>0.36132455314446799</v>
      </c>
      <c r="P5" s="68">
        <v>31.2997347480106</v>
      </c>
      <c r="Q5" s="71"/>
      <c r="R5" s="68"/>
    </row>
    <row r="6" spans="1:18" x14ac:dyDescent="0.2">
      <c r="A6" s="72" t="s">
        <v>345</v>
      </c>
      <c r="B6" s="66" t="s">
        <v>346</v>
      </c>
      <c r="C6" s="67">
        <v>57</v>
      </c>
      <c r="D6" s="67" t="s">
        <v>340</v>
      </c>
      <c r="E6" s="71">
        <v>0.55385835628239799</v>
      </c>
      <c r="F6" s="68">
        <v>26.119402985074601</v>
      </c>
      <c r="G6" s="71">
        <v>0.31397298279462299</v>
      </c>
      <c r="H6" s="68">
        <v>3.7313432835820901</v>
      </c>
      <c r="I6" s="71">
        <v>0.57332496179653603</v>
      </c>
      <c r="J6" s="68">
        <v>34.5771144278607</v>
      </c>
      <c r="K6" s="71">
        <v>0.86121471712866204</v>
      </c>
      <c r="L6" s="68">
        <v>88.557213930348297</v>
      </c>
      <c r="M6" s="71">
        <v>0.49509756018111301</v>
      </c>
      <c r="N6" s="68">
        <v>13.681592039801</v>
      </c>
      <c r="O6" s="71">
        <v>0.525681559511056</v>
      </c>
      <c r="P6" s="68">
        <v>64.986737400530501</v>
      </c>
      <c r="Q6" s="71"/>
      <c r="R6" s="68"/>
    </row>
    <row r="7" spans="1:18" x14ac:dyDescent="0.2">
      <c r="A7" s="72" t="s">
        <v>347</v>
      </c>
      <c r="B7" s="66" t="s">
        <v>348</v>
      </c>
      <c r="C7" s="67">
        <v>57</v>
      </c>
      <c r="D7" s="67" t="s">
        <v>340</v>
      </c>
      <c r="E7" s="71">
        <v>0.54547076097056801</v>
      </c>
      <c r="F7" s="68">
        <v>22.885572139303498</v>
      </c>
      <c r="G7" s="71">
        <v>0.55281008094685802</v>
      </c>
      <c r="H7" s="68">
        <v>15.6716417910448</v>
      </c>
      <c r="I7" s="71">
        <v>0.64527923904287898</v>
      </c>
      <c r="J7" s="68">
        <v>51.990049751243802</v>
      </c>
      <c r="K7" s="71">
        <v>0.92694409710682102</v>
      </c>
      <c r="L7" s="68">
        <v>97.5124378109453</v>
      </c>
      <c r="M7" s="71">
        <v>0.104205348708427</v>
      </c>
      <c r="N7" s="68">
        <v>1.99004975124378</v>
      </c>
      <c r="O7" s="71">
        <v>0.49811503904785598</v>
      </c>
      <c r="P7" s="68">
        <v>57.2944297082228</v>
      </c>
      <c r="Q7" s="71"/>
      <c r="R7" s="68"/>
    </row>
    <row r="8" spans="1:18" x14ac:dyDescent="0.2">
      <c r="A8" s="72" t="s">
        <v>349</v>
      </c>
      <c r="B8" s="66" t="s">
        <v>350</v>
      </c>
      <c r="C8" s="67">
        <v>57</v>
      </c>
      <c r="D8" s="67" t="s">
        <v>340</v>
      </c>
      <c r="E8" s="71">
        <v>0.403566057591632</v>
      </c>
      <c r="F8" s="68">
        <v>2.4875621890547301</v>
      </c>
      <c r="G8" s="71">
        <v>0.37081823946798798</v>
      </c>
      <c r="H8" s="68">
        <v>5.2238805970149196</v>
      </c>
      <c r="I8" s="71">
        <v>0.50208710769922105</v>
      </c>
      <c r="J8" s="68">
        <v>13.184079601990099</v>
      </c>
      <c r="K8" s="71">
        <v>0.77462582947021397</v>
      </c>
      <c r="L8" s="68">
        <v>69.651741293532297</v>
      </c>
      <c r="M8" s="71">
        <v>0</v>
      </c>
      <c r="N8" s="68">
        <v>1.24378109452736</v>
      </c>
      <c r="O8" s="71">
        <v>0.37029911132073401</v>
      </c>
      <c r="P8" s="68">
        <v>32.0954907161804</v>
      </c>
      <c r="Q8" s="71"/>
      <c r="R8" s="68"/>
    </row>
    <row r="9" spans="1:18" x14ac:dyDescent="0.2">
      <c r="A9" s="72" t="s">
        <v>351</v>
      </c>
      <c r="B9" s="66" t="s">
        <v>352</v>
      </c>
      <c r="C9" s="67">
        <v>57</v>
      </c>
      <c r="D9" s="67" t="s">
        <v>340</v>
      </c>
      <c r="E9" s="71">
        <v>0.344447367525542</v>
      </c>
      <c r="F9" s="68">
        <v>0.49751243781094501</v>
      </c>
      <c r="G9" s="71">
        <v>0.26002658534197098</v>
      </c>
      <c r="H9" s="68">
        <v>1.24378109452736</v>
      </c>
      <c r="I9" s="71">
        <v>0.52544312405174598</v>
      </c>
      <c r="J9" s="68">
        <v>19.900497512437799</v>
      </c>
      <c r="K9" s="71">
        <v>0.817140282690064</v>
      </c>
      <c r="L9" s="68">
        <v>81.343283582089597</v>
      </c>
      <c r="M9" s="71">
        <v>0</v>
      </c>
      <c r="N9" s="68">
        <v>1.24378109452736</v>
      </c>
      <c r="O9" s="71">
        <v>0.119626845543927</v>
      </c>
      <c r="P9" s="68">
        <v>4.2440318302387299</v>
      </c>
      <c r="Q9" s="71"/>
      <c r="R9" s="68"/>
    </row>
    <row r="10" spans="1:18" x14ac:dyDescent="0.2">
      <c r="A10" s="72" t="s">
        <v>353</v>
      </c>
      <c r="B10" s="66" t="s">
        <v>354</v>
      </c>
      <c r="C10" s="67">
        <v>57</v>
      </c>
      <c r="D10" s="67" t="s">
        <v>340</v>
      </c>
      <c r="E10" s="71">
        <v>0.52690912580295501</v>
      </c>
      <c r="F10" s="68">
        <v>17.661691542288601</v>
      </c>
      <c r="G10" s="71">
        <v>0.61561790615643897</v>
      </c>
      <c r="H10" s="68">
        <v>35.323383084577102</v>
      </c>
      <c r="I10" s="71">
        <v>0.57704781696636798</v>
      </c>
      <c r="J10" s="68">
        <v>36.318407960199004</v>
      </c>
      <c r="K10" s="71">
        <v>0.71370109842321205</v>
      </c>
      <c r="L10" s="68">
        <v>50.248756218905498</v>
      </c>
      <c r="M10" s="71">
        <v>0.59607804814489096</v>
      </c>
      <c r="N10" s="68">
        <v>34.5771144278607</v>
      </c>
      <c r="O10" s="71">
        <v>0.132100759323867</v>
      </c>
      <c r="P10" s="68">
        <v>7.1618037135278501</v>
      </c>
      <c r="Q10" s="71"/>
      <c r="R10" s="68"/>
    </row>
    <row r="11" spans="1:18" x14ac:dyDescent="0.2">
      <c r="A11" s="72" t="s">
        <v>355</v>
      </c>
      <c r="B11" s="66" t="s">
        <v>356</v>
      </c>
      <c r="C11" s="67">
        <v>55</v>
      </c>
      <c r="D11" s="67" t="s">
        <v>340</v>
      </c>
      <c r="E11" s="71">
        <v>0.71921509886687096</v>
      </c>
      <c r="F11" s="68">
        <v>81.853582554517104</v>
      </c>
      <c r="G11" s="71">
        <v>0.83056699603800399</v>
      </c>
      <c r="H11" s="68">
        <v>92.757009345794401</v>
      </c>
      <c r="I11" s="71">
        <v>0.72064361241348596</v>
      </c>
      <c r="J11" s="68">
        <v>88.006230529595001</v>
      </c>
      <c r="K11" s="71">
        <v>0.46602801906904001</v>
      </c>
      <c r="L11" s="68">
        <v>0.233644859813084</v>
      </c>
      <c r="M11" s="71">
        <v>0.82444392098798702</v>
      </c>
      <c r="N11" s="68">
        <v>88.785046728972006</v>
      </c>
      <c r="O11" s="71">
        <v>0.75439294582583705</v>
      </c>
      <c r="P11" s="68">
        <v>89.622641509434004</v>
      </c>
      <c r="Q11" s="71"/>
      <c r="R11" s="68"/>
    </row>
    <row r="12" spans="1:18" x14ac:dyDescent="0.2">
      <c r="A12" s="72" t="s">
        <v>357</v>
      </c>
      <c r="B12" s="66" t="s">
        <v>358</v>
      </c>
      <c r="C12" s="67">
        <v>55</v>
      </c>
      <c r="D12" s="67" t="s">
        <v>340</v>
      </c>
      <c r="E12" s="71">
        <v>0.71260605419972101</v>
      </c>
      <c r="F12" s="68">
        <v>80.062305295950196</v>
      </c>
      <c r="G12" s="71">
        <v>0.74925796519999499</v>
      </c>
      <c r="H12" s="68">
        <v>84.267912772585703</v>
      </c>
      <c r="I12" s="71">
        <v>0.72326939582329297</v>
      </c>
      <c r="J12" s="68">
        <v>88.161993769470399</v>
      </c>
      <c r="K12" s="71">
        <v>0.74114000405597902</v>
      </c>
      <c r="L12" s="68">
        <v>29.4392523364486</v>
      </c>
      <c r="M12" s="71">
        <v>0.81771376653094197</v>
      </c>
      <c r="N12" s="68">
        <v>88.161993769470399</v>
      </c>
      <c r="O12" s="71">
        <v>0.53164913938839498</v>
      </c>
      <c r="P12" s="68">
        <v>58.883647798742103</v>
      </c>
      <c r="Q12" s="71"/>
      <c r="R12" s="68"/>
    </row>
    <row r="13" spans="1:18" x14ac:dyDescent="0.2">
      <c r="A13" s="72" t="s">
        <v>359</v>
      </c>
      <c r="B13" s="66" t="s">
        <v>360</v>
      </c>
      <c r="C13" s="67">
        <v>55</v>
      </c>
      <c r="D13" s="67" t="s">
        <v>340</v>
      </c>
      <c r="E13" s="71">
        <v>0.72865096479384295</v>
      </c>
      <c r="F13" s="68">
        <v>84.112149532710305</v>
      </c>
      <c r="G13" s="71">
        <v>0.72701248169000499</v>
      </c>
      <c r="H13" s="68">
        <v>81.697819314641706</v>
      </c>
      <c r="I13" s="71">
        <v>0.70358460194638395</v>
      </c>
      <c r="J13" s="68">
        <v>84.112149532710305</v>
      </c>
      <c r="K13" s="71">
        <v>0.70522364991098396</v>
      </c>
      <c r="L13" s="68">
        <v>16.822429906542101</v>
      </c>
      <c r="M13" s="71">
        <v>0.74031699027492703</v>
      </c>
      <c r="N13" s="68">
        <v>80.685358255451703</v>
      </c>
      <c r="O13" s="71">
        <v>0.76711710014691603</v>
      </c>
      <c r="P13" s="68">
        <v>90.644654088050302</v>
      </c>
      <c r="Q13" s="71"/>
      <c r="R13" s="68"/>
    </row>
    <row r="14" spans="1:18" x14ac:dyDescent="0.2">
      <c r="A14" s="72" t="s">
        <v>361</v>
      </c>
      <c r="B14" s="66" t="s">
        <v>362</v>
      </c>
      <c r="C14" s="67">
        <v>55</v>
      </c>
      <c r="D14" s="67" t="s">
        <v>340</v>
      </c>
      <c r="E14" s="71">
        <v>0.67515189042880897</v>
      </c>
      <c r="F14" s="68">
        <v>68.535825545171306</v>
      </c>
      <c r="G14" s="71">
        <v>0.70350804567643899</v>
      </c>
      <c r="H14" s="68">
        <v>76.869158878504706</v>
      </c>
      <c r="I14" s="71">
        <v>0.69642975089847103</v>
      </c>
      <c r="J14" s="68">
        <v>82.087227414330201</v>
      </c>
      <c r="K14" s="71">
        <v>0.76073263395175295</v>
      </c>
      <c r="L14" s="68">
        <v>36.9158878504673</v>
      </c>
      <c r="M14" s="71">
        <v>0.77733283978867296</v>
      </c>
      <c r="N14" s="68">
        <v>84.968847352024895</v>
      </c>
      <c r="O14" s="71">
        <v>0.43775618182870801</v>
      </c>
      <c r="P14" s="68">
        <v>40.1729559748428</v>
      </c>
      <c r="Q14" s="71"/>
      <c r="R14" s="68"/>
    </row>
    <row r="15" spans="1:18" x14ac:dyDescent="0.2">
      <c r="A15" s="72" t="s">
        <v>363</v>
      </c>
      <c r="B15" s="66" t="s">
        <v>364</v>
      </c>
      <c r="C15" s="67">
        <v>55</v>
      </c>
      <c r="D15" s="67" t="s">
        <v>340</v>
      </c>
      <c r="E15" s="71">
        <v>0.77160272811243802</v>
      </c>
      <c r="F15" s="68">
        <v>93.613707165109005</v>
      </c>
      <c r="G15" s="71">
        <v>0.72488946236639695</v>
      </c>
      <c r="H15" s="68">
        <v>81.230529595015597</v>
      </c>
      <c r="I15" s="71">
        <v>0.77582645616432599</v>
      </c>
      <c r="J15" s="68">
        <v>94.859813084112105</v>
      </c>
      <c r="K15" s="71">
        <v>0.77451580799380004</v>
      </c>
      <c r="L15" s="68">
        <v>42.990654205607498</v>
      </c>
      <c r="M15" s="71">
        <v>0.79415822593128504</v>
      </c>
      <c r="N15" s="68">
        <v>86.059190031152596</v>
      </c>
      <c r="O15" s="71">
        <v>0.78862368810638195</v>
      </c>
      <c r="P15" s="68">
        <v>92.374213836478006</v>
      </c>
      <c r="Q15" s="71"/>
      <c r="R15" s="68"/>
    </row>
    <row r="16" spans="1:18" x14ac:dyDescent="0.2">
      <c r="A16" s="72" t="s">
        <v>365</v>
      </c>
      <c r="B16" s="66" t="s">
        <v>366</v>
      </c>
      <c r="C16" s="67">
        <v>55</v>
      </c>
      <c r="D16" s="67" t="s">
        <v>340</v>
      </c>
      <c r="E16" s="71">
        <v>0.611439777573487</v>
      </c>
      <c r="F16" s="68">
        <v>43.847352024922102</v>
      </c>
      <c r="G16" s="71">
        <v>0.65485372408595599</v>
      </c>
      <c r="H16" s="68">
        <v>58.411214953270999</v>
      </c>
      <c r="I16" s="71">
        <v>0.70258528525410902</v>
      </c>
      <c r="J16" s="68">
        <v>83.800623052959494</v>
      </c>
      <c r="K16" s="71">
        <v>0.73374002199183697</v>
      </c>
      <c r="L16" s="68">
        <v>27.0249221183801</v>
      </c>
      <c r="M16" s="71">
        <v>0.60571390113403101</v>
      </c>
      <c r="N16" s="68">
        <v>48.052959501557602</v>
      </c>
      <c r="O16" s="71">
        <v>0.36030595540150401</v>
      </c>
      <c r="P16" s="68">
        <v>26.8867924528302</v>
      </c>
      <c r="Q16" s="71"/>
      <c r="R16" s="68"/>
    </row>
    <row r="17" spans="1:18" x14ac:dyDescent="0.2">
      <c r="A17" s="72" t="s">
        <v>367</v>
      </c>
      <c r="B17" s="66" t="s">
        <v>368</v>
      </c>
      <c r="C17" s="67">
        <v>55</v>
      </c>
      <c r="D17" s="67" t="s">
        <v>340</v>
      </c>
      <c r="E17" s="71">
        <v>0.73429723340183295</v>
      </c>
      <c r="F17" s="68">
        <v>85.6697819314642</v>
      </c>
      <c r="G17" s="71">
        <v>0.71415575445969304</v>
      </c>
      <c r="H17" s="68">
        <v>79.7507788161994</v>
      </c>
      <c r="I17" s="71">
        <v>0.73399309662966505</v>
      </c>
      <c r="J17" s="68">
        <v>90.264797507788202</v>
      </c>
      <c r="K17" s="71">
        <v>0.76851491868475497</v>
      </c>
      <c r="L17" s="68">
        <v>40.4205607476636</v>
      </c>
      <c r="M17" s="71">
        <v>0.73022175858936</v>
      </c>
      <c r="N17" s="68">
        <v>79.205607476635507</v>
      </c>
      <c r="O17" s="71">
        <v>0.72460063864569402</v>
      </c>
      <c r="P17" s="68">
        <v>86.7138364779874</v>
      </c>
      <c r="Q17" s="71"/>
      <c r="R17" s="68"/>
    </row>
    <row r="18" spans="1:18" x14ac:dyDescent="0.2">
      <c r="A18" s="72" t="s">
        <v>369</v>
      </c>
      <c r="B18" s="66" t="s">
        <v>370</v>
      </c>
      <c r="C18" s="67">
        <v>55</v>
      </c>
      <c r="D18" s="67" t="s">
        <v>340</v>
      </c>
      <c r="E18" s="71">
        <v>0.69389961780712495</v>
      </c>
      <c r="F18" s="68">
        <v>74.221183800623095</v>
      </c>
      <c r="G18" s="71">
        <v>0.80388893883064605</v>
      </c>
      <c r="H18" s="68">
        <v>89.797507788161994</v>
      </c>
      <c r="I18" s="71">
        <v>0.73640120296060096</v>
      </c>
      <c r="J18" s="68">
        <v>90.654205607476598</v>
      </c>
      <c r="K18" s="71">
        <v>0.76466815731635596</v>
      </c>
      <c r="L18" s="68">
        <v>38.473520249221203</v>
      </c>
      <c r="M18" s="71">
        <v>0.854729616044688</v>
      </c>
      <c r="N18" s="68">
        <v>91.121495327102807</v>
      </c>
      <c r="O18" s="71">
        <v>0.30981017388333598</v>
      </c>
      <c r="P18" s="68">
        <v>19.654088050314499</v>
      </c>
      <c r="Q18" s="71"/>
      <c r="R18" s="68"/>
    </row>
    <row r="19" spans="1:18" x14ac:dyDescent="0.2">
      <c r="A19" s="72" t="s">
        <v>371</v>
      </c>
      <c r="B19" s="66" t="s">
        <v>372</v>
      </c>
      <c r="C19" s="67">
        <v>55</v>
      </c>
      <c r="D19" s="67" t="s">
        <v>340</v>
      </c>
      <c r="E19" s="71">
        <v>0.69659368008591105</v>
      </c>
      <c r="F19" s="68">
        <v>75.233644859813097</v>
      </c>
      <c r="G19" s="71">
        <v>0.67229554021386195</v>
      </c>
      <c r="H19" s="68">
        <v>67.056074766355096</v>
      </c>
      <c r="I19" s="71">
        <v>0.63532469947256698</v>
      </c>
      <c r="J19" s="68">
        <v>62.383177570093501</v>
      </c>
      <c r="K19" s="71">
        <v>0.76377715987480899</v>
      </c>
      <c r="L19" s="68">
        <v>38.006230529595001</v>
      </c>
      <c r="M19" s="71">
        <v>0.72685668136083703</v>
      </c>
      <c r="N19" s="68">
        <v>78.894080996884696</v>
      </c>
      <c r="O19" s="71">
        <v>0.68471431950747896</v>
      </c>
      <c r="P19" s="68">
        <v>81.446540880503207</v>
      </c>
      <c r="Q19" s="71"/>
      <c r="R19" s="68"/>
    </row>
    <row r="20" spans="1:18" x14ac:dyDescent="0.2">
      <c r="A20" s="72" t="s">
        <v>373</v>
      </c>
      <c r="B20" s="66" t="s">
        <v>374</v>
      </c>
      <c r="C20" s="67">
        <v>55</v>
      </c>
      <c r="D20" s="67" t="s">
        <v>340</v>
      </c>
      <c r="E20" s="71">
        <v>0.65180326364184005</v>
      </c>
      <c r="F20" s="68">
        <v>59.5015576323988</v>
      </c>
      <c r="G20" s="71">
        <v>0.55857411006975599</v>
      </c>
      <c r="H20" s="68">
        <v>13.317757009345801</v>
      </c>
      <c r="I20" s="71">
        <v>0.64163155020382101</v>
      </c>
      <c r="J20" s="68">
        <v>64.875389408099693</v>
      </c>
      <c r="K20" s="71">
        <v>0.65052136235019398</v>
      </c>
      <c r="L20" s="68">
        <v>9.1900311526479808</v>
      </c>
      <c r="M20" s="71">
        <v>0.68647575461856802</v>
      </c>
      <c r="N20" s="68">
        <v>71.261682242990702</v>
      </c>
      <c r="O20" s="71">
        <v>0.72181354096686201</v>
      </c>
      <c r="P20" s="68">
        <v>86.399371069182394</v>
      </c>
      <c r="Q20" s="71"/>
      <c r="R20" s="68"/>
    </row>
    <row r="21" spans="1:18" x14ac:dyDescent="0.2">
      <c r="A21" s="72" t="s">
        <v>375</v>
      </c>
      <c r="B21" s="66" t="s">
        <v>376</v>
      </c>
      <c r="C21" s="67">
        <v>55</v>
      </c>
      <c r="D21" s="67" t="s">
        <v>340</v>
      </c>
      <c r="E21" s="71">
        <v>0.65618717142594696</v>
      </c>
      <c r="F21" s="68">
        <v>61.137071651090302</v>
      </c>
      <c r="G21" s="71">
        <v>0.69734897653905603</v>
      </c>
      <c r="H21" s="68">
        <v>75.778816199376905</v>
      </c>
      <c r="I21" s="71">
        <v>0.67390396436048905</v>
      </c>
      <c r="J21" s="68">
        <v>75</v>
      </c>
      <c r="K21" s="71">
        <v>0.53380056927637198</v>
      </c>
      <c r="L21" s="68">
        <v>1.1682242990654199</v>
      </c>
      <c r="M21" s="71">
        <v>0.67638052293300099</v>
      </c>
      <c r="N21" s="68">
        <v>68.769470404984403</v>
      </c>
      <c r="O21" s="71">
        <v>0.69950182402081795</v>
      </c>
      <c r="P21" s="68">
        <v>82.861635220125805</v>
      </c>
      <c r="Q21" s="71"/>
      <c r="R21" s="68"/>
    </row>
    <row r="22" spans="1:18" x14ac:dyDescent="0.2">
      <c r="A22" s="72" t="s">
        <v>377</v>
      </c>
      <c r="B22" s="66" t="s">
        <v>378</v>
      </c>
      <c r="C22" s="67">
        <v>55</v>
      </c>
      <c r="D22" s="67" t="s">
        <v>340</v>
      </c>
      <c r="E22" s="71">
        <v>0.55432303667211302</v>
      </c>
      <c r="F22" s="68">
        <v>20.638629283489099</v>
      </c>
      <c r="G22" s="71">
        <v>0.67145146297619296</v>
      </c>
      <c r="H22" s="68">
        <v>66.510903426791302</v>
      </c>
      <c r="I22" s="71">
        <v>0.53595538421506905</v>
      </c>
      <c r="J22" s="68">
        <v>19.704049844236799</v>
      </c>
      <c r="K22" s="71">
        <v>0.73457111866809499</v>
      </c>
      <c r="L22" s="68">
        <v>27.803738317756999</v>
      </c>
      <c r="M22" s="71">
        <v>0.565332974391762</v>
      </c>
      <c r="N22" s="68">
        <v>30.295950155763201</v>
      </c>
      <c r="O22" s="71">
        <v>0.264304243109446</v>
      </c>
      <c r="P22" s="68">
        <v>13.8364779874214</v>
      </c>
      <c r="Q22" s="71"/>
      <c r="R22" s="68"/>
    </row>
    <row r="23" spans="1:18" x14ac:dyDescent="0.2">
      <c r="A23" s="72" t="s">
        <v>379</v>
      </c>
      <c r="B23" s="66" t="s">
        <v>380</v>
      </c>
      <c r="C23" s="67">
        <v>55</v>
      </c>
      <c r="D23" s="67" t="s">
        <v>340</v>
      </c>
      <c r="E23" s="71">
        <v>0.56721068593645996</v>
      </c>
      <c r="F23" s="68">
        <v>26.246105919003099</v>
      </c>
      <c r="G23" s="71">
        <v>0.65198052044098098</v>
      </c>
      <c r="H23" s="68">
        <v>56.697819314641698</v>
      </c>
      <c r="I23" s="71">
        <v>0.50264978738970001</v>
      </c>
      <c r="J23" s="68">
        <v>9.4236760124610601</v>
      </c>
      <c r="K23" s="71">
        <v>0.73578665920942699</v>
      </c>
      <c r="L23" s="68">
        <v>28.037383177570099</v>
      </c>
      <c r="M23" s="71">
        <v>0.55523774270619497</v>
      </c>
      <c r="N23" s="68">
        <v>27.492211838006199</v>
      </c>
      <c r="O23" s="71">
        <v>0.39039871993599701</v>
      </c>
      <c r="P23" s="68">
        <v>31.682389937106901</v>
      </c>
      <c r="Q23" s="71"/>
      <c r="R23" s="68"/>
    </row>
    <row r="24" spans="1:18" x14ac:dyDescent="0.2">
      <c r="A24" s="72" t="s">
        <v>381</v>
      </c>
      <c r="B24" s="66" t="s">
        <v>382</v>
      </c>
      <c r="C24" s="67">
        <v>55</v>
      </c>
      <c r="D24" s="67" t="s">
        <v>340</v>
      </c>
      <c r="E24" s="71">
        <v>0.59674618211495101</v>
      </c>
      <c r="F24" s="68">
        <v>38.862928348909698</v>
      </c>
      <c r="G24" s="71">
        <v>0.64559873984956595</v>
      </c>
      <c r="H24" s="68">
        <v>52.803738317757002</v>
      </c>
      <c r="I24" s="71">
        <v>0.56054164193219802</v>
      </c>
      <c r="J24" s="68">
        <v>30.529595015576302</v>
      </c>
      <c r="K24" s="71">
        <v>0.81806169937340101</v>
      </c>
      <c r="L24" s="68">
        <v>64.252336448598101</v>
      </c>
      <c r="M24" s="71">
        <v>0.56196789716324003</v>
      </c>
      <c r="N24" s="68">
        <v>28.971962616822399</v>
      </c>
      <c r="O24" s="71">
        <v>0.39756093225635197</v>
      </c>
      <c r="P24" s="68">
        <v>32.783018867924497</v>
      </c>
      <c r="Q24" s="71"/>
      <c r="R24" s="68"/>
    </row>
    <row r="25" spans="1:18" x14ac:dyDescent="0.2">
      <c r="A25" s="72" t="s">
        <v>383</v>
      </c>
      <c r="B25" s="66" t="s">
        <v>384</v>
      </c>
      <c r="C25" s="67">
        <v>55</v>
      </c>
      <c r="D25" s="67" t="s">
        <v>340</v>
      </c>
      <c r="E25" s="71">
        <v>0.56907567078906596</v>
      </c>
      <c r="F25" s="68">
        <v>27.0249221183801</v>
      </c>
      <c r="G25" s="71">
        <v>0.60630499596716902</v>
      </c>
      <c r="H25" s="68">
        <v>26.401869158878501</v>
      </c>
      <c r="I25" s="71">
        <v>0.502986014387517</v>
      </c>
      <c r="J25" s="68">
        <v>9.5794392523364493</v>
      </c>
      <c r="K25" s="71">
        <v>0.76773244787107497</v>
      </c>
      <c r="L25" s="68">
        <v>39.797507788162001</v>
      </c>
      <c r="M25" s="71">
        <v>0.53168220210653805</v>
      </c>
      <c r="N25" s="68">
        <v>20.950155763239898</v>
      </c>
      <c r="O25" s="71">
        <v>0.43667269361302902</v>
      </c>
      <c r="P25" s="68">
        <v>39.937106918239003</v>
      </c>
      <c r="Q25" s="71"/>
      <c r="R25" s="68"/>
    </row>
    <row r="26" spans="1:18" x14ac:dyDescent="0.2">
      <c r="A26" s="72" t="s">
        <v>385</v>
      </c>
      <c r="B26" s="66" t="s">
        <v>386</v>
      </c>
      <c r="C26" s="67">
        <v>55</v>
      </c>
      <c r="D26" s="67" t="s">
        <v>340</v>
      </c>
      <c r="E26" s="71">
        <v>0.55070405756784802</v>
      </c>
      <c r="F26" s="68">
        <v>19.003115264797501</v>
      </c>
      <c r="G26" s="71">
        <v>0.64281757379441196</v>
      </c>
      <c r="H26" s="68">
        <v>50.467289719626201</v>
      </c>
      <c r="I26" s="71">
        <v>0.52070315179221105</v>
      </c>
      <c r="J26" s="68">
        <v>14.5638629283489</v>
      </c>
      <c r="K26" s="71">
        <v>0.70628692921172798</v>
      </c>
      <c r="L26" s="68">
        <v>17.5233644859813</v>
      </c>
      <c r="M26" s="71">
        <v>0.56869805162028497</v>
      </c>
      <c r="N26" s="68">
        <v>31.464174454828701</v>
      </c>
      <c r="O26" s="71">
        <v>0.31501458142060401</v>
      </c>
      <c r="P26" s="68">
        <v>20.518867924528301</v>
      </c>
      <c r="Q26" s="71"/>
      <c r="R26" s="68"/>
    </row>
    <row r="27" spans="1:18" x14ac:dyDescent="0.2">
      <c r="A27" s="72" t="s">
        <v>387</v>
      </c>
      <c r="B27" s="66" t="s">
        <v>388</v>
      </c>
      <c r="C27" s="67">
        <v>55</v>
      </c>
      <c r="D27" s="67" t="s">
        <v>340</v>
      </c>
      <c r="E27" s="71">
        <v>0.60035880305454403</v>
      </c>
      <c r="F27" s="68">
        <v>40.186915887850503</v>
      </c>
      <c r="G27" s="71">
        <v>0.50779495086670301</v>
      </c>
      <c r="H27" s="68">
        <v>9.0342679127725791</v>
      </c>
      <c r="I27" s="71">
        <v>0.56628125072309698</v>
      </c>
      <c r="J27" s="68">
        <v>32.866043613707198</v>
      </c>
      <c r="K27" s="71">
        <v>0.74600091058905604</v>
      </c>
      <c r="L27" s="68">
        <v>31.619937694703999</v>
      </c>
      <c r="M27" s="71">
        <v>0.53504727933506102</v>
      </c>
      <c r="N27" s="68">
        <v>22.2741433021807</v>
      </c>
      <c r="O27" s="71">
        <v>0.64666962375880199</v>
      </c>
      <c r="P27" s="68">
        <v>76.886792452830207</v>
      </c>
      <c r="Q27" s="71"/>
      <c r="R27" s="68"/>
    </row>
    <row r="28" spans="1:18" x14ac:dyDescent="0.2">
      <c r="A28" s="72" t="s">
        <v>389</v>
      </c>
      <c r="B28" s="66" t="s">
        <v>390</v>
      </c>
      <c r="C28" s="67">
        <v>55</v>
      </c>
      <c r="D28" s="67" t="s">
        <v>340</v>
      </c>
      <c r="E28" s="71">
        <v>0.54559842201380004</v>
      </c>
      <c r="F28" s="68">
        <v>16.822429906542101</v>
      </c>
      <c r="G28" s="71">
        <v>0.64225607616595304</v>
      </c>
      <c r="H28" s="68">
        <v>50.155763239875398</v>
      </c>
      <c r="I28" s="71">
        <v>0.54350126032466695</v>
      </c>
      <c r="J28" s="68">
        <v>22.5856697819315</v>
      </c>
      <c r="K28" s="71">
        <v>0.748345103203093</v>
      </c>
      <c r="L28" s="68">
        <v>32.476635514018703</v>
      </c>
      <c r="M28" s="71">
        <v>0.59225359221994101</v>
      </c>
      <c r="N28" s="68">
        <v>42.601246105919003</v>
      </c>
      <c r="O28" s="71">
        <v>0.20163607815534701</v>
      </c>
      <c r="P28" s="68">
        <v>7.3899371069182402</v>
      </c>
      <c r="Q28" s="71"/>
      <c r="R28" s="68"/>
    </row>
    <row r="29" spans="1:18" x14ac:dyDescent="0.2">
      <c r="A29" s="72" t="s">
        <v>391</v>
      </c>
      <c r="B29" s="66" t="s">
        <v>392</v>
      </c>
      <c r="C29" s="67">
        <v>55</v>
      </c>
      <c r="D29" s="67" t="s">
        <v>340</v>
      </c>
      <c r="E29" s="71">
        <v>0.52422601613215303</v>
      </c>
      <c r="F29" s="68">
        <v>11.7601246105919</v>
      </c>
      <c r="G29" s="71">
        <v>0.63702943017168701</v>
      </c>
      <c r="H29" s="68">
        <v>47.274143302180697</v>
      </c>
      <c r="I29" s="71">
        <v>0.53035212400082499</v>
      </c>
      <c r="J29" s="68">
        <v>17.445482866043601</v>
      </c>
      <c r="K29" s="71">
        <v>0.546270098732072</v>
      </c>
      <c r="L29" s="68">
        <v>1.63551401869159</v>
      </c>
      <c r="M29" s="71">
        <v>0.57206312884880695</v>
      </c>
      <c r="N29" s="68">
        <v>32.943925233644897</v>
      </c>
      <c r="O29" s="71">
        <v>0.33541529890737598</v>
      </c>
      <c r="P29" s="68">
        <v>23.034591194968598</v>
      </c>
      <c r="Q29" s="71"/>
      <c r="R29" s="68"/>
    </row>
    <row r="30" spans="1:18" x14ac:dyDescent="0.2">
      <c r="A30" s="72" t="s">
        <v>393</v>
      </c>
      <c r="B30" s="66" t="s">
        <v>394</v>
      </c>
      <c r="C30" s="67">
        <v>55</v>
      </c>
      <c r="D30" s="67" t="s">
        <v>340</v>
      </c>
      <c r="E30" s="71">
        <v>0.48472221703128299</v>
      </c>
      <c r="F30" s="68">
        <v>5.3738317757009302</v>
      </c>
      <c r="G30" s="71">
        <v>0.59469540365665097</v>
      </c>
      <c r="H30" s="68">
        <v>20.093457943925198</v>
      </c>
      <c r="I30" s="71">
        <v>0.51051120275367601</v>
      </c>
      <c r="J30" s="68">
        <v>11.682242990654199</v>
      </c>
      <c r="K30" s="71">
        <v>0.571870253331623</v>
      </c>
      <c r="L30" s="68">
        <v>2.5700934579439201</v>
      </c>
      <c r="M30" s="71">
        <v>0.46438065753608998</v>
      </c>
      <c r="N30" s="68">
        <v>13.862928348909699</v>
      </c>
      <c r="O30" s="71">
        <v>0.28215356787837398</v>
      </c>
      <c r="P30" s="68">
        <v>16.194968553459098</v>
      </c>
      <c r="Q30" s="71"/>
      <c r="R30" s="68"/>
    </row>
    <row r="31" spans="1:18" x14ac:dyDescent="0.2">
      <c r="A31" s="72" t="s">
        <v>395</v>
      </c>
      <c r="B31" s="66" t="s">
        <v>396</v>
      </c>
      <c r="C31" s="67">
        <v>55</v>
      </c>
      <c r="D31" s="67" t="s">
        <v>340</v>
      </c>
      <c r="E31" s="71">
        <v>0.55984073685538105</v>
      </c>
      <c r="F31" s="68">
        <v>23.130841121495301</v>
      </c>
      <c r="G31" s="71">
        <v>0.62508966083677298</v>
      </c>
      <c r="H31" s="68">
        <v>37.305295950155802</v>
      </c>
      <c r="I31" s="71">
        <v>0.52397033485063504</v>
      </c>
      <c r="J31" s="68">
        <v>15.732087227414301</v>
      </c>
      <c r="K31" s="71">
        <v>0.56222901440810302</v>
      </c>
      <c r="L31" s="68">
        <v>2.10280373831776</v>
      </c>
      <c r="M31" s="71">
        <v>0.59225359221994101</v>
      </c>
      <c r="N31" s="68">
        <v>42.601246105919003</v>
      </c>
      <c r="O31" s="71">
        <v>0.49566108196145298</v>
      </c>
      <c r="P31" s="68">
        <v>51.8867924528302</v>
      </c>
      <c r="Q31" s="71"/>
      <c r="R31" s="68"/>
    </row>
    <row r="32" spans="1:18" x14ac:dyDescent="0.2">
      <c r="A32" s="72" t="s">
        <v>397</v>
      </c>
      <c r="B32" s="66" t="s">
        <v>398</v>
      </c>
      <c r="C32" s="67">
        <v>55</v>
      </c>
      <c r="D32" s="67" t="s">
        <v>340</v>
      </c>
      <c r="E32" s="71">
        <v>0.67618250675865199</v>
      </c>
      <c r="F32" s="68">
        <v>69.003115264797501</v>
      </c>
      <c r="G32" s="71">
        <v>0.61369742212406897</v>
      </c>
      <c r="H32" s="68">
        <v>30.529595015576302</v>
      </c>
      <c r="I32" s="71">
        <v>0.57575661668660705</v>
      </c>
      <c r="J32" s="68">
        <v>37.149532710280397</v>
      </c>
      <c r="K32" s="71">
        <v>0.75178445160621499</v>
      </c>
      <c r="L32" s="68">
        <v>33.566978193146397</v>
      </c>
      <c r="M32" s="71">
        <v>0.62590436450516496</v>
      </c>
      <c r="N32" s="68">
        <v>54.984423676012497</v>
      </c>
      <c r="O32" s="71">
        <v>0.813769678871202</v>
      </c>
      <c r="P32" s="68">
        <v>94.654088050314499</v>
      </c>
      <c r="Q32" s="71"/>
      <c r="R32" s="68"/>
    </row>
    <row r="33" spans="1:18" x14ac:dyDescent="0.2">
      <c r="A33" s="72" t="s">
        <v>399</v>
      </c>
      <c r="B33" s="66" t="s">
        <v>400</v>
      </c>
      <c r="C33" s="67">
        <v>55</v>
      </c>
      <c r="D33" s="67" t="s">
        <v>340</v>
      </c>
      <c r="E33" s="71">
        <v>0.46737417407273302</v>
      </c>
      <c r="F33" s="68">
        <v>4.2834890965732102</v>
      </c>
      <c r="G33" s="71">
        <v>0.61081339905743803</v>
      </c>
      <c r="H33" s="68">
        <v>28.738317757009298</v>
      </c>
      <c r="I33" s="71">
        <v>0.47060831057830699</v>
      </c>
      <c r="J33" s="68">
        <v>4.5171339563862896</v>
      </c>
      <c r="K33" s="71">
        <v>0.56125330905478599</v>
      </c>
      <c r="L33" s="68">
        <v>2.0249221183800601</v>
      </c>
      <c r="M33" s="71">
        <v>0.60234882390550804</v>
      </c>
      <c r="N33" s="68">
        <v>46.806853582554503</v>
      </c>
      <c r="O33" s="71">
        <v>9.1847027767626599E-2</v>
      </c>
      <c r="P33" s="68">
        <v>2.8301886792452802</v>
      </c>
      <c r="Q33" s="71"/>
      <c r="R33" s="68"/>
    </row>
    <row r="34" spans="1:18" x14ac:dyDescent="0.2">
      <c r="A34" s="72" t="s">
        <v>401</v>
      </c>
      <c r="B34" s="66" t="s">
        <v>402</v>
      </c>
      <c r="C34" s="67">
        <v>55</v>
      </c>
      <c r="D34" s="67" t="s">
        <v>340</v>
      </c>
      <c r="E34" s="71">
        <v>0.51593237660879798</v>
      </c>
      <c r="F34" s="68">
        <v>9.6573208722741395</v>
      </c>
      <c r="G34" s="71">
        <v>0.62169849565732305</v>
      </c>
      <c r="H34" s="68">
        <v>34.968847352024902</v>
      </c>
      <c r="I34" s="71">
        <v>0.50588049035429306</v>
      </c>
      <c r="J34" s="68">
        <v>10.1246105919003</v>
      </c>
      <c r="K34" s="71">
        <v>0.56603913953362195</v>
      </c>
      <c r="L34" s="68">
        <v>2.4143302180685402</v>
      </c>
      <c r="M34" s="71">
        <v>0.578793283305852</v>
      </c>
      <c r="N34" s="68">
        <v>36.214953271028001</v>
      </c>
      <c r="O34" s="71">
        <v>0.30725047419289803</v>
      </c>
      <c r="P34" s="68">
        <v>19.339622641509401</v>
      </c>
      <c r="Q34" s="71"/>
      <c r="R34" s="68"/>
    </row>
    <row r="35" spans="1:18" x14ac:dyDescent="0.2">
      <c r="A35" s="72" t="s">
        <v>403</v>
      </c>
      <c r="B35" s="66" t="s">
        <v>404</v>
      </c>
      <c r="C35" s="67">
        <v>55</v>
      </c>
      <c r="D35" s="67" t="s">
        <v>340</v>
      </c>
      <c r="E35" s="71">
        <v>0.63569601021775302</v>
      </c>
      <c r="F35" s="68">
        <v>53.115264797507798</v>
      </c>
      <c r="G35" s="71">
        <v>0.62631865616329097</v>
      </c>
      <c r="H35" s="68">
        <v>38.395638629283503</v>
      </c>
      <c r="I35" s="71">
        <v>0.58352849792740502</v>
      </c>
      <c r="J35" s="68">
        <v>40.342679127725901</v>
      </c>
      <c r="K35" s="71">
        <v>0.62111312685130005</v>
      </c>
      <c r="L35" s="68">
        <v>6.0747663551401896</v>
      </c>
      <c r="M35" s="71">
        <v>0.61580913281959804</v>
      </c>
      <c r="N35" s="68">
        <v>52.336448598130801</v>
      </c>
      <c r="O35" s="71">
        <v>0.73171063732717101</v>
      </c>
      <c r="P35" s="68">
        <v>87.1069182389937</v>
      </c>
      <c r="Q35" s="71"/>
      <c r="R35" s="68"/>
    </row>
    <row r="36" spans="1:18" x14ac:dyDescent="0.2">
      <c r="A36" s="72" t="s">
        <v>405</v>
      </c>
      <c r="B36" s="66" t="s">
        <v>406</v>
      </c>
      <c r="C36" s="67">
        <v>55</v>
      </c>
      <c r="D36" s="67" t="s">
        <v>340</v>
      </c>
      <c r="E36" s="71">
        <v>0.490810033805885</v>
      </c>
      <c r="F36" s="68">
        <v>5.9968847352024897</v>
      </c>
      <c r="G36" s="71">
        <v>0.62435070501317702</v>
      </c>
      <c r="H36" s="68">
        <v>36.760124610591902</v>
      </c>
      <c r="I36" s="71">
        <v>0.47248204215989997</v>
      </c>
      <c r="J36" s="68">
        <v>5.0623052959501598</v>
      </c>
      <c r="K36" s="71">
        <v>0.63619848320490802</v>
      </c>
      <c r="L36" s="68">
        <v>7.6323987538940798</v>
      </c>
      <c r="M36" s="71">
        <v>0.55523774270619497</v>
      </c>
      <c r="N36" s="68">
        <v>27.492211838006199</v>
      </c>
      <c r="O36" s="71">
        <v>0.16578119594524601</v>
      </c>
      <c r="P36" s="68">
        <v>5.6603773584905701</v>
      </c>
      <c r="Q36" s="71"/>
      <c r="R36" s="68"/>
    </row>
    <row r="37" spans="1:18" x14ac:dyDescent="0.2">
      <c r="A37" s="72" t="s">
        <v>407</v>
      </c>
      <c r="B37" s="66" t="s">
        <v>408</v>
      </c>
      <c r="C37" s="67">
        <v>55</v>
      </c>
      <c r="D37" s="67" t="s">
        <v>340</v>
      </c>
      <c r="E37" s="71">
        <v>0.64300526892469001</v>
      </c>
      <c r="F37" s="68">
        <v>55.841121495327101</v>
      </c>
      <c r="G37" s="71">
        <v>0.64269279988488903</v>
      </c>
      <c r="H37" s="68">
        <v>50.389408099688502</v>
      </c>
      <c r="I37" s="71">
        <v>0.54426294084859095</v>
      </c>
      <c r="J37" s="68">
        <v>22.9750778816199</v>
      </c>
      <c r="K37" s="71">
        <v>0.68647837048707205</v>
      </c>
      <c r="L37" s="68">
        <v>13.3956386292835</v>
      </c>
      <c r="M37" s="71">
        <v>0.60571390113403101</v>
      </c>
      <c r="N37" s="68">
        <v>48.052959501557602</v>
      </c>
      <c r="O37" s="71">
        <v>0.73587833226886801</v>
      </c>
      <c r="P37" s="68">
        <v>87.657232704402503</v>
      </c>
      <c r="Q37" s="71"/>
      <c r="R37" s="68"/>
    </row>
    <row r="38" spans="1:18" x14ac:dyDescent="0.2">
      <c r="A38" s="72" t="s">
        <v>409</v>
      </c>
      <c r="B38" s="66" t="s">
        <v>410</v>
      </c>
      <c r="C38" s="67">
        <v>55</v>
      </c>
      <c r="D38" s="67" t="s">
        <v>340</v>
      </c>
      <c r="E38" s="71">
        <v>0.55646668783581898</v>
      </c>
      <c r="F38" s="68">
        <v>21.884735202492202</v>
      </c>
      <c r="G38" s="71">
        <v>0.65051794945663799</v>
      </c>
      <c r="H38" s="68">
        <v>56.074766355140198</v>
      </c>
      <c r="I38" s="71">
        <v>0.52989625153216402</v>
      </c>
      <c r="J38" s="68">
        <v>17.211838006230501</v>
      </c>
      <c r="K38" s="71">
        <v>0.77995781464668601</v>
      </c>
      <c r="L38" s="68">
        <v>46.183800623053003</v>
      </c>
      <c r="M38" s="71">
        <v>0.57542820607732903</v>
      </c>
      <c r="N38" s="68">
        <v>34.112149532710298</v>
      </c>
      <c r="O38" s="71">
        <v>0.24653321746627799</v>
      </c>
      <c r="P38" s="68">
        <v>11.871069182389901</v>
      </c>
      <c r="Q38" s="71"/>
      <c r="R38" s="68"/>
    </row>
    <row r="39" spans="1:18" x14ac:dyDescent="0.2">
      <c r="A39" s="72" t="s">
        <v>411</v>
      </c>
      <c r="B39" s="66" t="s">
        <v>412</v>
      </c>
      <c r="C39" s="67">
        <v>57</v>
      </c>
      <c r="D39" s="67" t="s">
        <v>340</v>
      </c>
      <c r="E39" s="71">
        <v>0.46500266900602499</v>
      </c>
      <c r="F39" s="68">
        <v>5.9701492537313401</v>
      </c>
      <c r="G39" s="71">
        <v>0.59851931638535505</v>
      </c>
      <c r="H39" s="68">
        <v>21.890547263681601</v>
      </c>
      <c r="I39" s="71">
        <v>0.451192615371731</v>
      </c>
      <c r="J39" s="68">
        <v>5.2238805970149196</v>
      </c>
      <c r="K39" s="71">
        <v>0.59496919849304497</v>
      </c>
      <c r="L39" s="68">
        <v>16.6666666666667</v>
      </c>
      <c r="M39" s="71">
        <v>0.62213752890973695</v>
      </c>
      <c r="N39" s="68">
        <v>46.766169154228898</v>
      </c>
      <c r="O39" s="71">
        <v>5.8194685870258701E-2</v>
      </c>
      <c r="P39" s="68">
        <v>2.1220159151193601</v>
      </c>
      <c r="Q39" s="71"/>
      <c r="R39" s="68"/>
    </row>
    <row r="40" spans="1:18" x14ac:dyDescent="0.2">
      <c r="A40" s="72" t="s">
        <v>413</v>
      </c>
      <c r="B40" s="66" t="s">
        <v>414</v>
      </c>
      <c r="C40" s="67">
        <v>57</v>
      </c>
      <c r="D40" s="67" t="s">
        <v>340</v>
      </c>
      <c r="E40" s="71">
        <v>0.63095750770605197</v>
      </c>
      <c r="F40" s="68">
        <v>55.223880597014897</v>
      </c>
      <c r="G40" s="71">
        <v>0.41100519386030099</v>
      </c>
      <c r="H40" s="68">
        <v>6.7164179104477597</v>
      </c>
      <c r="I40" s="71">
        <v>0.54864425442275</v>
      </c>
      <c r="J40" s="68">
        <v>26.865671641791</v>
      </c>
      <c r="K40" s="71">
        <v>0.661668771777709</v>
      </c>
      <c r="L40" s="68">
        <v>32.338308457711399</v>
      </c>
      <c r="M40" s="71">
        <v>0.67099905534382198</v>
      </c>
      <c r="N40" s="68">
        <v>62.935323383084601</v>
      </c>
      <c r="O40" s="71">
        <v>0.86247026312567598</v>
      </c>
      <c r="P40" s="68">
        <v>98.143236074270604</v>
      </c>
      <c r="Q40" s="71"/>
      <c r="R40" s="68"/>
    </row>
    <row r="41" spans="1:18" x14ac:dyDescent="0.2">
      <c r="A41" s="72" t="s">
        <v>415</v>
      </c>
      <c r="B41" s="66" t="s">
        <v>416</v>
      </c>
      <c r="C41" s="67">
        <v>57</v>
      </c>
      <c r="D41" s="67" t="s">
        <v>340</v>
      </c>
      <c r="E41" s="71">
        <v>0.62515335496200197</v>
      </c>
      <c r="F41" s="68">
        <v>52.736318407960198</v>
      </c>
      <c r="G41" s="71">
        <v>0.63105954920437002</v>
      </c>
      <c r="H41" s="68">
        <v>44.527363184079597</v>
      </c>
      <c r="I41" s="71">
        <v>0.581780189001884</v>
      </c>
      <c r="J41" s="68">
        <v>37.562189054726403</v>
      </c>
      <c r="K41" s="71">
        <v>0.70800319533613298</v>
      </c>
      <c r="L41" s="68">
        <v>47.263681592039802</v>
      </c>
      <c r="M41" s="71">
        <v>0.66122675005700504</v>
      </c>
      <c r="N41" s="68">
        <v>60.6965174129353</v>
      </c>
      <c r="O41" s="71">
        <v>0.54369709121061904</v>
      </c>
      <c r="P41" s="68">
        <v>67.108753315649906</v>
      </c>
      <c r="Q41" s="71"/>
      <c r="R41" s="68"/>
    </row>
    <row r="42" spans="1:18" x14ac:dyDescent="0.2">
      <c r="A42" s="72" t="s">
        <v>417</v>
      </c>
      <c r="B42" s="66" t="s">
        <v>418</v>
      </c>
      <c r="C42" s="67">
        <v>57</v>
      </c>
      <c r="D42" s="67" t="s">
        <v>340</v>
      </c>
      <c r="E42" s="71">
        <v>0.69488415301805195</v>
      </c>
      <c r="F42" s="68">
        <v>77.114427860696495</v>
      </c>
      <c r="G42" s="71">
        <v>0.63368419576872503</v>
      </c>
      <c r="H42" s="68">
        <v>46.268656716417901</v>
      </c>
      <c r="I42" s="71">
        <v>0.59374373972253003</v>
      </c>
      <c r="J42" s="68">
        <v>42.039800995024898</v>
      </c>
      <c r="K42" s="71">
        <v>0.627214954073673</v>
      </c>
      <c r="L42" s="68">
        <v>24.129353233830798</v>
      </c>
      <c r="M42" s="71">
        <v>0.66774162024821704</v>
      </c>
      <c r="N42" s="68">
        <v>62.189054726368198</v>
      </c>
      <c r="O42" s="71">
        <v>0.95203625527711699</v>
      </c>
      <c r="P42" s="68">
        <v>99.469496021220195</v>
      </c>
      <c r="Q42" s="71"/>
      <c r="R42" s="68"/>
    </row>
    <row r="43" spans="1:18" x14ac:dyDescent="0.2">
      <c r="A43" s="72" t="s">
        <v>419</v>
      </c>
      <c r="B43" s="66" t="s">
        <v>420</v>
      </c>
      <c r="C43" s="67">
        <v>57</v>
      </c>
      <c r="D43" s="67" t="s">
        <v>340</v>
      </c>
      <c r="E43" s="71">
        <v>0.55352259500794199</v>
      </c>
      <c r="F43" s="68">
        <v>25.6218905472637</v>
      </c>
      <c r="G43" s="71">
        <v>0.63126894195217698</v>
      </c>
      <c r="H43" s="68">
        <v>45.024875621890502</v>
      </c>
      <c r="I43" s="71">
        <v>0.54757855097124297</v>
      </c>
      <c r="J43" s="68">
        <v>25.6218905472637</v>
      </c>
      <c r="K43" s="71">
        <v>0.68710195641579996</v>
      </c>
      <c r="L43" s="68">
        <v>39.800995024875597</v>
      </c>
      <c r="M43" s="71">
        <v>0.62213752890973695</v>
      </c>
      <c r="N43" s="68">
        <v>46.766169154228898</v>
      </c>
      <c r="O43" s="71">
        <v>0.27952599679075402</v>
      </c>
      <c r="P43" s="68">
        <v>19.0981432360743</v>
      </c>
      <c r="Q43" s="71"/>
      <c r="R43" s="68"/>
    </row>
    <row r="44" spans="1:18" x14ac:dyDescent="0.2">
      <c r="A44" s="72" t="s">
        <v>421</v>
      </c>
      <c r="B44" s="66" t="s">
        <v>422</v>
      </c>
      <c r="C44" s="67">
        <v>57</v>
      </c>
      <c r="D44" s="67" t="s">
        <v>340</v>
      </c>
      <c r="E44" s="71">
        <v>0.62428135323465705</v>
      </c>
      <c r="F44" s="68">
        <v>52.238805970149301</v>
      </c>
      <c r="G44" s="71">
        <v>0.63183751729757898</v>
      </c>
      <c r="H44" s="68">
        <v>45.771144278606997</v>
      </c>
      <c r="I44" s="71">
        <v>0.51382718231713198</v>
      </c>
      <c r="J44" s="68">
        <v>16.6666666666667</v>
      </c>
      <c r="K44" s="71">
        <v>0.66083857878089503</v>
      </c>
      <c r="L44" s="68">
        <v>31.840796019900498</v>
      </c>
      <c r="M44" s="71">
        <v>0.60910778852731395</v>
      </c>
      <c r="N44" s="68">
        <v>40.298507462686601</v>
      </c>
      <c r="O44" s="71">
        <v>0.70579569925036401</v>
      </c>
      <c r="P44" s="68">
        <v>88.328912466843505</v>
      </c>
      <c r="Q44" s="71"/>
      <c r="R44" s="68"/>
    </row>
    <row r="45" spans="1:18" x14ac:dyDescent="0.2">
      <c r="A45" s="72" t="s">
        <v>423</v>
      </c>
      <c r="B45" s="66" t="s">
        <v>424</v>
      </c>
      <c r="C45" s="67">
        <v>57</v>
      </c>
      <c r="D45" s="67" t="s">
        <v>340</v>
      </c>
      <c r="E45" s="71">
        <v>0.68730502556615602</v>
      </c>
      <c r="F45" s="68">
        <v>74.378109452736297</v>
      </c>
      <c r="G45" s="71">
        <v>0.67790579343514201</v>
      </c>
      <c r="H45" s="68">
        <v>69.402985074626898</v>
      </c>
      <c r="I45" s="71">
        <v>0.602036525239658</v>
      </c>
      <c r="J45" s="68">
        <v>43.283582089552198</v>
      </c>
      <c r="K45" s="71">
        <v>0.72080040468540296</v>
      </c>
      <c r="L45" s="68">
        <v>53.233830845771102</v>
      </c>
      <c r="M45" s="71">
        <v>0.65471187986579404</v>
      </c>
      <c r="N45" s="68">
        <v>57.960199004975102</v>
      </c>
      <c r="O45" s="71">
        <v>0.78107052460478199</v>
      </c>
      <c r="P45" s="68">
        <v>93.633952254641898</v>
      </c>
      <c r="Q45" s="71"/>
      <c r="R45" s="68"/>
    </row>
    <row r="46" spans="1:18" x14ac:dyDescent="0.2">
      <c r="A46" s="72" t="s">
        <v>425</v>
      </c>
      <c r="B46" s="66" t="s">
        <v>426</v>
      </c>
      <c r="C46" s="67">
        <v>55</v>
      </c>
      <c r="D46" s="67" t="s">
        <v>340</v>
      </c>
      <c r="E46" s="71">
        <v>0.56082950500080098</v>
      </c>
      <c r="F46" s="68">
        <v>23.5202492211838</v>
      </c>
      <c r="G46" s="71">
        <v>0.64577413750650203</v>
      </c>
      <c r="H46" s="68">
        <v>53.037383177570099</v>
      </c>
      <c r="I46" s="71">
        <v>0.55730830679900401</v>
      </c>
      <c r="J46" s="68">
        <v>28.738317757009298</v>
      </c>
      <c r="K46" s="71">
        <v>0.549685630179232</v>
      </c>
      <c r="L46" s="68">
        <v>1.7133956386292799</v>
      </c>
      <c r="M46" s="71">
        <v>0.63263451896221001</v>
      </c>
      <c r="N46" s="68">
        <v>57.009345794392502</v>
      </c>
      <c r="O46" s="71">
        <v>0.418744931557056</v>
      </c>
      <c r="P46" s="68">
        <v>36.477987421383602</v>
      </c>
      <c r="Q46" s="71"/>
      <c r="R46" s="68"/>
    </row>
    <row r="47" spans="1:18" x14ac:dyDescent="0.2">
      <c r="A47" s="72" t="s">
        <v>427</v>
      </c>
      <c r="B47" s="66" t="s">
        <v>428</v>
      </c>
      <c r="C47" s="67">
        <v>57</v>
      </c>
      <c r="D47" s="67" t="s">
        <v>340</v>
      </c>
      <c r="E47" s="71">
        <v>0.61246576979720102</v>
      </c>
      <c r="F47" s="68">
        <v>46.019900497512403</v>
      </c>
      <c r="G47" s="71">
        <v>0.62140954662454895</v>
      </c>
      <c r="H47" s="68">
        <v>40.298507462686601</v>
      </c>
      <c r="I47" s="71">
        <v>0.560727685655251</v>
      </c>
      <c r="J47" s="68">
        <v>30.597014925373099</v>
      </c>
      <c r="K47" s="71">
        <v>0.69090301707068602</v>
      </c>
      <c r="L47" s="68">
        <v>42.039800995024898</v>
      </c>
      <c r="M47" s="71">
        <v>0.60910778852731395</v>
      </c>
      <c r="N47" s="68">
        <v>40.298507462686601</v>
      </c>
      <c r="O47" s="71">
        <v>0.58018081110820696</v>
      </c>
      <c r="P47" s="68">
        <v>71.087533156498694</v>
      </c>
      <c r="Q47" s="71"/>
      <c r="R47" s="68"/>
    </row>
    <row r="48" spans="1:18" x14ac:dyDescent="0.2">
      <c r="A48" s="72" t="s">
        <v>429</v>
      </c>
      <c r="B48" s="66" t="s">
        <v>430</v>
      </c>
      <c r="C48" s="67">
        <v>55</v>
      </c>
      <c r="D48" s="67" t="s">
        <v>340</v>
      </c>
      <c r="E48" s="71">
        <v>0.64018409271749599</v>
      </c>
      <c r="F48" s="68">
        <v>54.984423676012497</v>
      </c>
      <c r="G48" s="71">
        <v>0.682192792747498</v>
      </c>
      <c r="H48" s="68">
        <v>70.716510903426794</v>
      </c>
      <c r="I48" s="71">
        <v>0.681534666878304</v>
      </c>
      <c r="J48" s="68">
        <v>77.4143302180685</v>
      </c>
      <c r="K48" s="71">
        <v>0.64357349099747296</v>
      </c>
      <c r="L48" s="68">
        <v>8.3333333333333304</v>
      </c>
      <c r="M48" s="71">
        <v>0.68311067739004605</v>
      </c>
      <c r="N48" s="68">
        <v>70.327102803738299</v>
      </c>
      <c r="O48" s="71">
        <v>0.51050883557416105</v>
      </c>
      <c r="P48" s="68">
        <v>55.110062893081803</v>
      </c>
      <c r="Q48" s="71"/>
      <c r="R48" s="68"/>
    </row>
    <row r="49" spans="1:18" x14ac:dyDescent="0.2">
      <c r="A49" s="72" t="s">
        <v>431</v>
      </c>
      <c r="B49" s="66" t="s">
        <v>432</v>
      </c>
      <c r="C49" s="67">
        <v>57</v>
      </c>
      <c r="D49" s="67" t="s">
        <v>340</v>
      </c>
      <c r="E49" s="71">
        <v>0.64422725930119695</v>
      </c>
      <c r="F49" s="68">
        <v>61.194029850746297</v>
      </c>
      <c r="G49" s="71">
        <v>0.63179488373165404</v>
      </c>
      <c r="H49" s="68">
        <v>45.522388059701498</v>
      </c>
      <c r="I49" s="71">
        <v>0.60022518209589104</v>
      </c>
      <c r="J49" s="68">
        <v>43.034825870646799</v>
      </c>
      <c r="K49" s="71">
        <v>0.67694688124854596</v>
      </c>
      <c r="L49" s="68">
        <v>38.308457711442799</v>
      </c>
      <c r="M49" s="71">
        <v>0.65471187986579404</v>
      </c>
      <c r="N49" s="68">
        <v>57.960199004975102</v>
      </c>
      <c r="O49" s="71">
        <v>0.65745746956409701</v>
      </c>
      <c r="P49" s="68">
        <v>81.962864721485403</v>
      </c>
      <c r="Q49" s="71"/>
      <c r="R49" s="68"/>
    </row>
    <row r="50" spans="1:18" x14ac:dyDescent="0.2">
      <c r="A50" s="72" t="s">
        <v>433</v>
      </c>
      <c r="B50" s="66" t="s">
        <v>434</v>
      </c>
      <c r="C50" s="67">
        <v>57</v>
      </c>
      <c r="D50" s="67" t="s">
        <v>340</v>
      </c>
      <c r="E50" s="71">
        <v>0.64011387257990504</v>
      </c>
      <c r="F50" s="68">
        <v>58.706467661691498</v>
      </c>
      <c r="G50" s="71">
        <v>0.63116007906287896</v>
      </c>
      <c r="H50" s="68">
        <v>44.776119402985103</v>
      </c>
      <c r="I50" s="71">
        <v>0.61551982143053097</v>
      </c>
      <c r="J50" s="68">
        <v>46.268656716417901</v>
      </c>
      <c r="K50" s="71">
        <v>0.71829271560429298</v>
      </c>
      <c r="L50" s="68">
        <v>52.238805970149301</v>
      </c>
      <c r="M50" s="71">
        <v>0.59933548324049601</v>
      </c>
      <c r="N50" s="68">
        <v>36.069651741293498</v>
      </c>
      <c r="O50" s="71">
        <v>0.63626126356132695</v>
      </c>
      <c r="P50" s="68">
        <v>79.840848806366097</v>
      </c>
      <c r="Q50" s="71"/>
      <c r="R50" s="68"/>
    </row>
    <row r="51" spans="1:18" x14ac:dyDescent="0.2">
      <c r="A51" s="72" t="s">
        <v>435</v>
      </c>
      <c r="B51" s="66" t="s">
        <v>436</v>
      </c>
      <c r="C51" s="67">
        <v>57</v>
      </c>
      <c r="D51" s="67" t="s">
        <v>340</v>
      </c>
      <c r="E51" s="71">
        <v>0.59539839910132497</v>
      </c>
      <c r="F51" s="68">
        <v>39.054726368159201</v>
      </c>
      <c r="G51" s="71">
        <v>0.63925435391501995</v>
      </c>
      <c r="H51" s="68">
        <v>51.990049751243802</v>
      </c>
      <c r="I51" s="71">
        <v>0.62946968286127103</v>
      </c>
      <c r="J51" s="68">
        <v>48.009950248756198</v>
      </c>
      <c r="K51" s="71">
        <v>0.75812702572804702</v>
      </c>
      <c r="L51" s="68">
        <v>64.179104477611901</v>
      </c>
      <c r="M51" s="71">
        <v>0.618880093814131</v>
      </c>
      <c r="N51" s="68">
        <v>44.527363184079597</v>
      </c>
      <c r="O51" s="71">
        <v>0.33126083918815802</v>
      </c>
      <c r="P51" s="68">
        <v>27.0557029177719</v>
      </c>
      <c r="Q51" s="71"/>
      <c r="R51" s="68"/>
    </row>
    <row r="52" spans="1:18" x14ac:dyDescent="0.2">
      <c r="A52" s="72" t="s">
        <v>437</v>
      </c>
      <c r="B52" s="66" t="s">
        <v>438</v>
      </c>
      <c r="C52" s="67">
        <v>57</v>
      </c>
      <c r="D52" s="67" t="s">
        <v>340</v>
      </c>
      <c r="E52" s="71">
        <v>0.63226825479795601</v>
      </c>
      <c r="F52" s="68">
        <v>55.472636815920403</v>
      </c>
      <c r="G52" s="71">
        <v>0.61718097570986397</v>
      </c>
      <c r="H52" s="68">
        <v>36.318407960199004</v>
      </c>
      <c r="I52" s="71">
        <v>0.58320340954863203</v>
      </c>
      <c r="J52" s="68">
        <v>38.0597014925373</v>
      </c>
      <c r="K52" s="71">
        <v>0.72354880210083805</v>
      </c>
      <c r="L52" s="68">
        <v>54.477611940298502</v>
      </c>
      <c r="M52" s="71">
        <v>0.60259291833610196</v>
      </c>
      <c r="N52" s="68">
        <v>37.810945273631802</v>
      </c>
      <c r="O52" s="71">
        <v>0.63481516829434304</v>
      </c>
      <c r="P52" s="68">
        <v>79.575596816976102</v>
      </c>
      <c r="Q52" s="71"/>
      <c r="R52" s="68"/>
    </row>
    <row r="53" spans="1:18" x14ac:dyDescent="0.2">
      <c r="A53" s="72" t="s">
        <v>439</v>
      </c>
      <c r="B53" s="66" t="s">
        <v>440</v>
      </c>
      <c r="C53" s="67">
        <v>55</v>
      </c>
      <c r="D53" s="67" t="s">
        <v>340</v>
      </c>
      <c r="E53" s="71">
        <v>0.67795914243028998</v>
      </c>
      <c r="F53" s="68">
        <v>69.470404984423695</v>
      </c>
      <c r="G53" s="71">
        <v>0.70231021484179401</v>
      </c>
      <c r="H53" s="68">
        <v>76.635514018691595</v>
      </c>
      <c r="I53" s="71">
        <v>0.71051899695505705</v>
      </c>
      <c r="J53" s="68">
        <v>85.825545171339598</v>
      </c>
      <c r="K53" s="71">
        <v>0.75469349386481599</v>
      </c>
      <c r="L53" s="68">
        <v>34.813084112149497</v>
      </c>
      <c r="M53" s="71">
        <v>0.76050745364606098</v>
      </c>
      <c r="N53" s="68">
        <v>82.866043613707205</v>
      </c>
      <c r="O53" s="71">
        <v>0.461765552843724</v>
      </c>
      <c r="P53" s="68">
        <v>44.732704402515701</v>
      </c>
      <c r="Q53" s="71"/>
      <c r="R53" s="68"/>
    </row>
    <row r="54" spans="1:18" x14ac:dyDescent="0.2">
      <c r="A54" s="72" t="s">
        <v>441</v>
      </c>
      <c r="B54" s="66" t="s">
        <v>442</v>
      </c>
      <c r="C54" s="67">
        <v>57</v>
      </c>
      <c r="D54" s="67" t="s">
        <v>340</v>
      </c>
      <c r="E54" s="71">
        <v>0.58380615121563795</v>
      </c>
      <c r="F54" s="68">
        <v>34.5771144278607</v>
      </c>
      <c r="G54" s="71">
        <v>0.55406794344941501</v>
      </c>
      <c r="H54" s="68">
        <v>16.417910447761201</v>
      </c>
      <c r="I54" s="71">
        <v>0.58846319307248895</v>
      </c>
      <c r="J54" s="68">
        <v>39.800995024875597</v>
      </c>
      <c r="K54" s="71">
        <v>0.66447225245885999</v>
      </c>
      <c r="L54" s="68">
        <v>33.3333333333333</v>
      </c>
      <c r="M54" s="71">
        <v>0.60259291833610196</v>
      </c>
      <c r="N54" s="68">
        <v>37.810945273631802</v>
      </c>
      <c r="O54" s="71">
        <v>0.50943444876132205</v>
      </c>
      <c r="P54" s="68">
        <v>59.946949602121997</v>
      </c>
      <c r="Q54" s="71"/>
      <c r="R54" s="68"/>
    </row>
    <row r="55" spans="1:18" x14ac:dyDescent="0.2">
      <c r="A55" s="72" t="s">
        <v>443</v>
      </c>
      <c r="B55" s="66" t="s">
        <v>444</v>
      </c>
      <c r="C55" s="67">
        <v>57</v>
      </c>
      <c r="D55" s="67" t="s">
        <v>340</v>
      </c>
      <c r="E55" s="71">
        <v>0.53758656068908806</v>
      </c>
      <c r="F55" s="68">
        <v>20.398009950248799</v>
      </c>
      <c r="G55" s="71">
        <v>0.59105427041593595</v>
      </c>
      <c r="H55" s="68">
        <v>20.398009950248799</v>
      </c>
      <c r="I55" s="71">
        <v>0.51206473138478104</v>
      </c>
      <c r="J55" s="68">
        <v>15.920398009950199</v>
      </c>
      <c r="K55" s="71">
        <v>0.713498960382142</v>
      </c>
      <c r="L55" s="68">
        <v>50</v>
      </c>
      <c r="M55" s="71">
        <v>0.504869865467931</v>
      </c>
      <c r="N55" s="68">
        <v>13.9303482587065</v>
      </c>
      <c r="O55" s="71">
        <v>0.36644497579465102</v>
      </c>
      <c r="P55" s="68">
        <v>31.830238726790402</v>
      </c>
      <c r="Q55" s="71"/>
      <c r="R55" s="68"/>
    </row>
    <row r="56" spans="1:18" x14ac:dyDescent="0.2">
      <c r="A56" s="72" t="s">
        <v>445</v>
      </c>
      <c r="B56" s="66" t="s">
        <v>446</v>
      </c>
      <c r="C56" s="67">
        <v>57</v>
      </c>
      <c r="D56" s="67" t="s">
        <v>340</v>
      </c>
      <c r="E56" s="71">
        <v>0.64052357785341796</v>
      </c>
      <c r="F56" s="68">
        <v>58.955223880597003</v>
      </c>
      <c r="G56" s="71">
        <v>0.67512810903474696</v>
      </c>
      <c r="H56" s="68">
        <v>67.661691542288594</v>
      </c>
      <c r="I56" s="71">
        <v>0.59592226451976305</v>
      </c>
      <c r="J56" s="68">
        <v>42.288557213930403</v>
      </c>
      <c r="K56" s="71">
        <v>0.66039448519803801</v>
      </c>
      <c r="L56" s="68">
        <v>31.592039800995</v>
      </c>
      <c r="M56" s="71">
        <v>0.68402879572624498</v>
      </c>
      <c r="N56" s="68">
        <v>66.169154228855703</v>
      </c>
      <c r="O56" s="71">
        <v>0.58714423478829503</v>
      </c>
      <c r="P56" s="68">
        <v>72.148541114058304</v>
      </c>
      <c r="Q56" s="71"/>
      <c r="R56" s="68"/>
    </row>
    <row r="57" spans="1:18" x14ac:dyDescent="0.2">
      <c r="A57" s="72" t="s">
        <v>447</v>
      </c>
      <c r="B57" s="66" t="s">
        <v>448</v>
      </c>
      <c r="C57" s="67">
        <v>55</v>
      </c>
      <c r="D57" s="67" t="s">
        <v>340</v>
      </c>
      <c r="E57" s="71">
        <v>0.64955099297900598</v>
      </c>
      <c r="F57" s="68">
        <v>58.800623052959502</v>
      </c>
      <c r="G57" s="71">
        <v>0.69059153282793795</v>
      </c>
      <c r="H57" s="68">
        <v>73.364485981308405</v>
      </c>
      <c r="I57" s="71">
        <v>0.66596881538633901</v>
      </c>
      <c r="J57" s="68">
        <v>72.663551401869199</v>
      </c>
      <c r="K57" s="71">
        <v>0.721800914330746</v>
      </c>
      <c r="L57" s="68">
        <v>21.651090342679101</v>
      </c>
      <c r="M57" s="71">
        <v>0.70330114076118</v>
      </c>
      <c r="N57" s="68">
        <v>74.454828660436107</v>
      </c>
      <c r="O57" s="71">
        <v>0.466092561588826</v>
      </c>
      <c r="P57" s="68">
        <v>45.911949685534601</v>
      </c>
      <c r="Q57" s="71"/>
      <c r="R57" s="68"/>
    </row>
    <row r="58" spans="1:18" x14ac:dyDescent="0.2">
      <c r="A58" s="72" t="s">
        <v>449</v>
      </c>
      <c r="B58" s="66" t="s">
        <v>450</v>
      </c>
      <c r="C58" s="67">
        <v>57</v>
      </c>
      <c r="D58" s="67" t="s">
        <v>340</v>
      </c>
      <c r="E58" s="71">
        <v>0.59483770463395602</v>
      </c>
      <c r="F58" s="68">
        <v>38.805970149253703</v>
      </c>
      <c r="G58" s="71">
        <v>0.61952330382460896</v>
      </c>
      <c r="H58" s="68">
        <v>39.054726368159201</v>
      </c>
      <c r="I58" s="71">
        <v>0.54542077135578204</v>
      </c>
      <c r="J58" s="68">
        <v>24.3781094527363</v>
      </c>
      <c r="K58" s="71">
        <v>0.71416566151096394</v>
      </c>
      <c r="L58" s="68">
        <v>50.497512437810897</v>
      </c>
      <c r="M58" s="71">
        <v>0.58304830776246797</v>
      </c>
      <c r="N58" s="68">
        <v>30.3482587064677</v>
      </c>
      <c r="O58" s="71">
        <v>0.51203047871595497</v>
      </c>
      <c r="P58" s="68">
        <v>61.007957559681699</v>
      </c>
      <c r="Q58" s="71"/>
      <c r="R58" s="68"/>
    </row>
    <row r="59" spans="1:18" x14ac:dyDescent="0.2">
      <c r="A59" s="72" t="s">
        <v>451</v>
      </c>
      <c r="B59" s="66" t="s">
        <v>452</v>
      </c>
      <c r="C59" s="67">
        <v>57</v>
      </c>
      <c r="D59" s="67" t="s">
        <v>340</v>
      </c>
      <c r="E59" s="71">
        <v>0.71237987619452503</v>
      </c>
      <c r="F59" s="68">
        <v>80.845771144278601</v>
      </c>
      <c r="G59" s="71">
        <v>0.65363971587480896</v>
      </c>
      <c r="H59" s="68">
        <v>58.955223880597003</v>
      </c>
      <c r="I59" s="71">
        <v>0.63558218261004495</v>
      </c>
      <c r="J59" s="68">
        <v>48.507462686567202</v>
      </c>
      <c r="K59" s="71">
        <v>0.78061480227526903</v>
      </c>
      <c r="L59" s="68">
        <v>71.3930348258706</v>
      </c>
      <c r="M59" s="71">
        <v>0.63516726929215905</v>
      </c>
      <c r="N59" s="68">
        <v>51.492537313432798</v>
      </c>
      <c r="O59" s="71">
        <v>0.85689541092034205</v>
      </c>
      <c r="P59" s="68">
        <v>97.612732095490699</v>
      </c>
      <c r="Q59" s="71"/>
      <c r="R59" s="68"/>
    </row>
    <row r="60" spans="1:18" x14ac:dyDescent="0.2">
      <c r="A60" s="72" t="s">
        <v>453</v>
      </c>
      <c r="B60" s="66" t="s">
        <v>454</v>
      </c>
      <c r="C60" s="67">
        <v>57</v>
      </c>
      <c r="D60" s="67" t="s">
        <v>340</v>
      </c>
      <c r="E60" s="71">
        <v>0.63858832092416196</v>
      </c>
      <c r="F60" s="68">
        <v>57.960199004975102</v>
      </c>
      <c r="G60" s="71">
        <v>0.67228568932954202</v>
      </c>
      <c r="H60" s="68">
        <v>66.417910447761201</v>
      </c>
      <c r="I60" s="71">
        <v>0.56403654762218003</v>
      </c>
      <c r="J60" s="68">
        <v>32.338308457711399</v>
      </c>
      <c r="K60" s="71">
        <v>0.64231212279415795</v>
      </c>
      <c r="L60" s="68">
        <v>27.363184079602</v>
      </c>
      <c r="M60" s="71">
        <v>0.64493957457897699</v>
      </c>
      <c r="N60" s="68">
        <v>54.228855721393003</v>
      </c>
      <c r="O60" s="71">
        <v>0.66936767029595201</v>
      </c>
      <c r="P60" s="68">
        <v>83.554376657824903</v>
      </c>
      <c r="Q60" s="71"/>
      <c r="R60" s="68"/>
    </row>
    <row r="61" spans="1:18" x14ac:dyDescent="0.2">
      <c r="A61" s="72" t="s">
        <v>455</v>
      </c>
      <c r="B61" s="66" t="s">
        <v>456</v>
      </c>
      <c r="C61" s="67">
        <v>55</v>
      </c>
      <c r="D61" s="67" t="s">
        <v>340</v>
      </c>
      <c r="E61" s="71">
        <v>0.527137221054095</v>
      </c>
      <c r="F61" s="68">
        <v>12.1495327102804</v>
      </c>
      <c r="G61" s="71">
        <v>0.67998931005926899</v>
      </c>
      <c r="H61" s="68">
        <v>69.937694704049804</v>
      </c>
      <c r="I61" s="71">
        <v>0.52874590370333296</v>
      </c>
      <c r="J61" s="68">
        <v>16.900311526479801</v>
      </c>
      <c r="K61" s="71">
        <v>0.47246908649125402</v>
      </c>
      <c r="L61" s="68">
        <v>0.38940809968847401</v>
      </c>
      <c r="M61" s="71">
        <v>0.64272975064777704</v>
      </c>
      <c r="N61" s="68">
        <v>60.436137071651103</v>
      </c>
      <c r="O61" s="71">
        <v>0.31175205436884201</v>
      </c>
      <c r="P61" s="68">
        <v>19.968553459119502</v>
      </c>
      <c r="Q61" s="71"/>
      <c r="R61" s="68"/>
    </row>
    <row r="62" spans="1:18" x14ac:dyDescent="0.2">
      <c r="A62" s="72" t="s">
        <v>457</v>
      </c>
      <c r="B62" s="66" t="s">
        <v>458</v>
      </c>
      <c r="C62" s="67">
        <v>57</v>
      </c>
      <c r="D62" s="67" t="s">
        <v>340</v>
      </c>
      <c r="E62" s="71">
        <v>0.61713363898948903</v>
      </c>
      <c r="F62" s="68">
        <v>48.258706467661703</v>
      </c>
      <c r="G62" s="71">
        <v>0.65513548018101198</v>
      </c>
      <c r="H62" s="68">
        <v>59.452736318408</v>
      </c>
      <c r="I62" s="71">
        <v>0.60015661258927899</v>
      </c>
      <c r="J62" s="68">
        <v>42.7860696517413</v>
      </c>
      <c r="K62" s="71">
        <v>0.69635750883221603</v>
      </c>
      <c r="L62" s="68">
        <v>43.532338308457703</v>
      </c>
      <c r="M62" s="71">
        <v>0.61562265871852495</v>
      </c>
      <c r="N62" s="68">
        <v>43.283582089552198</v>
      </c>
      <c r="O62" s="71">
        <v>0.51839593462641098</v>
      </c>
      <c r="P62" s="68">
        <v>62.068965517241402</v>
      </c>
      <c r="Q62" s="71"/>
      <c r="R62" s="68"/>
    </row>
    <row r="63" spans="1:18" x14ac:dyDescent="0.2">
      <c r="A63" s="72" t="s">
        <v>459</v>
      </c>
      <c r="B63" s="66" t="s">
        <v>460</v>
      </c>
      <c r="C63" s="67">
        <v>57</v>
      </c>
      <c r="D63" s="67" t="s">
        <v>340</v>
      </c>
      <c r="E63" s="71">
        <v>0.57656815300349595</v>
      </c>
      <c r="F63" s="68">
        <v>32.338308457711399</v>
      </c>
      <c r="G63" s="71">
        <v>0.65830784320692604</v>
      </c>
      <c r="H63" s="68">
        <v>60.6965174129353</v>
      </c>
      <c r="I63" s="71">
        <v>0.53256002036591998</v>
      </c>
      <c r="J63" s="68">
        <v>21.3930348258706</v>
      </c>
      <c r="K63" s="71">
        <v>0.66185480395292895</v>
      </c>
      <c r="L63" s="68">
        <v>32.587064676616897</v>
      </c>
      <c r="M63" s="71">
        <v>0.56350369718883397</v>
      </c>
      <c r="N63" s="68">
        <v>23.880597014925399</v>
      </c>
      <c r="O63" s="71">
        <v>0.46661440030287399</v>
      </c>
      <c r="P63" s="68">
        <v>51.458885941644603</v>
      </c>
      <c r="Q63" s="71"/>
      <c r="R63" s="68"/>
    </row>
    <row r="64" spans="1:18" x14ac:dyDescent="0.2">
      <c r="A64" s="72" t="s">
        <v>461</v>
      </c>
      <c r="B64" s="66" t="s">
        <v>462</v>
      </c>
      <c r="C64" s="67">
        <v>57</v>
      </c>
      <c r="D64" s="67" t="s">
        <v>340</v>
      </c>
      <c r="E64" s="71">
        <v>0.63273907789853501</v>
      </c>
      <c r="F64" s="68">
        <v>55.9701492537313</v>
      </c>
      <c r="G64" s="71">
        <v>0.67302790690708303</v>
      </c>
      <c r="H64" s="68">
        <v>66.915422885572099</v>
      </c>
      <c r="I64" s="71">
        <v>0.59150085668238706</v>
      </c>
      <c r="J64" s="68">
        <v>41.542288557213901</v>
      </c>
      <c r="K64" s="71">
        <v>0.67631871193795501</v>
      </c>
      <c r="L64" s="68">
        <v>37.562189054726403</v>
      </c>
      <c r="M64" s="71">
        <v>0.55047395680641098</v>
      </c>
      <c r="N64" s="68">
        <v>20.646766169154201</v>
      </c>
      <c r="O64" s="71">
        <v>0.67237395715883996</v>
      </c>
      <c r="P64" s="68">
        <v>83.819628647214898</v>
      </c>
      <c r="Q64" s="71"/>
      <c r="R64" s="68"/>
    </row>
    <row r="65" spans="1:18" x14ac:dyDescent="0.2">
      <c r="A65" s="72" t="s">
        <v>463</v>
      </c>
      <c r="B65" s="66" t="s">
        <v>464</v>
      </c>
      <c r="C65" s="67">
        <v>55</v>
      </c>
      <c r="D65" s="67" t="s">
        <v>340</v>
      </c>
      <c r="E65" s="71">
        <v>0.59944772059803997</v>
      </c>
      <c r="F65" s="68">
        <v>39.8753894080997</v>
      </c>
      <c r="G65" s="71">
        <v>0.63049807752914</v>
      </c>
      <c r="H65" s="68">
        <v>42.2897196261682</v>
      </c>
      <c r="I65" s="71">
        <v>0.507865314233096</v>
      </c>
      <c r="J65" s="68">
        <v>10.8255451713396</v>
      </c>
      <c r="K65" s="71">
        <v>0.75798331281504505</v>
      </c>
      <c r="L65" s="68">
        <v>35.747663551401899</v>
      </c>
      <c r="M65" s="71">
        <v>0.64272975064777704</v>
      </c>
      <c r="N65" s="68">
        <v>60.436137071651103</v>
      </c>
      <c r="O65" s="71">
        <v>0.45816214776514003</v>
      </c>
      <c r="P65" s="68">
        <v>43.867924528301899</v>
      </c>
      <c r="Q65" s="71"/>
      <c r="R65" s="68"/>
    </row>
    <row r="66" spans="1:18" x14ac:dyDescent="0.2">
      <c r="A66" s="72" t="s">
        <v>465</v>
      </c>
      <c r="B66" s="66" t="s">
        <v>466</v>
      </c>
      <c r="C66" s="67">
        <v>55</v>
      </c>
      <c r="D66" s="67" t="s">
        <v>340</v>
      </c>
      <c r="E66" s="71">
        <v>0.58786951248750796</v>
      </c>
      <c r="F66" s="68">
        <v>35.046728971962601</v>
      </c>
      <c r="G66" s="71">
        <v>0.63326737806528</v>
      </c>
      <c r="H66" s="68">
        <v>44.236760124610598</v>
      </c>
      <c r="I66" s="71">
        <v>0.57001432163079002</v>
      </c>
      <c r="J66" s="68">
        <v>34.657320872274099</v>
      </c>
      <c r="K66" s="71">
        <v>0.78036539851625997</v>
      </c>
      <c r="L66" s="68">
        <v>46.495327102803699</v>
      </c>
      <c r="M66" s="71">
        <v>0.63599959619073199</v>
      </c>
      <c r="N66" s="68">
        <v>58.177570093457902</v>
      </c>
      <c r="O66" s="71">
        <v>0.319700868034476</v>
      </c>
      <c r="P66" s="68">
        <v>21.147798742138399</v>
      </c>
      <c r="Q66" s="71"/>
      <c r="R66" s="68"/>
    </row>
    <row r="67" spans="1:18" x14ac:dyDescent="0.2">
      <c r="A67" s="72" t="s">
        <v>467</v>
      </c>
      <c r="B67" s="66" t="s">
        <v>468</v>
      </c>
      <c r="C67" s="67">
        <v>55</v>
      </c>
      <c r="D67" s="67" t="s">
        <v>340</v>
      </c>
      <c r="E67" s="71">
        <v>0.60102474001166095</v>
      </c>
      <c r="F67" s="68">
        <v>40.576323987538899</v>
      </c>
      <c r="G67" s="71">
        <v>0.65810913295135398</v>
      </c>
      <c r="H67" s="68">
        <v>60.1246105919003</v>
      </c>
      <c r="I67" s="71">
        <v>0.52800187191157699</v>
      </c>
      <c r="J67" s="68">
        <v>16.510903426791302</v>
      </c>
      <c r="K67" s="71">
        <v>0.72547170392259797</v>
      </c>
      <c r="L67" s="68">
        <v>23.286604361370699</v>
      </c>
      <c r="M67" s="71">
        <v>0.64609482787630002</v>
      </c>
      <c r="N67" s="68">
        <v>61.214953271028001</v>
      </c>
      <c r="O67" s="71">
        <v>0.44744616339647503</v>
      </c>
      <c r="P67" s="68">
        <v>42.059748427673</v>
      </c>
      <c r="Q67" s="71"/>
      <c r="R67" s="68"/>
    </row>
    <row r="68" spans="1:18" x14ac:dyDescent="0.2">
      <c r="A68" s="72" t="s">
        <v>469</v>
      </c>
      <c r="B68" s="66" t="s">
        <v>470</v>
      </c>
      <c r="C68" s="67">
        <v>55</v>
      </c>
      <c r="D68" s="67" t="s">
        <v>340</v>
      </c>
      <c r="E68" s="71">
        <v>0.57671763492545702</v>
      </c>
      <c r="F68" s="68">
        <v>29.672897196261701</v>
      </c>
      <c r="G68" s="71">
        <v>0.64569606609084895</v>
      </c>
      <c r="H68" s="68">
        <v>52.9595015576324</v>
      </c>
      <c r="I68" s="71">
        <v>0.53785425081305105</v>
      </c>
      <c r="J68" s="68">
        <v>20.327102803738299</v>
      </c>
      <c r="K68" s="71">
        <v>0.74752559697199406</v>
      </c>
      <c r="L68" s="68">
        <v>32.320872274143298</v>
      </c>
      <c r="M68" s="71">
        <v>0.59561866944846398</v>
      </c>
      <c r="N68" s="68">
        <v>43.691588785046697</v>
      </c>
      <c r="O68" s="71">
        <v>0.35689359130292903</v>
      </c>
      <c r="P68" s="68">
        <v>26.257861635220099</v>
      </c>
      <c r="Q68" s="71"/>
      <c r="R68" s="68"/>
    </row>
    <row r="69" spans="1:18" x14ac:dyDescent="0.2">
      <c r="A69" s="72" t="s">
        <v>471</v>
      </c>
      <c r="B69" s="66" t="s">
        <v>472</v>
      </c>
      <c r="C69" s="67">
        <v>55</v>
      </c>
      <c r="D69" s="67" t="s">
        <v>340</v>
      </c>
      <c r="E69" s="71">
        <v>0.58839851624001505</v>
      </c>
      <c r="F69" s="68">
        <v>35.280373831775698</v>
      </c>
      <c r="G69" s="71">
        <v>0.58776335241426103</v>
      </c>
      <c r="H69" s="68">
        <v>18.613707165108998</v>
      </c>
      <c r="I69" s="71">
        <v>0.53363826344779197</v>
      </c>
      <c r="J69" s="68">
        <v>18.7694704049844</v>
      </c>
      <c r="K69" s="71">
        <v>0.74158114856291002</v>
      </c>
      <c r="L69" s="68">
        <v>29.7507788161994</v>
      </c>
      <c r="M69" s="71">
        <v>0.53841235656358299</v>
      </c>
      <c r="N69" s="68">
        <v>23.052959501557599</v>
      </c>
      <c r="O69" s="71">
        <v>0.54059746021152999</v>
      </c>
      <c r="P69" s="68">
        <v>60.141509433962298</v>
      </c>
      <c r="Q69" s="71"/>
      <c r="R69" s="68"/>
    </row>
    <row r="70" spans="1:18" x14ac:dyDescent="0.2">
      <c r="A70" s="72" t="s">
        <v>473</v>
      </c>
      <c r="B70" s="66" t="s">
        <v>474</v>
      </c>
      <c r="C70" s="67">
        <v>55</v>
      </c>
      <c r="D70" s="67" t="s">
        <v>340</v>
      </c>
      <c r="E70" s="71">
        <v>0.60042500287616696</v>
      </c>
      <c r="F70" s="68">
        <v>40.264797507788202</v>
      </c>
      <c r="G70" s="71">
        <v>0.63177496922269505</v>
      </c>
      <c r="H70" s="68">
        <v>43.068535825545197</v>
      </c>
      <c r="I70" s="71">
        <v>0.56350795683079702</v>
      </c>
      <c r="J70" s="68">
        <v>31.464174454828701</v>
      </c>
      <c r="K70" s="71">
        <v>0.79006968136403799</v>
      </c>
      <c r="L70" s="68">
        <v>50.233644859813097</v>
      </c>
      <c r="M70" s="71">
        <v>0.53504727933506102</v>
      </c>
      <c r="N70" s="68">
        <v>22.2741433021807</v>
      </c>
      <c r="O70" s="71">
        <v>0.48172512762824399</v>
      </c>
      <c r="P70" s="68">
        <v>48.820754716981099</v>
      </c>
      <c r="Q70" s="71"/>
      <c r="R70" s="68"/>
    </row>
    <row r="71" spans="1:18" x14ac:dyDescent="0.2">
      <c r="A71" s="72" t="s">
        <v>475</v>
      </c>
      <c r="B71" s="66" t="s">
        <v>476</v>
      </c>
      <c r="C71" s="67">
        <v>55</v>
      </c>
      <c r="D71" s="67" t="s">
        <v>340</v>
      </c>
      <c r="E71" s="71">
        <v>0.71505412042083405</v>
      </c>
      <c r="F71" s="68">
        <v>80.451713395638606</v>
      </c>
      <c r="G71" s="71">
        <v>0.66896105535693295</v>
      </c>
      <c r="H71" s="68">
        <v>65.420560747663501</v>
      </c>
      <c r="I71" s="71">
        <v>0.63141572659844902</v>
      </c>
      <c r="J71" s="68">
        <v>60.1246105919003</v>
      </c>
      <c r="K71" s="71">
        <v>0.76773297271069796</v>
      </c>
      <c r="L71" s="68">
        <v>39.8753894080997</v>
      </c>
      <c r="M71" s="71">
        <v>0.73358683581788198</v>
      </c>
      <c r="N71" s="68">
        <v>79.7507788161994</v>
      </c>
      <c r="O71" s="71">
        <v>0.77357401162021</v>
      </c>
      <c r="P71" s="68">
        <v>91.2735849056604</v>
      </c>
      <c r="Q71" s="71"/>
      <c r="R71" s="68"/>
    </row>
    <row r="72" spans="1:18" x14ac:dyDescent="0.2">
      <c r="A72" s="72" t="s">
        <v>477</v>
      </c>
      <c r="B72" s="66" t="s">
        <v>478</v>
      </c>
      <c r="C72" s="67">
        <v>55</v>
      </c>
      <c r="D72" s="67" t="s">
        <v>340</v>
      </c>
      <c r="E72" s="71">
        <v>0.65312145676011102</v>
      </c>
      <c r="F72" s="68">
        <v>60.1246105919003</v>
      </c>
      <c r="G72" s="71">
        <v>0.60045313561307601</v>
      </c>
      <c r="H72" s="68">
        <v>22.8971962616822</v>
      </c>
      <c r="I72" s="71">
        <v>0.56493460280113095</v>
      </c>
      <c r="J72" s="68">
        <v>32.1651090342679</v>
      </c>
      <c r="K72" s="71">
        <v>0.75494634667796601</v>
      </c>
      <c r="L72" s="68">
        <v>34.968847352024902</v>
      </c>
      <c r="M72" s="71">
        <v>0.67301544570447902</v>
      </c>
      <c r="N72" s="68">
        <v>68.068535825545197</v>
      </c>
      <c r="O72" s="71">
        <v>0.672257753003904</v>
      </c>
      <c r="P72" s="68">
        <v>79.952830188679201</v>
      </c>
      <c r="Q72" s="71"/>
      <c r="R72" s="68"/>
    </row>
    <row r="73" spans="1:18" x14ac:dyDescent="0.2">
      <c r="A73" s="72" t="s">
        <v>479</v>
      </c>
      <c r="B73" s="66" t="s">
        <v>480</v>
      </c>
      <c r="C73" s="67">
        <v>55</v>
      </c>
      <c r="D73" s="67" t="s">
        <v>340</v>
      </c>
      <c r="E73" s="71">
        <v>0.62379791251686201</v>
      </c>
      <c r="F73" s="68">
        <v>47.663551401869199</v>
      </c>
      <c r="G73" s="71">
        <v>0.63890433005307301</v>
      </c>
      <c r="H73" s="68">
        <v>48.442367601246097</v>
      </c>
      <c r="I73" s="71">
        <v>0.50221576808021895</v>
      </c>
      <c r="J73" s="68">
        <v>8.9563862928348907</v>
      </c>
      <c r="K73" s="71">
        <v>0.69999765770825895</v>
      </c>
      <c r="L73" s="68">
        <v>15.264797507788201</v>
      </c>
      <c r="M73" s="71">
        <v>0.61580913281959804</v>
      </c>
      <c r="N73" s="68">
        <v>52.336448598130801</v>
      </c>
      <c r="O73" s="71">
        <v>0.66206267392316298</v>
      </c>
      <c r="P73" s="68">
        <v>78.459119496855394</v>
      </c>
      <c r="Q73" s="71"/>
      <c r="R73" s="68"/>
    </row>
    <row r="74" spans="1:18" x14ac:dyDescent="0.2">
      <c r="A74" s="72" t="s">
        <v>481</v>
      </c>
      <c r="B74" s="66" t="s">
        <v>482</v>
      </c>
      <c r="C74" s="67">
        <v>55</v>
      </c>
      <c r="D74" s="67" t="s">
        <v>340</v>
      </c>
      <c r="E74" s="71">
        <v>0.523229787837594</v>
      </c>
      <c r="F74" s="68">
        <v>11.526479750778799</v>
      </c>
      <c r="G74" s="71">
        <v>0.66000264783037599</v>
      </c>
      <c r="H74" s="68">
        <v>61.137071651090302</v>
      </c>
      <c r="I74" s="71">
        <v>0.50664750902065503</v>
      </c>
      <c r="J74" s="68">
        <v>10.5919003115265</v>
      </c>
      <c r="K74" s="71">
        <v>0.73182520173951704</v>
      </c>
      <c r="L74" s="68">
        <v>26.323987538940798</v>
      </c>
      <c r="M74" s="71">
        <v>0.59898374667698595</v>
      </c>
      <c r="N74" s="68">
        <v>45.2492211838006</v>
      </c>
      <c r="O74" s="71">
        <v>0.118689833920434</v>
      </c>
      <c r="P74" s="68">
        <v>3.6163522012578602</v>
      </c>
      <c r="Q74" s="71"/>
      <c r="R74" s="68"/>
    </row>
    <row r="75" spans="1:18" x14ac:dyDescent="0.2">
      <c r="A75" s="72" t="s">
        <v>483</v>
      </c>
      <c r="B75" s="66" t="s">
        <v>484</v>
      </c>
      <c r="C75" s="67">
        <v>55</v>
      </c>
      <c r="D75" s="67" t="s">
        <v>340</v>
      </c>
      <c r="E75" s="71">
        <v>0.53132538599457602</v>
      </c>
      <c r="F75" s="68">
        <v>12.8504672897196</v>
      </c>
      <c r="G75" s="71">
        <v>0.61939009976343296</v>
      </c>
      <c r="H75" s="68">
        <v>33.800623052959502</v>
      </c>
      <c r="I75" s="71">
        <v>0.47584487483134502</v>
      </c>
      <c r="J75" s="68">
        <v>5.5295950155763203</v>
      </c>
      <c r="K75" s="71">
        <v>0.76952312538954604</v>
      </c>
      <c r="L75" s="68">
        <v>40.965732087227401</v>
      </c>
      <c r="M75" s="71">
        <v>0.55523774270619497</v>
      </c>
      <c r="N75" s="68">
        <v>27.492211838006199</v>
      </c>
      <c r="O75" s="71">
        <v>0.23663108728235999</v>
      </c>
      <c r="P75" s="68">
        <v>10.455974842767301</v>
      </c>
      <c r="Q75" s="71"/>
      <c r="R75" s="68"/>
    </row>
    <row r="76" spans="1:18" x14ac:dyDescent="0.2">
      <c r="A76" s="72" t="s">
        <v>485</v>
      </c>
      <c r="B76" s="66" t="s">
        <v>486</v>
      </c>
      <c r="C76" s="67">
        <v>55</v>
      </c>
      <c r="D76" s="67" t="s">
        <v>340</v>
      </c>
      <c r="E76" s="71">
        <v>0.60634505286020202</v>
      </c>
      <c r="F76" s="68">
        <v>42.445482866043598</v>
      </c>
      <c r="G76" s="71">
        <v>0.67529263674780104</v>
      </c>
      <c r="H76" s="68">
        <v>68.302180685358294</v>
      </c>
      <c r="I76" s="71">
        <v>0.51914013601164599</v>
      </c>
      <c r="J76" s="68">
        <v>14.252336448598101</v>
      </c>
      <c r="K76" s="71">
        <v>0.70603313862992401</v>
      </c>
      <c r="L76" s="68">
        <v>17.211838006230501</v>
      </c>
      <c r="M76" s="71">
        <v>0.58888851499141903</v>
      </c>
      <c r="N76" s="68">
        <v>41.121495327102799</v>
      </c>
      <c r="O76" s="71">
        <v>0.54237083792022101</v>
      </c>
      <c r="P76" s="68">
        <v>60.455974842767297</v>
      </c>
      <c r="Q76" s="71"/>
      <c r="R76" s="68"/>
    </row>
    <row r="77" spans="1:18" x14ac:dyDescent="0.2">
      <c r="A77" s="72" t="s">
        <v>487</v>
      </c>
      <c r="B77" s="66" t="s">
        <v>488</v>
      </c>
      <c r="C77" s="67">
        <v>55</v>
      </c>
      <c r="D77" s="67" t="s">
        <v>340</v>
      </c>
      <c r="E77" s="71">
        <v>0.66143098019844304</v>
      </c>
      <c r="F77" s="68">
        <v>63.7071651090343</v>
      </c>
      <c r="G77" s="71">
        <v>0.66032411895950105</v>
      </c>
      <c r="H77" s="68">
        <v>61.526479750778797</v>
      </c>
      <c r="I77" s="71">
        <v>0.57444283886982705</v>
      </c>
      <c r="J77" s="68">
        <v>36.682242990654203</v>
      </c>
      <c r="K77" s="71">
        <v>0.83962636624883702</v>
      </c>
      <c r="L77" s="68">
        <v>73.8317757009346</v>
      </c>
      <c r="M77" s="71">
        <v>0.70330114076118</v>
      </c>
      <c r="N77" s="68">
        <v>74.454828660436107</v>
      </c>
      <c r="O77" s="71">
        <v>0.52946043615286897</v>
      </c>
      <c r="P77" s="68">
        <v>58.647798742138399</v>
      </c>
      <c r="Q77" s="71"/>
      <c r="R77" s="68"/>
    </row>
    <row r="78" spans="1:18" x14ac:dyDescent="0.2">
      <c r="A78" s="72" t="s">
        <v>455</v>
      </c>
      <c r="B78" s="66" t="s">
        <v>489</v>
      </c>
      <c r="C78" s="67">
        <v>55</v>
      </c>
      <c r="D78" s="67" t="s">
        <v>340</v>
      </c>
      <c r="E78" s="71">
        <v>0.49771715417362999</v>
      </c>
      <c r="F78" s="68">
        <v>6.4641744548286599</v>
      </c>
      <c r="G78" s="71">
        <v>0.61160315269948395</v>
      </c>
      <c r="H78" s="68">
        <v>29.2056074766355</v>
      </c>
      <c r="I78" s="71">
        <v>0.44917127201657298</v>
      </c>
      <c r="J78" s="68">
        <v>2.5700934579439201</v>
      </c>
      <c r="K78" s="71">
        <v>0.68089753479827198</v>
      </c>
      <c r="L78" s="68">
        <v>12.3052959501558</v>
      </c>
      <c r="M78" s="71">
        <v>0.41053942187973202</v>
      </c>
      <c r="N78" s="68">
        <v>11.214953271028</v>
      </c>
      <c r="O78" s="71">
        <v>0.33637438947408899</v>
      </c>
      <c r="P78" s="68">
        <v>23.191823899371101</v>
      </c>
      <c r="Q78" s="71"/>
      <c r="R78" s="68"/>
    </row>
    <row r="79" spans="1:18" x14ac:dyDescent="0.2">
      <c r="A79" s="72" t="s">
        <v>490</v>
      </c>
      <c r="B79" s="66" t="s">
        <v>491</v>
      </c>
      <c r="C79" s="67">
        <v>55</v>
      </c>
      <c r="D79" s="67" t="s">
        <v>340</v>
      </c>
      <c r="E79" s="71">
        <v>0.54351320231990297</v>
      </c>
      <c r="F79" s="68">
        <v>16.199376947040498</v>
      </c>
      <c r="G79" s="71">
        <v>0.50682114714786897</v>
      </c>
      <c r="H79" s="68">
        <v>8.8785046728972006</v>
      </c>
      <c r="I79" s="71">
        <v>0.51750897092563797</v>
      </c>
      <c r="J79" s="68">
        <v>13.5514018691589</v>
      </c>
      <c r="K79" s="71">
        <v>0.76493717241272796</v>
      </c>
      <c r="L79" s="68">
        <v>38.629283489096601</v>
      </c>
      <c r="M79" s="71">
        <v>0.29276171888144797</v>
      </c>
      <c r="N79" s="68">
        <v>5.9190031152648004</v>
      </c>
      <c r="O79" s="71">
        <v>0.63553700223183296</v>
      </c>
      <c r="P79" s="68">
        <v>75.550314465408803</v>
      </c>
      <c r="Q79" s="71"/>
      <c r="R79" s="68"/>
    </row>
    <row r="80" spans="1:18" x14ac:dyDescent="0.2">
      <c r="A80" s="72" t="s">
        <v>492</v>
      </c>
      <c r="B80" s="66" t="s">
        <v>493</v>
      </c>
      <c r="C80" s="67">
        <v>55</v>
      </c>
      <c r="D80" s="67" t="s">
        <v>340</v>
      </c>
      <c r="E80" s="71">
        <v>0.55514490875857503</v>
      </c>
      <c r="F80" s="68">
        <v>21.1059190031153</v>
      </c>
      <c r="G80" s="71">
        <v>0.63406053250862804</v>
      </c>
      <c r="H80" s="68">
        <v>45.171339563862901</v>
      </c>
      <c r="I80" s="71">
        <v>0.53581511577650398</v>
      </c>
      <c r="J80" s="68">
        <v>19.548286604361401</v>
      </c>
      <c r="K80" s="71">
        <v>0.79616360013419796</v>
      </c>
      <c r="L80" s="68">
        <v>53.816199376946997</v>
      </c>
      <c r="M80" s="71">
        <v>0.37688864959450802</v>
      </c>
      <c r="N80" s="68">
        <v>8.6448598130841106</v>
      </c>
      <c r="O80" s="71">
        <v>0.43279664577903698</v>
      </c>
      <c r="P80" s="68">
        <v>39.465408805031501</v>
      </c>
      <c r="Q80" s="71"/>
      <c r="R80" s="68"/>
    </row>
    <row r="81" spans="1:18" x14ac:dyDescent="0.2">
      <c r="A81" s="72" t="s">
        <v>494</v>
      </c>
      <c r="B81" s="66" t="s">
        <v>495</v>
      </c>
      <c r="C81" s="67">
        <v>55</v>
      </c>
      <c r="D81" s="67" t="s">
        <v>340</v>
      </c>
      <c r="E81" s="71">
        <v>0.56324731899408198</v>
      </c>
      <c r="F81" s="68">
        <v>24.376947040498401</v>
      </c>
      <c r="G81" s="71">
        <v>0.57168290727900595</v>
      </c>
      <c r="H81" s="68">
        <v>15.6542056074766</v>
      </c>
      <c r="I81" s="71">
        <v>0.53025914030897103</v>
      </c>
      <c r="J81" s="68">
        <v>17.367601246105899</v>
      </c>
      <c r="K81" s="71">
        <v>0.76162570544048802</v>
      </c>
      <c r="L81" s="68">
        <v>37.383177570093501</v>
      </c>
      <c r="M81" s="71">
        <v>0.34660295453780698</v>
      </c>
      <c r="N81" s="68">
        <v>7.6323987538940798</v>
      </c>
      <c r="O81" s="71">
        <v>0.60606588740413603</v>
      </c>
      <c r="P81" s="68">
        <v>71.2264150943396</v>
      </c>
      <c r="Q81" s="71"/>
      <c r="R81" s="68"/>
    </row>
    <row r="82" spans="1:18" x14ac:dyDescent="0.2">
      <c r="A82" s="72" t="s">
        <v>496</v>
      </c>
      <c r="B82" s="66" t="s">
        <v>497</v>
      </c>
      <c r="C82" s="67">
        <v>55</v>
      </c>
      <c r="D82" s="67" t="s">
        <v>340</v>
      </c>
      <c r="E82" s="71">
        <v>0.504492378335617</v>
      </c>
      <c r="F82" s="68">
        <v>7.3208722741432997</v>
      </c>
      <c r="G82" s="71">
        <v>0.67168720371615698</v>
      </c>
      <c r="H82" s="68">
        <v>66.744548286604399</v>
      </c>
      <c r="I82" s="71">
        <v>0.36309523123088999</v>
      </c>
      <c r="J82" s="68">
        <v>0.54517133956386299</v>
      </c>
      <c r="K82" s="71">
        <v>0.64370757803342404</v>
      </c>
      <c r="L82" s="68">
        <v>8.5669781931464204</v>
      </c>
      <c r="M82" s="71">
        <v>0.57542820607732903</v>
      </c>
      <c r="N82" s="68">
        <v>34.112149532710298</v>
      </c>
      <c r="O82" s="71">
        <v>0.268543672620285</v>
      </c>
      <c r="P82" s="68">
        <v>14.3867924528302</v>
      </c>
      <c r="Q82" s="71"/>
      <c r="R82" s="68"/>
    </row>
    <row r="83" spans="1:18" x14ac:dyDescent="0.2">
      <c r="A83" s="72" t="s">
        <v>498</v>
      </c>
      <c r="B83" s="66" t="s">
        <v>499</v>
      </c>
      <c r="C83" s="67">
        <v>55</v>
      </c>
      <c r="D83" s="67" t="s">
        <v>340</v>
      </c>
      <c r="E83" s="71">
        <v>0.447861915882587</v>
      </c>
      <c r="F83" s="68">
        <v>3.6604361370716498</v>
      </c>
      <c r="G83" s="71">
        <v>0.32875281657489402</v>
      </c>
      <c r="H83" s="68">
        <v>2.4922118380062299</v>
      </c>
      <c r="I83" s="71">
        <v>0.48188773452969502</v>
      </c>
      <c r="J83" s="68">
        <v>6.2305295950155797</v>
      </c>
      <c r="K83" s="71">
        <v>0.74734140929772597</v>
      </c>
      <c r="L83" s="68">
        <v>32.242990654205599</v>
      </c>
      <c r="M83" s="71">
        <v>0.31295218225258298</v>
      </c>
      <c r="N83" s="68">
        <v>6.6978193146417402</v>
      </c>
      <c r="O83" s="71">
        <v>0.36837543675803902</v>
      </c>
      <c r="P83" s="68">
        <v>28.144654088050299</v>
      </c>
      <c r="Q83" s="71"/>
      <c r="R83" s="68"/>
    </row>
    <row r="84" spans="1:18" x14ac:dyDescent="0.2">
      <c r="A84" s="72" t="s">
        <v>500</v>
      </c>
      <c r="B84" s="66" t="s">
        <v>501</v>
      </c>
      <c r="C84" s="67">
        <v>57</v>
      </c>
      <c r="D84" s="67" t="s">
        <v>340</v>
      </c>
      <c r="E84" s="71">
        <v>0.493617796328856</v>
      </c>
      <c r="F84" s="68">
        <v>10.4477611940298</v>
      </c>
      <c r="G84" s="71">
        <v>0.60863209486881797</v>
      </c>
      <c r="H84" s="68">
        <v>28.358208955223901</v>
      </c>
      <c r="I84" s="71">
        <v>0.51790773507483101</v>
      </c>
      <c r="J84" s="68">
        <v>18.656716417910399</v>
      </c>
      <c r="K84" s="71">
        <v>0.79603709756251595</v>
      </c>
      <c r="L84" s="68">
        <v>76.368159203980099</v>
      </c>
      <c r="M84" s="71">
        <v>0.52115704094595905</v>
      </c>
      <c r="N84" s="68">
        <v>15.4228855721393</v>
      </c>
      <c r="O84" s="71">
        <v>2.4355013192154999E-2</v>
      </c>
      <c r="P84" s="68">
        <v>1.3262599469495999</v>
      </c>
      <c r="Q84" s="71"/>
      <c r="R84" s="68"/>
    </row>
    <row r="85" spans="1:18" x14ac:dyDescent="0.2">
      <c r="A85" s="72" t="s">
        <v>502</v>
      </c>
      <c r="B85" s="66" t="s">
        <v>503</v>
      </c>
      <c r="C85" s="67">
        <v>57</v>
      </c>
      <c r="D85" s="67" t="s">
        <v>340</v>
      </c>
      <c r="E85" s="71">
        <v>0.62333423814251798</v>
      </c>
      <c r="F85" s="68">
        <v>51.990049751243802</v>
      </c>
      <c r="G85" s="71">
        <v>0.48874091690164401</v>
      </c>
      <c r="H85" s="68">
        <v>9.9502487562189099</v>
      </c>
      <c r="I85" s="71">
        <v>0.54174766235751204</v>
      </c>
      <c r="J85" s="68">
        <v>23.880597014925399</v>
      </c>
      <c r="K85" s="71">
        <v>0.73219539711012904</v>
      </c>
      <c r="L85" s="68">
        <v>55.721393034825901</v>
      </c>
      <c r="M85" s="71">
        <v>0.65471187986579404</v>
      </c>
      <c r="N85" s="68">
        <v>57.960199004975102</v>
      </c>
      <c r="O85" s="71">
        <v>0.699275334477511</v>
      </c>
      <c r="P85" s="68">
        <v>86.737400530504004</v>
      </c>
      <c r="Q85" s="71"/>
      <c r="R85" s="68"/>
    </row>
    <row r="86" spans="1:18" x14ac:dyDescent="0.2">
      <c r="A86" s="72" t="s">
        <v>504</v>
      </c>
      <c r="B86" s="66" t="s">
        <v>505</v>
      </c>
      <c r="C86" s="67">
        <v>55</v>
      </c>
      <c r="D86" s="67" t="s">
        <v>340</v>
      </c>
      <c r="E86" s="71">
        <v>0.58395558212201204</v>
      </c>
      <c r="F86" s="68">
        <v>32.866043613707198</v>
      </c>
      <c r="G86" s="71">
        <v>0.64673453180754203</v>
      </c>
      <c r="H86" s="68">
        <v>53.504672897196301</v>
      </c>
      <c r="I86" s="71">
        <v>0.49921695013019601</v>
      </c>
      <c r="J86" s="68">
        <v>8.4112149532710294</v>
      </c>
      <c r="K86" s="71">
        <v>0.66440818884045005</v>
      </c>
      <c r="L86" s="68">
        <v>10.4361370716511</v>
      </c>
      <c r="M86" s="71">
        <v>0.57206312884880695</v>
      </c>
      <c r="N86" s="68">
        <v>32.943925233644897</v>
      </c>
      <c r="O86" s="71">
        <v>0.53735511098306199</v>
      </c>
      <c r="P86" s="68">
        <v>59.8270440251572</v>
      </c>
      <c r="Q86" s="71"/>
      <c r="R86" s="68"/>
    </row>
    <row r="87" spans="1:18" x14ac:dyDescent="0.2">
      <c r="A87" s="72" t="s">
        <v>506</v>
      </c>
      <c r="B87" s="66" t="s">
        <v>507</v>
      </c>
      <c r="C87" s="67">
        <v>57</v>
      </c>
      <c r="D87" s="67" t="s">
        <v>340</v>
      </c>
      <c r="E87" s="71">
        <v>0.52017818245638103</v>
      </c>
      <c r="F87" s="68">
        <v>15.920398009950199</v>
      </c>
      <c r="G87" s="71">
        <v>0.598771428689021</v>
      </c>
      <c r="H87" s="68">
        <v>22.139303482587099</v>
      </c>
      <c r="I87" s="71">
        <v>0.51111125758007303</v>
      </c>
      <c r="J87" s="68">
        <v>15.4228855721393</v>
      </c>
      <c r="K87" s="71">
        <v>0.75351683171804595</v>
      </c>
      <c r="L87" s="68">
        <v>62.189054726368198</v>
      </c>
      <c r="M87" s="71">
        <v>0.53744421642398799</v>
      </c>
      <c r="N87" s="68">
        <v>18.159203980099502</v>
      </c>
      <c r="O87" s="71">
        <v>0.200047177870778</v>
      </c>
      <c r="P87" s="68">
        <v>12.2015915119363</v>
      </c>
      <c r="Q87" s="71"/>
      <c r="R87" s="68"/>
    </row>
    <row r="88" spans="1:18" x14ac:dyDescent="0.2">
      <c r="A88" s="72" t="s">
        <v>508</v>
      </c>
      <c r="B88" s="66" t="s">
        <v>509</v>
      </c>
      <c r="C88" s="67">
        <v>57</v>
      </c>
      <c r="D88" s="67" t="s">
        <v>340</v>
      </c>
      <c r="E88" s="71">
        <v>0.58452772675536702</v>
      </c>
      <c r="F88" s="68">
        <v>35.074626865671597</v>
      </c>
      <c r="G88" s="71">
        <v>0.60605675670458303</v>
      </c>
      <c r="H88" s="68">
        <v>26.616915422885601</v>
      </c>
      <c r="I88" s="71">
        <v>0.48419171487087698</v>
      </c>
      <c r="J88" s="68">
        <v>9.7014925373134293</v>
      </c>
      <c r="K88" s="71">
        <v>0.703298304726929</v>
      </c>
      <c r="L88" s="68">
        <v>45.771144278606997</v>
      </c>
      <c r="M88" s="71">
        <v>0.60585035343170801</v>
      </c>
      <c r="N88" s="68">
        <v>38.557213930348297</v>
      </c>
      <c r="O88" s="71">
        <v>0.52324150404273695</v>
      </c>
      <c r="P88" s="68">
        <v>64.456233421750696</v>
      </c>
      <c r="Q88" s="71"/>
      <c r="R88" s="68"/>
    </row>
    <row r="89" spans="1:18" x14ac:dyDescent="0.2">
      <c r="A89" s="72" t="s">
        <v>510</v>
      </c>
      <c r="B89" s="66" t="s">
        <v>511</v>
      </c>
      <c r="C89" s="67">
        <v>55</v>
      </c>
      <c r="D89" s="67" t="s">
        <v>340</v>
      </c>
      <c r="E89" s="71">
        <v>0.48161176136066702</v>
      </c>
      <c r="F89" s="68">
        <v>5.29595015576324</v>
      </c>
      <c r="G89" s="71">
        <v>0.63921037357186505</v>
      </c>
      <c r="H89" s="68">
        <v>48.598130841121502</v>
      </c>
      <c r="I89" s="71">
        <v>0.51139626284682804</v>
      </c>
      <c r="J89" s="68">
        <v>11.993769470405001</v>
      </c>
      <c r="K89" s="71">
        <v>0.58144396443609903</v>
      </c>
      <c r="L89" s="68">
        <v>2.8816199376946998</v>
      </c>
      <c r="M89" s="71">
        <v>0.58888851499141903</v>
      </c>
      <c r="N89" s="68">
        <v>41.121495327102799</v>
      </c>
      <c r="O89" s="71">
        <v>8.7119690957126406E-2</v>
      </c>
      <c r="P89" s="68">
        <v>2.5943396226415101</v>
      </c>
      <c r="Q89" s="71"/>
      <c r="R89" s="68"/>
    </row>
    <row r="90" spans="1:18" x14ac:dyDescent="0.2">
      <c r="A90" s="72" t="s">
        <v>512</v>
      </c>
      <c r="B90" s="66" t="s">
        <v>513</v>
      </c>
      <c r="C90" s="67">
        <v>55</v>
      </c>
      <c r="D90" s="67" t="s">
        <v>340</v>
      </c>
      <c r="E90" s="71">
        <v>0.51098934087686398</v>
      </c>
      <c r="F90" s="68">
        <v>8.5669781931464204</v>
      </c>
      <c r="G90" s="71">
        <v>0.61935988673390696</v>
      </c>
      <c r="H90" s="68">
        <v>33.722741433021802</v>
      </c>
      <c r="I90" s="71">
        <v>0.47977716735749898</v>
      </c>
      <c r="J90" s="68">
        <v>5.8411214953270996</v>
      </c>
      <c r="K90" s="71">
        <v>0.76493083775136095</v>
      </c>
      <c r="L90" s="68">
        <v>38.551401869158902</v>
      </c>
      <c r="M90" s="71">
        <v>0.56869805162028497</v>
      </c>
      <c r="N90" s="68">
        <v>31.464174454828701</v>
      </c>
      <c r="O90" s="71">
        <v>0.122180760921269</v>
      </c>
      <c r="P90" s="68">
        <v>3.9308176100628902</v>
      </c>
      <c r="Q90" s="71"/>
      <c r="R90" s="68"/>
    </row>
    <row r="91" spans="1:18" x14ac:dyDescent="0.2">
      <c r="A91" s="72" t="s">
        <v>514</v>
      </c>
      <c r="B91" s="66" t="s">
        <v>515</v>
      </c>
      <c r="C91" s="67">
        <v>55</v>
      </c>
      <c r="D91" s="67" t="s">
        <v>340</v>
      </c>
      <c r="E91" s="71">
        <v>0.58778231117504098</v>
      </c>
      <c r="F91" s="68">
        <v>34.813084112149497</v>
      </c>
      <c r="G91" s="71">
        <v>0.62522370450559395</v>
      </c>
      <c r="H91" s="68">
        <v>37.4610591900312</v>
      </c>
      <c r="I91" s="71">
        <v>0.48541737542000302</v>
      </c>
      <c r="J91" s="68">
        <v>6.7757009345794401</v>
      </c>
      <c r="K91" s="71">
        <v>0.73092273522800999</v>
      </c>
      <c r="L91" s="68">
        <v>26.090342679127701</v>
      </c>
      <c r="M91" s="71">
        <v>0.62590436450516496</v>
      </c>
      <c r="N91" s="68">
        <v>54.984423676012497</v>
      </c>
      <c r="O91" s="71">
        <v>0.47144337621643101</v>
      </c>
      <c r="P91" s="68">
        <v>47.169811320754697</v>
      </c>
      <c r="Q91" s="71"/>
      <c r="R91" s="68"/>
    </row>
    <row r="92" spans="1:18" x14ac:dyDescent="0.2">
      <c r="A92" s="72" t="s">
        <v>516</v>
      </c>
      <c r="B92" s="66" t="s">
        <v>517</v>
      </c>
      <c r="C92" s="67">
        <v>57</v>
      </c>
      <c r="D92" s="67" t="s">
        <v>340</v>
      </c>
      <c r="E92" s="71">
        <v>0.556892989491936</v>
      </c>
      <c r="F92" s="68">
        <v>26.865671641791</v>
      </c>
      <c r="G92" s="71">
        <v>0.61004564728631105</v>
      </c>
      <c r="H92" s="68">
        <v>29.8507462686567</v>
      </c>
      <c r="I92" s="71">
        <v>0.490346958834813</v>
      </c>
      <c r="J92" s="68">
        <v>11.442786069651699</v>
      </c>
      <c r="K92" s="71">
        <v>0.74010219133812705</v>
      </c>
      <c r="L92" s="68">
        <v>57.462686567164198</v>
      </c>
      <c r="M92" s="71">
        <v>0.56350369718883397</v>
      </c>
      <c r="N92" s="68">
        <v>23.880597014925399</v>
      </c>
      <c r="O92" s="71">
        <v>0.38046645281159602</v>
      </c>
      <c r="P92" s="68">
        <v>33.421750663129998</v>
      </c>
      <c r="Q92" s="71"/>
      <c r="R92" s="68"/>
    </row>
    <row r="93" spans="1:18" x14ac:dyDescent="0.2">
      <c r="A93" s="72" t="s">
        <v>518</v>
      </c>
      <c r="B93" s="66" t="s">
        <v>519</v>
      </c>
      <c r="C93" s="67">
        <v>57</v>
      </c>
      <c r="D93" s="67" t="s">
        <v>340</v>
      </c>
      <c r="E93" s="71">
        <v>0.59476643799071205</v>
      </c>
      <c r="F93" s="68">
        <v>38.308457711442799</v>
      </c>
      <c r="G93" s="71">
        <v>0.59907712604922203</v>
      </c>
      <c r="H93" s="68">
        <v>22.636815920398</v>
      </c>
      <c r="I93" s="71">
        <v>0.47814805259196203</v>
      </c>
      <c r="J93" s="68">
        <v>8.4577114427860707</v>
      </c>
      <c r="K93" s="71">
        <v>0.76113892180206799</v>
      </c>
      <c r="L93" s="68">
        <v>65.920398009950205</v>
      </c>
      <c r="M93" s="71">
        <v>0.54070165151959404</v>
      </c>
      <c r="N93" s="68">
        <v>18.905472636815901</v>
      </c>
      <c r="O93" s="71"/>
      <c r="P93" s="68"/>
      <c r="Q93" s="71"/>
      <c r="R93" s="68"/>
    </row>
    <row r="94" spans="1:18" x14ac:dyDescent="0.2">
      <c r="A94" s="72" t="s">
        <v>520</v>
      </c>
      <c r="B94" s="66" t="s">
        <v>521</v>
      </c>
      <c r="C94" s="67">
        <v>57</v>
      </c>
      <c r="D94" s="67" t="s">
        <v>340</v>
      </c>
      <c r="E94" s="71">
        <v>0.53264145105049399</v>
      </c>
      <c r="F94" s="68">
        <v>18.656716417910399</v>
      </c>
      <c r="G94" s="71">
        <v>0.61261844680714395</v>
      </c>
      <c r="H94" s="68">
        <v>32.835820895522403</v>
      </c>
      <c r="I94" s="71">
        <v>0.51684910378857396</v>
      </c>
      <c r="J94" s="68">
        <v>18.159203980099502</v>
      </c>
      <c r="K94" s="71">
        <v>0.79961820004056505</v>
      </c>
      <c r="L94" s="68">
        <v>78.109452736318403</v>
      </c>
      <c r="M94" s="71">
        <v>0.53744421642398799</v>
      </c>
      <c r="N94" s="68">
        <v>18.159203980099502</v>
      </c>
      <c r="O94" s="71">
        <v>0.19667728819219901</v>
      </c>
      <c r="P94" s="68">
        <v>11.405835543766599</v>
      </c>
      <c r="Q94" s="71"/>
      <c r="R94" s="68"/>
    </row>
    <row r="95" spans="1:18" x14ac:dyDescent="0.2">
      <c r="A95" s="72" t="s">
        <v>443</v>
      </c>
      <c r="B95" s="66" t="s">
        <v>522</v>
      </c>
      <c r="C95" s="67">
        <v>57</v>
      </c>
      <c r="D95" s="67" t="s">
        <v>340</v>
      </c>
      <c r="E95" s="71">
        <v>0.49759832421429501</v>
      </c>
      <c r="F95" s="68">
        <v>10.6965174129353</v>
      </c>
      <c r="G95" s="71">
        <v>0.53579013990567803</v>
      </c>
      <c r="H95" s="68">
        <v>13.4328358208955</v>
      </c>
      <c r="I95" s="71">
        <v>0.47189535318512499</v>
      </c>
      <c r="J95" s="68">
        <v>7.4626865671641802</v>
      </c>
      <c r="K95" s="71">
        <v>0.65821093817480303</v>
      </c>
      <c r="L95" s="68">
        <v>30.597014925373099</v>
      </c>
      <c r="M95" s="71">
        <v>0.62213752890973695</v>
      </c>
      <c r="N95" s="68">
        <v>46.766169154228898</v>
      </c>
      <c r="O95" s="71">
        <v>0.19995766089613201</v>
      </c>
      <c r="P95" s="68">
        <v>11.936339522546399</v>
      </c>
      <c r="Q95" s="71"/>
      <c r="R95" s="68"/>
    </row>
    <row r="96" spans="1:18" x14ac:dyDescent="0.2">
      <c r="A96" s="72" t="s">
        <v>523</v>
      </c>
      <c r="B96" s="66" t="s">
        <v>524</v>
      </c>
      <c r="C96" s="67">
        <v>57</v>
      </c>
      <c r="D96" s="67" t="s">
        <v>340</v>
      </c>
      <c r="E96" s="71">
        <v>0.53664817649015795</v>
      </c>
      <c r="F96" s="68">
        <v>19.900497512437799</v>
      </c>
      <c r="G96" s="71">
        <v>0.60969507056096395</v>
      </c>
      <c r="H96" s="68">
        <v>29.353233830845799</v>
      </c>
      <c r="I96" s="71">
        <v>0.48692883574476298</v>
      </c>
      <c r="J96" s="68">
        <v>10.199004975124399</v>
      </c>
      <c r="K96" s="71">
        <v>0.76596542627798003</v>
      </c>
      <c r="L96" s="68">
        <v>66.6666666666667</v>
      </c>
      <c r="M96" s="71">
        <v>0.59607804814489096</v>
      </c>
      <c r="N96" s="68">
        <v>34.5771144278607</v>
      </c>
      <c r="O96" s="71">
        <v>0.22457350172219401</v>
      </c>
      <c r="P96" s="68">
        <v>14.3236074270557</v>
      </c>
      <c r="Q96" s="71"/>
      <c r="R96" s="68"/>
    </row>
    <row r="97" spans="1:18" x14ac:dyDescent="0.2">
      <c r="A97" s="72" t="s">
        <v>525</v>
      </c>
      <c r="B97" s="66" t="s">
        <v>526</v>
      </c>
      <c r="C97" s="67">
        <v>55</v>
      </c>
      <c r="D97" s="67" t="s">
        <v>340</v>
      </c>
      <c r="E97" s="71">
        <v>0.50918912007666495</v>
      </c>
      <c r="F97" s="68">
        <v>8.3333333333333304</v>
      </c>
      <c r="G97" s="71">
        <v>0.62751750882495305</v>
      </c>
      <c r="H97" s="68">
        <v>39.8753894080997</v>
      </c>
      <c r="I97" s="71">
        <v>0.50128967444228101</v>
      </c>
      <c r="J97" s="68">
        <v>8.8006230529594998</v>
      </c>
      <c r="K97" s="71">
        <v>0.76966044873929595</v>
      </c>
      <c r="L97" s="68">
        <v>41.0436137071651</v>
      </c>
      <c r="M97" s="71">
        <v>0.57542820607732903</v>
      </c>
      <c r="N97" s="68">
        <v>34.112149532710298</v>
      </c>
      <c r="O97" s="71">
        <v>7.2049762299466594E-2</v>
      </c>
      <c r="P97" s="68">
        <v>2.1226415094339601</v>
      </c>
      <c r="Q97" s="71"/>
      <c r="R97" s="68"/>
    </row>
    <row r="98" spans="1:18" x14ac:dyDescent="0.2">
      <c r="A98" s="72" t="s">
        <v>527</v>
      </c>
      <c r="B98" s="66" t="s">
        <v>528</v>
      </c>
      <c r="C98" s="67">
        <v>55</v>
      </c>
      <c r="D98" s="67" t="s">
        <v>340</v>
      </c>
      <c r="E98" s="71">
        <v>0.49576376706289399</v>
      </c>
      <c r="F98" s="68">
        <v>6.2305295950155797</v>
      </c>
      <c r="G98" s="71">
        <v>0.61699916870877702</v>
      </c>
      <c r="H98" s="68">
        <v>32.242990654205599</v>
      </c>
      <c r="I98" s="71">
        <v>0.45932860370937201</v>
      </c>
      <c r="J98" s="68">
        <v>3.19314641744548</v>
      </c>
      <c r="K98" s="71">
        <v>0.73797755464977799</v>
      </c>
      <c r="L98" s="68">
        <v>28.738317757009298</v>
      </c>
      <c r="M98" s="71">
        <v>0.45765050307904598</v>
      </c>
      <c r="N98" s="68">
        <v>13.3956386292835</v>
      </c>
      <c r="O98" s="71">
        <v>0.206863005167497</v>
      </c>
      <c r="P98" s="68">
        <v>7.9402515723270399</v>
      </c>
      <c r="Q98" s="71"/>
      <c r="R98" s="68"/>
    </row>
    <row r="99" spans="1:18" x14ac:dyDescent="0.2">
      <c r="A99" s="72" t="s">
        <v>529</v>
      </c>
      <c r="B99" s="66" t="s">
        <v>530</v>
      </c>
      <c r="C99" s="67">
        <v>57</v>
      </c>
      <c r="D99" s="67" t="s">
        <v>340</v>
      </c>
      <c r="E99" s="71">
        <v>0.52953488001467697</v>
      </c>
      <c r="F99" s="68">
        <v>18.407960199005</v>
      </c>
      <c r="G99" s="71">
        <v>0.58621228877321896</v>
      </c>
      <c r="H99" s="68">
        <v>19.154228855721399</v>
      </c>
      <c r="I99" s="71">
        <v>0.491464165119394</v>
      </c>
      <c r="J99" s="68">
        <v>11.6915422885572</v>
      </c>
      <c r="K99" s="71">
        <v>0.77888788459415703</v>
      </c>
      <c r="L99" s="68">
        <v>71.144278606965202</v>
      </c>
      <c r="M99" s="71">
        <v>0.46578064432066202</v>
      </c>
      <c r="N99" s="68">
        <v>11.6915422885572</v>
      </c>
      <c r="O99" s="71">
        <v>0.32532941726595499</v>
      </c>
      <c r="P99" s="68">
        <v>25.1989389920424</v>
      </c>
      <c r="Q99" s="71"/>
      <c r="R99" s="68"/>
    </row>
    <row r="100" spans="1:18" x14ac:dyDescent="0.2">
      <c r="A100" s="72" t="s">
        <v>531</v>
      </c>
      <c r="B100" s="66" t="s">
        <v>532</v>
      </c>
      <c r="C100" s="67">
        <v>57</v>
      </c>
      <c r="D100" s="67" t="s">
        <v>340</v>
      </c>
      <c r="E100" s="71">
        <v>0.56256515694712295</v>
      </c>
      <c r="F100" s="68">
        <v>28.855721393034798</v>
      </c>
      <c r="G100" s="71">
        <v>0.62476168944584898</v>
      </c>
      <c r="H100" s="68">
        <v>42.7860696517413</v>
      </c>
      <c r="I100" s="71">
        <v>0.47934247334725599</v>
      </c>
      <c r="J100" s="68">
        <v>8.7064676616915406</v>
      </c>
      <c r="K100" s="71">
        <v>0.68539988055064505</v>
      </c>
      <c r="L100" s="68">
        <v>39.552238805970099</v>
      </c>
      <c r="M100" s="71">
        <v>0.66448418515261098</v>
      </c>
      <c r="N100" s="68">
        <v>61.691542288557201</v>
      </c>
      <c r="O100" s="71">
        <v>0.35883755623925701</v>
      </c>
      <c r="P100" s="68">
        <v>30.769230769230798</v>
      </c>
      <c r="Q100" s="71"/>
      <c r="R100" s="68"/>
    </row>
    <row r="101" spans="1:18" x14ac:dyDescent="0.2">
      <c r="A101" s="72" t="s">
        <v>533</v>
      </c>
      <c r="B101" s="66" t="s">
        <v>534</v>
      </c>
      <c r="C101" s="67">
        <v>57</v>
      </c>
      <c r="D101" s="67" t="s">
        <v>340</v>
      </c>
      <c r="E101" s="71">
        <v>0.64571987016882704</v>
      </c>
      <c r="F101" s="68">
        <v>62.189054726368198</v>
      </c>
      <c r="G101" s="71">
        <v>0.64303057115329898</v>
      </c>
      <c r="H101" s="68">
        <v>54.228855721393003</v>
      </c>
      <c r="I101" s="71">
        <v>0.55123680619189896</v>
      </c>
      <c r="J101" s="68">
        <v>27.860696517412901</v>
      </c>
      <c r="K101" s="71">
        <v>0.64890259528944805</v>
      </c>
      <c r="L101" s="68">
        <v>29.1044776119403</v>
      </c>
      <c r="M101" s="71">
        <v>0.68402879572624498</v>
      </c>
      <c r="N101" s="68">
        <v>66.169154228855703</v>
      </c>
      <c r="O101" s="71">
        <v>0.70140058248324499</v>
      </c>
      <c r="P101" s="68">
        <v>87.0026525198939</v>
      </c>
      <c r="Q101" s="71"/>
      <c r="R101" s="68"/>
    </row>
    <row r="102" spans="1:18" x14ac:dyDescent="0.2">
      <c r="A102" s="72" t="s">
        <v>535</v>
      </c>
      <c r="B102" s="66" t="s">
        <v>536</v>
      </c>
      <c r="C102" s="67">
        <v>55</v>
      </c>
      <c r="D102" s="67" t="s">
        <v>340</v>
      </c>
      <c r="E102" s="71">
        <v>0.48520717932914398</v>
      </c>
      <c r="F102" s="68">
        <v>5.5295950155763203</v>
      </c>
      <c r="G102" s="71">
        <v>0.61816550357111899</v>
      </c>
      <c r="H102" s="68">
        <v>33.021806853582603</v>
      </c>
      <c r="I102" s="71">
        <v>0.46050176499205298</v>
      </c>
      <c r="J102" s="68">
        <v>3.42679127725857</v>
      </c>
      <c r="K102" s="71">
        <v>0.73377745232976599</v>
      </c>
      <c r="L102" s="68">
        <v>27.180685358255499</v>
      </c>
      <c r="M102" s="71">
        <v>0.58215836053437398</v>
      </c>
      <c r="N102" s="68">
        <v>37.850467289719603</v>
      </c>
      <c r="O102" s="71">
        <v>3.1432815218410202E-2</v>
      </c>
      <c r="P102" s="68">
        <v>1.3364779874213799</v>
      </c>
      <c r="Q102" s="71"/>
      <c r="R102" s="68"/>
    </row>
    <row r="103" spans="1:18" x14ac:dyDescent="0.2">
      <c r="A103" s="72" t="s">
        <v>537</v>
      </c>
      <c r="B103" s="66" t="s">
        <v>538</v>
      </c>
      <c r="C103" s="67">
        <v>55</v>
      </c>
      <c r="D103" s="67" t="s">
        <v>340</v>
      </c>
      <c r="E103" s="71">
        <v>0.48087626413803097</v>
      </c>
      <c r="F103" s="68">
        <v>5.2180685358255499</v>
      </c>
      <c r="G103" s="71">
        <v>0.59697670389381496</v>
      </c>
      <c r="H103" s="68">
        <v>21.261682242990702</v>
      </c>
      <c r="I103" s="71">
        <v>0.44415186905547899</v>
      </c>
      <c r="J103" s="68">
        <v>2.2585669781931501</v>
      </c>
      <c r="K103" s="71">
        <v>0.72615154925520398</v>
      </c>
      <c r="L103" s="68">
        <v>23.5202492211838</v>
      </c>
      <c r="M103" s="71">
        <v>0.54514251102062805</v>
      </c>
      <c r="N103" s="68">
        <v>24.610591900311501</v>
      </c>
      <c r="O103" s="71">
        <v>9.1958687465030303E-2</v>
      </c>
      <c r="P103" s="68">
        <v>2.9088050314465401</v>
      </c>
      <c r="Q103" s="71"/>
      <c r="R103" s="68"/>
    </row>
    <row r="104" spans="1:18" x14ac:dyDescent="0.2">
      <c r="A104" s="72" t="s">
        <v>539</v>
      </c>
      <c r="B104" s="66" t="s">
        <v>540</v>
      </c>
      <c r="C104" s="67">
        <v>55</v>
      </c>
      <c r="D104" s="67" t="s">
        <v>340</v>
      </c>
      <c r="E104" s="71">
        <v>0.47524788816832803</v>
      </c>
      <c r="F104" s="68">
        <v>4.9065420560747697</v>
      </c>
      <c r="G104" s="71">
        <v>0.43146130789916498</v>
      </c>
      <c r="H104" s="68">
        <v>4.8286604361370697</v>
      </c>
      <c r="I104" s="71">
        <v>0.41527010165936201</v>
      </c>
      <c r="J104" s="68">
        <v>1.4018691588784999</v>
      </c>
      <c r="K104" s="71">
        <v>0.61159986972253</v>
      </c>
      <c r="L104" s="68">
        <v>4.7507788161993796</v>
      </c>
      <c r="M104" s="71">
        <v>0.48793619813574701</v>
      </c>
      <c r="N104" s="68">
        <v>15.887850467289701</v>
      </c>
      <c r="O104" s="71">
        <v>0.42997196342483801</v>
      </c>
      <c r="P104" s="68">
        <v>38.679245283018901</v>
      </c>
      <c r="Q104" s="71"/>
      <c r="R104" s="68"/>
    </row>
    <row r="105" spans="1:18" x14ac:dyDescent="0.2">
      <c r="A105" s="72" t="s">
        <v>541</v>
      </c>
      <c r="B105" s="66" t="s">
        <v>542</v>
      </c>
      <c r="C105" s="67">
        <v>57</v>
      </c>
      <c r="D105" s="67" t="s">
        <v>340</v>
      </c>
      <c r="E105" s="71">
        <v>0.627230905609655</v>
      </c>
      <c r="F105" s="68">
        <v>53.980099502487597</v>
      </c>
      <c r="G105" s="71">
        <v>0.61718566923538198</v>
      </c>
      <c r="H105" s="68">
        <v>36.567164179104502</v>
      </c>
      <c r="I105" s="71">
        <v>0.50443057750883302</v>
      </c>
      <c r="J105" s="68">
        <v>14.179104477611901</v>
      </c>
      <c r="K105" s="71">
        <v>0.71594883784722696</v>
      </c>
      <c r="L105" s="68">
        <v>50.995024875621901</v>
      </c>
      <c r="M105" s="71">
        <v>0.65145444477018799</v>
      </c>
      <c r="N105" s="68">
        <v>56.716417910447802</v>
      </c>
      <c r="O105" s="71">
        <v>0.64713499868664504</v>
      </c>
      <c r="P105" s="68">
        <v>81.167108753315702</v>
      </c>
      <c r="Q105" s="71"/>
      <c r="R105" s="68"/>
    </row>
    <row r="106" spans="1:18" x14ac:dyDescent="0.2">
      <c r="A106" s="72" t="s">
        <v>543</v>
      </c>
      <c r="B106" s="66" t="s">
        <v>544</v>
      </c>
      <c r="C106" s="67">
        <v>57</v>
      </c>
      <c r="D106" s="67" t="s">
        <v>340</v>
      </c>
      <c r="E106" s="71">
        <v>0.61832436991511097</v>
      </c>
      <c r="F106" s="68">
        <v>49.004975124378099</v>
      </c>
      <c r="G106" s="71">
        <v>0.63687748116102105</v>
      </c>
      <c r="H106" s="68">
        <v>49.502487562189103</v>
      </c>
      <c r="I106" s="71">
        <v>0.50350701070650705</v>
      </c>
      <c r="J106" s="68">
        <v>13.9303482587065</v>
      </c>
      <c r="K106" s="71">
        <v>0.709171011343248</v>
      </c>
      <c r="L106" s="68">
        <v>48.258706467661703</v>
      </c>
      <c r="M106" s="71">
        <v>0.62865239910094795</v>
      </c>
      <c r="N106" s="68">
        <v>49.004975124378099</v>
      </c>
      <c r="O106" s="71">
        <v>0.61341394726383203</v>
      </c>
      <c r="P106" s="68">
        <v>76.923076923076906</v>
      </c>
      <c r="Q106" s="71"/>
      <c r="R106" s="68"/>
    </row>
    <row r="107" spans="1:18" x14ac:dyDescent="0.2">
      <c r="A107" s="72" t="s">
        <v>443</v>
      </c>
      <c r="B107" s="66" t="s">
        <v>545</v>
      </c>
      <c r="C107" s="67">
        <v>57</v>
      </c>
      <c r="D107" s="67" t="s">
        <v>340</v>
      </c>
      <c r="E107" s="71">
        <v>0.55278165820214598</v>
      </c>
      <c r="F107" s="68">
        <v>25.373134328358201</v>
      </c>
      <c r="G107" s="71">
        <v>0.62300477332901005</v>
      </c>
      <c r="H107" s="68">
        <v>41.791044776119399</v>
      </c>
      <c r="I107" s="71">
        <v>0.500403864454804</v>
      </c>
      <c r="J107" s="68">
        <v>12.935323383084601</v>
      </c>
      <c r="K107" s="71">
        <v>0.75204133535405304</v>
      </c>
      <c r="L107" s="68">
        <v>61.442786069651703</v>
      </c>
      <c r="M107" s="71">
        <v>0.59933548324049601</v>
      </c>
      <c r="N107" s="68">
        <v>36.069651741293498</v>
      </c>
      <c r="O107" s="71">
        <v>0.28912283463236799</v>
      </c>
      <c r="P107" s="68">
        <v>20.159151193633999</v>
      </c>
      <c r="Q107" s="71"/>
      <c r="R107" s="68"/>
    </row>
    <row r="108" spans="1:18" x14ac:dyDescent="0.2">
      <c r="A108" s="72" t="s">
        <v>546</v>
      </c>
      <c r="B108" s="66" t="s">
        <v>547</v>
      </c>
      <c r="C108" s="67">
        <v>57</v>
      </c>
      <c r="D108" s="67" t="s">
        <v>340</v>
      </c>
      <c r="E108" s="71">
        <v>0.68838305835317704</v>
      </c>
      <c r="F108" s="68">
        <v>74.875621890547293</v>
      </c>
      <c r="G108" s="71">
        <v>0.63950548277769403</v>
      </c>
      <c r="H108" s="68">
        <v>52.4875621890547</v>
      </c>
      <c r="I108" s="71">
        <v>0.55701902448433704</v>
      </c>
      <c r="J108" s="68">
        <v>29.1044776119403</v>
      </c>
      <c r="K108" s="71">
        <v>0.66313903044115696</v>
      </c>
      <c r="L108" s="68">
        <v>32.835820895522403</v>
      </c>
      <c r="M108" s="71">
        <v>0.66448418515261098</v>
      </c>
      <c r="N108" s="68">
        <v>61.691542288557201</v>
      </c>
      <c r="O108" s="71">
        <v>0.91776756891008504</v>
      </c>
      <c r="P108" s="68">
        <v>99.2042440318302</v>
      </c>
      <c r="Q108" s="71"/>
      <c r="R108" s="68"/>
    </row>
    <row r="109" spans="1:18" x14ac:dyDescent="0.2">
      <c r="A109" s="72" t="s">
        <v>548</v>
      </c>
      <c r="B109" s="66" t="s">
        <v>549</v>
      </c>
      <c r="C109" s="67">
        <v>57</v>
      </c>
      <c r="D109" s="67" t="s">
        <v>340</v>
      </c>
      <c r="E109" s="71">
        <v>0.48406013947429399</v>
      </c>
      <c r="F109" s="68">
        <v>8.4577114427860707</v>
      </c>
      <c r="G109" s="71">
        <v>0.59896946350821101</v>
      </c>
      <c r="H109" s="68">
        <v>22.388059701492502</v>
      </c>
      <c r="I109" s="71">
        <v>0.460823005192743</v>
      </c>
      <c r="J109" s="68">
        <v>5.9701492537313401</v>
      </c>
      <c r="K109" s="71">
        <v>0.81980657715092198</v>
      </c>
      <c r="L109" s="68">
        <v>82.089552238805993</v>
      </c>
      <c r="M109" s="71">
        <v>0.54070165151959404</v>
      </c>
      <c r="N109" s="68">
        <v>18.905472636815901</v>
      </c>
      <c r="O109" s="71">
        <v>0</v>
      </c>
      <c r="P109" s="68">
        <v>0.53050397877984101</v>
      </c>
      <c r="Q109" s="71"/>
      <c r="R109" s="68"/>
    </row>
    <row r="110" spans="1:18" x14ac:dyDescent="0.2">
      <c r="A110" s="72" t="s">
        <v>550</v>
      </c>
      <c r="B110" s="66" t="s">
        <v>551</v>
      </c>
      <c r="C110" s="67">
        <v>55</v>
      </c>
      <c r="D110" s="67" t="s">
        <v>340</v>
      </c>
      <c r="E110" s="71">
        <v>0.45578910836369502</v>
      </c>
      <c r="F110" s="68">
        <v>4.0498442367601202</v>
      </c>
      <c r="G110" s="71">
        <v>0.61042913294693602</v>
      </c>
      <c r="H110" s="68">
        <v>28.504672897196301</v>
      </c>
      <c r="I110" s="71">
        <v>0.45307014299175002</v>
      </c>
      <c r="J110" s="68">
        <v>2.8037383177570101</v>
      </c>
      <c r="K110" s="71">
        <v>0.60547209646812195</v>
      </c>
      <c r="L110" s="68">
        <v>4.1277258566978201</v>
      </c>
      <c r="M110" s="71">
        <v>0.58215836053437398</v>
      </c>
      <c r="N110" s="68">
        <v>37.850467289719603</v>
      </c>
      <c r="O110" s="71">
        <v>2.78158088772903E-2</v>
      </c>
      <c r="P110" s="68">
        <v>1.17924528301887</v>
      </c>
      <c r="Q110" s="71"/>
      <c r="R110" s="68"/>
    </row>
    <row r="111" spans="1:18" x14ac:dyDescent="0.2">
      <c r="A111" s="72" t="s">
        <v>552</v>
      </c>
      <c r="B111" s="66" t="s">
        <v>553</v>
      </c>
      <c r="C111" s="67">
        <v>57</v>
      </c>
      <c r="D111" s="67" t="s">
        <v>340</v>
      </c>
      <c r="E111" s="71">
        <v>0.47067938352898903</v>
      </c>
      <c r="F111" s="68">
        <v>6.9651741293532297</v>
      </c>
      <c r="G111" s="71">
        <v>0.600002677487806</v>
      </c>
      <c r="H111" s="68">
        <v>23.383084577114399</v>
      </c>
      <c r="I111" s="71">
        <v>0.43890828283977901</v>
      </c>
      <c r="J111" s="68">
        <v>3.23383084577114</v>
      </c>
      <c r="K111" s="71">
        <v>0.57291565104146902</v>
      </c>
      <c r="L111" s="68">
        <v>12.935323383084601</v>
      </c>
      <c r="M111" s="71">
        <v>0.631909834196554</v>
      </c>
      <c r="N111" s="68">
        <v>50.248756218905498</v>
      </c>
      <c r="O111" s="71">
        <v>0.109660472079336</v>
      </c>
      <c r="P111" s="68">
        <v>3.4482758620689702</v>
      </c>
      <c r="Q111" s="71"/>
      <c r="R111" s="68"/>
    </row>
    <row r="112" spans="1:18" x14ac:dyDescent="0.2">
      <c r="A112" s="72" t="s">
        <v>554</v>
      </c>
      <c r="B112" s="66" t="s">
        <v>555</v>
      </c>
      <c r="C112" s="67">
        <v>57</v>
      </c>
      <c r="D112" s="67" t="s">
        <v>340</v>
      </c>
      <c r="E112" s="71">
        <v>0.52348836403058097</v>
      </c>
      <c r="F112" s="68">
        <v>16.6666666666667</v>
      </c>
      <c r="G112" s="71">
        <v>0.61555602002148002</v>
      </c>
      <c r="H112" s="68">
        <v>35.074626865671597</v>
      </c>
      <c r="I112" s="71">
        <v>0.46688161168429598</v>
      </c>
      <c r="J112" s="68">
        <v>6.7164179104477597</v>
      </c>
      <c r="K112" s="71">
        <v>0.59589152008203305</v>
      </c>
      <c r="L112" s="68">
        <v>16.915422885572099</v>
      </c>
      <c r="M112" s="71">
        <v>0.62213752890973695</v>
      </c>
      <c r="N112" s="68">
        <v>46.766169154228898</v>
      </c>
      <c r="O112" s="71">
        <v>0.31697513945535699</v>
      </c>
      <c r="P112" s="68">
        <v>23.6074270557029</v>
      </c>
      <c r="Q112" s="71"/>
      <c r="R112" s="68"/>
    </row>
    <row r="113" spans="1:18" x14ac:dyDescent="0.2">
      <c r="A113" s="72" t="s">
        <v>556</v>
      </c>
      <c r="B113" s="66" t="s">
        <v>557</v>
      </c>
      <c r="C113" s="67">
        <v>57</v>
      </c>
      <c r="D113" s="67" t="s">
        <v>340</v>
      </c>
      <c r="E113" s="71">
        <v>0.59111883515915098</v>
      </c>
      <c r="F113" s="68">
        <v>36.81592039801</v>
      </c>
      <c r="G113" s="71">
        <v>0.51179371640431803</v>
      </c>
      <c r="H113" s="68">
        <v>11.194029850746301</v>
      </c>
      <c r="I113" s="71">
        <v>0.53376003785475701</v>
      </c>
      <c r="J113" s="68">
        <v>21.890547263681601</v>
      </c>
      <c r="K113" s="71">
        <v>0.64427121029154999</v>
      </c>
      <c r="L113" s="68">
        <v>28.6069651741293</v>
      </c>
      <c r="M113" s="71">
        <v>0.61562265871852495</v>
      </c>
      <c r="N113" s="68">
        <v>43.283582089552198</v>
      </c>
      <c r="O113" s="71">
        <v>0.65014655252660503</v>
      </c>
      <c r="P113" s="68">
        <v>81.432360742705598</v>
      </c>
      <c r="Q113" s="71"/>
      <c r="R113" s="68"/>
    </row>
    <row r="114" spans="1:18" x14ac:dyDescent="0.2">
      <c r="A114" s="72" t="s">
        <v>558</v>
      </c>
      <c r="B114" s="66" t="s">
        <v>559</v>
      </c>
      <c r="C114" s="67">
        <v>57</v>
      </c>
      <c r="D114" s="67" t="s">
        <v>340</v>
      </c>
      <c r="E114" s="71">
        <v>0.59282835641078002</v>
      </c>
      <c r="F114" s="68">
        <v>37.313432835820898</v>
      </c>
      <c r="G114" s="71">
        <v>0.64655838394764098</v>
      </c>
      <c r="H114" s="68">
        <v>56.467661691542297</v>
      </c>
      <c r="I114" s="71">
        <v>0.48229427393028801</v>
      </c>
      <c r="J114" s="68">
        <v>8.9552238805970106</v>
      </c>
      <c r="K114" s="71">
        <v>0.73936046545648904</v>
      </c>
      <c r="L114" s="68">
        <v>57.2139303482587</v>
      </c>
      <c r="M114" s="71">
        <v>0.618880093814131</v>
      </c>
      <c r="N114" s="68">
        <v>44.527363184079597</v>
      </c>
      <c r="O114" s="71">
        <v>0.47704856490535202</v>
      </c>
      <c r="P114" s="68">
        <v>53.050397877984103</v>
      </c>
      <c r="Q114" s="71"/>
      <c r="R114" s="68"/>
    </row>
    <row r="115" spans="1:18" x14ac:dyDescent="0.2">
      <c r="A115" s="72" t="s">
        <v>560</v>
      </c>
      <c r="B115" s="66" t="s">
        <v>561</v>
      </c>
      <c r="C115" s="67">
        <v>57</v>
      </c>
      <c r="D115" s="67" t="s">
        <v>340</v>
      </c>
      <c r="E115" s="71">
        <v>0.57010596325823804</v>
      </c>
      <c r="F115" s="68">
        <v>30.597014925373099</v>
      </c>
      <c r="G115" s="71">
        <v>0.62321783958624399</v>
      </c>
      <c r="H115" s="68">
        <v>42.288557213930403</v>
      </c>
      <c r="I115" s="71">
        <v>0.50010353155837095</v>
      </c>
      <c r="J115" s="68">
        <v>12.686567164179101</v>
      </c>
      <c r="K115" s="71">
        <v>0.74163908080368501</v>
      </c>
      <c r="L115" s="68">
        <v>58.457711442786099</v>
      </c>
      <c r="M115" s="71">
        <v>0.56350369718883397</v>
      </c>
      <c r="N115" s="68">
        <v>23.880597014925399</v>
      </c>
      <c r="O115" s="71">
        <v>0.42206566715405602</v>
      </c>
      <c r="P115" s="68">
        <v>41.909814323607399</v>
      </c>
      <c r="Q115" s="71"/>
      <c r="R115" s="68"/>
    </row>
    <row r="116" spans="1:18" x14ac:dyDescent="0.2">
      <c r="A116" s="72" t="s">
        <v>562</v>
      </c>
      <c r="B116" s="66" t="s">
        <v>563</v>
      </c>
      <c r="C116" s="67">
        <v>57</v>
      </c>
      <c r="D116" s="67" t="s">
        <v>340</v>
      </c>
      <c r="E116" s="71">
        <v>0.68183566330385204</v>
      </c>
      <c r="F116" s="68">
        <v>72.139303482587096</v>
      </c>
      <c r="G116" s="71">
        <v>0.68053108026512998</v>
      </c>
      <c r="H116" s="68">
        <v>70.895522388059703</v>
      </c>
      <c r="I116" s="71">
        <v>0.61606716450684296</v>
      </c>
      <c r="J116" s="68">
        <v>46.517412935323399</v>
      </c>
      <c r="K116" s="71">
        <v>0.78434513767675096</v>
      </c>
      <c r="L116" s="68">
        <v>72.636815920398007</v>
      </c>
      <c r="M116" s="71">
        <v>0.65471187986579404</v>
      </c>
      <c r="N116" s="68">
        <v>57.960199004975102</v>
      </c>
      <c r="O116" s="71">
        <v>0.67352305420474101</v>
      </c>
      <c r="P116" s="68">
        <v>84.084880636604794</v>
      </c>
      <c r="Q116" s="71"/>
      <c r="R116" s="68"/>
    </row>
    <row r="117" spans="1:18" x14ac:dyDescent="0.2">
      <c r="A117" s="72" t="s">
        <v>564</v>
      </c>
      <c r="B117" s="66" t="s">
        <v>565</v>
      </c>
      <c r="C117" s="67">
        <v>57</v>
      </c>
      <c r="D117" s="67" t="s">
        <v>340</v>
      </c>
      <c r="E117" s="71">
        <v>0.52640335841091301</v>
      </c>
      <c r="F117" s="68">
        <v>17.412935323383099</v>
      </c>
      <c r="G117" s="71">
        <v>0.60863636131110399</v>
      </c>
      <c r="H117" s="68">
        <v>28.6069651741293</v>
      </c>
      <c r="I117" s="71">
        <v>0.439093461792114</v>
      </c>
      <c r="J117" s="68">
        <v>3.4825870646766202</v>
      </c>
      <c r="K117" s="71">
        <v>0.62540839758801403</v>
      </c>
      <c r="L117" s="68">
        <v>23.880597014925399</v>
      </c>
      <c r="M117" s="71">
        <v>0.62213752890973695</v>
      </c>
      <c r="N117" s="68">
        <v>46.766169154228898</v>
      </c>
      <c r="O117" s="71">
        <v>0.33674104245359698</v>
      </c>
      <c r="P117" s="68">
        <v>28.381962864721501</v>
      </c>
      <c r="Q117" s="71"/>
      <c r="R117" s="68"/>
    </row>
    <row r="118" spans="1:18" x14ac:dyDescent="0.2">
      <c r="A118" s="72" t="s">
        <v>566</v>
      </c>
      <c r="B118" s="66" t="s">
        <v>567</v>
      </c>
      <c r="C118" s="67">
        <v>57</v>
      </c>
      <c r="D118" s="67" t="s">
        <v>340</v>
      </c>
      <c r="E118" s="71">
        <v>0.56711530081137396</v>
      </c>
      <c r="F118" s="68">
        <v>29.601990049751201</v>
      </c>
      <c r="G118" s="71">
        <v>0.63054972577527701</v>
      </c>
      <c r="H118" s="68">
        <v>44.278606965174099</v>
      </c>
      <c r="I118" s="71">
        <v>0.51808229274129602</v>
      </c>
      <c r="J118" s="68">
        <v>18.905472636815901</v>
      </c>
      <c r="K118" s="71">
        <v>0.62434456545584804</v>
      </c>
      <c r="L118" s="68">
        <v>22.885572139303498</v>
      </c>
      <c r="M118" s="71">
        <v>0.618880093814131</v>
      </c>
      <c r="N118" s="68">
        <v>44.527363184079597</v>
      </c>
      <c r="O118" s="71">
        <v>0.44371982627031697</v>
      </c>
      <c r="P118" s="68">
        <v>44.562334217506603</v>
      </c>
      <c r="Q118" s="71"/>
      <c r="R118" s="68"/>
    </row>
    <row r="119" spans="1:18" x14ac:dyDescent="0.2">
      <c r="A119" s="72" t="s">
        <v>568</v>
      </c>
      <c r="B119" s="66" t="s">
        <v>569</v>
      </c>
      <c r="C119" s="67">
        <v>57</v>
      </c>
      <c r="D119" s="67" t="s">
        <v>340</v>
      </c>
      <c r="E119" s="71">
        <v>0.47178680418799501</v>
      </c>
      <c r="F119" s="68">
        <v>7.2139303482587103</v>
      </c>
      <c r="G119" s="71">
        <v>0.61227853126687704</v>
      </c>
      <c r="H119" s="68">
        <v>32.338308457711399</v>
      </c>
      <c r="I119" s="71">
        <v>0.43474779352147902</v>
      </c>
      <c r="J119" s="68">
        <v>2.7363184079602001</v>
      </c>
      <c r="K119" s="71">
        <v>0.56033146979354498</v>
      </c>
      <c r="L119" s="68">
        <v>10.6965174129353</v>
      </c>
      <c r="M119" s="71">
        <v>0.57653343757125697</v>
      </c>
      <c r="N119" s="68">
        <v>28.109452736318399</v>
      </c>
      <c r="O119" s="71">
        <v>0.175042788786818</v>
      </c>
      <c r="P119" s="68">
        <v>10.079575596817</v>
      </c>
      <c r="Q119" s="71"/>
      <c r="R119" s="68"/>
    </row>
    <row r="120" spans="1:18" x14ac:dyDescent="0.2">
      <c r="A120" s="72" t="s">
        <v>385</v>
      </c>
      <c r="B120" s="66" t="s">
        <v>570</v>
      </c>
      <c r="C120" s="67">
        <v>57</v>
      </c>
      <c r="D120" s="67" t="s">
        <v>340</v>
      </c>
      <c r="E120" s="71">
        <v>0.50864158319602404</v>
      </c>
      <c r="F120" s="68">
        <v>12.1890547263682</v>
      </c>
      <c r="G120" s="71">
        <v>0.54335345916814703</v>
      </c>
      <c r="H120" s="68">
        <v>14.676616915422899</v>
      </c>
      <c r="I120" s="71">
        <v>0.51152690640778897</v>
      </c>
      <c r="J120" s="68">
        <v>15.6716417910448</v>
      </c>
      <c r="K120" s="71">
        <v>0.62179509298027003</v>
      </c>
      <c r="L120" s="68">
        <v>22.139303482587099</v>
      </c>
      <c r="M120" s="71">
        <v>0.60259291833610196</v>
      </c>
      <c r="N120" s="68">
        <v>37.810945273631802</v>
      </c>
      <c r="O120" s="71">
        <v>0.26393953908780998</v>
      </c>
      <c r="P120" s="68">
        <v>17.771883289124698</v>
      </c>
      <c r="Q120" s="71"/>
      <c r="R120" s="68"/>
    </row>
    <row r="121" spans="1:18" x14ac:dyDescent="0.2">
      <c r="A121" s="72" t="s">
        <v>571</v>
      </c>
      <c r="B121" s="66" t="s">
        <v>572</v>
      </c>
      <c r="C121" s="67">
        <v>57</v>
      </c>
      <c r="D121" s="67" t="s">
        <v>340</v>
      </c>
      <c r="E121" s="71">
        <v>0.59626216343146698</v>
      </c>
      <c r="F121" s="68">
        <v>40.298507462686601</v>
      </c>
      <c r="G121" s="71">
        <v>0.65059877131431498</v>
      </c>
      <c r="H121" s="68">
        <v>57.462686567164198</v>
      </c>
      <c r="I121" s="71">
        <v>0.55754114139145095</v>
      </c>
      <c r="J121" s="68">
        <v>29.8507462686567</v>
      </c>
      <c r="K121" s="71">
        <v>0.470062733647852</v>
      </c>
      <c r="L121" s="68">
        <v>0.49751243781094501</v>
      </c>
      <c r="M121" s="71">
        <v>0.59933548324049601</v>
      </c>
      <c r="N121" s="68">
        <v>36.069651741293498</v>
      </c>
      <c r="O121" s="71">
        <v>0.70377268756321798</v>
      </c>
      <c r="P121" s="68">
        <v>88.063660477453595</v>
      </c>
      <c r="Q121" s="71"/>
      <c r="R121" s="68"/>
    </row>
    <row r="122" spans="1:18" x14ac:dyDescent="0.2">
      <c r="A122" s="72" t="s">
        <v>573</v>
      </c>
      <c r="B122" s="66" t="s">
        <v>574</v>
      </c>
      <c r="C122" s="67">
        <v>55</v>
      </c>
      <c r="D122" s="67" t="s">
        <v>340</v>
      </c>
      <c r="E122" s="71">
        <v>0.58153508626695105</v>
      </c>
      <c r="F122" s="68">
        <v>32.009345794392502</v>
      </c>
      <c r="G122" s="71">
        <v>0.57529920531031997</v>
      </c>
      <c r="H122" s="68">
        <v>16.588785046729001</v>
      </c>
      <c r="I122" s="71">
        <v>0.56809217930981204</v>
      </c>
      <c r="J122" s="68">
        <v>34.034267912772599</v>
      </c>
      <c r="K122" s="71">
        <v>0.76987222703630098</v>
      </c>
      <c r="L122" s="68">
        <v>41.277258566978198</v>
      </c>
      <c r="M122" s="71">
        <v>0.58888851499141903</v>
      </c>
      <c r="N122" s="68">
        <v>41.121495327102799</v>
      </c>
      <c r="O122" s="71">
        <v>0.40552330468690501</v>
      </c>
      <c r="P122" s="68">
        <v>34.355345911949698</v>
      </c>
      <c r="Q122" s="71"/>
      <c r="R122" s="68"/>
    </row>
    <row r="123" spans="1:18" x14ac:dyDescent="0.2">
      <c r="A123" s="72" t="s">
        <v>575</v>
      </c>
      <c r="B123" s="66" t="s">
        <v>576</v>
      </c>
      <c r="C123" s="67">
        <v>55</v>
      </c>
      <c r="D123" s="67" t="s">
        <v>340</v>
      </c>
      <c r="E123" s="71">
        <v>0.56005496697236601</v>
      </c>
      <c r="F123" s="68">
        <v>23.286604361370699</v>
      </c>
      <c r="G123" s="71">
        <v>0.62789877825510698</v>
      </c>
      <c r="H123" s="68">
        <v>40.186915887850503</v>
      </c>
      <c r="I123" s="71">
        <v>0.51058908379206902</v>
      </c>
      <c r="J123" s="68">
        <v>11.838006230529601</v>
      </c>
      <c r="K123" s="71">
        <v>0.76037724427678599</v>
      </c>
      <c r="L123" s="68">
        <v>36.760124610591902</v>
      </c>
      <c r="M123" s="71">
        <v>0.55860281993471705</v>
      </c>
      <c r="N123" s="68">
        <v>28.115264797507798</v>
      </c>
      <c r="O123" s="71">
        <v>0.34280690860315199</v>
      </c>
      <c r="P123" s="68">
        <v>24.0566037735849</v>
      </c>
      <c r="Q123" s="71"/>
      <c r="R123" s="68"/>
    </row>
    <row r="124" spans="1:18" x14ac:dyDescent="0.2">
      <c r="A124" s="72" t="s">
        <v>577</v>
      </c>
      <c r="B124" s="66" t="s">
        <v>578</v>
      </c>
      <c r="C124" s="67">
        <v>55</v>
      </c>
      <c r="D124" s="67" t="s">
        <v>340</v>
      </c>
      <c r="E124" s="71">
        <v>0.63021458443596801</v>
      </c>
      <c r="F124" s="68">
        <v>50.233644859813097</v>
      </c>
      <c r="G124" s="71">
        <v>0.65151601830468597</v>
      </c>
      <c r="H124" s="68">
        <v>56.464174454828701</v>
      </c>
      <c r="I124" s="71">
        <v>0.53765055490487101</v>
      </c>
      <c r="J124" s="68">
        <v>20.2492211838006</v>
      </c>
      <c r="K124" s="71">
        <v>0.73356448696501597</v>
      </c>
      <c r="L124" s="68">
        <v>26.869158878504699</v>
      </c>
      <c r="M124" s="71">
        <v>0.58215836053437398</v>
      </c>
      <c r="N124" s="68">
        <v>37.850467289719603</v>
      </c>
      <c r="O124" s="71">
        <v>0.64618350147088999</v>
      </c>
      <c r="P124" s="68">
        <v>76.729559748427704</v>
      </c>
      <c r="Q124" s="71"/>
      <c r="R124" s="68"/>
    </row>
    <row r="125" spans="1:18" x14ac:dyDescent="0.2">
      <c r="A125" s="72" t="s">
        <v>579</v>
      </c>
      <c r="B125" s="66" t="s">
        <v>580</v>
      </c>
      <c r="C125" s="67">
        <v>55</v>
      </c>
      <c r="D125" s="67" t="s">
        <v>340</v>
      </c>
      <c r="E125" s="71">
        <v>0.53426079045867203</v>
      </c>
      <c r="F125" s="68">
        <v>13.785046728972</v>
      </c>
      <c r="G125" s="71">
        <v>0.62555185780723699</v>
      </c>
      <c r="H125" s="68">
        <v>37.694704049844198</v>
      </c>
      <c r="I125" s="71">
        <v>0.531349372844093</v>
      </c>
      <c r="J125" s="68">
        <v>17.912772585669799</v>
      </c>
      <c r="K125" s="71">
        <v>0.635058398372641</v>
      </c>
      <c r="L125" s="68">
        <v>7.3987538940809996</v>
      </c>
      <c r="M125" s="71">
        <v>0.58215836053437398</v>
      </c>
      <c r="N125" s="68">
        <v>37.850467289719603</v>
      </c>
      <c r="O125" s="71">
        <v>0.29718596273501202</v>
      </c>
      <c r="P125" s="68">
        <v>18.0031446540881</v>
      </c>
      <c r="Q125" s="71"/>
      <c r="R125" s="68"/>
    </row>
    <row r="126" spans="1:18" x14ac:dyDescent="0.2">
      <c r="A126" s="72" t="s">
        <v>581</v>
      </c>
      <c r="B126" s="66" t="s">
        <v>582</v>
      </c>
      <c r="C126" s="67">
        <v>55</v>
      </c>
      <c r="D126" s="67" t="s">
        <v>340</v>
      </c>
      <c r="E126" s="71">
        <v>0.63851284533642005</v>
      </c>
      <c r="F126" s="68">
        <v>54.2056074766355</v>
      </c>
      <c r="G126" s="71">
        <v>0.65580191453876502</v>
      </c>
      <c r="H126" s="68">
        <v>58.722741433021802</v>
      </c>
      <c r="I126" s="71">
        <v>0.55897150114410099</v>
      </c>
      <c r="J126" s="68">
        <v>29.7507788161994</v>
      </c>
      <c r="K126" s="71">
        <v>0.76775123441356496</v>
      </c>
      <c r="L126" s="68">
        <v>39.953271028037399</v>
      </c>
      <c r="M126" s="71">
        <v>0.63263451896221001</v>
      </c>
      <c r="N126" s="68">
        <v>57.009345794392502</v>
      </c>
      <c r="O126" s="71">
        <v>0.57740505762345795</v>
      </c>
      <c r="P126" s="68">
        <v>65.880503144654099</v>
      </c>
      <c r="Q126" s="71"/>
      <c r="R126" s="68"/>
    </row>
    <row r="127" spans="1:18" x14ac:dyDescent="0.2">
      <c r="A127" s="72" t="s">
        <v>583</v>
      </c>
      <c r="B127" s="66" t="s">
        <v>584</v>
      </c>
      <c r="C127" s="67">
        <v>55</v>
      </c>
      <c r="D127" s="67" t="s">
        <v>340</v>
      </c>
      <c r="E127" s="71">
        <v>0.51854014472153498</v>
      </c>
      <c r="F127" s="68">
        <v>10.202492211838001</v>
      </c>
      <c r="G127" s="71">
        <v>0.63546194840958004</v>
      </c>
      <c r="H127" s="68">
        <v>45.872274143302199</v>
      </c>
      <c r="I127" s="71">
        <v>0.51667958672215197</v>
      </c>
      <c r="J127" s="68">
        <v>13.161993769470399</v>
      </c>
      <c r="K127" s="71">
        <v>0.72189495874503695</v>
      </c>
      <c r="L127" s="68">
        <v>21.806853582554499</v>
      </c>
      <c r="M127" s="71">
        <v>0.57206312884880695</v>
      </c>
      <c r="N127" s="68">
        <v>32.943925233644897</v>
      </c>
      <c r="O127" s="71">
        <v>0.14660110088209699</v>
      </c>
      <c r="P127" s="68">
        <v>4.7169811320754702</v>
      </c>
      <c r="Q127" s="71"/>
      <c r="R127" s="68"/>
    </row>
    <row r="128" spans="1:18" x14ac:dyDescent="0.2">
      <c r="A128" s="72" t="s">
        <v>585</v>
      </c>
      <c r="B128" s="66" t="s">
        <v>586</v>
      </c>
      <c r="C128" s="67">
        <v>55</v>
      </c>
      <c r="D128" s="67" t="s">
        <v>340</v>
      </c>
      <c r="E128" s="71">
        <v>0.56573702676684001</v>
      </c>
      <c r="F128" s="68">
        <v>25.467289719626201</v>
      </c>
      <c r="G128" s="71">
        <v>0.63110247825372001</v>
      </c>
      <c r="H128" s="68">
        <v>42.8348909657321</v>
      </c>
      <c r="I128" s="71">
        <v>0.55782653965428497</v>
      </c>
      <c r="J128" s="68">
        <v>29.127725856697801</v>
      </c>
      <c r="K128" s="71">
        <v>0.81557960067536595</v>
      </c>
      <c r="L128" s="68">
        <v>63.0841121495327</v>
      </c>
      <c r="M128" s="71">
        <v>0.60234882390550804</v>
      </c>
      <c r="N128" s="68">
        <v>46.806853582554503</v>
      </c>
      <c r="O128" s="71">
        <v>0.22182769134532301</v>
      </c>
      <c r="P128" s="68">
        <v>8.7264150943396199</v>
      </c>
      <c r="Q128" s="71"/>
      <c r="R128" s="68"/>
    </row>
    <row r="129" spans="1:18" x14ac:dyDescent="0.2">
      <c r="A129" s="72" t="s">
        <v>587</v>
      </c>
      <c r="B129" s="66" t="s">
        <v>588</v>
      </c>
      <c r="C129" s="67">
        <v>55</v>
      </c>
      <c r="D129" s="67" t="s">
        <v>340</v>
      </c>
      <c r="E129" s="71">
        <v>0.67579184797468606</v>
      </c>
      <c r="F129" s="68">
        <v>68.847352024922102</v>
      </c>
      <c r="G129" s="71">
        <v>0.66773859746946596</v>
      </c>
      <c r="H129" s="68">
        <v>65.109034267912804</v>
      </c>
      <c r="I129" s="71">
        <v>0.55064595083825896</v>
      </c>
      <c r="J129" s="68">
        <v>25.233644859813101</v>
      </c>
      <c r="K129" s="71">
        <v>0.78766214951425895</v>
      </c>
      <c r="L129" s="68">
        <v>49.065420560747697</v>
      </c>
      <c r="M129" s="71">
        <v>0.64945990510482199</v>
      </c>
      <c r="N129" s="68">
        <v>62.071651090342698</v>
      </c>
      <c r="O129" s="71">
        <v>0.72345263694662698</v>
      </c>
      <c r="P129" s="68">
        <v>86.556603773584897</v>
      </c>
      <c r="Q129" s="71"/>
      <c r="R129" s="68"/>
    </row>
    <row r="130" spans="1:18" x14ac:dyDescent="0.2">
      <c r="A130" s="72" t="s">
        <v>589</v>
      </c>
      <c r="B130" s="66" t="s">
        <v>590</v>
      </c>
      <c r="C130" s="67">
        <v>55</v>
      </c>
      <c r="D130" s="67" t="s">
        <v>340</v>
      </c>
      <c r="E130" s="71">
        <v>0.55441226910468</v>
      </c>
      <c r="F130" s="68">
        <v>20.716510903426801</v>
      </c>
      <c r="G130" s="71">
        <v>0.63022235866551102</v>
      </c>
      <c r="H130" s="68">
        <v>41.978193146417397</v>
      </c>
      <c r="I130" s="71">
        <v>0.52480560817532396</v>
      </c>
      <c r="J130" s="68">
        <v>15.809968847352</v>
      </c>
      <c r="K130" s="71">
        <v>0.78939517908711399</v>
      </c>
      <c r="L130" s="68">
        <v>49.766355140186903</v>
      </c>
      <c r="M130" s="71">
        <v>0.58888851499141903</v>
      </c>
      <c r="N130" s="68">
        <v>41.121495327102799</v>
      </c>
      <c r="O130" s="71">
        <v>0.23874968460403401</v>
      </c>
      <c r="P130" s="68">
        <v>10.849056603773599</v>
      </c>
      <c r="Q130" s="71"/>
      <c r="R130" s="68"/>
    </row>
    <row r="131" spans="1:18" x14ac:dyDescent="0.2">
      <c r="A131" s="72" t="s">
        <v>591</v>
      </c>
      <c r="B131" s="66" t="s">
        <v>592</v>
      </c>
      <c r="C131" s="67">
        <v>55</v>
      </c>
      <c r="D131" s="67" t="s">
        <v>340</v>
      </c>
      <c r="E131" s="71">
        <v>0.51051808409330002</v>
      </c>
      <c r="F131" s="68">
        <v>8.4890965732087196</v>
      </c>
      <c r="G131" s="71">
        <v>0.48956891581164003</v>
      </c>
      <c r="H131" s="68">
        <v>7.3208722741432997</v>
      </c>
      <c r="I131" s="71">
        <v>0.43012990388691802</v>
      </c>
      <c r="J131" s="68">
        <v>1.7912772585669801</v>
      </c>
      <c r="K131" s="71">
        <v>0.75940412972771598</v>
      </c>
      <c r="L131" s="68">
        <v>36.370716510903399</v>
      </c>
      <c r="M131" s="71">
        <v>0.35669818622337401</v>
      </c>
      <c r="N131" s="68">
        <v>7.94392523364486</v>
      </c>
      <c r="O131" s="71">
        <v>0.51678928481685105</v>
      </c>
      <c r="P131" s="68">
        <v>56.289308176100597</v>
      </c>
      <c r="Q131" s="71"/>
      <c r="R131" s="68"/>
    </row>
    <row r="132" spans="1:18" x14ac:dyDescent="0.2">
      <c r="A132" s="72" t="s">
        <v>593</v>
      </c>
      <c r="B132" s="66" t="s">
        <v>594</v>
      </c>
      <c r="C132" s="67">
        <v>55</v>
      </c>
      <c r="D132" s="67" t="s">
        <v>340</v>
      </c>
      <c r="E132" s="71">
        <v>0.564258737326924</v>
      </c>
      <c r="F132" s="68">
        <v>24.610591900311501</v>
      </c>
      <c r="G132" s="71">
        <v>0.66123318050023305</v>
      </c>
      <c r="H132" s="68">
        <v>61.993769470404999</v>
      </c>
      <c r="I132" s="71">
        <v>0.54168663531693195</v>
      </c>
      <c r="J132" s="68">
        <v>21.7289719626168</v>
      </c>
      <c r="K132" s="71">
        <v>0.77948481860415997</v>
      </c>
      <c r="L132" s="68">
        <v>45.560747663551403</v>
      </c>
      <c r="M132" s="71">
        <v>0.56869805162028497</v>
      </c>
      <c r="N132" s="68">
        <v>31.464174454828701</v>
      </c>
      <c r="O132" s="71">
        <v>0.27019100059300799</v>
      </c>
      <c r="P132" s="68">
        <v>14.544025157232699</v>
      </c>
      <c r="Q132" s="71"/>
      <c r="R132" s="68"/>
    </row>
    <row r="133" spans="1:18" x14ac:dyDescent="0.2">
      <c r="A133" s="72" t="s">
        <v>595</v>
      </c>
      <c r="B133" s="66" t="s">
        <v>596</v>
      </c>
      <c r="C133" s="67">
        <v>55</v>
      </c>
      <c r="D133" s="67" t="s">
        <v>340</v>
      </c>
      <c r="E133" s="71">
        <v>0.62325135121143904</v>
      </c>
      <c r="F133" s="68">
        <v>47.429906542056102</v>
      </c>
      <c r="G133" s="71">
        <v>0.64477027623174998</v>
      </c>
      <c r="H133" s="68">
        <v>51.947040498442398</v>
      </c>
      <c r="I133" s="71">
        <v>0.57014748459957898</v>
      </c>
      <c r="J133" s="68">
        <v>34.813084112149497</v>
      </c>
      <c r="K133" s="71">
        <v>0.80620611669822895</v>
      </c>
      <c r="L133" s="68">
        <v>58.411214953270999</v>
      </c>
      <c r="M133" s="71">
        <v>0.57542820607732903</v>
      </c>
      <c r="N133" s="68">
        <v>34.112149532710298</v>
      </c>
      <c r="O133" s="71">
        <v>0.51970467245030605</v>
      </c>
      <c r="P133" s="68">
        <v>57.075471698113198</v>
      </c>
      <c r="Q133" s="71"/>
      <c r="R133" s="68"/>
    </row>
    <row r="134" spans="1:18" x14ac:dyDescent="0.2">
      <c r="A134" s="72" t="s">
        <v>597</v>
      </c>
      <c r="B134" s="66" t="s">
        <v>598</v>
      </c>
      <c r="C134" s="67">
        <v>55</v>
      </c>
      <c r="D134" s="67" t="s">
        <v>340</v>
      </c>
      <c r="E134" s="71">
        <v>0.53887053295929599</v>
      </c>
      <c r="F134" s="68">
        <v>14.7196261682243</v>
      </c>
      <c r="G134" s="71">
        <v>0.53135828219005499</v>
      </c>
      <c r="H134" s="68">
        <v>11.214953271028</v>
      </c>
      <c r="I134" s="71">
        <v>0.53581829779668999</v>
      </c>
      <c r="J134" s="68">
        <v>19.6261682242991</v>
      </c>
      <c r="K134" s="71">
        <v>0.81928932575132596</v>
      </c>
      <c r="L134" s="68">
        <v>64.797507788161994</v>
      </c>
      <c r="M134" s="71">
        <v>0.52831712487801596</v>
      </c>
      <c r="N134" s="68">
        <v>20.482866043613701</v>
      </c>
      <c r="O134" s="71">
        <v>0.27956963418039599</v>
      </c>
      <c r="P134" s="68">
        <v>15.7232704402516</v>
      </c>
      <c r="Q134" s="71"/>
      <c r="R134" s="68"/>
    </row>
    <row r="135" spans="1:18" x14ac:dyDescent="0.2">
      <c r="A135" s="72" t="s">
        <v>599</v>
      </c>
      <c r="B135" s="66" t="s">
        <v>600</v>
      </c>
      <c r="C135" s="67">
        <v>55</v>
      </c>
      <c r="D135" s="67" t="s">
        <v>340</v>
      </c>
      <c r="E135" s="71">
        <v>0.59114329266947996</v>
      </c>
      <c r="F135" s="68">
        <v>36.448598130841098</v>
      </c>
      <c r="G135" s="71">
        <v>0.53906481598364597</v>
      </c>
      <c r="H135" s="68">
        <v>11.993769470405001</v>
      </c>
      <c r="I135" s="71">
        <v>0.48581345675569199</v>
      </c>
      <c r="J135" s="68">
        <v>6.8535825545171303</v>
      </c>
      <c r="K135" s="71">
        <v>0.76092794119122498</v>
      </c>
      <c r="L135" s="68">
        <v>37.071651090342698</v>
      </c>
      <c r="M135" s="71">
        <v>0.48793619813574701</v>
      </c>
      <c r="N135" s="68">
        <v>15.887850467289701</v>
      </c>
      <c r="O135" s="71">
        <v>0.68197405128109101</v>
      </c>
      <c r="P135" s="68">
        <v>81.132075471698101</v>
      </c>
      <c r="Q135" s="71"/>
      <c r="R135" s="68"/>
    </row>
    <row r="136" spans="1:18" x14ac:dyDescent="0.2">
      <c r="A136" s="72" t="s">
        <v>601</v>
      </c>
      <c r="B136" s="66" t="s">
        <v>602</v>
      </c>
      <c r="C136" s="67">
        <v>55</v>
      </c>
      <c r="D136" s="67" t="s">
        <v>340</v>
      </c>
      <c r="E136" s="71">
        <v>0.53149434272940199</v>
      </c>
      <c r="F136" s="68">
        <v>12.9283489096573</v>
      </c>
      <c r="G136" s="71">
        <v>0.64771830913969997</v>
      </c>
      <c r="H136" s="68">
        <v>54.517133956386303</v>
      </c>
      <c r="I136" s="71">
        <v>0.51566309937106003</v>
      </c>
      <c r="J136" s="68">
        <v>12.7725856697819</v>
      </c>
      <c r="K136" s="71">
        <v>0.69842441267175104</v>
      </c>
      <c r="L136" s="68">
        <v>14.8753894080997</v>
      </c>
      <c r="M136" s="71">
        <v>0.55860281993471705</v>
      </c>
      <c r="N136" s="68">
        <v>28.115264797507798</v>
      </c>
      <c r="O136" s="71">
        <v>0.23706307252978101</v>
      </c>
      <c r="P136" s="68">
        <v>10.5345911949686</v>
      </c>
      <c r="Q136" s="71"/>
      <c r="R136" s="68"/>
    </row>
    <row r="137" spans="1:18" x14ac:dyDescent="0.2">
      <c r="A137" s="72" t="s">
        <v>603</v>
      </c>
      <c r="B137" s="66" t="s">
        <v>604</v>
      </c>
      <c r="C137" s="67">
        <v>55</v>
      </c>
      <c r="D137" s="67" t="s">
        <v>340</v>
      </c>
      <c r="E137" s="71">
        <v>0.57572675644206295</v>
      </c>
      <c r="F137" s="68">
        <v>29.283489096573199</v>
      </c>
      <c r="G137" s="71">
        <v>0.66516648148536806</v>
      </c>
      <c r="H137" s="68">
        <v>63.395638629283503</v>
      </c>
      <c r="I137" s="71">
        <v>0.57002868621089797</v>
      </c>
      <c r="J137" s="68">
        <v>34.735202492211798</v>
      </c>
      <c r="K137" s="71">
        <v>0.80479745445282302</v>
      </c>
      <c r="L137" s="68">
        <v>57.866043613707198</v>
      </c>
      <c r="M137" s="71">
        <v>0.55860281993471705</v>
      </c>
      <c r="N137" s="68">
        <v>28.115264797507798</v>
      </c>
      <c r="O137" s="71">
        <v>0.28003834012650902</v>
      </c>
      <c r="P137" s="68">
        <v>15.880503144654099</v>
      </c>
      <c r="Q137" s="71"/>
      <c r="R137" s="68"/>
    </row>
    <row r="138" spans="1:18" x14ac:dyDescent="0.2">
      <c r="A138" s="72" t="s">
        <v>605</v>
      </c>
      <c r="B138" s="66" t="s">
        <v>606</v>
      </c>
      <c r="C138" s="67">
        <v>55</v>
      </c>
      <c r="D138" s="67" t="s">
        <v>340</v>
      </c>
      <c r="E138" s="71">
        <v>0.53305458493109903</v>
      </c>
      <c r="F138" s="68">
        <v>13.5514018691589</v>
      </c>
      <c r="G138" s="71">
        <v>0.60194423186691204</v>
      </c>
      <c r="H138" s="68">
        <v>23.753894080996901</v>
      </c>
      <c r="I138" s="71">
        <v>0.54169773123912501</v>
      </c>
      <c r="J138" s="68">
        <v>21.806853582554499</v>
      </c>
      <c r="K138" s="71">
        <v>0.72739445446714701</v>
      </c>
      <c r="L138" s="68">
        <v>24.221183800623098</v>
      </c>
      <c r="M138" s="71">
        <v>0.53168220210653805</v>
      </c>
      <c r="N138" s="68">
        <v>20.950155763239898</v>
      </c>
      <c r="O138" s="71">
        <v>0.26255430497577498</v>
      </c>
      <c r="P138" s="68">
        <v>13.679245283018901</v>
      </c>
      <c r="Q138" s="71"/>
      <c r="R138" s="68"/>
    </row>
    <row r="139" spans="1:18" x14ac:dyDescent="0.2">
      <c r="A139" s="72" t="s">
        <v>607</v>
      </c>
      <c r="B139" s="66" t="s">
        <v>608</v>
      </c>
      <c r="C139" s="67">
        <v>55</v>
      </c>
      <c r="D139" s="67" t="s">
        <v>340</v>
      </c>
      <c r="E139" s="71">
        <v>0.51467632237494398</v>
      </c>
      <c r="F139" s="68">
        <v>9.4236760124610601</v>
      </c>
      <c r="G139" s="71">
        <v>0.48988869497368298</v>
      </c>
      <c r="H139" s="68">
        <v>7.3987538940809996</v>
      </c>
      <c r="I139" s="71">
        <v>0.51890578088577899</v>
      </c>
      <c r="J139" s="68">
        <v>14.096573208722701</v>
      </c>
      <c r="K139" s="71">
        <v>0.73009717245600803</v>
      </c>
      <c r="L139" s="68">
        <v>25.467289719626201</v>
      </c>
      <c r="M139" s="71">
        <v>0.46101558030756801</v>
      </c>
      <c r="N139" s="68">
        <v>13.7071651090343</v>
      </c>
      <c r="O139" s="71">
        <v>0.37347438325167898</v>
      </c>
      <c r="P139" s="68">
        <v>28.930817610062899</v>
      </c>
      <c r="Q139" s="71"/>
      <c r="R139" s="68"/>
    </row>
    <row r="140" spans="1:18" x14ac:dyDescent="0.2">
      <c r="A140" s="72" t="s">
        <v>609</v>
      </c>
      <c r="B140" s="66" t="s">
        <v>610</v>
      </c>
      <c r="C140" s="67">
        <v>55</v>
      </c>
      <c r="D140" s="67" t="s">
        <v>340</v>
      </c>
      <c r="E140" s="71">
        <v>0.56501158707899601</v>
      </c>
      <c r="F140" s="68">
        <v>25.155763239875402</v>
      </c>
      <c r="G140" s="71">
        <v>0.63027266378354596</v>
      </c>
      <c r="H140" s="68">
        <v>42.056074766355103</v>
      </c>
      <c r="I140" s="71">
        <v>0.49765190905512102</v>
      </c>
      <c r="J140" s="68">
        <v>8.0996884735202492</v>
      </c>
      <c r="K140" s="71">
        <v>0.63813752161454695</v>
      </c>
      <c r="L140" s="68">
        <v>8.0218068535825502</v>
      </c>
      <c r="M140" s="71">
        <v>0.55523774270619497</v>
      </c>
      <c r="N140" s="68">
        <v>27.492211838006199</v>
      </c>
      <c r="O140" s="71">
        <v>0.50375809823557105</v>
      </c>
      <c r="P140" s="68">
        <v>53.459119496855301</v>
      </c>
      <c r="Q140" s="71"/>
      <c r="R140" s="68"/>
    </row>
    <row r="141" spans="1:18" x14ac:dyDescent="0.2">
      <c r="A141" s="72" t="s">
        <v>611</v>
      </c>
      <c r="B141" s="66" t="s">
        <v>612</v>
      </c>
      <c r="C141" s="67">
        <v>55</v>
      </c>
      <c r="D141" s="67" t="s">
        <v>340</v>
      </c>
      <c r="E141" s="71">
        <v>0.53112118348334902</v>
      </c>
      <c r="F141" s="68">
        <v>12.6947040498442</v>
      </c>
      <c r="G141" s="71">
        <v>0.656316056714498</v>
      </c>
      <c r="H141" s="68">
        <v>59.112149532710298</v>
      </c>
      <c r="I141" s="71">
        <v>0.56152803987947897</v>
      </c>
      <c r="J141" s="68">
        <v>30.841121495327101</v>
      </c>
      <c r="K141" s="71">
        <v>0.78253894317533101</v>
      </c>
      <c r="L141" s="68">
        <v>47.352024922118403</v>
      </c>
      <c r="M141" s="71">
        <v>0.565332974391762</v>
      </c>
      <c r="N141" s="68">
        <v>30.295950155763201</v>
      </c>
      <c r="O141" s="71">
        <v>8.9889903255674794E-2</v>
      </c>
      <c r="P141" s="68">
        <v>2.75157232704403</v>
      </c>
      <c r="Q141" s="71"/>
      <c r="R141" s="68"/>
    </row>
    <row r="142" spans="1:18" x14ac:dyDescent="0.2">
      <c r="A142" s="72" t="s">
        <v>613</v>
      </c>
      <c r="B142" s="66" t="s">
        <v>614</v>
      </c>
      <c r="C142" s="67">
        <v>55</v>
      </c>
      <c r="D142" s="67" t="s">
        <v>340</v>
      </c>
      <c r="E142" s="71">
        <v>0.59891471055611201</v>
      </c>
      <c r="F142" s="68">
        <v>39.797507788162001</v>
      </c>
      <c r="G142" s="71">
        <v>0.64858588108548498</v>
      </c>
      <c r="H142" s="68">
        <v>55.062305295950203</v>
      </c>
      <c r="I142" s="71">
        <v>0.56224578087032495</v>
      </c>
      <c r="J142" s="68">
        <v>31.152647975077901</v>
      </c>
      <c r="K142" s="71">
        <v>0.80579336957165504</v>
      </c>
      <c r="L142" s="68">
        <v>58.255451713395601</v>
      </c>
      <c r="M142" s="71">
        <v>0.578793283305852</v>
      </c>
      <c r="N142" s="68">
        <v>36.214953271028001</v>
      </c>
      <c r="O142" s="71">
        <v>0.399155237947242</v>
      </c>
      <c r="P142" s="68">
        <v>33.018867924528301</v>
      </c>
      <c r="Q142" s="71"/>
      <c r="R142" s="68"/>
    </row>
    <row r="143" spans="1:18" x14ac:dyDescent="0.2">
      <c r="A143" s="72" t="s">
        <v>615</v>
      </c>
      <c r="B143" s="66" t="s">
        <v>616</v>
      </c>
      <c r="C143" s="67">
        <v>57</v>
      </c>
      <c r="D143" s="67" t="s">
        <v>340</v>
      </c>
      <c r="E143" s="71">
        <v>0.51947763154794602</v>
      </c>
      <c r="F143" s="68">
        <v>15.6716417910448</v>
      </c>
      <c r="G143" s="71">
        <v>0.60685551116892</v>
      </c>
      <c r="H143" s="68">
        <v>27.860696517412901</v>
      </c>
      <c r="I143" s="71">
        <v>0.54833589063380195</v>
      </c>
      <c r="J143" s="68">
        <v>26.616915422885601</v>
      </c>
      <c r="K143" s="71">
        <v>0.83902027663729195</v>
      </c>
      <c r="L143" s="68">
        <v>86.069651741293498</v>
      </c>
      <c r="M143" s="71">
        <v>0.60259291833610196</v>
      </c>
      <c r="N143" s="68">
        <v>37.810945273631802</v>
      </c>
      <c r="O143" s="71">
        <v>5.8356096361327002E-4</v>
      </c>
      <c r="P143" s="68">
        <v>0.79575596816976102</v>
      </c>
      <c r="Q143" s="71"/>
      <c r="R143" s="68"/>
    </row>
    <row r="144" spans="1:18" x14ac:dyDescent="0.2">
      <c r="A144" s="72" t="s">
        <v>617</v>
      </c>
      <c r="B144" s="66" t="s">
        <v>618</v>
      </c>
      <c r="C144" s="67">
        <v>55</v>
      </c>
      <c r="D144" s="67" t="s">
        <v>340</v>
      </c>
      <c r="E144" s="71">
        <v>0.47116022053699402</v>
      </c>
      <c r="F144" s="68">
        <v>4.6728971962616797</v>
      </c>
      <c r="G144" s="71">
        <v>0.62237717616808896</v>
      </c>
      <c r="H144" s="68">
        <v>35.514018691588802</v>
      </c>
      <c r="I144" s="71">
        <v>0.49767351219815298</v>
      </c>
      <c r="J144" s="68">
        <v>8.1775700934579394</v>
      </c>
      <c r="K144" s="71">
        <v>0.60206189284506895</v>
      </c>
      <c r="L144" s="68">
        <v>3.8940809968847301</v>
      </c>
      <c r="M144" s="71">
        <v>0.59561866944846398</v>
      </c>
      <c r="N144" s="68">
        <v>43.691588785046697</v>
      </c>
      <c r="O144" s="71">
        <v>3.8069852025196201E-2</v>
      </c>
      <c r="P144" s="68">
        <v>1.6509433962264199</v>
      </c>
      <c r="Q144" s="71"/>
      <c r="R144" s="68"/>
    </row>
    <row r="145" spans="1:18" x14ac:dyDescent="0.2">
      <c r="A145" s="72" t="s">
        <v>619</v>
      </c>
      <c r="B145" s="66" t="s">
        <v>620</v>
      </c>
      <c r="C145" s="67">
        <v>55</v>
      </c>
      <c r="D145" s="67" t="s">
        <v>340</v>
      </c>
      <c r="E145" s="71">
        <v>0.42513002982106002</v>
      </c>
      <c r="F145" s="68">
        <v>2.8037383177570101</v>
      </c>
      <c r="G145" s="71">
        <v>0.61253619233134504</v>
      </c>
      <c r="H145" s="68">
        <v>29.361370716510901</v>
      </c>
      <c r="I145" s="71">
        <v>0.43274391053470501</v>
      </c>
      <c r="J145" s="68">
        <v>1.86915887850467</v>
      </c>
      <c r="K145" s="71">
        <v>0.52008438640724297</v>
      </c>
      <c r="L145" s="68">
        <v>1.01246105919003</v>
      </c>
      <c r="M145" s="71">
        <v>0.53168220210653805</v>
      </c>
      <c r="N145" s="68">
        <v>20.950155763239898</v>
      </c>
      <c r="O145" s="71">
        <v>2.86034577254663E-2</v>
      </c>
      <c r="P145" s="68">
        <v>1.2578616352201299</v>
      </c>
      <c r="Q145" s="71"/>
      <c r="R145" s="68"/>
    </row>
    <row r="146" spans="1:18" x14ac:dyDescent="0.2">
      <c r="A146" s="72" t="s">
        <v>621</v>
      </c>
      <c r="B146" s="66" t="s">
        <v>622</v>
      </c>
      <c r="C146" s="67">
        <v>57</v>
      </c>
      <c r="D146" s="67" t="s">
        <v>340</v>
      </c>
      <c r="E146" s="71">
        <v>0.60623377324369099</v>
      </c>
      <c r="F146" s="68">
        <v>44.0298507462687</v>
      </c>
      <c r="G146" s="71">
        <v>0.548144503126476</v>
      </c>
      <c r="H146" s="68">
        <v>15.1741293532338</v>
      </c>
      <c r="I146" s="71">
        <v>0.56216293892288804</v>
      </c>
      <c r="J146" s="68">
        <v>31.343283582089601</v>
      </c>
      <c r="K146" s="71">
        <v>0.77345135182431601</v>
      </c>
      <c r="L146" s="68">
        <v>69.402985074626898</v>
      </c>
      <c r="M146" s="71">
        <v>0.62865239910094795</v>
      </c>
      <c r="N146" s="68">
        <v>49.004975124378099</v>
      </c>
      <c r="O146" s="71">
        <v>0.51875767324382505</v>
      </c>
      <c r="P146" s="68">
        <v>62.334217506631298</v>
      </c>
      <c r="Q146" s="71"/>
      <c r="R146" s="68"/>
    </row>
    <row r="147" spans="1:18" x14ac:dyDescent="0.2">
      <c r="A147" s="72" t="s">
        <v>623</v>
      </c>
      <c r="B147" s="66" t="s">
        <v>624</v>
      </c>
      <c r="C147" s="67">
        <v>55</v>
      </c>
      <c r="D147" s="67" t="s">
        <v>340</v>
      </c>
      <c r="E147" s="71">
        <v>0.485071982097106</v>
      </c>
      <c r="F147" s="68">
        <v>5.4517133956386301</v>
      </c>
      <c r="G147" s="71">
        <v>0.61000285561078804</v>
      </c>
      <c r="H147" s="68">
        <v>28.115264797507798</v>
      </c>
      <c r="I147" s="71">
        <v>0.46088808704346301</v>
      </c>
      <c r="J147" s="68">
        <v>3.5046728971962602</v>
      </c>
      <c r="K147" s="71">
        <v>0.59535448419904102</v>
      </c>
      <c r="L147" s="68">
        <v>3.42679127725857</v>
      </c>
      <c r="M147" s="71">
        <v>0.57206312884880695</v>
      </c>
      <c r="N147" s="68">
        <v>32.943925233644897</v>
      </c>
      <c r="O147" s="71">
        <v>0.18705135478342899</v>
      </c>
      <c r="P147" s="68">
        <v>6.5251572327043998</v>
      </c>
      <c r="Q147" s="71"/>
      <c r="R147" s="68"/>
    </row>
    <row r="148" spans="1:18" x14ac:dyDescent="0.2">
      <c r="A148" s="72" t="s">
        <v>625</v>
      </c>
      <c r="B148" s="66" t="s">
        <v>626</v>
      </c>
      <c r="C148" s="67">
        <v>57</v>
      </c>
      <c r="D148" s="67" t="s">
        <v>340</v>
      </c>
      <c r="E148" s="71">
        <v>0.62182727555252704</v>
      </c>
      <c r="F148" s="68">
        <v>51.243781094527399</v>
      </c>
      <c r="G148" s="71">
        <v>0.60093845997543804</v>
      </c>
      <c r="H148" s="68">
        <v>23.880597014925399</v>
      </c>
      <c r="I148" s="71">
        <v>0.53435061200773504</v>
      </c>
      <c r="J148" s="68">
        <v>22.139303482587099</v>
      </c>
      <c r="K148" s="71">
        <v>0.70450136344866798</v>
      </c>
      <c r="L148" s="68">
        <v>46.517412935323399</v>
      </c>
      <c r="M148" s="71">
        <v>0.57327600247565103</v>
      </c>
      <c r="N148" s="68">
        <v>26.119402985074601</v>
      </c>
      <c r="O148" s="71">
        <v>0.69606993985514298</v>
      </c>
      <c r="P148" s="68">
        <v>86.472148541114095</v>
      </c>
      <c r="Q148" s="71"/>
      <c r="R148" s="68"/>
    </row>
    <row r="149" spans="1:18" x14ac:dyDescent="0.2">
      <c r="A149" s="72" t="s">
        <v>627</v>
      </c>
      <c r="B149" s="66" t="s">
        <v>628</v>
      </c>
      <c r="C149" s="67">
        <v>57</v>
      </c>
      <c r="D149" s="67" t="s">
        <v>340</v>
      </c>
      <c r="E149" s="71">
        <v>0.53327042078963305</v>
      </c>
      <c r="F149" s="68">
        <v>19.154228855721399</v>
      </c>
      <c r="G149" s="71">
        <v>0.60898813976798105</v>
      </c>
      <c r="H149" s="68">
        <v>28.855721393034798</v>
      </c>
      <c r="I149" s="71">
        <v>0.43568082578706702</v>
      </c>
      <c r="J149" s="68">
        <v>2.98507462686567</v>
      </c>
      <c r="K149" s="71">
        <v>0.71996504246457305</v>
      </c>
      <c r="L149" s="68">
        <v>52.736318407960198</v>
      </c>
      <c r="M149" s="71">
        <v>0.56024626209322803</v>
      </c>
      <c r="N149" s="68">
        <v>22.636815920398</v>
      </c>
      <c r="O149" s="71">
        <v>0.34147183383531798</v>
      </c>
      <c r="P149" s="68">
        <v>29.177718832891198</v>
      </c>
      <c r="Q149" s="71"/>
      <c r="R149" s="68"/>
    </row>
    <row r="150" spans="1:18" x14ac:dyDescent="0.2">
      <c r="A150" s="72" t="s">
        <v>365</v>
      </c>
      <c r="B150" s="66" t="s">
        <v>629</v>
      </c>
      <c r="C150" s="67">
        <v>57</v>
      </c>
      <c r="D150" s="67" t="s">
        <v>340</v>
      </c>
      <c r="E150" s="71">
        <v>0.515304432406681</v>
      </c>
      <c r="F150" s="68">
        <v>13.4328358208955</v>
      </c>
      <c r="G150" s="71">
        <v>0.61759911871461304</v>
      </c>
      <c r="H150" s="68">
        <v>37.562189054726403</v>
      </c>
      <c r="I150" s="71">
        <v>0.48889817822174703</v>
      </c>
      <c r="J150" s="68">
        <v>10.4477611940298</v>
      </c>
      <c r="K150" s="71">
        <v>0.71761807131105804</v>
      </c>
      <c r="L150" s="68">
        <v>51.741293532338297</v>
      </c>
      <c r="M150" s="71">
        <v>0.58304830776246797</v>
      </c>
      <c r="N150" s="68">
        <v>30.3482587064677</v>
      </c>
      <c r="O150" s="71">
        <v>0.16935848602351999</v>
      </c>
      <c r="P150" s="68">
        <v>9.2838196286472208</v>
      </c>
      <c r="Q150" s="71"/>
      <c r="R150" s="68"/>
    </row>
    <row r="151" spans="1:18" x14ac:dyDescent="0.2">
      <c r="A151" s="72" t="s">
        <v>630</v>
      </c>
      <c r="B151" s="66" t="s">
        <v>631</v>
      </c>
      <c r="C151" s="67">
        <v>57</v>
      </c>
      <c r="D151" s="67" t="s">
        <v>340</v>
      </c>
      <c r="E151" s="71">
        <v>0.67463178807229396</v>
      </c>
      <c r="F151" s="68">
        <v>71.144278606965202</v>
      </c>
      <c r="G151" s="71">
        <v>0.63880456488332205</v>
      </c>
      <c r="H151" s="68">
        <v>51.243781094527399</v>
      </c>
      <c r="I151" s="71">
        <v>0.51604543083027399</v>
      </c>
      <c r="J151" s="68">
        <v>17.910447761194</v>
      </c>
      <c r="K151" s="71">
        <v>0.74790275830236896</v>
      </c>
      <c r="L151" s="68">
        <v>60.199004975124403</v>
      </c>
      <c r="M151" s="71">
        <v>0.638424704387765</v>
      </c>
      <c r="N151" s="68">
        <v>52.4875621890547</v>
      </c>
      <c r="O151" s="71">
        <v>0.83198148195774002</v>
      </c>
      <c r="P151" s="68">
        <v>96.286472148541094</v>
      </c>
      <c r="Q151" s="71"/>
      <c r="R151" s="68"/>
    </row>
    <row r="152" spans="1:18" x14ac:dyDescent="0.2">
      <c r="A152" s="72" t="s">
        <v>632</v>
      </c>
      <c r="B152" s="66" t="s">
        <v>633</v>
      </c>
      <c r="C152" s="67">
        <v>57</v>
      </c>
      <c r="D152" s="67" t="s">
        <v>340</v>
      </c>
      <c r="E152" s="71">
        <v>0.46711306863145302</v>
      </c>
      <c r="F152" s="68">
        <v>6.4676616915422898</v>
      </c>
      <c r="G152" s="71">
        <v>0.60553869368642299</v>
      </c>
      <c r="H152" s="68">
        <v>25.870646766169202</v>
      </c>
      <c r="I152" s="71">
        <v>0.44538093206193902</v>
      </c>
      <c r="J152" s="68">
        <v>4.2288557213930398</v>
      </c>
      <c r="K152" s="71">
        <v>0.69833997455083197</v>
      </c>
      <c r="L152" s="68">
        <v>44.527363184079597</v>
      </c>
      <c r="M152" s="71">
        <v>0.58630574285807402</v>
      </c>
      <c r="N152" s="68">
        <v>31.343283582089601</v>
      </c>
      <c r="O152" s="71">
        <v>0</v>
      </c>
      <c r="P152" s="68">
        <v>0.53050397877984101</v>
      </c>
      <c r="Q152" s="71"/>
      <c r="R152" s="68"/>
    </row>
    <row r="153" spans="1:18" x14ac:dyDescent="0.2">
      <c r="A153" s="72" t="s">
        <v>634</v>
      </c>
      <c r="B153" s="66" t="s">
        <v>635</v>
      </c>
      <c r="C153" s="67">
        <v>57</v>
      </c>
      <c r="D153" s="67" t="s">
        <v>340</v>
      </c>
      <c r="E153" s="71">
        <v>0.48437293775641999</v>
      </c>
      <c r="F153" s="68">
        <v>8.7064676616915406</v>
      </c>
      <c r="G153" s="71">
        <v>0.60434195098382903</v>
      </c>
      <c r="H153" s="68">
        <v>25.124378109452699</v>
      </c>
      <c r="I153" s="71">
        <v>0.44576186829456199</v>
      </c>
      <c r="J153" s="68">
        <v>4.4776119402985097</v>
      </c>
      <c r="K153" s="71">
        <v>0.69613518852573597</v>
      </c>
      <c r="L153" s="68">
        <v>43.283582089552198</v>
      </c>
      <c r="M153" s="71">
        <v>0.59607804814489096</v>
      </c>
      <c r="N153" s="68">
        <v>34.5771144278607</v>
      </c>
      <c r="O153" s="71">
        <v>7.9547632833079807E-2</v>
      </c>
      <c r="P153" s="68">
        <v>2.9177718832891202</v>
      </c>
      <c r="Q153" s="71"/>
      <c r="R153" s="68"/>
    </row>
    <row r="154" spans="1:18" x14ac:dyDescent="0.2">
      <c r="A154" s="72" t="s">
        <v>636</v>
      </c>
      <c r="B154" s="66" t="s">
        <v>637</v>
      </c>
      <c r="C154" s="67">
        <v>57</v>
      </c>
      <c r="D154" s="67" t="s">
        <v>340</v>
      </c>
      <c r="E154" s="71">
        <v>0.51850692751449901</v>
      </c>
      <c r="F154" s="68">
        <v>15.1741293532338</v>
      </c>
      <c r="G154" s="71">
        <v>0.60990396323234697</v>
      </c>
      <c r="H154" s="68">
        <v>29.601990049751201</v>
      </c>
      <c r="I154" s="71">
        <v>0.46132881549715199</v>
      </c>
      <c r="J154" s="68">
        <v>6.2189054726368198</v>
      </c>
      <c r="K154" s="71">
        <v>0.70594465296935605</v>
      </c>
      <c r="L154" s="68">
        <v>46.766169154228898</v>
      </c>
      <c r="M154" s="71">
        <v>0.57653343757125697</v>
      </c>
      <c r="N154" s="68">
        <v>28.109452736318399</v>
      </c>
      <c r="O154" s="71">
        <v>0.238823768302385</v>
      </c>
      <c r="P154" s="68">
        <v>16.4456233421751</v>
      </c>
      <c r="Q154" s="71"/>
      <c r="R154" s="68"/>
    </row>
    <row r="155" spans="1:18" x14ac:dyDescent="0.2">
      <c r="A155" s="72" t="s">
        <v>638</v>
      </c>
      <c r="B155" s="66" t="s">
        <v>639</v>
      </c>
      <c r="C155" s="67">
        <v>57</v>
      </c>
      <c r="D155" s="67" t="s">
        <v>340</v>
      </c>
      <c r="E155" s="71">
        <v>0.53362465210263299</v>
      </c>
      <c r="F155" s="68">
        <v>19.6517412935323</v>
      </c>
      <c r="G155" s="71">
        <v>0.60669779047467598</v>
      </c>
      <c r="H155" s="68">
        <v>27.363184079602</v>
      </c>
      <c r="I155" s="71">
        <v>0.41068492907317899</v>
      </c>
      <c r="J155" s="68">
        <v>1.7412935323383101</v>
      </c>
      <c r="K155" s="71">
        <v>0.71117954965244201</v>
      </c>
      <c r="L155" s="68">
        <v>49.004975124378099</v>
      </c>
      <c r="M155" s="71">
        <v>0.60910778852731395</v>
      </c>
      <c r="N155" s="68">
        <v>40.298507462686601</v>
      </c>
      <c r="O155" s="71">
        <v>0.33045320278555401</v>
      </c>
      <c r="P155" s="68">
        <v>26.525198938991998</v>
      </c>
      <c r="Q155" s="71"/>
      <c r="R155" s="68"/>
    </row>
    <row r="156" spans="1:18" x14ac:dyDescent="0.2">
      <c r="A156" s="72" t="s">
        <v>640</v>
      </c>
      <c r="B156" s="66" t="s">
        <v>641</v>
      </c>
      <c r="C156" s="67">
        <v>57</v>
      </c>
      <c r="D156" s="67" t="s">
        <v>340</v>
      </c>
      <c r="E156" s="71">
        <v>0.53360551385366495</v>
      </c>
      <c r="F156" s="68">
        <v>19.402985074626901</v>
      </c>
      <c r="G156" s="71">
        <v>0.60465283807065695</v>
      </c>
      <c r="H156" s="68">
        <v>25.373134328358201</v>
      </c>
      <c r="I156" s="71">
        <v>0.39464479522930201</v>
      </c>
      <c r="J156" s="68">
        <v>1.24378109452736</v>
      </c>
      <c r="K156" s="71">
        <v>0.73565628298927299</v>
      </c>
      <c r="L156" s="68">
        <v>56.467661691542297</v>
      </c>
      <c r="M156" s="71">
        <v>0.55698882699762198</v>
      </c>
      <c r="N156" s="68">
        <v>22.139303482587099</v>
      </c>
      <c r="O156" s="71">
        <v>0.37608482598146897</v>
      </c>
      <c r="P156" s="68">
        <v>32.625994694960198</v>
      </c>
      <c r="Q156" s="71"/>
      <c r="R156" s="68"/>
    </row>
    <row r="157" spans="1:18" x14ac:dyDescent="0.2">
      <c r="A157" s="72" t="s">
        <v>642</v>
      </c>
      <c r="B157" s="66" t="s">
        <v>643</v>
      </c>
      <c r="C157" s="67">
        <v>57</v>
      </c>
      <c r="D157" s="67" t="s">
        <v>340</v>
      </c>
      <c r="E157" s="71">
        <v>0.66983327179264496</v>
      </c>
      <c r="F157" s="68">
        <v>69.651741293532297</v>
      </c>
      <c r="G157" s="71">
        <v>0.65144636483059004</v>
      </c>
      <c r="H157" s="68">
        <v>57.960199004975102</v>
      </c>
      <c r="I157" s="71">
        <v>0.56572807668927705</v>
      </c>
      <c r="J157" s="68">
        <v>32.835820895522403</v>
      </c>
      <c r="K157" s="71">
        <v>0.79655512135568696</v>
      </c>
      <c r="L157" s="68">
        <v>77.114427860696495</v>
      </c>
      <c r="M157" s="71">
        <v>0.69054366591745697</v>
      </c>
      <c r="N157" s="68">
        <v>67.164179104477597</v>
      </c>
      <c r="O157" s="71">
        <v>0.64489313017021199</v>
      </c>
      <c r="P157" s="68">
        <v>80.901856763925693</v>
      </c>
      <c r="Q157" s="71"/>
      <c r="R157" s="68"/>
    </row>
    <row r="158" spans="1:18" x14ac:dyDescent="0.2">
      <c r="A158" s="72" t="s">
        <v>644</v>
      </c>
      <c r="B158" s="66" t="s">
        <v>645</v>
      </c>
      <c r="C158" s="67">
        <v>57</v>
      </c>
      <c r="D158" s="67" t="s">
        <v>340</v>
      </c>
      <c r="E158" s="71">
        <v>0.60947530736993705</v>
      </c>
      <c r="F158" s="68">
        <v>45.024875621890502</v>
      </c>
      <c r="G158" s="71">
        <v>0.59200943392319905</v>
      </c>
      <c r="H158" s="68">
        <v>20.646766169154201</v>
      </c>
      <c r="I158" s="71">
        <v>0.56171934429779202</v>
      </c>
      <c r="J158" s="68">
        <v>31.094527363184099</v>
      </c>
      <c r="K158" s="71">
        <v>0.75556849024809702</v>
      </c>
      <c r="L158" s="68">
        <v>63.18407960199</v>
      </c>
      <c r="M158" s="71">
        <v>0.387602202026125</v>
      </c>
      <c r="N158" s="68">
        <v>7.7114427860696502</v>
      </c>
      <c r="O158" s="71">
        <v>0.75047706635447098</v>
      </c>
      <c r="P158" s="68">
        <v>91.246684350132597</v>
      </c>
      <c r="Q158" s="71"/>
      <c r="R158" s="68"/>
    </row>
    <row r="159" spans="1:18" x14ac:dyDescent="0.2">
      <c r="A159" s="72" t="s">
        <v>646</v>
      </c>
      <c r="B159" s="66" t="s">
        <v>647</v>
      </c>
      <c r="C159" s="67">
        <v>57</v>
      </c>
      <c r="D159" s="67" t="s">
        <v>340</v>
      </c>
      <c r="E159" s="71">
        <v>0.53269826098491901</v>
      </c>
      <c r="F159" s="68">
        <v>18.905472636815901</v>
      </c>
      <c r="G159" s="71">
        <v>0.61850640768047405</v>
      </c>
      <c r="H159" s="68">
        <v>37.810945273631802</v>
      </c>
      <c r="I159" s="71">
        <v>0.47602787223995302</v>
      </c>
      <c r="J159" s="68">
        <v>8.2089552238806007</v>
      </c>
      <c r="K159" s="71">
        <v>0.66836443027221004</v>
      </c>
      <c r="L159" s="68">
        <v>33.830845771144297</v>
      </c>
      <c r="M159" s="71">
        <v>0.59282061304928502</v>
      </c>
      <c r="N159" s="68">
        <v>33.084577114427901</v>
      </c>
      <c r="O159" s="71">
        <v>0.307771981682675</v>
      </c>
      <c r="P159" s="68">
        <v>21.7506631299735</v>
      </c>
      <c r="Q159" s="71"/>
      <c r="R159" s="68"/>
    </row>
    <row r="160" spans="1:18" x14ac:dyDescent="0.2">
      <c r="A160" s="72" t="s">
        <v>648</v>
      </c>
      <c r="B160" s="66" t="s">
        <v>649</v>
      </c>
      <c r="C160" s="67">
        <v>57</v>
      </c>
      <c r="D160" s="67" t="s">
        <v>340</v>
      </c>
      <c r="E160" s="71">
        <v>0.62744167003131701</v>
      </c>
      <c r="F160" s="68">
        <v>54.228855721393003</v>
      </c>
      <c r="G160" s="71">
        <v>0.63988962649863701</v>
      </c>
      <c r="H160" s="68">
        <v>52.985074626865703</v>
      </c>
      <c r="I160" s="71">
        <v>0.46967074190816199</v>
      </c>
      <c r="J160" s="68">
        <v>7.2139303482587103</v>
      </c>
      <c r="K160" s="71">
        <v>0.63581764284051001</v>
      </c>
      <c r="L160" s="68">
        <v>25.373134328358201</v>
      </c>
      <c r="M160" s="71">
        <v>0.618880093814131</v>
      </c>
      <c r="N160" s="68">
        <v>44.527363184079597</v>
      </c>
      <c r="O160" s="71">
        <v>0.77295024509514298</v>
      </c>
      <c r="P160" s="68">
        <v>93.103448275862107</v>
      </c>
      <c r="Q160" s="71"/>
      <c r="R160" s="68"/>
    </row>
    <row r="161" spans="1:18" x14ac:dyDescent="0.2">
      <c r="A161" s="72" t="s">
        <v>650</v>
      </c>
      <c r="B161" s="66" t="s">
        <v>651</v>
      </c>
      <c r="C161" s="67">
        <v>57</v>
      </c>
      <c r="D161" s="67" t="s">
        <v>340</v>
      </c>
      <c r="E161" s="71">
        <v>0.51287929625659801</v>
      </c>
      <c r="F161" s="68">
        <v>12.437810945273601</v>
      </c>
      <c r="G161" s="71">
        <v>0.61455260473435502</v>
      </c>
      <c r="H161" s="68">
        <v>34.328358208955201</v>
      </c>
      <c r="I161" s="71">
        <v>0.47269094097460601</v>
      </c>
      <c r="J161" s="68">
        <v>7.7114427860696502</v>
      </c>
      <c r="K161" s="71">
        <v>0.64259219390832301</v>
      </c>
      <c r="L161" s="68">
        <v>27.611940298507498</v>
      </c>
      <c r="M161" s="71">
        <v>0.54395908661519898</v>
      </c>
      <c r="N161" s="68">
        <v>19.6517412935323</v>
      </c>
      <c r="O161" s="71">
        <v>0.290601655050507</v>
      </c>
      <c r="P161" s="68">
        <v>20.689655172413801</v>
      </c>
      <c r="Q161" s="71"/>
      <c r="R161" s="68"/>
    </row>
    <row r="162" spans="1:18" x14ac:dyDescent="0.2">
      <c r="A162" s="72" t="s">
        <v>652</v>
      </c>
      <c r="B162" s="66" t="s">
        <v>653</v>
      </c>
      <c r="C162" s="67">
        <v>57</v>
      </c>
      <c r="D162" s="67" t="s">
        <v>340</v>
      </c>
      <c r="E162" s="71">
        <v>0.51364745079837604</v>
      </c>
      <c r="F162" s="68">
        <v>12.935323383084601</v>
      </c>
      <c r="G162" s="71">
        <v>0.59589113687927897</v>
      </c>
      <c r="H162" s="68">
        <v>20.8955223880597</v>
      </c>
      <c r="I162" s="71">
        <v>0.47545170762764599</v>
      </c>
      <c r="J162" s="68">
        <v>7.9601990049751201</v>
      </c>
      <c r="K162" s="71">
        <v>0.74168357534212304</v>
      </c>
      <c r="L162" s="68">
        <v>58.706467661691498</v>
      </c>
      <c r="M162" s="71">
        <v>0.52767191113717105</v>
      </c>
      <c r="N162" s="68">
        <v>16.417910447761201</v>
      </c>
      <c r="O162" s="71">
        <v>0.227538923005663</v>
      </c>
      <c r="P162" s="68">
        <v>15.384615384615399</v>
      </c>
      <c r="Q162" s="71"/>
      <c r="R162" s="68"/>
    </row>
    <row r="163" spans="1:18" x14ac:dyDescent="0.2">
      <c r="A163" s="72" t="s">
        <v>654</v>
      </c>
      <c r="B163" s="66" t="s">
        <v>655</v>
      </c>
      <c r="C163" s="67">
        <v>57</v>
      </c>
      <c r="D163" s="67" t="s">
        <v>340</v>
      </c>
      <c r="E163" s="71">
        <v>0.57683891828043099</v>
      </c>
      <c r="F163" s="68">
        <v>33.084577114427901</v>
      </c>
      <c r="G163" s="71">
        <v>0.60430032775666898</v>
      </c>
      <c r="H163" s="68">
        <v>24.875621890547301</v>
      </c>
      <c r="I163" s="71">
        <v>0.48489566533532402</v>
      </c>
      <c r="J163" s="68">
        <v>9.9502487562189099</v>
      </c>
      <c r="K163" s="71">
        <v>0.68888993012494504</v>
      </c>
      <c r="L163" s="68">
        <v>40.796019900497498</v>
      </c>
      <c r="M163" s="71">
        <v>0.55698882699762198</v>
      </c>
      <c r="N163" s="68">
        <v>22.139303482587099</v>
      </c>
      <c r="O163" s="71">
        <v>0.54911984118759605</v>
      </c>
      <c r="P163" s="68">
        <v>68.169761273209502</v>
      </c>
      <c r="Q163" s="71"/>
      <c r="R163" s="68"/>
    </row>
    <row r="164" spans="1:18" x14ac:dyDescent="0.2">
      <c r="A164" s="72" t="s">
        <v>656</v>
      </c>
      <c r="B164" s="66" t="s">
        <v>657</v>
      </c>
      <c r="C164" s="67">
        <v>57</v>
      </c>
      <c r="D164" s="67" t="s">
        <v>340</v>
      </c>
      <c r="E164" s="71">
        <v>0.70903867552635802</v>
      </c>
      <c r="F164" s="68">
        <v>80.348258706467703</v>
      </c>
      <c r="G164" s="71">
        <v>0.61974070194921105</v>
      </c>
      <c r="H164" s="68">
        <v>39.552238805970099</v>
      </c>
      <c r="I164" s="71">
        <v>0.53984182577493101</v>
      </c>
      <c r="J164" s="68">
        <v>23.383084577114399</v>
      </c>
      <c r="K164" s="71">
        <v>0.77324562628472804</v>
      </c>
      <c r="L164" s="68">
        <v>69.154228855721399</v>
      </c>
      <c r="M164" s="71">
        <v>0.61236522362291901</v>
      </c>
      <c r="N164" s="68">
        <v>41.293532338308502</v>
      </c>
      <c r="O164" s="71">
        <v>1</v>
      </c>
      <c r="P164" s="68">
        <v>100</v>
      </c>
      <c r="Q164" s="71"/>
      <c r="R164" s="68"/>
    </row>
    <row r="165" spans="1:18" x14ac:dyDescent="0.2">
      <c r="A165" s="72" t="s">
        <v>658</v>
      </c>
      <c r="B165" s="66" t="s">
        <v>659</v>
      </c>
      <c r="C165" s="67">
        <v>57</v>
      </c>
      <c r="D165" s="67" t="s">
        <v>340</v>
      </c>
      <c r="E165" s="71">
        <v>0.58628639027974105</v>
      </c>
      <c r="F165" s="68">
        <v>35.572139303482601</v>
      </c>
      <c r="G165" s="71">
        <v>0.63935651479859901</v>
      </c>
      <c r="H165" s="68">
        <v>52.238805970149301</v>
      </c>
      <c r="I165" s="71">
        <v>0.582428959263247</v>
      </c>
      <c r="J165" s="68">
        <v>37.810945273631802</v>
      </c>
      <c r="K165" s="71">
        <v>0.74216479336861796</v>
      </c>
      <c r="L165" s="68">
        <v>59.203980099502502</v>
      </c>
      <c r="M165" s="71">
        <v>0.58630574285807402</v>
      </c>
      <c r="N165" s="68">
        <v>31.343283582089601</v>
      </c>
      <c r="O165" s="71">
        <v>0.38117594111016601</v>
      </c>
      <c r="P165" s="68">
        <v>33.687002652519901</v>
      </c>
      <c r="Q165" s="71"/>
      <c r="R165" s="68"/>
    </row>
    <row r="166" spans="1:18" x14ac:dyDescent="0.2">
      <c r="A166" s="72" t="s">
        <v>660</v>
      </c>
      <c r="B166" s="66" t="s">
        <v>661</v>
      </c>
      <c r="C166" s="67">
        <v>57</v>
      </c>
      <c r="D166" s="67" t="s">
        <v>340</v>
      </c>
      <c r="E166" s="71">
        <v>0.55257666977165298</v>
      </c>
      <c r="F166" s="68">
        <v>25.124378109452699</v>
      </c>
      <c r="G166" s="71">
        <v>0.63032884381373899</v>
      </c>
      <c r="H166" s="68">
        <v>44.0298507462687</v>
      </c>
      <c r="I166" s="71">
        <v>0.38945865616043301</v>
      </c>
      <c r="J166" s="68">
        <v>0.99502487562189101</v>
      </c>
      <c r="K166" s="71">
        <v>0.52311686784106004</v>
      </c>
      <c r="L166" s="68">
        <v>3.9800995024875601</v>
      </c>
      <c r="M166" s="71">
        <v>0.57979087266686202</v>
      </c>
      <c r="N166" s="68">
        <v>29.353233830845799</v>
      </c>
      <c r="O166" s="71">
        <v>0.64018810837617302</v>
      </c>
      <c r="P166" s="68">
        <v>80.371352785145902</v>
      </c>
      <c r="Q166" s="71"/>
      <c r="R166" s="68"/>
    </row>
    <row r="167" spans="1:18" x14ac:dyDescent="0.2">
      <c r="A167" s="72" t="s">
        <v>662</v>
      </c>
      <c r="B167" s="66" t="s">
        <v>663</v>
      </c>
      <c r="C167" s="67">
        <v>57</v>
      </c>
      <c r="D167" s="67" t="s">
        <v>340</v>
      </c>
      <c r="E167" s="71">
        <v>0.52725755580576195</v>
      </c>
      <c r="F167" s="68">
        <v>17.910447761194</v>
      </c>
      <c r="G167" s="71">
        <v>0.61035499700103202</v>
      </c>
      <c r="H167" s="68">
        <v>30.597014925373099</v>
      </c>
      <c r="I167" s="71">
        <v>0.51306783582703896</v>
      </c>
      <c r="J167" s="68">
        <v>16.1691542288557</v>
      </c>
      <c r="K167" s="71">
        <v>0.72468621608706496</v>
      </c>
      <c r="L167" s="68">
        <v>54.975124378109498</v>
      </c>
      <c r="M167" s="71">
        <v>0.58304830776246797</v>
      </c>
      <c r="N167" s="68">
        <v>30.3482587064677</v>
      </c>
      <c r="O167" s="71">
        <v>0.20513042235120801</v>
      </c>
      <c r="P167" s="68">
        <v>12.4668435013263</v>
      </c>
      <c r="Q167" s="71"/>
      <c r="R167" s="68"/>
    </row>
    <row r="168" spans="1:18" x14ac:dyDescent="0.2">
      <c r="A168" s="72" t="s">
        <v>664</v>
      </c>
      <c r="B168" s="66" t="s">
        <v>665</v>
      </c>
      <c r="C168" s="67">
        <v>57</v>
      </c>
      <c r="D168" s="67" t="s">
        <v>340</v>
      </c>
      <c r="E168" s="71">
        <v>0.59100279942348799</v>
      </c>
      <c r="F168" s="68">
        <v>36.567164179104502</v>
      </c>
      <c r="G168" s="71">
        <v>0.55337709450729999</v>
      </c>
      <c r="H168" s="68">
        <v>15.920398009950199</v>
      </c>
      <c r="I168" s="71">
        <v>0.518829098648948</v>
      </c>
      <c r="J168" s="68">
        <v>19.154228855721399</v>
      </c>
      <c r="K168" s="71">
        <v>0.70709003053642305</v>
      </c>
      <c r="L168" s="68">
        <v>47.014925373134297</v>
      </c>
      <c r="M168" s="71">
        <v>0.57979087266686202</v>
      </c>
      <c r="N168" s="68">
        <v>29.353233830845799</v>
      </c>
      <c r="O168" s="71">
        <v>0.595926900757907</v>
      </c>
      <c r="P168" s="68">
        <v>74.0053050397878</v>
      </c>
      <c r="Q168" s="71"/>
      <c r="R168" s="68"/>
    </row>
    <row r="169" spans="1:18" x14ac:dyDescent="0.2">
      <c r="A169" s="72" t="s">
        <v>666</v>
      </c>
      <c r="B169" s="66" t="s">
        <v>667</v>
      </c>
      <c r="C169" s="67">
        <v>57</v>
      </c>
      <c r="D169" s="67" t="s">
        <v>340</v>
      </c>
      <c r="E169" s="71">
        <v>0.61675618213879801</v>
      </c>
      <c r="F169" s="68">
        <v>47.761194029850699</v>
      </c>
      <c r="G169" s="71">
        <v>0.61882089094248904</v>
      </c>
      <c r="H169" s="68">
        <v>38.557213930348297</v>
      </c>
      <c r="I169" s="71">
        <v>0.48381596119596698</v>
      </c>
      <c r="J169" s="68">
        <v>9.4527363184079594</v>
      </c>
      <c r="K169" s="71">
        <v>0.67257170845192105</v>
      </c>
      <c r="L169" s="68">
        <v>35.572139303482601</v>
      </c>
      <c r="M169" s="71">
        <v>0.57653343757125697</v>
      </c>
      <c r="N169" s="68">
        <v>28.109452736318399</v>
      </c>
      <c r="O169" s="71">
        <v>0.73203891253235598</v>
      </c>
      <c r="P169" s="68">
        <v>90.716180371352806</v>
      </c>
      <c r="Q169" s="71"/>
      <c r="R169" s="68"/>
    </row>
    <row r="170" spans="1:18" x14ac:dyDescent="0.2">
      <c r="A170" s="72" t="s">
        <v>668</v>
      </c>
      <c r="B170" s="66" t="s">
        <v>669</v>
      </c>
      <c r="C170" s="67">
        <v>57</v>
      </c>
      <c r="D170" s="67" t="s">
        <v>340</v>
      </c>
      <c r="E170" s="71">
        <v>0.55234254826338203</v>
      </c>
      <c r="F170" s="68">
        <v>24.875621890547301</v>
      </c>
      <c r="G170" s="71">
        <v>0.60939938776662095</v>
      </c>
      <c r="H170" s="68">
        <v>29.1044776119403</v>
      </c>
      <c r="I170" s="71">
        <v>0.43353202144958503</v>
      </c>
      <c r="J170" s="68">
        <v>2.4875621890547301</v>
      </c>
      <c r="K170" s="71">
        <v>0.69653597505626896</v>
      </c>
      <c r="L170" s="68">
        <v>43.781094527363202</v>
      </c>
      <c r="M170" s="71">
        <v>0.59282061304928502</v>
      </c>
      <c r="N170" s="68">
        <v>33.084577114427901</v>
      </c>
      <c r="O170" s="71">
        <v>0.42942474399514802</v>
      </c>
      <c r="P170" s="68">
        <v>43.236074270556998</v>
      </c>
      <c r="Q170" s="71"/>
      <c r="R170" s="68"/>
    </row>
    <row r="171" spans="1:18" x14ac:dyDescent="0.2">
      <c r="A171" s="72" t="s">
        <v>670</v>
      </c>
      <c r="B171" s="66" t="s">
        <v>671</v>
      </c>
      <c r="C171" s="67">
        <v>57</v>
      </c>
      <c r="D171" s="67" t="s">
        <v>340</v>
      </c>
      <c r="E171" s="71">
        <v>0.46313181130083397</v>
      </c>
      <c r="F171" s="68">
        <v>5.7213930348258701</v>
      </c>
      <c r="G171" s="71">
        <v>0.59638201310815697</v>
      </c>
      <c r="H171" s="68">
        <v>21.3930348258706</v>
      </c>
      <c r="I171" s="71">
        <v>0.37623612587960997</v>
      </c>
      <c r="J171" s="68">
        <v>0.74626865671641796</v>
      </c>
      <c r="K171" s="71">
        <v>0.63728408364068501</v>
      </c>
      <c r="L171" s="68">
        <v>25.870646766169202</v>
      </c>
      <c r="M171" s="71">
        <v>0.59282061304928502</v>
      </c>
      <c r="N171" s="68">
        <v>33.084577114427901</v>
      </c>
      <c r="O171" s="71">
        <v>0.112936220826431</v>
      </c>
      <c r="P171" s="68">
        <v>3.7135278514588901</v>
      </c>
      <c r="Q171" s="71"/>
      <c r="R171" s="68"/>
    </row>
    <row r="172" spans="1:18" x14ac:dyDescent="0.2">
      <c r="A172" s="72" t="s">
        <v>672</v>
      </c>
      <c r="B172" s="66" t="s">
        <v>673</v>
      </c>
      <c r="C172" s="67">
        <v>57</v>
      </c>
      <c r="D172" s="67" t="s">
        <v>340</v>
      </c>
      <c r="E172" s="71">
        <v>0.47406753320110101</v>
      </c>
      <c r="F172" s="68">
        <v>7.7114427860696502</v>
      </c>
      <c r="G172" s="71">
        <v>0.60611871350412205</v>
      </c>
      <c r="H172" s="68">
        <v>26.865671641791</v>
      </c>
      <c r="I172" s="71">
        <v>0.37365101175422799</v>
      </c>
      <c r="J172" s="68">
        <v>0.49751243781094501</v>
      </c>
      <c r="K172" s="71">
        <v>0.658925965296705</v>
      </c>
      <c r="L172" s="68">
        <v>31.094527363184099</v>
      </c>
      <c r="M172" s="71">
        <v>0.60910778852731395</v>
      </c>
      <c r="N172" s="68">
        <v>40.298507462686601</v>
      </c>
      <c r="O172" s="71">
        <v>0.122534186923138</v>
      </c>
      <c r="P172" s="68">
        <v>5.3050397877984103</v>
      </c>
      <c r="Q172" s="71"/>
      <c r="R172" s="68"/>
    </row>
    <row r="173" spans="1:18" x14ac:dyDescent="0.2">
      <c r="A173" s="72" t="s">
        <v>674</v>
      </c>
      <c r="B173" s="66" t="s">
        <v>675</v>
      </c>
      <c r="C173" s="67">
        <v>57</v>
      </c>
      <c r="D173" s="67" t="s">
        <v>340</v>
      </c>
      <c r="E173" s="71">
        <v>0.50204296511365598</v>
      </c>
      <c r="F173" s="68">
        <v>11.194029850746301</v>
      </c>
      <c r="G173" s="71">
        <v>0.59908974149356098</v>
      </c>
      <c r="H173" s="68">
        <v>22.885572139303498</v>
      </c>
      <c r="I173" s="71">
        <v>0.499471197825194</v>
      </c>
      <c r="J173" s="68">
        <v>12.437810945273601</v>
      </c>
      <c r="K173" s="71">
        <v>0.69823108881235296</v>
      </c>
      <c r="L173" s="68">
        <v>44.278606965174099</v>
      </c>
      <c r="M173" s="71">
        <v>0.57001856738004497</v>
      </c>
      <c r="N173" s="68">
        <v>25.373134328358201</v>
      </c>
      <c r="O173" s="71">
        <v>0.14340423005712699</v>
      </c>
      <c r="P173" s="68">
        <v>7.6923076923076898</v>
      </c>
      <c r="Q173" s="71"/>
      <c r="R173" s="68"/>
    </row>
    <row r="174" spans="1:18" x14ac:dyDescent="0.2">
      <c r="A174" s="72" t="s">
        <v>449</v>
      </c>
      <c r="B174" s="66" t="s">
        <v>676</v>
      </c>
      <c r="C174" s="67">
        <v>57</v>
      </c>
      <c r="D174" s="67" t="s">
        <v>340</v>
      </c>
      <c r="E174" s="71">
        <v>0.48745707807413202</v>
      </c>
      <c r="F174" s="68">
        <v>9.2039800995024894</v>
      </c>
      <c r="G174" s="71">
        <v>0.59084834239224304</v>
      </c>
      <c r="H174" s="68">
        <v>19.900497512437799</v>
      </c>
      <c r="I174" s="71">
        <v>0.41929606264217401</v>
      </c>
      <c r="J174" s="68">
        <v>1.99004975124378</v>
      </c>
      <c r="K174" s="71">
        <v>0.64266722259187004</v>
      </c>
      <c r="L174" s="68">
        <v>27.860696517412901</v>
      </c>
      <c r="M174" s="71">
        <v>0.57653343757125697</v>
      </c>
      <c r="N174" s="68">
        <v>28.109452736318399</v>
      </c>
      <c r="O174" s="71">
        <v>0.207940325173118</v>
      </c>
      <c r="P174" s="68">
        <v>12.732095490716199</v>
      </c>
      <c r="Q174" s="71"/>
      <c r="R174" s="68"/>
    </row>
    <row r="175" spans="1:18" x14ac:dyDescent="0.2">
      <c r="A175" s="72" t="s">
        <v>677</v>
      </c>
      <c r="B175" s="66" t="s">
        <v>678</v>
      </c>
      <c r="C175" s="67">
        <v>57</v>
      </c>
      <c r="D175" s="67" t="s">
        <v>340</v>
      </c>
      <c r="E175" s="71">
        <v>0.51598171919305003</v>
      </c>
      <c r="F175" s="68">
        <v>14.179104477611901</v>
      </c>
      <c r="G175" s="71">
        <v>0.60602912032809897</v>
      </c>
      <c r="H175" s="68">
        <v>26.368159203980099</v>
      </c>
      <c r="I175" s="71">
        <v>0.48896261957531201</v>
      </c>
      <c r="J175" s="68">
        <v>10.6965174129353</v>
      </c>
      <c r="K175" s="71">
        <v>0.714556879351255</v>
      </c>
      <c r="L175" s="68">
        <v>50.746268656716403</v>
      </c>
      <c r="M175" s="71">
        <v>0.61236522362291901</v>
      </c>
      <c r="N175" s="68">
        <v>41.293532338308502</v>
      </c>
      <c r="O175" s="71">
        <v>0.157994753087665</v>
      </c>
      <c r="P175" s="68">
        <v>9.0185676392572898</v>
      </c>
      <c r="Q175" s="71"/>
      <c r="R175" s="68"/>
    </row>
    <row r="176" spans="1:18" x14ac:dyDescent="0.2">
      <c r="A176" s="72" t="s">
        <v>679</v>
      </c>
      <c r="B176" s="66" t="s">
        <v>680</v>
      </c>
      <c r="C176" s="67">
        <v>57</v>
      </c>
      <c r="D176" s="67" t="s">
        <v>340</v>
      </c>
      <c r="E176" s="71">
        <v>0.561160119476796</v>
      </c>
      <c r="F176" s="68">
        <v>28.6069651741293</v>
      </c>
      <c r="G176" s="71">
        <v>0.59914386236403605</v>
      </c>
      <c r="H176" s="68">
        <v>23.134328358209</v>
      </c>
      <c r="I176" s="71">
        <v>0.455020838708458</v>
      </c>
      <c r="J176" s="68">
        <v>5.4726368159204002</v>
      </c>
      <c r="K176" s="71">
        <v>0.67184245702013301</v>
      </c>
      <c r="L176" s="68">
        <v>35.323383084577102</v>
      </c>
      <c r="M176" s="71">
        <v>0.62213752890973695</v>
      </c>
      <c r="N176" s="68">
        <v>46.766169154228898</v>
      </c>
      <c r="O176" s="71">
        <v>0.45765591038161701</v>
      </c>
      <c r="P176" s="68">
        <v>48.541114058355397</v>
      </c>
      <c r="Q176" s="71"/>
      <c r="R176" s="68"/>
    </row>
    <row r="177" spans="1:18" x14ac:dyDescent="0.2">
      <c r="A177" s="72" t="s">
        <v>681</v>
      </c>
      <c r="B177" s="66" t="s">
        <v>682</v>
      </c>
      <c r="C177" s="67">
        <v>57</v>
      </c>
      <c r="D177" s="67" t="s">
        <v>340</v>
      </c>
      <c r="E177" s="71">
        <v>0.54426880145055301</v>
      </c>
      <c r="F177" s="68">
        <v>22.388059701492502</v>
      </c>
      <c r="G177" s="71">
        <v>0.50095686660348404</v>
      </c>
      <c r="H177" s="68">
        <v>10.6965174129353</v>
      </c>
      <c r="I177" s="71">
        <v>0.443525049883988</v>
      </c>
      <c r="J177" s="68">
        <v>3.7313432835820901</v>
      </c>
      <c r="K177" s="71">
        <v>0.68398159890451604</v>
      </c>
      <c r="L177" s="68">
        <v>39.3034825870647</v>
      </c>
      <c r="M177" s="71">
        <v>0.64168213948337105</v>
      </c>
      <c r="N177" s="68">
        <v>53.482587064676601</v>
      </c>
      <c r="O177" s="71">
        <v>0.45119835237740802</v>
      </c>
      <c r="P177" s="68">
        <v>45.888594164456201</v>
      </c>
      <c r="Q177" s="71"/>
      <c r="R177" s="68"/>
    </row>
    <row r="178" spans="1:18" x14ac:dyDescent="0.2">
      <c r="A178" s="72" t="s">
        <v>683</v>
      </c>
      <c r="B178" s="66" t="s">
        <v>684</v>
      </c>
      <c r="C178" s="67">
        <v>57</v>
      </c>
      <c r="D178" s="67" t="s">
        <v>340</v>
      </c>
      <c r="E178" s="71">
        <v>0.64961935193447995</v>
      </c>
      <c r="F178" s="68">
        <v>63.18407960199</v>
      </c>
      <c r="G178" s="71">
        <v>0.64309258192246099</v>
      </c>
      <c r="H178" s="68">
        <v>54.726368159204</v>
      </c>
      <c r="I178" s="71">
        <v>0.58497790457764798</v>
      </c>
      <c r="J178" s="68">
        <v>38.805970149253703</v>
      </c>
      <c r="K178" s="71">
        <v>0.77778247873098605</v>
      </c>
      <c r="L178" s="68">
        <v>70.895522388059703</v>
      </c>
      <c r="M178" s="71">
        <v>0.65145444477018799</v>
      </c>
      <c r="N178" s="68">
        <v>56.716417910447802</v>
      </c>
      <c r="O178" s="71">
        <v>0.59078934967111996</v>
      </c>
      <c r="P178" s="68">
        <v>72.679045092838194</v>
      </c>
      <c r="Q178" s="71"/>
      <c r="R178" s="68"/>
    </row>
    <row r="179" spans="1:18" x14ac:dyDescent="0.2">
      <c r="A179" s="72" t="s">
        <v>685</v>
      </c>
      <c r="B179" s="66" t="s">
        <v>686</v>
      </c>
      <c r="C179" s="67">
        <v>57</v>
      </c>
      <c r="D179" s="67" t="s">
        <v>340</v>
      </c>
      <c r="E179" s="71">
        <v>0.60069701762255701</v>
      </c>
      <c r="F179" s="68">
        <v>41.293532338308502</v>
      </c>
      <c r="G179" s="71">
        <v>0.63469273527488501</v>
      </c>
      <c r="H179" s="68">
        <v>46.766169154228898</v>
      </c>
      <c r="I179" s="71">
        <v>0.53865348529985102</v>
      </c>
      <c r="J179" s="68">
        <v>23.134328358209</v>
      </c>
      <c r="K179" s="71">
        <v>0.59482970084318298</v>
      </c>
      <c r="L179" s="68">
        <v>16.417910447761201</v>
      </c>
      <c r="M179" s="71">
        <v>0.64168213948337105</v>
      </c>
      <c r="N179" s="68">
        <v>53.482587064676601</v>
      </c>
      <c r="O179" s="71">
        <v>0.59362702721149496</v>
      </c>
      <c r="P179" s="68">
        <v>73.474801061007994</v>
      </c>
      <c r="Q179" s="71"/>
      <c r="R179" s="68"/>
    </row>
    <row r="180" spans="1:18" x14ac:dyDescent="0.2">
      <c r="A180" s="72" t="s">
        <v>687</v>
      </c>
      <c r="B180" s="66" t="s">
        <v>688</v>
      </c>
      <c r="C180" s="67">
        <v>57</v>
      </c>
      <c r="D180" s="67" t="s">
        <v>340</v>
      </c>
      <c r="E180" s="71">
        <v>0.528891088954074</v>
      </c>
      <c r="F180" s="68">
        <v>18.159203980099502</v>
      </c>
      <c r="G180" s="71">
        <v>0.60338794076319702</v>
      </c>
      <c r="H180" s="68">
        <v>24.3781094527363</v>
      </c>
      <c r="I180" s="71">
        <v>0.450323882124469</v>
      </c>
      <c r="J180" s="68">
        <v>4.7263681592039797</v>
      </c>
      <c r="K180" s="71">
        <v>0.67904700409822805</v>
      </c>
      <c r="L180" s="68">
        <v>38.805970149253703</v>
      </c>
      <c r="M180" s="71">
        <v>0.57979087266686202</v>
      </c>
      <c r="N180" s="68">
        <v>29.353233830845799</v>
      </c>
      <c r="O180" s="71">
        <v>0.331905745117615</v>
      </c>
      <c r="P180" s="68">
        <v>27.320954907161799</v>
      </c>
      <c r="Q180" s="71"/>
      <c r="R180" s="68"/>
    </row>
    <row r="181" spans="1:18" x14ac:dyDescent="0.2">
      <c r="A181" s="72" t="s">
        <v>689</v>
      </c>
      <c r="B181" s="66" t="s">
        <v>690</v>
      </c>
      <c r="C181" s="67">
        <v>57</v>
      </c>
      <c r="D181" s="67" t="s">
        <v>340</v>
      </c>
      <c r="E181" s="71">
        <v>0.64070302962849301</v>
      </c>
      <c r="F181" s="68">
        <v>59.203980099502502</v>
      </c>
      <c r="G181" s="71">
        <v>0.635355718054462</v>
      </c>
      <c r="H181" s="68">
        <v>47.263681592039802</v>
      </c>
      <c r="I181" s="71">
        <v>0.59021630545669701</v>
      </c>
      <c r="J181" s="68">
        <v>40.547263681592</v>
      </c>
      <c r="K181" s="71">
        <v>0.52109655299659796</v>
      </c>
      <c r="L181" s="68">
        <v>3.23383084577114</v>
      </c>
      <c r="M181" s="71">
        <v>0.68402879572624498</v>
      </c>
      <c r="N181" s="68">
        <v>66.169154228855703</v>
      </c>
      <c r="O181" s="71">
        <v>0.77281777590846301</v>
      </c>
      <c r="P181" s="68">
        <v>92.838196286472197</v>
      </c>
      <c r="Q181" s="71"/>
      <c r="R181" s="68"/>
    </row>
    <row r="182" spans="1:18" x14ac:dyDescent="0.2">
      <c r="A182" s="72" t="s">
        <v>691</v>
      </c>
      <c r="B182" s="66" t="s">
        <v>692</v>
      </c>
      <c r="C182" s="67">
        <v>57</v>
      </c>
      <c r="D182" s="67" t="s">
        <v>340</v>
      </c>
      <c r="E182" s="71">
        <v>0.67297583821093399</v>
      </c>
      <c r="F182" s="68">
        <v>70.149253731343293</v>
      </c>
      <c r="G182" s="71">
        <v>0.43157681382763002</v>
      </c>
      <c r="H182" s="68">
        <v>7.7114427860696502</v>
      </c>
      <c r="I182" s="71">
        <v>0.558519462088228</v>
      </c>
      <c r="J182" s="68">
        <v>30.099502487562201</v>
      </c>
      <c r="K182" s="71">
        <v>0.91694176411042305</v>
      </c>
      <c r="L182" s="68">
        <v>96.268656716417894</v>
      </c>
      <c r="M182" s="71">
        <v>0.55373139190201603</v>
      </c>
      <c r="N182" s="68">
        <v>21.641791044776099</v>
      </c>
      <c r="O182" s="71">
        <v>0.90410975912637204</v>
      </c>
      <c r="P182" s="68">
        <v>98.938992042440304</v>
      </c>
      <c r="Q182" s="71"/>
      <c r="R182" s="68"/>
    </row>
    <row r="183" spans="1:18" x14ac:dyDescent="0.2">
      <c r="A183" s="72" t="s">
        <v>693</v>
      </c>
      <c r="B183" s="66" t="s">
        <v>694</v>
      </c>
      <c r="C183" s="67">
        <v>57</v>
      </c>
      <c r="D183" s="67" t="s">
        <v>340</v>
      </c>
      <c r="E183" s="71">
        <v>0.62851580811073204</v>
      </c>
      <c r="F183" s="68">
        <v>54.975124378109498</v>
      </c>
      <c r="G183" s="71">
        <v>0.66470351442429698</v>
      </c>
      <c r="H183" s="68">
        <v>62.189054726368198</v>
      </c>
      <c r="I183" s="71">
        <v>0.57515248315497403</v>
      </c>
      <c r="J183" s="68">
        <v>35.323383084577102</v>
      </c>
      <c r="K183" s="71">
        <v>0.75658704967284596</v>
      </c>
      <c r="L183" s="68">
        <v>63.432835820895498</v>
      </c>
      <c r="M183" s="71">
        <v>0.638424704387765</v>
      </c>
      <c r="N183" s="68">
        <v>52.4875621890547</v>
      </c>
      <c r="O183" s="71">
        <v>0.50771128891378003</v>
      </c>
      <c r="P183" s="68">
        <v>59.151193633952303</v>
      </c>
      <c r="Q183" s="71"/>
      <c r="R183" s="68"/>
    </row>
    <row r="184" spans="1:18" x14ac:dyDescent="0.2">
      <c r="A184" s="72" t="s">
        <v>695</v>
      </c>
      <c r="B184" s="66" t="s">
        <v>696</v>
      </c>
      <c r="C184" s="67">
        <v>57</v>
      </c>
      <c r="D184" s="67" t="s">
        <v>340</v>
      </c>
      <c r="E184" s="71">
        <v>0.59238848401372202</v>
      </c>
      <c r="F184" s="68">
        <v>37.064676616915399</v>
      </c>
      <c r="G184" s="71">
        <v>0.640021456086173</v>
      </c>
      <c r="H184" s="68">
        <v>53.233830845771102</v>
      </c>
      <c r="I184" s="71">
        <v>0.53234934753544605</v>
      </c>
      <c r="J184" s="68">
        <v>20.8955223880597</v>
      </c>
      <c r="K184" s="71">
        <v>0.67874296779742505</v>
      </c>
      <c r="L184" s="68">
        <v>38.557213930348297</v>
      </c>
      <c r="M184" s="71">
        <v>0.56350369718883397</v>
      </c>
      <c r="N184" s="68">
        <v>23.880597014925399</v>
      </c>
      <c r="O184" s="71">
        <v>0.54732495146073201</v>
      </c>
      <c r="P184" s="68">
        <v>67.904509283819607</v>
      </c>
      <c r="Q184" s="71"/>
      <c r="R184" s="68"/>
    </row>
    <row r="185" spans="1:18" x14ac:dyDescent="0.2">
      <c r="A185" s="72" t="s">
        <v>697</v>
      </c>
      <c r="B185" s="66" t="s">
        <v>698</v>
      </c>
      <c r="C185" s="67">
        <v>57</v>
      </c>
      <c r="D185" s="67" t="s">
        <v>340</v>
      </c>
      <c r="E185" s="71">
        <v>0.80365939863681501</v>
      </c>
      <c r="F185" s="68">
        <v>93.283582089552198</v>
      </c>
      <c r="G185" s="71">
        <v>0.88683462761888399</v>
      </c>
      <c r="H185" s="68">
        <v>95.771144278606997</v>
      </c>
      <c r="I185" s="71">
        <v>0.766587028451022</v>
      </c>
      <c r="J185" s="68">
        <v>76.616915422885597</v>
      </c>
      <c r="K185" s="71">
        <v>0.74975365374487002</v>
      </c>
      <c r="L185" s="68">
        <v>60.447761194029802</v>
      </c>
      <c r="M185" s="71">
        <v>0.8859897716538</v>
      </c>
      <c r="N185" s="68">
        <v>90.796019900497498</v>
      </c>
      <c r="O185" s="71">
        <v>0.72913191171550096</v>
      </c>
      <c r="P185" s="68">
        <v>90.185676392572901</v>
      </c>
      <c r="Q185" s="71"/>
      <c r="R185" s="68"/>
    </row>
    <row r="186" spans="1:18" x14ac:dyDescent="0.2">
      <c r="A186" s="72" t="s">
        <v>550</v>
      </c>
      <c r="B186" s="66" t="s">
        <v>699</v>
      </c>
      <c r="C186" s="67">
        <v>57</v>
      </c>
      <c r="D186" s="67" t="s">
        <v>340</v>
      </c>
      <c r="E186" s="71">
        <v>0.70117131697869595</v>
      </c>
      <c r="F186" s="68">
        <v>78.855721393034798</v>
      </c>
      <c r="G186" s="71">
        <v>0.74944955577373995</v>
      </c>
      <c r="H186" s="68">
        <v>83.830845771144297</v>
      </c>
      <c r="I186" s="71">
        <v>0.73083870971545495</v>
      </c>
      <c r="J186" s="68">
        <v>66.169154228855703</v>
      </c>
      <c r="K186" s="71">
        <v>0.78611305324688996</v>
      </c>
      <c r="L186" s="68">
        <v>73.383084577114403</v>
      </c>
      <c r="M186" s="71">
        <v>0.74266262744714795</v>
      </c>
      <c r="N186" s="68">
        <v>75.621890547263703</v>
      </c>
      <c r="O186" s="71">
        <v>0.49679263871024898</v>
      </c>
      <c r="P186" s="68">
        <v>56.763925729443002</v>
      </c>
      <c r="Q186" s="71"/>
      <c r="R186" s="68"/>
    </row>
    <row r="187" spans="1:18" x14ac:dyDescent="0.2">
      <c r="A187" s="72" t="s">
        <v>554</v>
      </c>
      <c r="B187" s="66" t="s">
        <v>700</v>
      </c>
      <c r="C187" s="67">
        <v>57</v>
      </c>
      <c r="D187" s="67" t="s">
        <v>340</v>
      </c>
      <c r="E187" s="71">
        <v>0.61537526953256905</v>
      </c>
      <c r="F187" s="68">
        <v>47.5124378109453</v>
      </c>
      <c r="G187" s="71">
        <v>0.63677922075110005</v>
      </c>
      <c r="H187" s="68">
        <v>49.253731343283597</v>
      </c>
      <c r="I187" s="71">
        <v>0.56375291507796799</v>
      </c>
      <c r="J187" s="68">
        <v>31.840796019900498</v>
      </c>
      <c r="K187" s="71">
        <v>0.78947489082798405</v>
      </c>
      <c r="L187" s="68">
        <v>74.129353233830798</v>
      </c>
      <c r="M187" s="71">
        <v>0.64168213948337105</v>
      </c>
      <c r="N187" s="68">
        <v>53.482587064676601</v>
      </c>
      <c r="O187" s="71">
        <v>0.44518718152242098</v>
      </c>
      <c r="P187" s="68">
        <v>45.358090185676403</v>
      </c>
      <c r="Q187" s="71"/>
      <c r="R187" s="68"/>
    </row>
    <row r="188" spans="1:18" x14ac:dyDescent="0.2">
      <c r="A188" s="72" t="s">
        <v>701</v>
      </c>
      <c r="B188" s="66" t="s">
        <v>702</v>
      </c>
      <c r="C188" s="67">
        <v>57</v>
      </c>
      <c r="D188" s="67" t="s">
        <v>340</v>
      </c>
      <c r="E188" s="71">
        <v>0.55128350953623595</v>
      </c>
      <c r="F188" s="68">
        <v>24.626865671641799</v>
      </c>
      <c r="G188" s="71">
        <v>0.56530598813292698</v>
      </c>
      <c r="H188" s="68">
        <v>17.164179104477601</v>
      </c>
      <c r="I188" s="71">
        <v>0.63062844831482401</v>
      </c>
      <c r="J188" s="68">
        <v>48.258706467661703</v>
      </c>
      <c r="K188" s="71">
        <v>0.85101753474238295</v>
      </c>
      <c r="L188" s="68">
        <v>86.815920398009993</v>
      </c>
      <c r="M188" s="71">
        <v>0.381087331834913</v>
      </c>
      <c r="N188" s="68">
        <v>7.4626865671641802</v>
      </c>
      <c r="O188" s="71">
        <v>0.32837824465613302</v>
      </c>
      <c r="P188" s="68">
        <v>25.9946949602122</v>
      </c>
      <c r="Q188" s="71"/>
      <c r="R188" s="68"/>
    </row>
    <row r="189" spans="1:18" x14ac:dyDescent="0.2">
      <c r="A189" s="72" t="s">
        <v>703</v>
      </c>
      <c r="B189" s="66" t="s">
        <v>704</v>
      </c>
      <c r="C189" s="67">
        <v>57</v>
      </c>
      <c r="D189" s="67" t="s">
        <v>340</v>
      </c>
      <c r="E189" s="71">
        <v>0.50684338684237296</v>
      </c>
      <c r="F189" s="68">
        <v>11.6915422885572</v>
      </c>
      <c r="G189" s="71">
        <v>0.427613348375953</v>
      </c>
      <c r="H189" s="68">
        <v>7.4626865671641802</v>
      </c>
      <c r="I189" s="71">
        <v>0.52913294843974201</v>
      </c>
      <c r="J189" s="68">
        <v>20.398009950248799</v>
      </c>
      <c r="K189" s="71">
        <v>0.80950764746836301</v>
      </c>
      <c r="L189" s="68">
        <v>80.099502487562205</v>
      </c>
      <c r="M189" s="71">
        <v>0.31268119482719298</v>
      </c>
      <c r="N189" s="68">
        <v>5.9701492537313401</v>
      </c>
      <c r="O189" s="71">
        <v>0.455281795100616</v>
      </c>
      <c r="P189" s="68">
        <v>48.010610079575599</v>
      </c>
      <c r="Q189" s="71"/>
      <c r="R189" s="68"/>
    </row>
    <row r="190" spans="1:18" x14ac:dyDescent="0.2">
      <c r="A190" s="72" t="s">
        <v>705</v>
      </c>
      <c r="B190" s="66" t="s">
        <v>706</v>
      </c>
      <c r="C190" s="67">
        <v>57</v>
      </c>
      <c r="D190" s="67" t="s">
        <v>340</v>
      </c>
      <c r="E190" s="71">
        <v>0.472293843752223</v>
      </c>
      <c r="F190" s="68">
        <v>7.4626865671641802</v>
      </c>
      <c r="G190" s="71">
        <v>0.571943298217229</v>
      </c>
      <c r="H190" s="68">
        <v>17.910447761194</v>
      </c>
      <c r="I190" s="71">
        <v>0.35476027725097398</v>
      </c>
      <c r="J190" s="68">
        <v>0.248756218905473</v>
      </c>
      <c r="K190" s="71">
        <v>0.70213222000661402</v>
      </c>
      <c r="L190" s="68">
        <v>45.273631840796</v>
      </c>
      <c r="M190" s="71">
        <v>0.51464217075474805</v>
      </c>
      <c r="N190" s="68">
        <v>14.676616915422899</v>
      </c>
      <c r="O190" s="71">
        <v>0.21799125253154999</v>
      </c>
      <c r="P190" s="68">
        <v>13.5278514588859</v>
      </c>
      <c r="Q190" s="71"/>
      <c r="R190" s="68"/>
    </row>
    <row r="191" spans="1:18" x14ac:dyDescent="0.2">
      <c r="A191" s="72" t="s">
        <v>707</v>
      </c>
      <c r="B191" s="66" t="s">
        <v>708</v>
      </c>
      <c r="C191" s="67">
        <v>57</v>
      </c>
      <c r="D191" s="67" t="s">
        <v>340</v>
      </c>
      <c r="E191" s="71">
        <v>0.39304517064972899</v>
      </c>
      <c r="F191" s="68">
        <v>1.99004975124378</v>
      </c>
      <c r="G191" s="71">
        <v>0.45303572478667198</v>
      </c>
      <c r="H191" s="68">
        <v>8.7064676616915406</v>
      </c>
      <c r="I191" s="71">
        <v>0.445266983048276</v>
      </c>
      <c r="J191" s="68">
        <v>3.9800995024875601</v>
      </c>
      <c r="K191" s="71">
        <v>0.68390784681232297</v>
      </c>
      <c r="L191" s="68">
        <v>39.054726368159201</v>
      </c>
      <c r="M191" s="71">
        <v>0.23124531743705001</v>
      </c>
      <c r="N191" s="68">
        <v>3.23383084577114</v>
      </c>
      <c r="O191" s="71">
        <v>0.151769981164325</v>
      </c>
      <c r="P191" s="68">
        <v>8.2228116710875305</v>
      </c>
      <c r="Q191" s="71"/>
      <c r="R191" s="68"/>
    </row>
    <row r="192" spans="1:18" x14ac:dyDescent="0.2">
      <c r="A192" s="72" t="s">
        <v>709</v>
      </c>
      <c r="B192" s="66" t="s">
        <v>710</v>
      </c>
      <c r="C192" s="67">
        <v>57</v>
      </c>
      <c r="D192" s="67" t="s">
        <v>340</v>
      </c>
      <c r="E192" s="71">
        <v>0.64245976273708005</v>
      </c>
      <c r="F192" s="68">
        <v>60.6965174129353</v>
      </c>
      <c r="G192" s="71">
        <v>0.44765722323638102</v>
      </c>
      <c r="H192" s="68">
        <v>8.2089552238806007</v>
      </c>
      <c r="I192" s="71">
        <v>0.61736448864190596</v>
      </c>
      <c r="J192" s="68">
        <v>46.766169154228898</v>
      </c>
      <c r="K192" s="71">
        <v>0.90547977102649801</v>
      </c>
      <c r="L192" s="68">
        <v>95.024875621890502</v>
      </c>
      <c r="M192" s="71">
        <v>0.381087331834913</v>
      </c>
      <c r="N192" s="68">
        <v>7.4626865671641802</v>
      </c>
      <c r="O192" s="71">
        <v>0.86070999894570099</v>
      </c>
      <c r="P192" s="68">
        <v>97.877984084880595</v>
      </c>
      <c r="Q192" s="71"/>
      <c r="R192" s="68"/>
    </row>
    <row r="193" spans="1:18" x14ac:dyDescent="0.2">
      <c r="A193" s="72" t="s">
        <v>711</v>
      </c>
      <c r="B193" s="66" t="s">
        <v>712</v>
      </c>
      <c r="C193" s="67">
        <v>57</v>
      </c>
      <c r="D193" s="67" t="s">
        <v>340</v>
      </c>
      <c r="E193" s="71">
        <v>0.52260194792167902</v>
      </c>
      <c r="F193" s="68">
        <v>16.417910447761201</v>
      </c>
      <c r="G193" s="71">
        <v>0.41693594939571998</v>
      </c>
      <c r="H193" s="68">
        <v>7.2139303482587103</v>
      </c>
      <c r="I193" s="71">
        <v>0.55392246011367097</v>
      </c>
      <c r="J193" s="68">
        <v>28.6069651741293</v>
      </c>
      <c r="K193" s="71">
        <v>0.89030429476433903</v>
      </c>
      <c r="L193" s="68">
        <v>92.288557213930304</v>
      </c>
      <c r="M193" s="71">
        <v>9.1175608326004104E-2</v>
      </c>
      <c r="N193" s="68">
        <v>1.7412935323383101</v>
      </c>
      <c r="O193" s="71">
        <v>0.66067142700866099</v>
      </c>
      <c r="P193" s="68">
        <v>82.228116710875298</v>
      </c>
      <c r="Q193" s="71"/>
      <c r="R193" s="68"/>
    </row>
    <row r="194" spans="1:18" x14ac:dyDescent="0.2">
      <c r="A194" s="72" t="s">
        <v>713</v>
      </c>
      <c r="B194" s="66" t="s">
        <v>714</v>
      </c>
      <c r="C194" s="67">
        <v>57</v>
      </c>
      <c r="D194" s="67" t="s">
        <v>340</v>
      </c>
      <c r="E194" s="71">
        <v>0.54126167245116497</v>
      </c>
      <c r="F194" s="68">
        <v>21.144278606965202</v>
      </c>
      <c r="G194" s="71">
        <v>0.60301303198523704</v>
      </c>
      <c r="H194" s="68">
        <v>24.129353233830798</v>
      </c>
      <c r="I194" s="71">
        <v>0.50504630306898401</v>
      </c>
      <c r="J194" s="68">
        <v>14.427860696517399</v>
      </c>
      <c r="K194" s="71">
        <v>0.82293455050351505</v>
      </c>
      <c r="L194" s="68">
        <v>83.084577114427901</v>
      </c>
      <c r="M194" s="71">
        <v>0.58630574285807402</v>
      </c>
      <c r="N194" s="68">
        <v>31.343283582089601</v>
      </c>
      <c r="O194" s="71">
        <v>0.18900873384001499</v>
      </c>
      <c r="P194" s="68">
        <v>10.610079575596799</v>
      </c>
      <c r="Q194" s="71"/>
      <c r="R194" s="68"/>
    </row>
    <row r="195" spans="1:18" x14ac:dyDescent="0.2">
      <c r="A195" s="72" t="s">
        <v>715</v>
      </c>
      <c r="B195" s="66" t="s">
        <v>716</v>
      </c>
      <c r="C195" s="67">
        <v>57</v>
      </c>
      <c r="D195" s="67" t="s">
        <v>340</v>
      </c>
      <c r="E195" s="71">
        <v>0.489706764200802</v>
      </c>
      <c r="F195" s="68">
        <v>9.4527363184079594</v>
      </c>
      <c r="G195" s="71">
        <v>0.60072381674713704</v>
      </c>
      <c r="H195" s="68">
        <v>23.631840796019901</v>
      </c>
      <c r="I195" s="71">
        <v>0.43016978265771899</v>
      </c>
      <c r="J195" s="68">
        <v>2.23880597014925</v>
      </c>
      <c r="K195" s="71">
        <v>0.70369662874335204</v>
      </c>
      <c r="L195" s="68">
        <v>46.019900497512403</v>
      </c>
      <c r="M195" s="71">
        <v>0.59607804814489096</v>
      </c>
      <c r="N195" s="68">
        <v>34.5771144278607</v>
      </c>
      <c r="O195" s="71">
        <v>0.117865544710912</v>
      </c>
      <c r="P195" s="68">
        <v>3.97877984084881</v>
      </c>
      <c r="Q195" s="71"/>
      <c r="R195" s="68"/>
    </row>
    <row r="196" spans="1:18" x14ac:dyDescent="0.2">
      <c r="A196" s="72" t="s">
        <v>717</v>
      </c>
      <c r="B196" s="66" t="s">
        <v>718</v>
      </c>
      <c r="C196" s="67">
        <v>55</v>
      </c>
      <c r="D196" s="67" t="s">
        <v>340</v>
      </c>
      <c r="E196" s="71">
        <v>0.57893369497262004</v>
      </c>
      <c r="F196" s="68">
        <v>30.9190031152648</v>
      </c>
      <c r="G196" s="71">
        <v>0.63667570551468</v>
      </c>
      <c r="H196" s="68">
        <v>46.651090342679097</v>
      </c>
      <c r="I196" s="71">
        <v>0.50509797924950395</v>
      </c>
      <c r="J196" s="68">
        <v>9.9688473520249197</v>
      </c>
      <c r="K196" s="71">
        <v>0.73625551521445698</v>
      </c>
      <c r="L196" s="68">
        <v>28.115264797507798</v>
      </c>
      <c r="M196" s="71">
        <v>0.58888851499141903</v>
      </c>
      <c r="N196" s="68">
        <v>41.121495327102799</v>
      </c>
      <c r="O196" s="71">
        <v>0.42775075989304001</v>
      </c>
      <c r="P196" s="68">
        <v>37.971698113207502</v>
      </c>
      <c r="Q196" s="71"/>
      <c r="R196" s="68"/>
    </row>
    <row r="197" spans="1:18" x14ac:dyDescent="0.2">
      <c r="A197" s="72" t="s">
        <v>719</v>
      </c>
      <c r="B197" s="66" t="s">
        <v>720</v>
      </c>
      <c r="C197" s="67">
        <v>57</v>
      </c>
      <c r="D197" s="67" t="s">
        <v>340</v>
      </c>
      <c r="E197" s="71">
        <v>0.54996804599887605</v>
      </c>
      <c r="F197" s="68">
        <v>24.3781094527363</v>
      </c>
      <c r="G197" s="71">
        <v>0.61162067380125096</v>
      </c>
      <c r="H197" s="68">
        <v>31.592039800995</v>
      </c>
      <c r="I197" s="71">
        <v>0.48287003356935299</v>
      </c>
      <c r="J197" s="68">
        <v>9.2039800995024894</v>
      </c>
      <c r="K197" s="71">
        <v>0.75346203996222905</v>
      </c>
      <c r="L197" s="68">
        <v>61.9402985074627</v>
      </c>
      <c r="M197" s="71">
        <v>0.61236522362291901</v>
      </c>
      <c r="N197" s="68">
        <v>41.293532338308502</v>
      </c>
      <c r="O197" s="71">
        <v>0.28952225903862799</v>
      </c>
      <c r="P197" s="68">
        <v>20.424403183023902</v>
      </c>
      <c r="Q197" s="71"/>
      <c r="R197" s="68"/>
    </row>
    <row r="198" spans="1:18" x14ac:dyDescent="0.2">
      <c r="A198" s="72" t="s">
        <v>721</v>
      </c>
      <c r="B198" s="66" t="s">
        <v>722</v>
      </c>
      <c r="C198" s="67">
        <v>57</v>
      </c>
      <c r="D198" s="67" t="s">
        <v>340</v>
      </c>
      <c r="E198" s="71">
        <v>0.54318786651621798</v>
      </c>
      <c r="F198" s="68">
        <v>21.890547263681601</v>
      </c>
      <c r="G198" s="71">
        <v>0.61259081082955402</v>
      </c>
      <c r="H198" s="68">
        <v>32.587064676616897</v>
      </c>
      <c r="I198" s="71">
        <v>0.53361706532122299</v>
      </c>
      <c r="J198" s="68">
        <v>21.641791044776099</v>
      </c>
      <c r="K198" s="71">
        <v>0.81648331412824704</v>
      </c>
      <c r="L198" s="68">
        <v>81.094527363184099</v>
      </c>
      <c r="M198" s="71">
        <v>0.60910778852731395</v>
      </c>
      <c r="N198" s="68">
        <v>40.298507462686601</v>
      </c>
      <c r="O198" s="71">
        <v>0.14414035377475401</v>
      </c>
      <c r="P198" s="68">
        <v>7.9575596816976102</v>
      </c>
      <c r="Q198" s="71"/>
      <c r="R198" s="68"/>
    </row>
    <row r="199" spans="1:18" x14ac:dyDescent="0.2">
      <c r="A199" s="72" t="s">
        <v>723</v>
      </c>
      <c r="B199" s="66" t="s">
        <v>724</v>
      </c>
      <c r="C199" s="67">
        <v>57</v>
      </c>
      <c r="D199" s="67" t="s">
        <v>340</v>
      </c>
      <c r="E199" s="71">
        <v>0.54907495316256405</v>
      </c>
      <c r="F199" s="68">
        <v>24.129353233830798</v>
      </c>
      <c r="G199" s="71">
        <v>0.53362481481102997</v>
      </c>
      <c r="H199" s="68">
        <v>12.935323383084601</v>
      </c>
      <c r="I199" s="71">
        <v>0.39703221138047901</v>
      </c>
      <c r="J199" s="68">
        <v>1.4925373134328399</v>
      </c>
      <c r="K199" s="71">
        <v>0.71957614672362202</v>
      </c>
      <c r="L199" s="68">
        <v>52.4875621890547</v>
      </c>
      <c r="M199" s="71">
        <v>0.57979087266686202</v>
      </c>
      <c r="N199" s="68">
        <v>29.353233830845799</v>
      </c>
      <c r="O199" s="71">
        <v>0.51535072023082595</v>
      </c>
      <c r="P199" s="68">
        <v>61.8037135278515</v>
      </c>
      <c r="Q199" s="71"/>
      <c r="R199" s="68"/>
    </row>
    <row r="200" spans="1:18" x14ac:dyDescent="0.2">
      <c r="A200" s="72" t="s">
        <v>725</v>
      </c>
      <c r="B200" s="66" t="s">
        <v>726</v>
      </c>
      <c r="C200" s="67">
        <v>57</v>
      </c>
      <c r="D200" s="67" t="s">
        <v>340</v>
      </c>
      <c r="E200" s="71">
        <v>0.58030911410133401</v>
      </c>
      <c r="F200" s="68">
        <v>34.079601990049802</v>
      </c>
      <c r="G200" s="71">
        <v>0.61748476294364196</v>
      </c>
      <c r="H200" s="68">
        <v>36.81592039801</v>
      </c>
      <c r="I200" s="71">
        <v>0.55705915153551799</v>
      </c>
      <c r="J200" s="68">
        <v>29.353233830845799</v>
      </c>
      <c r="K200" s="71">
        <v>0.85068213967367601</v>
      </c>
      <c r="L200" s="68">
        <v>86.567164179104495</v>
      </c>
      <c r="M200" s="71">
        <v>0.58956317795367896</v>
      </c>
      <c r="N200" s="68">
        <v>31.840796019900498</v>
      </c>
      <c r="O200" s="71">
        <v>0.28675633840015302</v>
      </c>
      <c r="P200" s="68">
        <v>19.628647214854102</v>
      </c>
      <c r="Q200" s="71"/>
      <c r="R200" s="68"/>
    </row>
    <row r="201" spans="1:18" x14ac:dyDescent="0.2">
      <c r="A201" s="72" t="s">
        <v>727</v>
      </c>
      <c r="B201" s="66" t="s">
        <v>728</v>
      </c>
      <c r="C201" s="67">
        <v>57</v>
      </c>
      <c r="D201" s="67" t="s">
        <v>340</v>
      </c>
      <c r="E201" s="71">
        <v>0.64982725979218803</v>
      </c>
      <c r="F201" s="68">
        <v>63.432835820895498</v>
      </c>
      <c r="G201" s="71">
        <v>0.64402241011920403</v>
      </c>
      <c r="H201" s="68">
        <v>55.472636815920403</v>
      </c>
      <c r="I201" s="71">
        <v>0.56085591270709301</v>
      </c>
      <c r="J201" s="68">
        <v>30.845771144278601</v>
      </c>
      <c r="K201" s="71">
        <v>0.78636705944472596</v>
      </c>
      <c r="L201" s="68">
        <v>73.631840796019901</v>
      </c>
      <c r="M201" s="71">
        <v>0.63516726929215905</v>
      </c>
      <c r="N201" s="68">
        <v>51.492537313432798</v>
      </c>
      <c r="O201" s="71">
        <v>0.62272364739775998</v>
      </c>
      <c r="P201" s="68">
        <v>77.984084880636601</v>
      </c>
      <c r="Q201" s="71"/>
      <c r="R201" s="68"/>
    </row>
    <row r="202" spans="1:18" x14ac:dyDescent="0.2">
      <c r="A202" s="72" t="s">
        <v>729</v>
      </c>
      <c r="B202" s="66" t="s">
        <v>730</v>
      </c>
      <c r="C202" s="67">
        <v>57</v>
      </c>
      <c r="D202" s="67" t="s">
        <v>340</v>
      </c>
      <c r="E202" s="71">
        <v>0.59578702238765502</v>
      </c>
      <c r="F202" s="68">
        <v>39.3034825870647</v>
      </c>
      <c r="G202" s="71">
        <v>0.61292921891402996</v>
      </c>
      <c r="H202" s="68">
        <v>33.3333333333333</v>
      </c>
      <c r="I202" s="71">
        <v>0.51560099964157602</v>
      </c>
      <c r="J202" s="68">
        <v>17.412935323383099</v>
      </c>
      <c r="K202" s="71">
        <v>0.76140739922473499</v>
      </c>
      <c r="L202" s="68">
        <v>66.169154228855703</v>
      </c>
      <c r="M202" s="71">
        <v>0.64168213948337105</v>
      </c>
      <c r="N202" s="68">
        <v>53.482587064676601</v>
      </c>
      <c r="O202" s="71">
        <v>0.44731535467456102</v>
      </c>
      <c r="P202" s="68">
        <v>45.623342175066298</v>
      </c>
      <c r="Q202" s="71"/>
      <c r="R202" s="68"/>
    </row>
    <row r="203" spans="1:18" x14ac:dyDescent="0.2">
      <c r="A203" s="72" t="s">
        <v>731</v>
      </c>
      <c r="B203" s="66" t="s">
        <v>732</v>
      </c>
      <c r="C203" s="67">
        <v>57</v>
      </c>
      <c r="D203" s="67" t="s">
        <v>340</v>
      </c>
      <c r="E203" s="71">
        <v>0.50709083139650701</v>
      </c>
      <c r="F203" s="68">
        <v>11.9402985074627</v>
      </c>
      <c r="G203" s="71">
        <v>0.55391366183253099</v>
      </c>
      <c r="H203" s="68">
        <v>16.1691542288557</v>
      </c>
      <c r="I203" s="71">
        <v>0.46588284062166102</v>
      </c>
      <c r="J203" s="68">
        <v>6.4676616915422898</v>
      </c>
      <c r="K203" s="71">
        <v>0.71118163452295402</v>
      </c>
      <c r="L203" s="68">
        <v>49.253731343283597</v>
      </c>
      <c r="M203" s="71">
        <v>0.57653343757125697</v>
      </c>
      <c r="N203" s="68">
        <v>28.109452736318399</v>
      </c>
      <c r="O203" s="71">
        <v>0.22794258243413101</v>
      </c>
      <c r="P203" s="68">
        <v>15.6498673740053</v>
      </c>
      <c r="Q203" s="71"/>
      <c r="R203" s="68"/>
    </row>
    <row r="204" spans="1:18" x14ac:dyDescent="0.2">
      <c r="A204" s="72" t="s">
        <v>733</v>
      </c>
      <c r="B204" s="66" t="s">
        <v>734</v>
      </c>
      <c r="C204" s="67">
        <v>57</v>
      </c>
      <c r="D204" s="67" t="s">
        <v>340</v>
      </c>
      <c r="E204" s="71">
        <v>0.62684020376889404</v>
      </c>
      <c r="F204" s="68">
        <v>53.731343283582099</v>
      </c>
      <c r="G204" s="71">
        <v>0.60409135505316502</v>
      </c>
      <c r="H204" s="68">
        <v>24.626865671641799</v>
      </c>
      <c r="I204" s="71">
        <v>0.55121322858170096</v>
      </c>
      <c r="J204" s="68">
        <v>27.611940298507498</v>
      </c>
      <c r="K204" s="71">
        <v>0.80754966005176898</v>
      </c>
      <c r="L204" s="68">
        <v>79.601990049751294</v>
      </c>
      <c r="M204" s="71">
        <v>0.63516726929215905</v>
      </c>
      <c r="N204" s="68">
        <v>51.492537313432798</v>
      </c>
      <c r="O204" s="71">
        <v>0.53617950586567698</v>
      </c>
      <c r="P204" s="68">
        <v>66.047745358090197</v>
      </c>
      <c r="Q204" s="71"/>
      <c r="R204" s="68"/>
    </row>
    <row r="205" spans="1:18" x14ac:dyDescent="0.2">
      <c r="A205" s="72" t="s">
        <v>504</v>
      </c>
      <c r="B205" s="66" t="s">
        <v>735</v>
      </c>
      <c r="C205" s="67">
        <v>57</v>
      </c>
      <c r="D205" s="67" t="s">
        <v>340</v>
      </c>
      <c r="E205" s="71">
        <v>0.61475014277797102</v>
      </c>
      <c r="F205" s="68">
        <v>47.263681592039802</v>
      </c>
      <c r="G205" s="71">
        <v>0.64304617271430398</v>
      </c>
      <c r="H205" s="68">
        <v>54.477611940298502</v>
      </c>
      <c r="I205" s="71">
        <v>0.55301667519184605</v>
      </c>
      <c r="J205" s="68">
        <v>28.109452736318399</v>
      </c>
      <c r="K205" s="71">
        <v>0.78144448864402005</v>
      </c>
      <c r="L205" s="68">
        <v>71.641791044776099</v>
      </c>
      <c r="M205" s="71">
        <v>0.64493957457897699</v>
      </c>
      <c r="N205" s="68">
        <v>54.228855721393003</v>
      </c>
      <c r="O205" s="71">
        <v>0.45130380276070903</v>
      </c>
      <c r="P205" s="68">
        <v>46.153846153846203</v>
      </c>
      <c r="Q205" s="71"/>
      <c r="R205" s="68"/>
    </row>
    <row r="206" spans="1:18" x14ac:dyDescent="0.2">
      <c r="A206" s="72" t="s">
        <v>736</v>
      </c>
      <c r="B206" s="66" t="s">
        <v>737</v>
      </c>
      <c r="C206" s="67">
        <v>57</v>
      </c>
      <c r="D206" s="67" t="s">
        <v>340</v>
      </c>
      <c r="E206" s="71">
        <v>0.65039737742074399</v>
      </c>
      <c r="F206" s="68">
        <v>64.676616915422898</v>
      </c>
      <c r="G206" s="71">
        <v>0.62150917850732301</v>
      </c>
      <c r="H206" s="68">
        <v>40.547263681592</v>
      </c>
      <c r="I206" s="71">
        <v>0.56069762743771701</v>
      </c>
      <c r="J206" s="68">
        <v>30.3482587064677</v>
      </c>
      <c r="K206" s="71">
        <v>0.70952720473462605</v>
      </c>
      <c r="L206" s="68">
        <v>48.507462686567202</v>
      </c>
      <c r="M206" s="71">
        <v>0.68402879572624498</v>
      </c>
      <c r="N206" s="68">
        <v>66.169154228855703</v>
      </c>
      <c r="O206" s="71">
        <v>0.67622408069781004</v>
      </c>
      <c r="P206" s="68">
        <v>84.615384615384599</v>
      </c>
      <c r="Q206" s="71"/>
      <c r="R206" s="68"/>
    </row>
    <row r="207" spans="1:18" x14ac:dyDescent="0.2">
      <c r="A207" s="72" t="s">
        <v>738</v>
      </c>
      <c r="B207" s="66" t="s">
        <v>739</v>
      </c>
      <c r="C207" s="67">
        <v>57</v>
      </c>
      <c r="D207" s="67" t="s">
        <v>340</v>
      </c>
      <c r="E207" s="71">
        <v>0.60153316880099095</v>
      </c>
      <c r="F207" s="68">
        <v>41.791044776119399</v>
      </c>
      <c r="G207" s="71">
        <v>0.66927059602239602</v>
      </c>
      <c r="H207" s="68">
        <v>64.676616915422898</v>
      </c>
      <c r="I207" s="71">
        <v>0.553503778276907</v>
      </c>
      <c r="J207" s="68">
        <v>28.358208955223901</v>
      </c>
      <c r="K207" s="71">
        <v>0.65189609181652497</v>
      </c>
      <c r="L207" s="68">
        <v>30.099502487562201</v>
      </c>
      <c r="M207" s="71">
        <v>0.625394964005342</v>
      </c>
      <c r="N207" s="68">
        <v>48.009950248756198</v>
      </c>
      <c r="O207" s="71">
        <v>0.50760041388378296</v>
      </c>
      <c r="P207" s="68">
        <v>58.885941644562301</v>
      </c>
      <c r="Q207" s="71"/>
      <c r="R207" s="68"/>
    </row>
    <row r="208" spans="1:18" x14ac:dyDescent="0.2">
      <c r="A208" s="72" t="s">
        <v>740</v>
      </c>
      <c r="B208" s="66" t="s">
        <v>741</v>
      </c>
      <c r="C208" s="67">
        <v>57</v>
      </c>
      <c r="D208" s="67" t="s">
        <v>340</v>
      </c>
      <c r="E208" s="71">
        <v>0.63304969169454695</v>
      </c>
      <c r="F208" s="68">
        <v>56.218905472636798</v>
      </c>
      <c r="G208" s="71">
        <v>0.64884588956452605</v>
      </c>
      <c r="H208" s="68">
        <v>56.716417910447802</v>
      </c>
      <c r="I208" s="71">
        <v>0.57473314127702302</v>
      </c>
      <c r="J208" s="68">
        <v>35.074626865671597</v>
      </c>
      <c r="K208" s="71">
        <v>0.65253288900741502</v>
      </c>
      <c r="L208" s="68">
        <v>30.3482587064677</v>
      </c>
      <c r="M208" s="71">
        <v>0.65796931496139899</v>
      </c>
      <c r="N208" s="68">
        <v>59.203980099502502</v>
      </c>
      <c r="O208" s="71">
        <v>0.63116722366236999</v>
      </c>
      <c r="P208" s="68">
        <v>78.514588859416406</v>
      </c>
      <c r="Q208" s="71"/>
      <c r="R208" s="68"/>
    </row>
    <row r="209" spans="1:18" x14ac:dyDescent="0.2">
      <c r="A209" s="72" t="s">
        <v>742</v>
      </c>
      <c r="B209" s="66" t="s">
        <v>743</v>
      </c>
      <c r="C209" s="67">
        <v>57</v>
      </c>
      <c r="D209" s="67" t="s">
        <v>340</v>
      </c>
      <c r="E209" s="71">
        <v>0.62031912899631103</v>
      </c>
      <c r="F209" s="68">
        <v>50.497512437810897</v>
      </c>
      <c r="G209" s="71">
        <v>0.61193205757499103</v>
      </c>
      <c r="H209" s="68">
        <v>32.089552238806</v>
      </c>
      <c r="I209" s="71">
        <v>0.74937415104863103</v>
      </c>
      <c r="J209" s="68">
        <v>71.3930348258706</v>
      </c>
      <c r="K209" s="71">
        <v>0.70232776346110304</v>
      </c>
      <c r="L209" s="68">
        <v>45.522388059701498</v>
      </c>
      <c r="M209" s="71">
        <v>0.67751392553503398</v>
      </c>
      <c r="N209" s="68">
        <v>63.930348258706502</v>
      </c>
      <c r="O209" s="71">
        <v>0.36044774736179902</v>
      </c>
      <c r="P209" s="68">
        <v>31.034482758620701</v>
      </c>
      <c r="Q209" s="71"/>
      <c r="R209" s="68"/>
    </row>
    <row r="210" spans="1:18" x14ac:dyDescent="0.2">
      <c r="A210" s="72" t="s">
        <v>744</v>
      </c>
      <c r="B210" s="66" t="s">
        <v>745</v>
      </c>
      <c r="C210" s="67">
        <v>57</v>
      </c>
      <c r="D210" s="67" t="s">
        <v>340</v>
      </c>
      <c r="E210" s="71">
        <v>0.55773442274089002</v>
      </c>
      <c r="F210" s="68">
        <v>27.114427860696502</v>
      </c>
      <c r="G210" s="71">
        <v>0.43946129090946101</v>
      </c>
      <c r="H210" s="68">
        <v>7.9601990049751201</v>
      </c>
      <c r="I210" s="71">
        <v>0.52012992460542795</v>
      </c>
      <c r="J210" s="68">
        <v>19.402985074626901</v>
      </c>
      <c r="K210" s="71">
        <v>0.75829301887383005</v>
      </c>
      <c r="L210" s="68">
        <v>64.427860696517399</v>
      </c>
      <c r="M210" s="71">
        <v>0.61562265871852495</v>
      </c>
      <c r="N210" s="68">
        <v>43.283582089552198</v>
      </c>
      <c r="O210" s="71">
        <v>0.45516522059720599</v>
      </c>
      <c r="P210" s="68">
        <v>47.745358090185697</v>
      </c>
      <c r="Q210" s="71"/>
      <c r="R210" s="68"/>
    </row>
    <row r="211" spans="1:18" x14ac:dyDescent="0.2">
      <c r="A211" s="72" t="s">
        <v>746</v>
      </c>
      <c r="B211" s="66" t="s">
        <v>747</v>
      </c>
      <c r="C211" s="67">
        <v>57</v>
      </c>
      <c r="D211" s="67" t="s">
        <v>340</v>
      </c>
      <c r="E211" s="71">
        <v>0.54497169922570299</v>
      </c>
      <c r="F211" s="68">
        <v>22.636815920398</v>
      </c>
      <c r="G211" s="71">
        <v>0.53950471027989899</v>
      </c>
      <c r="H211" s="68">
        <v>14.179104477611901</v>
      </c>
      <c r="I211" s="71">
        <v>0.51459276078210803</v>
      </c>
      <c r="J211" s="68">
        <v>17.164179104477601</v>
      </c>
      <c r="K211" s="71">
        <v>0.68811897239903297</v>
      </c>
      <c r="L211" s="68">
        <v>40.298507462686601</v>
      </c>
      <c r="M211" s="71">
        <v>0.59933548324049601</v>
      </c>
      <c r="N211" s="68">
        <v>36.069651741293498</v>
      </c>
      <c r="O211" s="71">
        <v>0.38330656942697999</v>
      </c>
      <c r="P211" s="68">
        <v>34.217506631299699</v>
      </c>
      <c r="Q211" s="71"/>
      <c r="R211" s="68"/>
    </row>
    <row r="212" spans="1:18" x14ac:dyDescent="0.2">
      <c r="A212" s="72" t="s">
        <v>748</v>
      </c>
      <c r="B212" s="66" t="s">
        <v>749</v>
      </c>
      <c r="C212" s="67">
        <v>57</v>
      </c>
      <c r="D212" s="67" t="s">
        <v>340</v>
      </c>
      <c r="E212" s="71">
        <v>0.635348471721074</v>
      </c>
      <c r="F212" s="68">
        <v>56.965174129353201</v>
      </c>
      <c r="G212" s="71">
        <v>0.67627691967252801</v>
      </c>
      <c r="H212" s="68">
        <v>68.407960199005004</v>
      </c>
      <c r="I212" s="71">
        <v>0.57653521229239801</v>
      </c>
      <c r="J212" s="68">
        <v>36.069651741293498</v>
      </c>
      <c r="K212" s="71">
        <v>0.57155455650285603</v>
      </c>
      <c r="L212" s="68">
        <v>12.686567164179101</v>
      </c>
      <c r="M212" s="71">
        <v>0.62865239910094795</v>
      </c>
      <c r="N212" s="68">
        <v>49.004975124378099</v>
      </c>
      <c r="O212" s="71">
        <v>0.72372327103663803</v>
      </c>
      <c r="P212" s="68">
        <v>89.655172413793096</v>
      </c>
      <c r="Q212" s="71"/>
      <c r="R212" s="68"/>
    </row>
    <row r="213" spans="1:18" x14ac:dyDescent="0.2">
      <c r="A213" s="72" t="s">
        <v>750</v>
      </c>
      <c r="B213" s="66" t="s">
        <v>751</v>
      </c>
      <c r="C213" s="67">
        <v>57</v>
      </c>
      <c r="D213" s="67" t="s">
        <v>340</v>
      </c>
      <c r="E213" s="71">
        <v>0.569283488785714</v>
      </c>
      <c r="F213" s="68">
        <v>30.3482587064677</v>
      </c>
      <c r="G213" s="71">
        <v>0.61661115274820399</v>
      </c>
      <c r="H213" s="68">
        <v>35.820895522388099</v>
      </c>
      <c r="I213" s="71">
        <v>0.58740439456626303</v>
      </c>
      <c r="J213" s="68">
        <v>39.552238805970099</v>
      </c>
      <c r="K213" s="71">
        <v>0.67047161975788105</v>
      </c>
      <c r="L213" s="68">
        <v>34.825870646766198</v>
      </c>
      <c r="M213" s="71">
        <v>0.57001856738004497</v>
      </c>
      <c r="N213" s="68">
        <v>25.373134328358201</v>
      </c>
      <c r="O213" s="71">
        <v>0.40191170947617799</v>
      </c>
      <c r="P213" s="68">
        <v>38.1962864721485</v>
      </c>
      <c r="Q213" s="71"/>
      <c r="R213" s="68"/>
    </row>
    <row r="214" spans="1:18" x14ac:dyDescent="0.2">
      <c r="A214" s="72" t="s">
        <v>752</v>
      </c>
      <c r="B214" s="66" t="s">
        <v>753</v>
      </c>
      <c r="C214" s="67">
        <v>57</v>
      </c>
      <c r="D214" s="67" t="s">
        <v>340</v>
      </c>
      <c r="E214" s="71">
        <v>0.55430794096962799</v>
      </c>
      <c r="F214" s="68">
        <v>26.368159203980099</v>
      </c>
      <c r="G214" s="71">
        <v>0.631421435128241</v>
      </c>
      <c r="H214" s="68">
        <v>45.273631840796</v>
      </c>
      <c r="I214" s="71">
        <v>0.53054976964425604</v>
      </c>
      <c r="J214" s="68">
        <v>20.646766169154201</v>
      </c>
      <c r="K214" s="71">
        <v>0.76945334212502703</v>
      </c>
      <c r="L214" s="68">
        <v>68.159203980099505</v>
      </c>
      <c r="M214" s="71">
        <v>0.57653343757125697</v>
      </c>
      <c r="N214" s="68">
        <v>28.109452736318399</v>
      </c>
      <c r="O214" s="71">
        <v>0.26358172037936001</v>
      </c>
      <c r="P214" s="68">
        <v>17.5066312997347</v>
      </c>
      <c r="Q214" s="71"/>
      <c r="R214" s="68"/>
    </row>
    <row r="215" spans="1:18" x14ac:dyDescent="0.2">
      <c r="A215" s="72" t="s">
        <v>754</v>
      </c>
      <c r="B215" s="66" t="s">
        <v>755</v>
      </c>
      <c r="C215" s="67">
        <v>57</v>
      </c>
      <c r="D215" s="67" t="s">
        <v>340</v>
      </c>
      <c r="E215" s="71">
        <v>0.51906970904752703</v>
      </c>
      <c r="F215" s="68">
        <v>15.4228855721393</v>
      </c>
      <c r="G215" s="71">
        <v>0.54918179865563899</v>
      </c>
      <c r="H215" s="68">
        <v>15.4228855721393</v>
      </c>
      <c r="I215" s="71">
        <v>0.49006345792646</v>
      </c>
      <c r="J215" s="68">
        <v>11.194029850746301</v>
      </c>
      <c r="K215" s="71">
        <v>0.765292796078334</v>
      </c>
      <c r="L215" s="68">
        <v>66.417910447761201</v>
      </c>
      <c r="M215" s="71">
        <v>0.45275090393823902</v>
      </c>
      <c r="N215" s="68">
        <v>11.194029850746301</v>
      </c>
      <c r="O215" s="71">
        <v>0.33805958863896302</v>
      </c>
      <c r="P215" s="68">
        <v>28.6472148541114</v>
      </c>
      <c r="Q215" s="71"/>
      <c r="R215" s="68"/>
    </row>
    <row r="216" spans="1:18" x14ac:dyDescent="0.2">
      <c r="A216" s="72" t="s">
        <v>756</v>
      </c>
      <c r="B216" s="66" t="s">
        <v>757</v>
      </c>
      <c r="C216" s="67">
        <v>57</v>
      </c>
      <c r="D216" s="67" t="s">
        <v>340</v>
      </c>
      <c r="E216" s="71">
        <v>0.75977571230720697</v>
      </c>
      <c r="F216" s="68">
        <v>87.810945273631802</v>
      </c>
      <c r="G216" s="71">
        <v>0.74900923148308396</v>
      </c>
      <c r="H216" s="68">
        <v>83.582089552238799</v>
      </c>
      <c r="I216" s="71">
        <v>0.64368980039256396</v>
      </c>
      <c r="J216" s="68">
        <v>51.243781094527399</v>
      </c>
      <c r="K216" s="71">
        <v>0.91677093028845402</v>
      </c>
      <c r="L216" s="68">
        <v>96.019900497512396</v>
      </c>
      <c r="M216" s="71">
        <v>0.72963288706472595</v>
      </c>
      <c r="N216" s="68">
        <v>73.880597014925399</v>
      </c>
      <c r="O216" s="71"/>
      <c r="P216" s="68"/>
      <c r="Q216" s="71"/>
      <c r="R216" s="68"/>
    </row>
    <row r="217" spans="1:18" x14ac:dyDescent="0.2">
      <c r="A217" s="72" t="s">
        <v>758</v>
      </c>
      <c r="B217" s="66" t="s">
        <v>759</v>
      </c>
      <c r="C217" s="67">
        <v>57</v>
      </c>
      <c r="D217" s="67" t="s">
        <v>340</v>
      </c>
      <c r="E217" s="71">
        <v>0.58056848489935597</v>
      </c>
      <c r="F217" s="68">
        <v>34.328358208955201</v>
      </c>
      <c r="G217" s="71">
        <v>0.60729558223365998</v>
      </c>
      <c r="H217" s="68">
        <v>28.109452736318399</v>
      </c>
      <c r="I217" s="71">
        <v>0.54880448344007904</v>
      </c>
      <c r="J217" s="68">
        <v>27.114427860696502</v>
      </c>
      <c r="K217" s="71">
        <v>0.89258190024375905</v>
      </c>
      <c r="L217" s="68">
        <v>92.537313432835802</v>
      </c>
      <c r="M217" s="71">
        <v>0.27359197367992399</v>
      </c>
      <c r="N217" s="68">
        <v>4.4776119402985097</v>
      </c>
      <c r="O217" s="71"/>
      <c r="P217" s="68"/>
      <c r="Q217" s="71"/>
      <c r="R217" s="68"/>
    </row>
    <row r="218" spans="1:18" x14ac:dyDescent="0.2">
      <c r="A218" s="72" t="s">
        <v>760</v>
      </c>
      <c r="B218" s="66" t="s">
        <v>761</v>
      </c>
      <c r="C218" s="67">
        <v>57</v>
      </c>
      <c r="D218" s="67" t="s">
        <v>340</v>
      </c>
      <c r="E218" s="71">
        <v>0.44171736584364601</v>
      </c>
      <c r="F218" s="68">
        <v>4.9751243781094496</v>
      </c>
      <c r="G218" s="71">
        <v>0.53074822168858904</v>
      </c>
      <c r="H218" s="68">
        <v>12.1890547263682</v>
      </c>
      <c r="I218" s="71">
        <v>0.53734521910018995</v>
      </c>
      <c r="J218" s="68">
        <v>22.885572139303498</v>
      </c>
      <c r="K218" s="71">
        <v>0.85635682948644598</v>
      </c>
      <c r="L218" s="68">
        <v>88.0597014925373</v>
      </c>
      <c r="M218" s="71">
        <v>0</v>
      </c>
      <c r="N218" s="68">
        <v>1.24378109452736</v>
      </c>
      <c r="O218" s="71">
        <v>0.28413655894300599</v>
      </c>
      <c r="P218" s="68">
        <v>19.363395225464199</v>
      </c>
      <c r="Q218" s="71"/>
      <c r="R218" s="68"/>
    </row>
    <row r="219" spans="1:18" x14ac:dyDescent="0.2">
      <c r="A219" s="72" t="s">
        <v>762</v>
      </c>
      <c r="B219" s="66" t="s">
        <v>763</v>
      </c>
      <c r="C219" s="67">
        <v>57</v>
      </c>
      <c r="D219" s="67" t="s">
        <v>340</v>
      </c>
      <c r="E219" s="71">
        <v>0.55953000084728099</v>
      </c>
      <c r="F219" s="68">
        <v>28.109452736318399</v>
      </c>
      <c r="G219" s="71">
        <v>0.66983034693381505</v>
      </c>
      <c r="H219" s="68">
        <v>64.925373134328396</v>
      </c>
      <c r="I219" s="71">
        <v>0.57031758379507402</v>
      </c>
      <c r="J219" s="68">
        <v>33.830845771144297</v>
      </c>
      <c r="K219" s="71">
        <v>0.70907047754459995</v>
      </c>
      <c r="L219" s="68">
        <v>48.009950248756198</v>
      </c>
      <c r="M219" s="71">
        <v>0.47229551451187302</v>
      </c>
      <c r="N219" s="68">
        <v>12.437810945273601</v>
      </c>
      <c r="O219" s="71">
        <v>0.37613608145103999</v>
      </c>
      <c r="P219" s="68">
        <v>32.891246684350101</v>
      </c>
      <c r="Q219" s="71"/>
      <c r="R219" s="68"/>
    </row>
    <row r="220" spans="1:18" x14ac:dyDescent="0.2">
      <c r="A220" s="72" t="s">
        <v>764</v>
      </c>
      <c r="B220" s="66" t="s">
        <v>765</v>
      </c>
      <c r="C220" s="67">
        <v>57</v>
      </c>
      <c r="D220" s="67" t="s">
        <v>340</v>
      </c>
      <c r="E220" s="71">
        <v>0.51773082936871395</v>
      </c>
      <c r="F220" s="68">
        <v>14.9253731343284</v>
      </c>
      <c r="G220" s="71">
        <v>0.49163475007610402</v>
      </c>
      <c r="H220" s="68">
        <v>10.199004975124399</v>
      </c>
      <c r="I220" s="71">
        <v>0.56717104930406304</v>
      </c>
      <c r="J220" s="68">
        <v>33.084577114427901</v>
      </c>
      <c r="K220" s="71">
        <v>0.76939653854546197</v>
      </c>
      <c r="L220" s="68">
        <v>67.910447761194007</v>
      </c>
      <c r="M220" s="71">
        <v>0.43646372846020998</v>
      </c>
      <c r="N220" s="68">
        <v>10.199004975124399</v>
      </c>
      <c r="O220" s="71">
        <v>0.32398808045773098</v>
      </c>
      <c r="P220" s="68">
        <v>24.668435013262599</v>
      </c>
      <c r="Q220" s="71"/>
      <c r="R220" s="68"/>
    </row>
    <row r="221" spans="1:18" x14ac:dyDescent="0.2">
      <c r="A221" s="72" t="s">
        <v>766</v>
      </c>
      <c r="B221" s="66" t="s">
        <v>767</v>
      </c>
      <c r="C221" s="67">
        <v>57</v>
      </c>
      <c r="D221" s="67" t="s">
        <v>340</v>
      </c>
      <c r="E221" s="71">
        <v>0.52368080587879595</v>
      </c>
      <c r="F221" s="68">
        <v>16.915422885572099</v>
      </c>
      <c r="G221" s="71">
        <v>0.59615916209897302</v>
      </c>
      <c r="H221" s="68">
        <v>21.144278606965202</v>
      </c>
      <c r="I221" s="71">
        <v>0.56400757454830397</v>
      </c>
      <c r="J221" s="68">
        <v>32.089552238806</v>
      </c>
      <c r="K221" s="71">
        <v>0.64025729750167804</v>
      </c>
      <c r="L221" s="68">
        <v>26.616915422885601</v>
      </c>
      <c r="M221" s="71">
        <v>0.35177041597446201</v>
      </c>
      <c r="N221" s="68">
        <v>6.4676616915422898</v>
      </c>
      <c r="O221" s="71">
        <v>0.466209579270565</v>
      </c>
      <c r="P221" s="68">
        <v>51.193633952254601</v>
      </c>
      <c r="Q221" s="71"/>
      <c r="R221" s="68"/>
    </row>
    <row r="222" spans="1:18" x14ac:dyDescent="0.2">
      <c r="A222" s="72" t="s">
        <v>768</v>
      </c>
      <c r="B222" s="66" t="s">
        <v>769</v>
      </c>
      <c r="C222" s="67">
        <v>57</v>
      </c>
      <c r="D222" s="67" t="s">
        <v>340</v>
      </c>
      <c r="E222" s="71">
        <v>0.61740597904057803</v>
      </c>
      <c r="F222" s="68">
        <v>48.507462686567202</v>
      </c>
      <c r="G222" s="71">
        <v>0.61305984969411598</v>
      </c>
      <c r="H222" s="68">
        <v>33.582089552238799</v>
      </c>
      <c r="I222" s="71">
        <v>0.65110699321629895</v>
      </c>
      <c r="J222" s="68">
        <v>52.4875621890547</v>
      </c>
      <c r="K222" s="71">
        <v>0.76916144617335802</v>
      </c>
      <c r="L222" s="68">
        <v>67.661691542288594</v>
      </c>
      <c r="M222" s="71">
        <v>0.625394964005342</v>
      </c>
      <c r="N222" s="68">
        <v>48.009950248756198</v>
      </c>
      <c r="O222" s="71">
        <v>0.428306642113777</v>
      </c>
      <c r="P222" s="68">
        <v>42.970822281167102</v>
      </c>
      <c r="Q222" s="71"/>
      <c r="R222" s="68"/>
    </row>
    <row r="223" spans="1:18" x14ac:dyDescent="0.2">
      <c r="A223" s="72" t="s">
        <v>770</v>
      </c>
      <c r="B223" s="66" t="s">
        <v>771</v>
      </c>
      <c r="C223" s="67">
        <v>57</v>
      </c>
      <c r="D223" s="67" t="s">
        <v>340</v>
      </c>
      <c r="E223" s="71">
        <v>0.588349047497431</v>
      </c>
      <c r="F223" s="68">
        <v>35.820895522388099</v>
      </c>
      <c r="G223" s="71">
        <v>0.63454081902329995</v>
      </c>
      <c r="H223" s="68">
        <v>46.517412935323399</v>
      </c>
      <c r="I223" s="71">
        <v>0.60913767848570299</v>
      </c>
      <c r="J223" s="68">
        <v>45.273631840796</v>
      </c>
      <c r="K223" s="71">
        <v>0.79497311715867802</v>
      </c>
      <c r="L223" s="68">
        <v>75.621890547263703</v>
      </c>
      <c r="M223" s="71">
        <v>0.517899605850353</v>
      </c>
      <c r="N223" s="68">
        <v>14.9253731343284</v>
      </c>
      <c r="O223" s="71">
        <v>0.38519401696912098</v>
      </c>
      <c r="P223" s="68">
        <v>35.013262599469499</v>
      </c>
      <c r="Q223" s="71"/>
      <c r="R223" s="68"/>
    </row>
    <row r="224" spans="1:18" x14ac:dyDescent="0.2">
      <c r="A224" s="72" t="s">
        <v>772</v>
      </c>
      <c r="B224" s="66" t="s">
        <v>773</v>
      </c>
      <c r="C224" s="67">
        <v>57</v>
      </c>
      <c r="D224" s="67" t="s">
        <v>340</v>
      </c>
      <c r="E224" s="71">
        <v>0.60854789807785603</v>
      </c>
      <c r="F224" s="68">
        <v>44.776119402985103</v>
      </c>
      <c r="G224" s="71">
        <v>0.46311515733379299</v>
      </c>
      <c r="H224" s="68">
        <v>9.4527363184079594</v>
      </c>
      <c r="I224" s="71">
        <v>0.65351304240486197</v>
      </c>
      <c r="J224" s="68">
        <v>53.233830845771102</v>
      </c>
      <c r="K224" s="71">
        <v>0.87256731447690505</v>
      </c>
      <c r="L224" s="68">
        <v>90.298507462686601</v>
      </c>
      <c r="M224" s="71">
        <v>0.46903807941626802</v>
      </c>
      <c r="N224" s="68">
        <v>11.9402985074627</v>
      </c>
      <c r="O224" s="71">
        <v>0.58450589675745102</v>
      </c>
      <c r="P224" s="68">
        <v>71.883289124668394</v>
      </c>
      <c r="Q224" s="71"/>
      <c r="R224" s="68"/>
    </row>
    <row r="225" spans="1:18" x14ac:dyDescent="0.2">
      <c r="A225" s="72" t="s">
        <v>774</v>
      </c>
      <c r="B225" s="66" t="s">
        <v>775</v>
      </c>
      <c r="C225" s="67">
        <v>57</v>
      </c>
      <c r="D225" s="67" t="s">
        <v>340</v>
      </c>
      <c r="E225" s="71">
        <v>0.65385466406662296</v>
      </c>
      <c r="F225" s="68">
        <v>65.174129353233795</v>
      </c>
      <c r="G225" s="71">
        <v>0.66254595882923994</v>
      </c>
      <c r="H225" s="68">
        <v>61.691542288557201</v>
      </c>
      <c r="I225" s="71">
        <v>0.64675600983065495</v>
      </c>
      <c r="J225" s="68">
        <v>52.238805970149301</v>
      </c>
      <c r="K225" s="71">
        <v>0.79636930159050001</v>
      </c>
      <c r="L225" s="68">
        <v>76.616915422885597</v>
      </c>
      <c r="M225" s="71">
        <v>0.60910778852731395</v>
      </c>
      <c r="N225" s="68">
        <v>40.298507462686601</v>
      </c>
      <c r="O225" s="71">
        <v>0.55449426155540504</v>
      </c>
      <c r="P225" s="68">
        <v>68.965517241379303</v>
      </c>
      <c r="Q225" s="71"/>
      <c r="R225" s="68"/>
    </row>
    <row r="226" spans="1:18" x14ac:dyDescent="0.2">
      <c r="A226" s="72" t="s">
        <v>776</v>
      </c>
      <c r="B226" s="66" t="s">
        <v>777</v>
      </c>
      <c r="C226" s="67">
        <v>57</v>
      </c>
      <c r="D226" s="67" t="s">
        <v>340</v>
      </c>
      <c r="E226" s="71">
        <v>0.60607631061225997</v>
      </c>
      <c r="F226" s="68">
        <v>43.781094527363202</v>
      </c>
      <c r="G226" s="71">
        <v>0.63820841179887799</v>
      </c>
      <c r="H226" s="68">
        <v>50.248756218905498</v>
      </c>
      <c r="I226" s="71">
        <v>0.60342985219824496</v>
      </c>
      <c r="J226" s="68">
        <v>43.532338308457703</v>
      </c>
      <c r="K226" s="71">
        <v>0.73760972469042496</v>
      </c>
      <c r="L226" s="68">
        <v>56.965174129353201</v>
      </c>
      <c r="M226" s="71">
        <v>0.57001856738004497</v>
      </c>
      <c r="N226" s="68">
        <v>25.373134328358201</v>
      </c>
      <c r="O226" s="71">
        <v>0.48111499699370502</v>
      </c>
      <c r="P226" s="68">
        <v>54.111405835543799</v>
      </c>
      <c r="Q226" s="71"/>
      <c r="R226" s="68"/>
    </row>
    <row r="227" spans="1:18" x14ac:dyDescent="0.2">
      <c r="A227" s="72" t="s">
        <v>778</v>
      </c>
      <c r="B227" s="66" t="s">
        <v>779</v>
      </c>
      <c r="C227" s="67">
        <v>55</v>
      </c>
      <c r="D227" s="67" t="s">
        <v>340</v>
      </c>
      <c r="E227" s="71">
        <v>0.58521878916713599</v>
      </c>
      <c r="F227" s="68">
        <v>33.644859813084103</v>
      </c>
      <c r="G227" s="71">
        <v>0.64810834744958401</v>
      </c>
      <c r="H227" s="68">
        <v>54.906542056074798</v>
      </c>
      <c r="I227" s="71">
        <v>0.58768544746394302</v>
      </c>
      <c r="J227" s="68">
        <v>42.445482866043598</v>
      </c>
      <c r="K227" s="71">
        <v>0.728215275571095</v>
      </c>
      <c r="L227" s="68">
        <v>24.6884735202492</v>
      </c>
      <c r="M227" s="71">
        <v>0.60907897836255298</v>
      </c>
      <c r="N227" s="68">
        <v>49.299065420560801</v>
      </c>
      <c r="O227" s="71">
        <v>0.35300589698850399</v>
      </c>
      <c r="P227" s="68">
        <v>25.864779874213799</v>
      </c>
      <c r="Q227" s="71"/>
      <c r="R227" s="68"/>
    </row>
    <row r="228" spans="1:18" x14ac:dyDescent="0.2">
      <c r="A228" s="72" t="s">
        <v>780</v>
      </c>
      <c r="B228" s="66" t="s">
        <v>781</v>
      </c>
      <c r="C228" s="67">
        <v>55</v>
      </c>
      <c r="D228" s="67" t="s">
        <v>340</v>
      </c>
      <c r="E228" s="71">
        <v>0.67170831102747497</v>
      </c>
      <c r="F228" s="68">
        <v>67.757009345794401</v>
      </c>
      <c r="G228" s="71">
        <v>0.62448254077250198</v>
      </c>
      <c r="H228" s="68">
        <v>36.9158878504673</v>
      </c>
      <c r="I228" s="71">
        <v>0.61794547197194505</v>
      </c>
      <c r="J228" s="68">
        <v>55.3738317757009</v>
      </c>
      <c r="K228" s="71">
        <v>0.72051067284769199</v>
      </c>
      <c r="L228" s="68">
        <v>21.261682242990702</v>
      </c>
      <c r="M228" s="71">
        <v>0.68647575461856802</v>
      </c>
      <c r="N228" s="68">
        <v>71.261682242990702</v>
      </c>
      <c r="O228" s="71">
        <v>0.70912711492666902</v>
      </c>
      <c r="P228" s="68">
        <v>84.669811320754704</v>
      </c>
      <c r="Q228" s="71"/>
      <c r="R228" s="68"/>
    </row>
    <row r="229" spans="1:18" x14ac:dyDescent="0.2">
      <c r="A229" s="72" t="s">
        <v>782</v>
      </c>
      <c r="B229" s="66" t="s">
        <v>783</v>
      </c>
      <c r="C229" s="67">
        <v>55</v>
      </c>
      <c r="D229" s="67" t="s">
        <v>340</v>
      </c>
      <c r="E229" s="71">
        <v>0.58926689073084004</v>
      </c>
      <c r="F229" s="68">
        <v>35.6697819314642</v>
      </c>
      <c r="G229" s="71">
        <v>0.67291010725158196</v>
      </c>
      <c r="H229" s="68">
        <v>67.367601246105906</v>
      </c>
      <c r="I229" s="71">
        <v>0.53563124403317797</v>
      </c>
      <c r="J229" s="68">
        <v>19.470404984423698</v>
      </c>
      <c r="K229" s="71">
        <v>0.66833975530018397</v>
      </c>
      <c r="L229" s="68">
        <v>10.6697819314642</v>
      </c>
      <c r="M229" s="71">
        <v>0.565332974391762</v>
      </c>
      <c r="N229" s="68">
        <v>30.295950155763201</v>
      </c>
      <c r="O229" s="71">
        <v>0.50412037267749199</v>
      </c>
      <c r="P229" s="68">
        <v>53.616352201257897</v>
      </c>
      <c r="Q229" s="71"/>
      <c r="R229" s="68"/>
    </row>
    <row r="230" spans="1:18" x14ac:dyDescent="0.2">
      <c r="A230" s="72" t="s">
        <v>784</v>
      </c>
      <c r="B230" s="66" t="s">
        <v>785</v>
      </c>
      <c r="C230" s="67">
        <v>55</v>
      </c>
      <c r="D230" s="67" t="s">
        <v>340</v>
      </c>
      <c r="E230" s="71">
        <v>0.656315797606704</v>
      </c>
      <c r="F230" s="68">
        <v>61.214953271028001</v>
      </c>
      <c r="G230" s="71">
        <v>0.71512171032365601</v>
      </c>
      <c r="H230" s="68">
        <v>79.984423676012497</v>
      </c>
      <c r="I230" s="71">
        <v>0.65135204376246003</v>
      </c>
      <c r="J230" s="68">
        <v>68.068535825545197</v>
      </c>
      <c r="K230" s="71">
        <v>0.72529252664298105</v>
      </c>
      <c r="L230" s="68">
        <v>23.130841121495301</v>
      </c>
      <c r="M230" s="71">
        <v>0.61244405559107595</v>
      </c>
      <c r="N230" s="68">
        <v>51.090342679127701</v>
      </c>
      <c r="O230" s="71">
        <v>0.57736865171334995</v>
      </c>
      <c r="P230" s="68">
        <v>65.801886792452805</v>
      </c>
      <c r="Q230" s="71"/>
      <c r="R230" s="68"/>
    </row>
    <row r="231" spans="1:18" x14ac:dyDescent="0.2">
      <c r="A231" s="72" t="s">
        <v>786</v>
      </c>
      <c r="B231" s="66" t="s">
        <v>787</v>
      </c>
      <c r="C231" s="67">
        <v>55</v>
      </c>
      <c r="D231" s="67" t="s">
        <v>340</v>
      </c>
      <c r="E231" s="71">
        <v>0.62664456324919804</v>
      </c>
      <c r="F231" s="68">
        <v>48.909657320872299</v>
      </c>
      <c r="G231" s="71">
        <v>0.63992541735587005</v>
      </c>
      <c r="H231" s="68">
        <v>48.987538940809998</v>
      </c>
      <c r="I231" s="71">
        <v>0.58663472726424704</v>
      </c>
      <c r="J231" s="68">
        <v>41.978193146417397</v>
      </c>
      <c r="K231" s="71">
        <v>0.70128255508137105</v>
      </c>
      <c r="L231" s="68">
        <v>15.6542056074766</v>
      </c>
      <c r="M231" s="71">
        <v>0.54177743379210597</v>
      </c>
      <c r="N231" s="68">
        <v>23.676012461059202</v>
      </c>
      <c r="O231" s="71">
        <v>0.66360268275239698</v>
      </c>
      <c r="P231" s="68">
        <v>78.930817610062903</v>
      </c>
      <c r="Q231" s="71"/>
      <c r="R231" s="68"/>
    </row>
    <row r="232" spans="1:18" x14ac:dyDescent="0.2">
      <c r="A232" s="72" t="s">
        <v>788</v>
      </c>
      <c r="B232" s="66" t="s">
        <v>789</v>
      </c>
      <c r="C232" s="67">
        <v>55</v>
      </c>
      <c r="D232" s="67" t="s">
        <v>340</v>
      </c>
      <c r="E232" s="71">
        <v>0.54903694744424003</v>
      </c>
      <c r="F232" s="68">
        <v>18.302180685358302</v>
      </c>
      <c r="G232" s="71">
        <v>0.64472408044667595</v>
      </c>
      <c r="H232" s="68">
        <v>51.869158878504699</v>
      </c>
      <c r="I232" s="71">
        <v>0.55238307798215103</v>
      </c>
      <c r="J232" s="68">
        <v>26.1682242990654</v>
      </c>
      <c r="K232" s="71">
        <v>0.67401439428505805</v>
      </c>
      <c r="L232" s="68">
        <v>11.6043613707165</v>
      </c>
      <c r="M232" s="71">
        <v>0.53841235656358299</v>
      </c>
      <c r="N232" s="68">
        <v>23.052959501557599</v>
      </c>
      <c r="O232" s="71">
        <v>0.33565082794373402</v>
      </c>
      <c r="P232" s="68">
        <v>23.1132075471698</v>
      </c>
      <c r="Q232" s="71"/>
      <c r="R232" s="68"/>
    </row>
    <row r="233" spans="1:18" x14ac:dyDescent="0.2">
      <c r="A233" s="72" t="s">
        <v>790</v>
      </c>
      <c r="B233" s="66" t="s">
        <v>791</v>
      </c>
      <c r="C233" s="67">
        <v>55</v>
      </c>
      <c r="D233" s="67" t="s">
        <v>340</v>
      </c>
      <c r="E233" s="71">
        <v>0.72355249867867</v>
      </c>
      <c r="F233" s="68">
        <v>82.554517133956395</v>
      </c>
      <c r="G233" s="71">
        <v>0.69157605277611101</v>
      </c>
      <c r="H233" s="68">
        <v>73.520249221183803</v>
      </c>
      <c r="I233" s="71">
        <v>0.61452832266545798</v>
      </c>
      <c r="J233" s="68">
        <v>53.660436137071699</v>
      </c>
      <c r="K233" s="71">
        <v>0.81331443427116601</v>
      </c>
      <c r="L233" s="68">
        <v>61.682242990654203</v>
      </c>
      <c r="M233" s="71">
        <v>0.73358683581788198</v>
      </c>
      <c r="N233" s="68">
        <v>79.7507788161994</v>
      </c>
      <c r="O233" s="71">
        <v>0.76475684786273401</v>
      </c>
      <c r="P233" s="68">
        <v>90.487421383647799</v>
      </c>
      <c r="Q233" s="71"/>
      <c r="R233" s="68"/>
    </row>
    <row r="234" spans="1:18" x14ac:dyDescent="0.2">
      <c r="A234" s="72" t="s">
        <v>792</v>
      </c>
      <c r="B234" s="66" t="s">
        <v>793</v>
      </c>
      <c r="C234" s="67">
        <v>55</v>
      </c>
      <c r="D234" s="67" t="s">
        <v>340</v>
      </c>
      <c r="E234" s="71">
        <v>0.500604875735286</v>
      </c>
      <c r="F234" s="68">
        <v>6.8535825545171303</v>
      </c>
      <c r="G234" s="71">
        <v>0.60894334383205895</v>
      </c>
      <c r="H234" s="68">
        <v>27.492211838006199</v>
      </c>
      <c r="I234" s="71">
        <v>0.48227353176163601</v>
      </c>
      <c r="J234" s="68">
        <v>6.3084112149532698</v>
      </c>
      <c r="K234" s="71">
        <v>0.79765515710706703</v>
      </c>
      <c r="L234" s="68">
        <v>54.127725856697801</v>
      </c>
      <c r="M234" s="71">
        <v>0.60907897836255298</v>
      </c>
      <c r="N234" s="68">
        <v>49.299065420560801</v>
      </c>
      <c r="O234" s="71">
        <v>5.0733676131137799E-3</v>
      </c>
      <c r="P234" s="68">
        <v>0.55031446540880502</v>
      </c>
      <c r="Q234" s="71"/>
      <c r="R234" s="68"/>
    </row>
    <row r="235" spans="1:18" x14ac:dyDescent="0.2">
      <c r="A235" s="72" t="s">
        <v>794</v>
      </c>
      <c r="B235" s="66" t="s">
        <v>795</v>
      </c>
      <c r="C235" s="67">
        <v>55</v>
      </c>
      <c r="D235" s="67" t="s">
        <v>340</v>
      </c>
      <c r="E235" s="71">
        <v>0.61870701400765604</v>
      </c>
      <c r="F235" s="68">
        <v>46.339563862928401</v>
      </c>
      <c r="G235" s="71">
        <v>0.62706139794756699</v>
      </c>
      <c r="H235" s="68">
        <v>39.174454828660402</v>
      </c>
      <c r="I235" s="71">
        <v>0.52808778910491805</v>
      </c>
      <c r="J235" s="68">
        <v>16.588785046729001</v>
      </c>
      <c r="K235" s="71">
        <v>0.73079035398671899</v>
      </c>
      <c r="L235" s="68">
        <v>26.012461059189999</v>
      </c>
      <c r="M235" s="71">
        <v>0.58888851499141903</v>
      </c>
      <c r="N235" s="68">
        <v>41.121495327102799</v>
      </c>
      <c r="O235" s="71"/>
      <c r="P235" s="68"/>
      <c r="Q235" s="71"/>
      <c r="R235" s="68"/>
    </row>
    <row r="236" spans="1:18" x14ac:dyDescent="0.2">
      <c r="A236" s="72" t="s">
        <v>796</v>
      </c>
      <c r="B236" s="66" t="s">
        <v>797</v>
      </c>
      <c r="C236" s="67">
        <v>55</v>
      </c>
      <c r="D236" s="67" t="s">
        <v>340</v>
      </c>
      <c r="E236" s="71">
        <v>0.57949021333417206</v>
      </c>
      <c r="F236" s="68">
        <v>31.152647975077901</v>
      </c>
      <c r="G236" s="71">
        <v>0.73546487540578198</v>
      </c>
      <c r="H236" s="68">
        <v>82.632398753894094</v>
      </c>
      <c r="I236" s="71">
        <v>0.56179859949896205</v>
      </c>
      <c r="J236" s="68">
        <v>30.9190031152648</v>
      </c>
      <c r="K236" s="71">
        <v>0.64361253695367404</v>
      </c>
      <c r="L236" s="68">
        <v>8.4890965732087196</v>
      </c>
      <c r="M236" s="71">
        <v>0.69657098630413605</v>
      </c>
      <c r="N236" s="68">
        <v>73.286604361370706</v>
      </c>
      <c r="O236" s="71">
        <v>0.26000406850830599</v>
      </c>
      <c r="P236" s="68">
        <v>13.4433962264151</v>
      </c>
      <c r="Q236" s="71"/>
      <c r="R236" s="68"/>
    </row>
    <row r="237" spans="1:18" x14ac:dyDescent="0.2">
      <c r="A237" s="72" t="s">
        <v>798</v>
      </c>
      <c r="B237" s="66" t="s">
        <v>799</v>
      </c>
      <c r="C237" s="67">
        <v>55</v>
      </c>
      <c r="D237" s="67" t="s">
        <v>340</v>
      </c>
      <c r="E237" s="71">
        <v>0.602274793073451</v>
      </c>
      <c r="F237" s="68">
        <v>41.510903426791302</v>
      </c>
      <c r="G237" s="71">
        <v>0.67422164092016601</v>
      </c>
      <c r="H237" s="68">
        <v>68.068535825545197</v>
      </c>
      <c r="I237" s="71">
        <v>0.56558532398782901</v>
      </c>
      <c r="J237" s="68">
        <v>32.554517133956402</v>
      </c>
      <c r="K237" s="71">
        <v>0.74442880654641097</v>
      </c>
      <c r="L237" s="68">
        <v>30.763239875389399</v>
      </c>
      <c r="M237" s="71">
        <v>0.63599959619073199</v>
      </c>
      <c r="N237" s="68">
        <v>58.177570093457902</v>
      </c>
      <c r="O237" s="71">
        <v>0.39113859772211801</v>
      </c>
      <c r="P237" s="68">
        <v>31.761006289308199</v>
      </c>
      <c r="Q237" s="71"/>
      <c r="R237" s="68"/>
    </row>
    <row r="238" spans="1:18" x14ac:dyDescent="0.2">
      <c r="A238" s="72" t="s">
        <v>800</v>
      </c>
      <c r="B238" s="66" t="s">
        <v>801</v>
      </c>
      <c r="C238" s="67">
        <v>55</v>
      </c>
      <c r="D238" s="67" t="s">
        <v>340</v>
      </c>
      <c r="E238" s="71">
        <v>0.54884476249005199</v>
      </c>
      <c r="F238" s="68">
        <v>18.1464174454829</v>
      </c>
      <c r="G238" s="71">
        <v>0.65359422376536103</v>
      </c>
      <c r="H238" s="68">
        <v>57.7102803738318</v>
      </c>
      <c r="I238" s="71">
        <v>0.53264205245301899</v>
      </c>
      <c r="J238" s="68">
        <v>18.535825545171299</v>
      </c>
      <c r="K238" s="71">
        <v>0.78960745606620897</v>
      </c>
      <c r="L238" s="68">
        <v>49.844236760124602</v>
      </c>
      <c r="M238" s="71">
        <v>0.57206312884880695</v>
      </c>
      <c r="N238" s="68">
        <v>32.943925233644897</v>
      </c>
      <c r="O238" s="71">
        <v>0.196316951316862</v>
      </c>
      <c r="P238" s="68">
        <v>7.1540880503144697</v>
      </c>
      <c r="Q238" s="71"/>
      <c r="R238" s="68"/>
    </row>
    <row r="239" spans="1:18" x14ac:dyDescent="0.2">
      <c r="A239" s="72" t="s">
        <v>802</v>
      </c>
      <c r="B239" s="66" t="s">
        <v>803</v>
      </c>
      <c r="C239" s="67">
        <v>55</v>
      </c>
      <c r="D239" s="67" t="s">
        <v>340</v>
      </c>
      <c r="E239" s="71">
        <v>0.56214741854681005</v>
      </c>
      <c r="F239" s="68">
        <v>23.909657320872299</v>
      </c>
      <c r="G239" s="71">
        <v>0.64527456690335605</v>
      </c>
      <c r="H239" s="68">
        <v>52.647975077881597</v>
      </c>
      <c r="I239" s="71">
        <v>0.53504046226537405</v>
      </c>
      <c r="J239" s="68">
        <v>19.236760124610601</v>
      </c>
      <c r="K239" s="71">
        <v>0.78989592444156298</v>
      </c>
      <c r="L239" s="68">
        <v>50.155763239875398</v>
      </c>
      <c r="M239" s="71">
        <v>0.58552343776289695</v>
      </c>
      <c r="N239" s="68">
        <v>39.018691588785003</v>
      </c>
      <c r="O239" s="71">
        <v>0.25500270136085901</v>
      </c>
      <c r="P239" s="68">
        <v>12.735849056603801</v>
      </c>
      <c r="Q239" s="71"/>
      <c r="R239" s="68"/>
    </row>
    <row r="240" spans="1:18" x14ac:dyDescent="0.2">
      <c r="A240" s="72" t="s">
        <v>804</v>
      </c>
      <c r="B240" s="66" t="s">
        <v>805</v>
      </c>
      <c r="C240" s="67">
        <v>55</v>
      </c>
      <c r="D240" s="67" t="s">
        <v>340</v>
      </c>
      <c r="E240" s="71">
        <v>0.58722235105362497</v>
      </c>
      <c r="F240" s="68">
        <v>34.345794392523402</v>
      </c>
      <c r="G240" s="71">
        <v>0.55369556909472095</v>
      </c>
      <c r="H240" s="68">
        <v>12.9283489096573</v>
      </c>
      <c r="I240" s="71">
        <v>0.58126917285258295</v>
      </c>
      <c r="J240" s="68">
        <v>39.485981308411198</v>
      </c>
      <c r="K240" s="71">
        <v>0.76269898022708704</v>
      </c>
      <c r="L240" s="68">
        <v>37.772585669781897</v>
      </c>
      <c r="M240" s="71">
        <v>0.67301544570447902</v>
      </c>
      <c r="N240" s="68">
        <v>68.068535825545197</v>
      </c>
      <c r="O240" s="71">
        <v>0.36543258738925399</v>
      </c>
      <c r="P240" s="68">
        <v>27.594339622641499</v>
      </c>
      <c r="Q240" s="71"/>
      <c r="R240" s="68"/>
    </row>
    <row r="241" spans="1:18" x14ac:dyDescent="0.2">
      <c r="A241" s="72" t="s">
        <v>806</v>
      </c>
      <c r="B241" s="66" t="s">
        <v>807</v>
      </c>
      <c r="C241" s="67">
        <v>55</v>
      </c>
      <c r="D241" s="67" t="s">
        <v>340</v>
      </c>
      <c r="E241" s="71">
        <v>0.51127623180682802</v>
      </c>
      <c r="F241" s="68">
        <v>8.7227414330218096</v>
      </c>
      <c r="G241" s="71">
        <v>0.65599373382169301</v>
      </c>
      <c r="H241" s="68">
        <v>58.9563862928349</v>
      </c>
      <c r="I241" s="71">
        <v>0.52221891235729501</v>
      </c>
      <c r="J241" s="68">
        <v>15.4205607476636</v>
      </c>
      <c r="K241" s="71">
        <v>0.597228909045044</v>
      </c>
      <c r="L241" s="68">
        <v>3.5825545171339601</v>
      </c>
      <c r="M241" s="71">
        <v>0.61244405559107595</v>
      </c>
      <c r="N241" s="68">
        <v>51.090342679127701</v>
      </c>
      <c r="O241" s="71">
        <v>0.16849554821903501</v>
      </c>
      <c r="P241" s="68">
        <v>5.7389937106918198</v>
      </c>
      <c r="Q241" s="71"/>
      <c r="R241" s="68"/>
    </row>
    <row r="242" spans="1:18" x14ac:dyDescent="0.2">
      <c r="A242" s="72" t="s">
        <v>808</v>
      </c>
      <c r="B242" s="66" t="s">
        <v>809</v>
      </c>
      <c r="C242" s="67">
        <v>55</v>
      </c>
      <c r="D242" s="67" t="s">
        <v>340</v>
      </c>
      <c r="E242" s="71">
        <v>0.69015406622478703</v>
      </c>
      <c r="F242" s="68">
        <v>73.052959501557595</v>
      </c>
      <c r="G242" s="71">
        <v>0.69181606291696096</v>
      </c>
      <c r="H242" s="68">
        <v>73.598130841121502</v>
      </c>
      <c r="I242" s="71">
        <v>0.59498679042509806</v>
      </c>
      <c r="J242" s="68">
        <v>45.093457943925202</v>
      </c>
      <c r="K242" s="71">
        <v>0.74088411889129502</v>
      </c>
      <c r="L242" s="68">
        <v>29.361370716510901</v>
      </c>
      <c r="M242" s="71">
        <v>0.67638052293300099</v>
      </c>
      <c r="N242" s="68">
        <v>68.769470404984403</v>
      </c>
      <c r="O242" s="71">
        <v>0.74670283595758002</v>
      </c>
      <c r="P242" s="68">
        <v>88.679245283018901</v>
      </c>
      <c r="Q242" s="71"/>
      <c r="R242" s="68"/>
    </row>
    <row r="243" spans="1:18" x14ac:dyDescent="0.2">
      <c r="A243" s="72" t="s">
        <v>810</v>
      </c>
      <c r="B243" s="66" t="s">
        <v>811</v>
      </c>
      <c r="C243" s="67">
        <v>55</v>
      </c>
      <c r="D243" s="67" t="s">
        <v>340</v>
      </c>
      <c r="E243" s="71">
        <v>0.52524098000500796</v>
      </c>
      <c r="F243" s="68">
        <v>11.9158878504673</v>
      </c>
      <c r="G243" s="71">
        <v>0.65523751342096803</v>
      </c>
      <c r="H243" s="68">
        <v>58.489096573208698</v>
      </c>
      <c r="I243" s="71">
        <v>0.54839705266875505</v>
      </c>
      <c r="J243" s="68">
        <v>24.376947040498401</v>
      </c>
      <c r="K243" s="71">
        <v>0.62828265291903995</v>
      </c>
      <c r="L243" s="68">
        <v>7.0093457943925204</v>
      </c>
      <c r="M243" s="71">
        <v>0.61244405559107595</v>
      </c>
      <c r="N243" s="68">
        <v>51.090342679127701</v>
      </c>
      <c r="O243" s="71">
        <v>0.18184362542520099</v>
      </c>
      <c r="P243" s="68">
        <v>6.3679245283018897</v>
      </c>
      <c r="Q243" s="71"/>
      <c r="R243" s="68"/>
    </row>
    <row r="244" spans="1:18" x14ac:dyDescent="0.2">
      <c r="A244" s="72" t="s">
        <v>812</v>
      </c>
      <c r="B244" s="66" t="s">
        <v>813</v>
      </c>
      <c r="C244" s="67">
        <v>55</v>
      </c>
      <c r="D244" s="67" t="s">
        <v>340</v>
      </c>
      <c r="E244" s="71">
        <v>0.64433110646837699</v>
      </c>
      <c r="F244" s="68">
        <v>56.775700934579397</v>
      </c>
      <c r="G244" s="71">
        <v>0.67793929311978296</v>
      </c>
      <c r="H244" s="68">
        <v>69.314641744548297</v>
      </c>
      <c r="I244" s="71">
        <v>0.59040597222325897</v>
      </c>
      <c r="J244" s="68">
        <v>42.990654205607498</v>
      </c>
      <c r="K244" s="71">
        <v>0.64294762456827403</v>
      </c>
      <c r="L244" s="68">
        <v>8.1775700934579394</v>
      </c>
      <c r="M244" s="71">
        <v>0.65282498233334496</v>
      </c>
      <c r="N244" s="68">
        <v>63.317757009345797</v>
      </c>
      <c r="O244" s="71">
        <v>0.65753766009722203</v>
      </c>
      <c r="P244" s="68">
        <v>77.987421383647799</v>
      </c>
      <c r="Q244" s="71"/>
      <c r="R244" s="68"/>
    </row>
    <row r="245" spans="1:18" x14ac:dyDescent="0.2">
      <c r="A245" s="72" t="s">
        <v>814</v>
      </c>
      <c r="B245" s="66" t="s">
        <v>815</v>
      </c>
      <c r="C245" s="67">
        <v>55</v>
      </c>
      <c r="D245" s="67" t="s">
        <v>340</v>
      </c>
      <c r="E245" s="71">
        <v>0.55553863368690404</v>
      </c>
      <c r="F245" s="68">
        <v>21.339563862928301</v>
      </c>
      <c r="G245" s="71">
        <v>0.63322981253409805</v>
      </c>
      <c r="H245" s="68">
        <v>44.158878504672899</v>
      </c>
      <c r="I245" s="71">
        <v>0.53967452941382499</v>
      </c>
      <c r="J245" s="68">
        <v>21.261682242990702</v>
      </c>
      <c r="K245" s="71">
        <v>0.626443283433744</v>
      </c>
      <c r="L245" s="68">
        <v>6.7757009345794401</v>
      </c>
      <c r="M245" s="71">
        <v>0.57542820607732903</v>
      </c>
      <c r="N245" s="68">
        <v>34.112149532710298</v>
      </c>
      <c r="O245" s="71">
        <v>0.40291733697552501</v>
      </c>
      <c r="P245" s="68">
        <v>33.7264150943396</v>
      </c>
      <c r="Q245" s="71"/>
      <c r="R245" s="68"/>
    </row>
    <row r="246" spans="1:18" x14ac:dyDescent="0.2">
      <c r="A246" s="72" t="s">
        <v>816</v>
      </c>
      <c r="B246" s="66" t="s">
        <v>817</v>
      </c>
      <c r="C246" s="67">
        <v>55</v>
      </c>
      <c r="D246" s="67" t="s">
        <v>340</v>
      </c>
      <c r="E246" s="71">
        <v>0.51160609800346601</v>
      </c>
      <c r="F246" s="68">
        <v>8.8006230529594998</v>
      </c>
      <c r="G246" s="71">
        <v>0.40111362926347199</v>
      </c>
      <c r="H246" s="68">
        <v>4.2834890965732102</v>
      </c>
      <c r="I246" s="71">
        <v>0.51630550758763205</v>
      </c>
      <c r="J246" s="68">
        <v>12.9283489096573</v>
      </c>
      <c r="K246" s="71">
        <v>0.64624792704112199</v>
      </c>
      <c r="L246" s="68">
        <v>8.8785046728972006</v>
      </c>
      <c r="M246" s="71">
        <v>0.578793283305852</v>
      </c>
      <c r="N246" s="68">
        <v>36.214953271028001</v>
      </c>
      <c r="O246" s="71">
        <v>0.41557014281924898</v>
      </c>
      <c r="P246" s="68">
        <v>35.691823899371101</v>
      </c>
      <c r="Q246" s="71"/>
      <c r="R246" s="68"/>
    </row>
    <row r="247" spans="1:18" x14ac:dyDescent="0.2">
      <c r="A247" s="72" t="s">
        <v>818</v>
      </c>
      <c r="B247" s="66" t="s">
        <v>819</v>
      </c>
      <c r="C247" s="67">
        <v>55</v>
      </c>
      <c r="D247" s="67" t="s">
        <v>340</v>
      </c>
      <c r="E247" s="71">
        <v>0.67998186650070502</v>
      </c>
      <c r="F247" s="68">
        <v>69.704049844236806</v>
      </c>
      <c r="G247" s="71">
        <v>0.67916690024700899</v>
      </c>
      <c r="H247" s="68">
        <v>69.704049844236806</v>
      </c>
      <c r="I247" s="71">
        <v>0.576107254006333</v>
      </c>
      <c r="J247" s="68">
        <v>37.383177570093501</v>
      </c>
      <c r="K247" s="71">
        <v>0.63039588170202898</v>
      </c>
      <c r="L247" s="68">
        <v>7.0872274143302203</v>
      </c>
      <c r="M247" s="71">
        <v>0.64272975064777704</v>
      </c>
      <c r="N247" s="68">
        <v>60.436137071651103</v>
      </c>
      <c r="O247" s="71">
        <v>0.87150954590037999</v>
      </c>
      <c r="P247" s="68">
        <v>97.641509433962298</v>
      </c>
      <c r="Q247" s="71"/>
      <c r="R247" s="68"/>
    </row>
    <row r="248" spans="1:18" x14ac:dyDescent="0.2">
      <c r="A248" s="72" t="s">
        <v>820</v>
      </c>
      <c r="B248" s="66" t="s">
        <v>821</v>
      </c>
      <c r="C248" s="67">
        <v>55</v>
      </c>
      <c r="D248" s="67" t="s">
        <v>340</v>
      </c>
      <c r="E248" s="71">
        <v>0.57566495207256896</v>
      </c>
      <c r="F248" s="68">
        <v>29.2056074766355</v>
      </c>
      <c r="G248" s="71">
        <v>0.65687667495570101</v>
      </c>
      <c r="H248" s="68">
        <v>59.5015576323988</v>
      </c>
      <c r="I248" s="71">
        <v>0.53511140002987401</v>
      </c>
      <c r="J248" s="68">
        <v>19.3146417445483</v>
      </c>
      <c r="K248" s="71">
        <v>0.68759861545461598</v>
      </c>
      <c r="L248" s="68">
        <v>13.473520249221201</v>
      </c>
      <c r="M248" s="71">
        <v>0.63599959619073199</v>
      </c>
      <c r="N248" s="68">
        <v>58.177570093457902</v>
      </c>
      <c r="O248" s="71">
        <v>0.36273847373191997</v>
      </c>
      <c r="P248" s="68">
        <v>27.2798742138365</v>
      </c>
      <c r="Q248" s="71"/>
      <c r="R248" s="68"/>
    </row>
    <row r="249" spans="1:18" x14ac:dyDescent="0.2">
      <c r="A249" s="72" t="s">
        <v>822</v>
      </c>
      <c r="B249" s="66" t="s">
        <v>823</v>
      </c>
      <c r="C249" s="67">
        <v>55</v>
      </c>
      <c r="D249" s="67" t="s">
        <v>340</v>
      </c>
      <c r="E249" s="71">
        <v>0.63779911522634303</v>
      </c>
      <c r="F249" s="68">
        <v>54.049844236760102</v>
      </c>
      <c r="G249" s="71">
        <v>0.52264884116900401</v>
      </c>
      <c r="H249" s="68">
        <v>10.4361370716511</v>
      </c>
      <c r="I249" s="71">
        <v>0.57794869213233002</v>
      </c>
      <c r="J249" s="68">
        <v>37.928348909657302</v>
      </c>
      <c r="K249" s="71">
        <v>0.59639391207742598</v>
      </c>
      <c r="L249" s="68">
        <v>3.5046728971962602</v>
      </c>
      <c r="M249" s="71">
        <v>0.61244405559107595</v>
      </c>
      <c r="N249" s="68">
        <v>51.090342679127701</v>
      </c>
      <c r="O249" s="71">
        <v>0.87956007516187995</v>
      </c>
      <c r="P249" s="68">
        <v>97.877358490565996</v>
      </c>
      <c r="Q249" s="71"/>
      <c r="R249" s="68"/>
    </row>
    <row r="250" spans="1:18" x14ac:dyDescent="0.2">
      <c r="A250" s="72" t="s">
        <v>824</v>
      </c>
      <c r="B250" s="66" t="s">
        <v>825</v>
      </c>
      <c r="C250" s="67">
        <v>55</v>
      </c>
      <c r="D250" s="67" t="s">
        <v>340</v>
      </c>
      <c r="E250" s="71">
        <v>0.56914448678774898</v>
      </c>
      <c r="F250" s="68">
        <v>27.1028037383178</v>
      </c>
      <c r="G250" s="71">
        <v>0.516584398091811</v>
      </c>
      <c r="H250" s="68">
        <v>9.5794392523364493</v>
      </c>
      <c r="I250" s="71">
        <v>0.69991881780639797</v>
      </c>
      <c r="J250" s="68">
        <v>82.943925233644904</v>
      </c>
      <c r="K250" s="71">
        <v>0.60837571988366901</v>
      </c>
      <c r="L250" s="68">
        <v>4.4392523364486003</v>
      </c>
      <c r="M250" s="71">
        <v>0.61244405559107595</v>
      </c>
      <c r="N250" s="68">
        <v>51.090342679127701</v>
      </c>
      <c r="O250" s="71">
        <v>0.40839944256579203</v>
      </c>
      <c r="P250" s="68">
        <v>34.984276729559802</v>
      </c>
      <c r="Q250" s="71"/>
      <c r="R250" s="68"/>
    </row>
    <row r="251" spans="1:18" x14ac:dyDescent="0.2">
      <c r="A251" s="72" t="s">
        <v>826</v>
      </c>
      <c r="B251" s="66" t="s">
        <v>827</v>
      </c>
      <c r="C251" s="67">
        <v>55</v>
      </c>
      <c r="D251" s="67" t="s">
        <v>340</v>
      </c>
      <c r="E251" s="71">
        <v>0.64873911302004295</v>
      </c>
      <c r="F251" s="68">
        <v>58.255451713395601</v>
      </c>
      <c r="G251" s="71">
        <v>0.58517054792003098</v>
      </c>
      <c r="H251" s="68">
        <v>18.380062305296001</v>
      </c>
      <c r="I251" s="71">
        <v>0.66520968262513502</v>
      </c>
      <c r="J251" s="68">
        <v>72.352024922118403</v>
      </c>
      <c r="K251" s="71">
        <v>0.59955586742592504</v>
      </c>
      <c r="L251" s="68">
        <v>3.8161993769470399</v>
      </c>
      <c r="M251" s="71">
        <v>0.63936467341925496</v>
      </c>
      <c r="N251" s="68">
        <v>59.267912772585703</v>
      </c>
      <c r="O251" s="71">
        <v>0.75439479370986895</v>
      </c>
      <c r="P251" s="68">
        <v>89.701257861635199</v>
      </c>
      <c r="Q251" s="71"/>
      <c r="R251" s="68"/>
    </row>
    <row r="252" spans="1:18" x14ac:dyDescent="0.2">
      <c r="A252" s="72" t="s">
        <v>828</v>
      </c>
      <c r="B252" s="66" t="s">
        <v>829</v>
      </c>
      <c r="C252" s="67">
        <v>55</v>
      </c>
      <c r="D252" s="67" t="s">
        <v>340</v>
      </c>
      <c r="E252" s="71">
        <v>0.66546723290409404</v>
      </c>
      <c r="F252" s="68">
        <v>65.420560747663501</v>
      </c>
      <c r="G252" s="71">
        <v>0.68462707528715605</v>
      </c>
      <c r="H252" s="68">
        <v>71.339563862928301</v>
      </c>
      <c r="I252" s="71">
        <v>0.61225066900386904</v>
      </c>
      <c r="J252" s="68">
        <v>52.803738317757002</v>
      </c>
      <c r="K252" s="71">
        <v>0.635194079525635</v>
      </c>
      <c r="L252" s="68">
        <v>7.4766355140186898</v>
      </c>
      <c r="M252" s="71">
        <v>0.66292021401891199</v>
      </c>
      <c r="N252" s="68">
        <v>65.576323987538899</v>
      </c>
      <c r="O252" s="71">
        <v>0.73234412668489601</v>
      </c>
      <c r="P252" s="68">
        <v>87.185534591194994</v>
      </c>
      <c r="Q252" s="71"/>
      <c r="R252" s="68"/>
    </row>
    <row r="253" spans="1:18" x14ac:dyDescent="0.2">
      <c r="A253" s="72" t="s">
        <v>830</v>
      </c>
      <c r="B253" s="66" t="s">
        <v>831</v>
      </c>
      <c r="C253" s="67">
        <v>55</v>
      </c>
      <c r="D253" s="67" t="s">
        <v>340</v>
      </c>
      <c r="E253" s="71">
        <v>0.54865859373967796</v>
      </c>
      <c r="F253" s="68">
        <v>17.990654205607498</v>
      </c>
      <c r="G253" s="71">
        <v>0.64060387482951597</v>
      </c>
      <c r="H253" s="68">
        <v>49.376947040498401</v>
      </c>
      <c r="I253" s="71">
        <v>0.58797639967549298</v>
      </c>
      <c r="J253" s="68">
        <v>42.523364485981297</v>
      </c>
      <c r="K253" s="71">
        <v>0.703912592808835</v>
      </c>
      <c r="L253" s="68">
        <v>16.433021806853599</v>
      </c>
      <c r="M253" s="71">
        <v>0.57206312884880695</v>
      </c>
      <c r="N253" s="68">
        <v>32.943925233644897</v>
      </c>
      <c r="O253" s="71">
        <v>0.238736972535737</v>
      </c>
      <c r="P253" s="68">
        <v>10.7704402515723</v>
      </c>
      <c r="Q253" s="71"/>
      <c r="R253" s="68"/>
    </row>
    <row r="254" spans="1:18" x14ac:dyDescent="0.2">
      <c r="A254" s="72" t="s">
        <v>832</v>
      </c>
      <c r="B254" s="66" t="s">
        <v>833</v>
      </c>
      <c r="C254" s="67">
        <v>55</v>
      </c>
      <c r="D254" s="67" t="s">
        <v>340</v>
      </c>
      <c r="E254" s="71">
        <v>0.56901955431851103</v>
      </c>
      <c r="F254" s="68">
        <v>26.947040498442401</v>
      </c>
      <c r="G254" s="71">
        <v>0.67651967058116003</v>
      </c>
      <c r="H254" s="68">
        <v>68.925233644859802</v>
      </c>
      <c r="I254" s="71">
        <v>0.56315149648373697</v>
      </c>
      <c r="J254" s="68">
        <v>31.386292834891002</v>
      </c>
      <c r="K254" s="71">
        <v>0.72058293726503597</v>
      </c>
      <c r="L254" s="68">
        <v>21.339563862928301</v>
      </c>
      <c r="M254" s="71">
        <v>0.61244405559107595</v>
      </c>
      <c r="N254" s="68">
        <v>51.090342679127701</v>
      </c>
      <c r="O254" s="71">
        <v>0.27239961167154803</v>
      </c>
      <c r="P254" s="68">
        <v>14.937106918238999</v>
      </c>
      <c r="Q254" s="71"/>
      <c r="R254" s="68"/>
    </row>
    <row r="255" spans="1:18" x14ac:dyDescent="0.2">
      <c r="A255" s="72" t="s">
        <v>834</v>
      </c>
      <c r="B255" s="66" t="s">
        <v>835</v>
      </c>
      <c r="C255" s="67">
        <v>55</v>
      </c>
      <c r="D255" s="67" t="s">
        <v>340</v>
      </c>
      <c r="E255" s="71">
        <v>0.56652941191929895</v>
      </c>
      <c r="F255" s="68">
        <v>26.012461059189999</v>
      </c>
      <c r="G255" s="71">
        <v>0.458306887234603</v>
      </c>
      <c r="H255" s="68">
        <v>5.9190031152648004</v>
      </c>
      <c r="I255" s="71">
        <v>0.59555656020496595</v>
      </c>
      <c r="J255" s="68">
        <v>45.327102803738299</v>
      </c>
      <c r="K255" s="71">
        <v>0.76315837581831203</v>
      </c>
      <c r="L255" s="68">
        <v>37.928348909657302</v>
      </c>
      <c r="M255" s="71">
        <v>0.59225359221994101</v>
      </c>
      <c r="N255" s="68">
        <v>42.601246105919003</v>
      </c>
      <c r="O255" s="71">
        <v>0.42337164411867201</v>
      </c>
      <c r="P255" s="68">
        <v>37.185534591195001</v>
      </c>
      <c r="Q255" s="71"/>
      <c r="R255" s="68"/>
    </row>
    <row r="256" spans="1:18" x14ac:dyDescent="0.2">
      <c r="A256" s="72" t="s">
        <v>836</v>
      </c>
      <c r="B256" s="66" t="s">
        <v>837</v>
      </c>
      <c r="C256" s="67">
        <v>55</v>
      </c>
      <c r="D256" s="67" t="s">
        <v>340</v>
      </c>
      <c r="E256" s="71">
        <v>0.58781212095157698</v>
      </c>
      <c r="F256" s="68">
        <v>34.890965732087203</v>
      </c>
      <c r="G256" s="71">
        <v>0.66321329260167305</v>
      </c>
      <c r="H256" s="68">
        <v>62.694704049844198</v>
      </c>
      <c r="I256" s="71">
        <v>0.664459651254524</v>
      </c>
      <c r="J256" s="68">
        <v>72.118380062305306</v>
      </c>
      <c r="K256" s="71">
        <v>0.86014663515129697</v>
      </c>
      <c r="L256" s="68">
        <v>82.009345794392502</v>
      </c>
      <c r="M256" s="71">
        <v>0.53504727933506102</v>
      </c>
      <c r="N256" s="68">
        <v>22.2741433021807</v>
      </c>
      <c r="O256" s="71">
        <v>0.21619374641533301</v>
      </c>
      <c r="P256" s="68">
        <v>8.6477987421383595</v>
      </c>
      <c r="Q256" s="71"/>
      <c r="R256" s="68"/>
    </row>
    <row r="257" spans="1:18" x14ac:dyDescent="0.2">
      <c r="A257" s="72" t="s">
        <v>838</v>
      </c>
      <c r="B257" s="66" t="s">
        <v>839</v>
      </c>
      <c r="C257" s="67">
        <v>55</v>
      </c>
      <c r="D257" s="67" t="s">
        <v>340</v>
      </c>
      <c r="E257" s="71">
        <v>0.686041917008957</v>
      </c>
      <c r="F257" s="68">
        <v>71.806853582554496</v>
      </c>
      <c r="G257" s="71">
        <v>0.65933472143522598</v>
      </c>
      <c r="H257" s="68">
        <v>60.747663551401899</v>
      </c>
      <c r="I257" s="71">
        <v>0.605765190572083</v>
      </c>
      <c r="J257" s="68">
        <v>50</v>
      </c>
      <c r="K257" s="71">
        <v>0.79469156497092297</v>
      </c>
      <c r="L257" s="68">
        <v>52.881619937694701</v>
      </c>
      <c r="M257" s="71">
        <v>0.65282498233334496</v>
      </c>
      <c r="N257" s="68">
        <v>63.317757009345797</v>
      </c>
      <c r="O257" s="71">
        <v>0.71759312573320999</v>
      </c>
      <c r="P257" s="68">
        <v>85.691823899371101</v>
      </c>
      <c r="Q257" s="71"/>
      <c r="R257" s="68"/>
    </row>
    <row r="258" spans="1:18" x14ac:dyDescent="0.2">
      <c r="A258" s="72" t="s">
        <v>840</v>
      </c>
      <c r="B258" s="66" t="s">
        <v>841</v>
      </c>
      <c r="C258" s="67">
        <v>55</v>
      </c>
      <c r="D258" s="67" t="s">
        <v>340</v>
      </c>
      <c r="E258" s="71">
        <v>0.66041271968309101</v>
      </c>
      <c r="F258" s="68">
        <v>63.006230529595001</v>
      </c>
      <c r="G258" s="71">
        <v>0.67296264029675501</v>
      </c>
      <c r="H258" s="68">
        <v>67.445482866043605</v>
      </c>
      <c r="I258" s="71">
        <v>0.60196946418591102</v>
      </c>
      <c r="J258" s="68">
        <v>48.442367601246097</v>
      </c>
      <c r="K258" s="71">
        <v>0.67939376918847105</v>
      </c>
      <c r="L258" s="68">
        <v>12.0716510903427</v>
      </c>
      <c r="M258" s="71">
        <v>0.63263451896221001</v>
      </c>
      <c r="N258" s="68">
        <v>57.009345794392502</v>
      </c>
      <c r="O258" s="71">
        <v>0.71510320578210895</v>
      </c>
      <c r="P258" s="68">
        <v>85.377358490565996</v>
      </c>
      <c r="Q258" s="71"/>
      <c r="R258" s="68"/>
    </row>
    <row r="259" spans="1:18" x14ac:dyDescent="0.2">
      <c r="A259" s="72" t="s">
        <v>842</v>
      </c>
      <c r="B259" s="66" t="s">
        <v>843</v>
      </c>
      <c r="C259" s="67">
        <v>55</v>
      </c>
      <c r="D259" s="67" t="s">
        <v>340</v>
      </c>
      <c r="E259" s="71">
        <v>0.56199083015040896</v>
      </c>
      <c r="F259" s="68">
        <v>23.8317757009346</v>
      </c>
      <c r="G259" s="71">
        <v>0.66270108799323602</v>
      </c>
      <c r="H259" s="68">
        <v>62.4610591900312</v>
      </c>
      <c r="I259" s="71">
        <v>0.60460193048780797</v>
      </c>
      <c r="J259" s="68">
        <v>49.4548286604361</v>
      </c>
      <c r="K259" s="71">
        <v>0.61370159853909001</v>
      </c>
      <c r="L259" s="68">
        <v>5.0623052959501598</v>
      </c>
      <c r="M259" s="71">
        <v>0.55860281993471705</v>
      </c>
      <c r="N259" s="68">
        <v>28.115264797507798</v>
      </c>
      <c r="O259" s="71">
        <v>0.37034671379719603</v>
      </c>
      <c r="P259" s="68">
        <v>28.459119496855301</v>
      </c>
      <c r="Q259" s="71"/>
      <c r="R259" s="68"/>
    </row>
    <row r="260" spans="1:18" x14ac:dyDescent="0.2">
      <c r="A260" s="72" t="s">
        <v>844</v>
      </c>
      <c r="B260" s="66" t="s">
        <v>845</v>
      </c>
      <c r="C260" s="67">
        <v>55</v>
      </c>
      <c r="D260" s="67" t="s">
        <v>340</v>
      </c>
      <c r="E260" s="71">
        <v>0.59206543458952599</v>
      </c>
      <c r="F260" s="68">
        <v>36.760124610591902</v>
      </c>
      <c r="G260" s="71">
        <v>0.67331178272151104</v>
      </c>
      <c r="H260" s="68">
        <v>67.601246105919003</v>
      </c>
      <c r="I260" s="71">
        <v>0.63614585534295098</v>
      </c>
      <c r="J260" s="68">
        <v>62.928348909657302</v>
      </c>
      <c r="K260" s="71">
        <v>0.75294066229414902</v>
      </c>
      <c r="L260" s="68">
        <v>34.190031152647997</v>
      </c>
      <c r="M260" s="71">
        <v>0.60571390113403101</v>
      </c>
      <c r="N260" s="68">
        <v>48.052959501557602</v>
      </c>
      <c r="O260" s="71">
        <v>0.29221497145498798</v>
      </c>
      <c r="P260" s="68">
        <v>17.138364779874198</v>
      </c>
      <c r="Q260" s="71"/>
      <c r="R260" s="68"/>
    </row>
    <row r="261" spans="1:18" x14ac:dyDescent="0.2">
      <c r="A261" s="72" t="s">
        <v>846</v>
      </c>
      <c r="B261" s="66" t="s">
        <v>847</v>
      </c>
      <c r="C261" s="67">
        <v>55</v>
      </c>
      <c r="D261" s="67" t="s">
        <v>340</v>
      </c>
      <c r="E261" s="71">
        <v>0.629139744066055</v>
      </c>
      <c r="F261" s="68">
        <v>49.844236760124602</v>
      </c>
      <c r="G261" s="71">
        <v>0.68375180373409505</v>
      </c>
      <c r="H261" s="68">
        <v>71.183800623053003</v>
      </c>
      <c r="I261" s="71">
        <v>0.62252886774895799</v>
      </c>
      <c r="J261" s="68">
        <v>57.009345794392502</v>
      </c>
      <c r="K261" s="71">
        <v>0.64504424594820198</v>
      </c>
      <c r="L261" s="68">
        <v>8.6448598130841106</v>
      </c>
      <c r="M261" s="71">
        <v>0.67638052293300099</v>
      </c>
      <c r="N261" s="68">
        <v>68.769470404984403</v>
      </c>
      <c r="O261" s="71">
        <v>0.51799327996602096</v>
      </c>
      <c r="P261" s="68">
        <v>56.682389937106898</v>
      </c>
      <c r="Q261" s="71"/>
      <c r="R261" s="68"/>
    </row>
    <row r="262" spans="1:18" x14ac:dyDescent="0.2">
      <c r="A262" s="72" t="s">
        <v>848</v>
      </c>
      <c r="B262" s="66" t="s">
        <v>849</v>
      </c>
      <c r="C262" s="67">
        <v>55</v>
      </c>
      <c r="D262" s="67" t="s">
        <v>340</v>
      </c>
      <c r="E262" s="71">
        <v>0.71182278180690395</v>
      </c>
      <c r="F262" s="68">
        <v>79.7507788161994</v>
      </c>
      <c r="G262" s="71">
        <v>0.66013972321388503</v>
      </c>
      <c r="H262" s="68">
        <v>61.448598130841098</v>
      </c>
      <c r="I262" s="71">
        <v>0.607539843903104</v>
      </c>
      <c r="J262" s="68">
        <v>50.934579439252303</v>
      </c>
      <c r="K262" s="71">
        <v>0.68277364636500004</v>
      </c>
      <c r="L262" s="68">
        <v>12.4610591900312</v>
      </c>
      <c r="M262" s="71">
        <v>0.65282498233334496</v>
      </c>
      <c r="N262" s="68">
        <v>63.317757009345797</v>
      </c>
      <c r="O262" s="71">
        <v>0.95583571321918703</v>
      </c>
      <c r="P262" s="68">
        <v>99.292452830188694</v>
      </c>
      <c r="Q262" s="71"/>
      <c r="R262" s="68"/>
    </row>
    <row r="263" spans="1:18" x14ac:dyDescent="0.2">
      <c r="A263" s="72" t="s">
        <v>850</v>
      </c>
      <c r="B263" s="66" t="s">
        <v>851</v>
      </c>
      <c r="C263" s="67">
        <v>55</v>
      </c>
      <c r="D263" s="67" t="s">
        <v>340</v>
      </c>
      <c r="E263" s="71">
        <v>0.76400648394540804</v>
      </c>
      <c r="F263" s="68">
        <v>91.6666666666667</v>
      </c>
      <c r="G263" s="71">
        <v>0.71855035579539595</v>
      </c>
      <c r="H263" s="68">
        <v>80.451713395638606</v>
      </c>
      <c r="I263" s="71">
        <v>0.70702845957990101</v>
      </c>
      <c r="J263" s="68">
        <v>85.202492211838006</v>
      </c>
      <c r="K263" s="71">
        <v>0.74080183854141801</v>
      </c>
      <c r="L263" s="68">
        <v>29.283489096573199</v>
      </c>
      <c r="M263" s="71">
        <v>0.74704714473197198</v>
      </c>
      <c r="N263" s="68">
        <v>81.853582554517104</v>
      </c>
      <c r="O263" s="71">
        <v>0.90660462107835604</v>
      </c>
      <c r="P263" s="68">
        <v>98.349056603773604</v>
      </c>
      <c r="Q263" s="71"/>
      <c r="R263" s="68"/>
    </row>
    <row r="264" spans="1:18" x14ac:dyDescent="0.2">
      <c r="A264" s="72" t="s">
        <v>852</v>
      </c>
      <c r="B264" s="66" t="s">
        <v>853</v>
      </c>
      <c r="C264" s="67">
        <v>55</v>
      </c>
      <c r="D264" s="67" t="s">
        <v>340</v>
      </c>
      <c r="E264" s="71">
        <v>0.56615040432844999</v>
      </c>
      <c r="F264" s="68">
        <v>25.9345794392523</v>
      </c>
      <c r="G264" s="71">
        <v>0.63084457086215595</v>
      </c>
      <c r="H264" s="68">
        <v>42.679127725856702</v>
      </c>
      <c r="I264" s="71">
        <v>0.55909516357169398</v>
      </c>
      <c r="J264" s="68">
        <v>29.906542056074802</v>
      </c>
      <c r="K264" s="71">
        <v>0.75591458882770202</v>
      </c>
      <c r="L264" s="68">
        <v>35.358255451713397</v>
      </c>
      <c r="M264" s="71">
        <v>0.52158697042097102</v>
      </c>
      <c r="N264" s="68">
        <v>19.781931464174502</v>
      </c>
      <c r="O264" s="71">
        <v>0.36331072795972702</v>
      </c>
      <c r="P264" s="68">
        <v>27.437106918238999</v>
      </c>
      <c r="Q264" s="71"/>
      <c r="R264" s="68"/>
    </row>
    <row r="265" spans="1:18" x14ac:dyDescent="0.2">
      <c r="A265" s="72" t="s">
        <v>854</v>
      </c>
      <c r="B265" s="66" t="s">
        <v>855</v>
      </c>
      <c r="C265" s="67">
        <v>55</v>
      </c>
      <c r="D265" s="67" t="s">
        <v>340</v>
      </c>
      <c r="E265" s="71">
        <v>0.55388441189064996</v>
      </c>
      <c r="F265" s="68">
        <v>20.2492211838006</v>
      </c>
      <c r="G265" s="71">
        <v>0.63013521592383603</v>
      </c>
      <c r="H265" s="68">
        <v>41.822429906542098</v>
      </c>
      <c r="I265" s="71">
        <v>0.54989026315852396</v>
      </c>
      <c r="J265" s="68">
        <v>25</v>
      </c>
      <c r="K265" s="71">
        <v>0.69820338401512105</v>
      </c>
      <c r="L265" s="68">
        <v>14.7196261682243</v>
      </c>
      <c r="M265" s="71">
        <v>0.551872665477673</v>
      </c>
      <c r="N265" s="68">
        <v>26.246105919003099</v>
      </c>
      <c r="O265" s="71">
        <v>0.33932053087809599</v>
      </c>
      <c r="P265" s="68">
        <v>23.6635220125786</v>
      </c>
      <c r="Q265" s="71"/>
      <c r="R265" s="68"/>
    </row>
    <row r="266" spans="1:18" x14ac:dyDescent="0.2">
      <c r="A266" s="72" t="s">
        <v>856</v>
      </c>
      <c r="B266" s="66" t="s">
        <v>857</v>
      </c>
      <c r="C266" s="67">
        <v>57</v>
      </c>
      <c r="D266" s="67" t="s">
        <v>340</v>
      </c>
      <c r="E266" s="71">
        <v>0.59600887803542402</v>
      </c>
      <c r="F266" s="68">
        <v>39.800995024875597</v>
      </c>
      <c r="G266" s="71">
        <v>0.454501949623975</v>
      </c>
      <c r="H266" s="68">
        <v>8.9552238805970106</v>
      </c>
      <c r="I266" s="71">
        <v>0.58031527692367502</v>
      </c>
      <c r="J266" s="68">
        <v>37.064676616915399</v>
      </c>
      <c r="K266" s="71">
        <v>0.82880195598647299</v>
      </c>
      <c r="L266" s="68">
        <v>84.079601990049795</v>
      </c>
      <c r="M266" s="71">
        <v>0.61562265871852495</v>
      </c>
      <c r="N266" s="68">
        <v>43.283582089552198</v>
      </c>
      <c r="O266" s="71">
        <v>0.50080254892447396</v>
      </c>
      <c r="P266" s="68">
        <v>57.824933687002698</v>
      </c>
      <c r="Q266" s="71"/>
      <c r="R266" s="68"/>
    </row>
    <row r="267" spans="1:18" x14ac:dyDescent="0.2">
      <c r="A267" s="72" t="s">
        <v>858</v>
      </c>
      <c r="B267" s="66" t="s">
        <v>859</v>
      </c>
      <c r="C267" s="67">
        <v>57</v>
      </c>
      <c r="D267" s="67" t="s">
        <v>340</v>
      </c>
      <c r="E267" s="71">
        <v>0.59433575776620096</v>
      </c>
      <c r="F267" s="68">
        <v>38.0597014925373</v>
      </c>
      <c r="G267" s="71">
        <v>0.61364689886873003</v>
      </c>
      <c r="H267" s="68">
        <v>34.079601990049802</v>
      </c>
      <c r="I267" s="71">
        <v>0.54771545374993003</v>
      </c>
      <c r="J267" s="68">
        <v>25.870646766169202</v>
      </c>
      <c r="K267" s="71">
        <v>0.77757609544992101</v>
      </c>
      <c r="L267" s="68">
        <v>70.646766169154205</v>
      </c>
      <c r="M267" s="71">
        <v>0.57653343757125697</v>
      </c>
      <c r="N267" s="68">
        <v>28.109452736318399</v>
      </c>
      <c r="O267" s="71">
        <v>0.45620690319117002</v>
      </c>
      <c r="P267" s="68">
        <v>48.275862068965502</v>
      </c>
      <c r="Q267" s="71"/>
      <c r="R267" s="68"/>
    </row>
    <row r="268" spans="1:18" x14ac:dyDescent="0.2">
      <c r="A268" s="72" t="s">
        <v>860</v>
      </c>
      <c r="B268" s="66" t="s">
        <v>861</v>
      </c>
      <c r="C268" s="67">
        <v>57</v>
      </c>
      <c r="D268" s="67" t="s">
        <v>340</v>
      </c>
      <c r="E268" s="71">
        <v>0.63873860333649302</v>
      </c>
      <c r="F268" s="68">
        <v>58.208955223880601</v>
      </c>
      <c r="G268" s="71">
        <v>0.63783850462896396</v>
      </c>
      <c r="H268" s="68">
        <v>49.751243781094502</v>
      </c>
      <c r="I268" s="71">
        <v>0.65937592695383596</v>
      </c>
      <c r="J268" s="68">
        <v>54.228855721393003</v>
      </c>
      <c r="K268" s="71">
        <v>0.82180615096923104</v>
      </c>
      <c r="L268" s="68">
        <v>82.587064676616905</v>
      </c>
      <c r="M268" s="71">
        <v>0.631909834196554</v>
      </c>
      <c r="N268" s="68">
        <v>50.248756218905498</v>
      </c>
      <c r="O268" s="71">
        <v>0.44276259993388001</v>
      </c>
      <c r="P268" s="68">
        <v>44.2970822281167</v>
      </c>
      <c r="Q268" s="71"/>
      <c r="R268" s="68"/>
    </row>
    <row r="269" spans="1:18" x14ac:dyDescent="0.2">
      <c r="A269" s="72" t="s">
        <v>862</v>
      </c>
      <c r="B269" s="66" t="s">
        <v>863</v>
      </c>
      <c r="C269" s="67">
        <v>57</v>
      </c>
      <c r="D269" s="67" t="s">
        <v>340</v>
      </c>
      <c r="E269" s="71">
        <v>0.59078962246200195</v>
      </c>
      <c r="F269" s="68">
        <v>36.318407960199004</v>
      </c>
      <c r="G269" s="71">
        <v>0.63827888441666003</v>
      </c>
      <c r="H269" s="68">
        <v>50.497512437810897</v>
      </c>
      <c r="I269" s="71">
        <v>0.64364170849744196</v>
      </c>
      <c r="J269" s="68">
        <v>50.995024875621901</v>
      </c>
      <c r="K269" s="71">
        <v>0.63081366399597405</v>
      </c>
      <c r="L269" s="68">
        <v>24.3781094527363</v>
      </c>
      <c r="M269" s="71">
        <v>0.58304830776246797</v>
      </c>
      <c r="N269" s="68">
        <v>30.3482587064677</v>
      </c>
      <c r="O269" s="71">
        <v>0.45816554763746498</v>
      </c>
      <c r="P269" s="68">
        <v>48.806366047745399</v>
      </c>
      <c r="Q269" s="71"/>
      <c r="R269" s="68"/>
    </row>
    <row r="270" spans="1:18" x14ac:dyDescent="0.2">
      <c r="A270" s="72" t="s">
        <v>864</v>
      </c>
      <c r="B270" s="66" t="s">
        <v>865</v>
      </c>
      <c r="C270" s="67">
        <v>57</v>
      </c>
      <c r="D270" s="67" t="s">
        <v>340</v>
      </c>
      <c r="E270" s="71">
        <v>0.54344540318474599</v>
      </c>
      <c r="F270" s="68">
        <v>22.139303482587099</v>
      </c>
      <c r="G270" s="71">
        <v>0.53107613136231702</v>
      </c>
      <c r="H270" s="68">
        <v>12.437810945273601</v>
      </c>
      <c r="I270" s="71">
        <v>0.57542981188582298</v>
      </c>
      <c r="J270" s="68">
        <v>35.572139303482601</v>
      </c>
      <c r="K270" s="71">
        <v>0.52169280400086104</v>
      </c>
      <c r="L270" s="68">
        <v>3.4825870646766202</v>
      </c>
      <c r="M270" s="71">
        <v>0.41366168279096999</v>
      </c>
      <c r="N270" s="68">
        <v>8.9552238805970106</v>
      </c>
      <c r="O270" s="71">
        <v>0.67536658588375797</v>
      </c>
      <c r="P270" s="68">
        <v>84.350132625994704</v>
      </c>
      <c r="Q270" s="71"/>
      <c r="R270" s="68"/>
    </row>
    <row r="271" spans="1:18" x14ac:dyDescent="0.2">
      <c r="A271" s="72" t="s">
        <v>504</v>
      </c>
      <c r="B271" s="66" t="s">
        <v>866</v>
      </c>
      <c r="C271" s="67">
        <v>57</v>
      </c>
      <c r="D271" s="67" t="s">
        <v>340</v>
      </c>
      <c r="E271" s="71">
        <v>0.66597543700772699</v>
      </c>
      <c r="F271" s="68">
        <v>68.407960199005004</v>
      </c>
      <c r="G271" s="71">
        <v>0.68307327520569705</v>
      </c>
      <c r="H271" s="68">
        <v>71.641791044776099</v>
      </c>
      <c r="I271" s="71">
        <v>0.68633392308199803</v>
      </c>
      <c r="J271" s="68">
        <v>58.955223880597003</v>
      </c>
      <c r="K271" s="71">
        <v>0.87822794596721399</v>
      </c>
      <c r="L271" s="68">
        <v>91.293532338308495</v>
      </c>
      <c r="M271" s="71">
        <v>0.66122675005700504</v>
      </c>
      <c r="N271" s="68">
        <v>60.6965174129353</v>
      </c>
      <c r="O271" s="71">
        <v>0.42101529072671801</v>
      </c>
      <c r="P271" s="68">
        <v>41.379310344827601</v>
      </c>
      <c r="Q271" s="71"/>
      <c r="R271" s="68"/>
    </row>
    <row r="272" spans="1:18" x14ac:dyDescent="0.2">
      <c r="A272" s="72" t="s">
        <v>867</v>
      </c>
      <c r="B272" s="66" t="s">
        <v>868</v>
      </c>
      <c r="C272" s="67">
        <v>57</v>
      </c>
      <c r="D272" s="67" t="s">
        <v>340</v>
      </c>
      <c r="E272" s="71">
        <v>0.76515305938740397</v>
      </c>
      <c r="F272" s="68">
        <v>89.054726368159194</v>
      </c>
      <c r="G272" s="71">
        <v>0.65271388151696297</v>
      </c>
      <c r="H272" s="68">
        <v>58.457711442786099</v>
      </c>
      <c r="I272" s="71">
        <v>0.65747496176183995</v>
      </c>
      <c r="J272" s="68">
        <v>53.731343283582099</v>
      </c>
      <c r="K272" s="71">
        <v>0.85389065385840701</v>
      </c>
      <c r="L272" s="68">
        <v>87.313432835820905</v>
      </c>
      <c r="M272" s="71">
        <v>0.70357340629987997</v>
      </c>
      <c r="N272" s="68">
        <v>69.900497512437795</v>
      </c>
      <c r="O272" s="71">
        <v>0.95811239349992905</v>
      </c>
      <c r="P272" s="68">
        <v>99.734748010610105</v>
      </c>
      <c r="Q272" s="71"/>
      <c r="R272" s="68"/>
    </row>
    <row r="273" spans="1:18" x14ac:dyDescent="0.2">
      <c r="A273" s="72" t="s">
        <v>869</v>
      </c>
      <c r="B273" s="66" t="s">
        <v>870</v>
      </c>
      <c r="C273" s="67">
        <v>57</v>
      </c>
      <c r="D273" s="67" t="s">
        <v>340</v>
      </c>
      <c r="E273" s="71">
        <v>0.583896816385441</v>
      </c>
      <c r="F273" s="68">
        <v>34.825870646766198</v>
      </c>
      <c r="G273" s="71">
        <v>0.63879449502362196</v>
      </c>
      <c r="H273" s="68">
        <v>50.746268656716403</v>
      </c>
      <c r="I273" s="71">
        <v>0.64196189812011795</v>
      </c>
      <c r="J273" s="68">
        <v>49.502487562189103</v>
      </c>
      <c r="K273" s="71">
        <v>0.80983500239323103</v>
      </c>
      <c r="L273" s="68">
        <v>80.348258706467703</v>
      </c>
      <c r="M273" s="71">
        <v>0.59933548324049601</v>
      </c>
      <c r="N273" s="68">
        <v>36.069651741293498</v>
      </c>
      <c r="O273" s="71">
        <v>0.22955720314973899</v>
      </c>
      <c r="P273" s="68">
        <v>15.915119363395201</v>
      </c>
      <c r="Q273" s="71"/>
      <c r="R273" s="68"/>
    </row>
    <row r="274" spans="1:18" x14ac:dyDescent="0.2">
      <c r="A274" s="72" t="s">
        <v>447</v>
      </c>
      <c r="B274" s="66" t="s">
        <v>871</v>
      </c>
      <c r="C274" s="67">
        <v>57</v>
      </c>
      <c r="D274" s="67" t="s">
        <v>340</v>
      </c>
      <c r="E274" s="71">
        <v>0.62075576080378803</v>
      </c>
      <c r="F274" s="68">
        <v>50.746268656716403</v>
      </c>
      <c r="G274" s="71">
        <v>0.63895414738407097</v>
      </c>
      <c r="H274" s="68">
        <v>51.741293532338297</v>
      </c>
      <c r="I274" s="71">
        <v>0.64180971159037503</v>
      </c>
      <c r="J274" s="68">
        <v>49.253731343283597</v>
      </c>
      <c r="K274" s="71">
        <v>0.82086051346546396</v>
      </c>
      <c r="L274" s="68">
        <v>82.338308457711406</v>
      </c>
      <c r="M274" s="71">
        <v>0.62213752890973695</v>
      </c>
      <c r="N274" s="68">
        <v>46.766169154228898</v>
      </c>
      <c r="O274" s="71">
        <v>0.380016902669294</v>
      </c>
      <c r="P274" s="68">
        <v>33.156498673740103</v>
      </c>
      <c r="Q274" s="71"/>
      <c r="R274" s="68"/>
    </row>
    <row r="275" spans="1:18" x14ac:dyDescent="0.2">
      <c r="A275" s="72" t="s">
        <v>872</v>
      </c>
      <c r="B275" s="66" t="s">
        <v>873</v>
      </c>
      <c r="C275" s="67">
        <v>57</v>
      </c>
      <c r="D275" s="67" t="s">
        <v>340</v>
      </c>
      <c r="E275" s="71">
        <v>0.68443255312579099</v>
      </c>
      <c r="F275" s="68">
        <v>73.383084577114403</v>
      </c>
      <c r="G275" s="71">
        <v>0.63881971765241996</v>
      </c>
      <c r="H275" s="68">
        <v>51.492537313432798</v>
      </c>
      <c r="I275" s="71">
        <v>0.64347407987705696</v>
      </c>
      <c r="J275" s="68">
        <v>50.746268656716403</v>
      </c>
      <c r="K275" s="71">
        <v>0.79866704536344402</v>
      </c>
      <c r="L275" s="68">
        <v>77.611940298507506</v>
      </c>
      <c r="M275" s="71">
        <v>0.61562265871852495</v>
      </c>
      <c r="N275" s="68">
        <v>43.283582089552198</v>
      </c>
      <c r="O275" s="71">
        <v>0.72557926401750705</v>
      </c>
      <c r="P275" s="68">
        <v>89.920424403183006</v>
      </c>
      <c r="Q275" s="71"/>
      <c r="R275" s="68"/>
    </row>
    <row r="276" spans="1:18" x14ac:dyDescent="0.2">
      <c r="A276" s="72" t="s">
        <v>874</v>
      </c>
      <c r="B276" s="66" t="s">
        <v>875</v>
      </c>
      <c r="C276" s="67">
        <v>57</v>
      </c>
      <c r="D276" s="67" t="s">
        <v>340</v>
      </c>
      <c r="E276" s="71">
        <v>0.54605788657319798</v>
      </c>
      <c r="F276" s="68">
        <v>23.134328358209</v>
      </c>
      <c r="G276" s="71">
        <v>0.62054056687258496</v>
      </c>
      <c r="H276" s="68">
        <v>39.800995024875597</v>
      </c>
      <c r="I276" s="71">
        <v>0.51418298240142501</v>
      </c>
      <c r="J276" s="68">
        <v>16.915422885572099</v>
      </c>
      <c r="K276" s="71">
        <v>0.72335579361649505</v>
      </c>
      <c r="L276" s="68">
        <v>54.228855721393003</v>
      </c>
      <c r="M276" s="71">
        <v>0.55047395680641098</v>
      </c>
      <c r="N276" s="68">
        <v>20.646766169154201</v>
      </c>
      <c r="O276" s="71">
        <v>0.32173613316907501</v>
      </c>
      <c r="P276" s="68">
        <v>24.4031830238727</v>
      </c>
      <c r="Q276" s="71"/>
      <c r="R276" s="68"/>
    </row>
    <row r="277" spans="1:18" x14ac:dyDescent="0.2">
      <c r="A277" s="72" t="s">
        <v>876</v>
      </c>
      <c r="B277" s="66" t="s">
        <v>877</v>
      </c>
      <c r="C277" s="67">
        <v>57</v>
      </c>
      <c r="D277" s="67" t="s">
        <v>340</v>
      </c>
      <c r="E277" s="71">
        <v>0.63534463837667898</v>
      </c>
      <c r="F277" s="68">
        <v>56.716417910447802</v>
      </c>
      <c r="G277" s="71">
        <v>0.50851393234891995</v>
      </c>
      <c r="H277" s="68">
        <v>10.9452736318408</v>
      </c>
      <c r="I277" s="71">
        <v>0.58475292937780199</v>
      </c>
      <c r="J277" s="68">
        <v>38.557213930348297</v>
      </c>
      <c r="K277" s="71">
        <v>0.67522516470646798</v>
      </c>
      <c r="L277" s="68">
        <v>37.064676616915399</v>
      </c>
      <c r="M277" s="71">
        <v>0.56676113228443903</v>
      </c>
      <c r="N277" s="68">
        <v>24.3781094527363</v>
      </c>
      <c r="O277" s="71">
        <v>0.84147003316576596</v>
      </c>
      <c r="P277" s="68">
        <v>97.347480106100804</v>
      </c>
      <c r="Q277" s="71"/>
      <c r="R277" s="68"/>
    </row>
    <row r="278" spans="1:18" x14ac:dyDescent="0.2">
      <c r="A278" s="72" t="s">
        <v>878</v>
      </c>
      <c r="B278" s="66" t="s">
        <v>879</v>
      </c>
      <c r="C278" s="67">
        <v>57</v>
      </c>
      <c r="D278" s="67" t="s">
        <v>340</v>
      </c>
      <c r="E278" s="71">
        <v>0.66465270079639105</v>
      </c>
      <c r="F278" s="68">
        <v>68.159203980099505</v>
      </c>
      <c r="G278" s="71">
        <v>0.66708131741382104</v>
      </c>
      <c r="H278" s="68">
        <v>63.18407960199</v>
      </c>
      <c r="I278" s="71">
        <v>0.62453913278031203</v>
      </c>
      <c r="J278" s="68">
        <v>47.761194029850699</v>
      </c>
      <c r="K278" s="71">
        <v>0.72293827707937497</v>
      </c>
      <c r="L278" s="68">
        <v>53.980099502487597</v>
      </c>
      <c r="M278" s="71">
        <v>0.59607804814489096</v>
      </c>
      <c r="N278" s="68">
        <v>34.5771144278607</v>
      </c>
      <c r="O278" s="71">
        <v>0.71262672856355502</v>
      </c>
      <c r="P278" s="68">
        <v>88.859416445623296</v>
      </c>
      <c r="Q278" s="71"/>
      <c r="R278" s="68"/>
    </row>
    <row r="279" spans="1:18" x14ac:dyDescent="0.2">
      <c r="A279" s="72" t="s">
        <v>880</v>
      </c>
      <c r="B279" s="66" t="s">
        <v>881</v>
      </c>
      <c r="C279" s="67">
        <v>57</v>
      </c>
      <c r="D279" s="67" t="s">
        <v>340</v>
      </c>
      <c r="E279" s="71">
        <v>0.52088245180257897</v>
      </c>
      <c r="F279" s="68">
        <v>16.1691542288557</v>
      </c>
      <c r="G279" s="71">
        <v>0.636385798642498</v>
      </c>
      <c r="H279" s="68">
        <v>48.507462686567202</v>
      </c>
      <c r="I279" s="71">
        <v>0.50702086788036105</v>
      </c>
      <c r="J279" s="68">
        <v>14.676616915422899</v>
      </c>
      <c r="K279" s="71">
        <v>0.72202905897090297</v>
      </c>
      <c r="L279" s="68">
        <v>53.482587064676601</v>
      </c>
      <c r="M279" s="71">
        <v>0.61562265871852495</v>
      </c>
      <c r="N279" s="68">
        <v>43.283582089552198</v>
      </c>
      <c r="O279" s="71">
        <v>0.123353874800605</v>
      </c>
      <c r="P279" s="68">
        <v>5.5702917771883298</v>
      </c>
      <c r="Q279" s="71"/>
      <c r="R279" s="68"/>
    </row>
    <row r="280" spans="1:18" x14ac:dyDescent="0.2">
      <c r="A280" s="72" t="s">
        <v>882</v>
      </c>
      <c r="B280" s="66" t="s">
        <v>883</v>
      </c>
      <c r="C280" s="67">
        <v>57</v>
      </c>
      <c r="D280" s="67" t="s">
        <v>340</v>
      </c>
      <c r="E280" s="71">
        <v>0.54013576715214395</v>
      </c>
      <c r="F280" s="68">
        <v>20.8955223880597</v>
      </c>
      <c r="G280" s="71">
        <v>0.500214877158355</v>
      </c>
      <c r="H280" s="68">
        <v>10.4477611940298</v>
      </c>
      <c r="I280" s="71">
        <v>0.50713695958134197</v>
      </c>
      <c r="J280" s="68">
        <v>14.9253731343284</v>
      </c>
      <c r="K280" s="71">
        <v>0.75662014500157804</v>
      </c>
      <c r="L280" s="68">
        <v>63.681592039800996</v>
      </c>
      <c r="M280" s="71">
        <v>0.56350369718883397</v>
      </c>
      <c r="N280" s="68">
        <v>23.880597014925399</v>
      </c>
      <c r="O280" s="71">
        <v>0.373203156830611</v>
      </c>
      <c r="P280" s="68">
        <v>32.360742705570303</v>
      </c>
      <c r="Q280" s="71"/>
      <c r="R280" s="68"/>
    </row>
    <row r="281" spans="1:18" x14ac:dyDescent="0.2">
      <c r="A281" s="72" t="s">
        <v>884</v>
      </c>
      <c r="B281" s="66" t="s">
        <v>885</v>
      </c>
      <c r="C281" s="67">
        <v>57</v>
      </c>
      <c r="D281" s="67" t="s">
        <v>340</v>
      </c>
      <c r="E281" s="71">
        <v>0.57145400523520995</v>
      </c>
      <c r="F281" s="68">
        <v>30.845771144278601</v>
      </c>
      <c r="G281" s="71">
        <v>0.63789668014332501</v>
      </c>
      <c r="H281" s="68">
        <v>50</v>
      </c>
      <c r="I281" s="71">
        <v>0.54392021026090898</v>
      </c>
      <c r="J281" s="68">
        <v>24.129353233830798</v>
      </c>
      <c r="K281" s="71">
        <v>0.69772595003614801</v>
      </c>
      <c r="L281" s="68">
        <v>44.0298507462687</v>
      </c>
      <c r="M281" s="71">
        <v>0.59282061304928502</v>
      </c>
      <c r="N281" s="68">
        <v>33.084577114427901</v>
      </c>
      <c r="O281" s="71">
        <v>0.38490657268638301</v>
      </c>
      <c r="P281" s="68">
        <v>34.748010610079596</v>
      </c>
      <c r="Q281" s="71"/>
      <c r="R281" s="68"/>
    </row>
    <row r="282" spans="1:18" x14ac:dyDescent="0.2">
      <c r="A282" s="72" t="s">
        <v>886</v>
      </c>
      <c r="B282" s="66" t="s">
        <v>887</v>
      </c>
      <c r="C282" s="67">
        <v>57</v>
      </c>
      <c r="D282" s="67" t="s">
        <v>340</v>
      </c>
      <c r="E282" s="71">
        <v>0.65608140466947895</v>
      </c>
      <c r="F282" s="68">
        <v>66.169154228855703</v>
      </c>
      <c r="G282" s="71">
        <v>0.67078220177320902</v>
      </c>
      <c r="H282" s="68">
        <v>65.422885572139293</v>
      </c>
      <c r="I282" s="71">
        <v>0.55625690303261099</v>
      </c>
      <c r="J282" s="68">
        <v>28.855721393034798</v>
      </c>
      <c r="K282" s="71">
        <v>0.68913726441340495</v>
      </c>
      <c r="L282" s="68">
        <v>41.293532338308502</v>
      </c>
      <c r="M282" s="71">
        <v>0.68728623082185103</v>
      </c>
      <c r="N282" s="68">
        <v>66.6666666666667</v>
      </c>
      <c r="O282" s="71">
        <v>0.67694442330632199</v>
      </c>
      <c r="P282" s="68">
        <v>84.880636604774494</v>
      </c>
      <c r="Q282" s="71"/>
      <c r="R282" s="68"/>
    </row>
    <row r="283" spans="1:18" x14ac:dyDescent="0.2">
      <c r="A283" s="72" t="s">
        <v>888</v>
      </c>
      <c r="B283" s="66" t="s">
        <v>889</v>
      </c>
      <c r="C283" s="67">
        <v>57</v>
      </c>
      <c r="D283" s="67" t="s">
        <v>340</v>
      </c>
      <c r="E283" s="71">
        <v>0.56569298041351201</v>
      </c>
      <c r="F283" s="68">
        <v>29.353233830845799</v>
      </c>
      <c r="G283" s="71">
        <v>0.55468464783016502</v>
      </c>
      <c r="H283" s="68">
        <v>16.6666666666667</v>
      </c>
      <c r="I283" s="71">
        <v>0.69275577176784897</v>
      </c>
      <c r="J283" s="68">
        <v>59.701492537313399</v>
      </c>
      <c r="K283" s="71">
        <v>0.63705689759066697</v>
      </c>
      <c r="L283" s="68">
        <v>25.6218905472637</v>
      </c>
      <c r="M283" s="71">
        <v>0.625394964005342</v>
      </c>
      <c r="N283" s="68">
        <v>48.009950248756198</v>
      </c>
      <c r="O283" s="71">
        <v>0.31857262087353799</v>
      </c>
      <c r="P283" s="68">
        <v>23.872679045092799</v>
      </c>
      <c r="Q283" s="71"/>
      <c r="R283" s="68"/>
    </row>
    <row r="284" spans="1:18" x14ac:dyDescent="0.2">
      <c r="A284" s="72" t="s">
        <v>890</v>
      </c>
      <c r="B284" s="66" t="s">
        <v>891</v>
      </c>
      <c r="C284" s="67">
        <v>61</v>
      </c>
      <c r="D284" s="67" t="s">
        <v>340</v>
      </c>
      <c r="E284" s="71">
        <v>0.540886994995179</v>
      </c>
      <c r="F284" s="68">
        <v>24.75</v>
      </c>
      <c r="G284" s="71">
        <v>0.69117181908904401</v>
      </c>
      <c r="H284" s="68">
        <v>36.5</v>
      </c>
      <c r="I284" s="71">
        <v>0.62071332421242797</v>
      </c>
      <c r="J284" s="68">
        <v>22.5</v>
      </c>
      <c r="K284" s="71">
        <v>0.76971041616178404</v>
      </c>
      <c r="L284" s="68">
        <v>35</v>
      </c>
      <c r="M284" s="71">
        <v>0.484135903864442</v>
      </c>
      <c r="N284" s="68">
        <v>19</v>
      </c>
      <c r="O284" s="71">
        <v>0.138703511648199</v>
      </c>
      <c r="P284" s="68">
        <v>31.8295739348371</v>
      </c>
      <c r="Q284" s="71"/>
      <c r="R284" s="68"/>
    </row>
    <row r="285" spans="1:18" x14ac:dyDescent="0.2">
      <c r="A285" s="72" t="s">
        <v>892</v>
      </c>
      <c r="B285" s="66" t="s">
        <v>893</v>
      </c>
      <c r="C285" s="67">
        <v>61</v>
      </c>
      <c r="D285" s="67" t="s">
        <v>340</v>
      </c>
      <c r="E285" s="71">
        <v>0.542722384114808</v>
      </c>
      <c r="F285" s="68">
        <v>25.75</v>
      </c>
      <c r="G285" s="71">
        <v>0.75188772702513695</v>
      </c>
      <c r="H285" s="68">
        <v>53.5</v>
      </c>
      <c r="I285" s="71">
        <v>0.66366246379540195</v>
      </c>
      <c r="J285" s="68">
        <v>36.5</v>
      </c>
      <c r="K285" s="71">
        <v>0.73592493454187702</v>
      </c>
      <c r="L285" s="68">
        <v>25.25</v>
      </c>
      <c r="M285" s="71">
        <v>0.46972709720181</v>
      </c>
      <c r="N285" s="68">
        <v>18</v>
      </c>
      <c r="O285" s="71">
        <v>9.2409698009814203E-2</v>
      </c>
      <c r="P285" s="68">
        <v>16.040100250626601</v>
      </c>
      <c r="Q285" s="71"/>
      <c r="R285" s="68"/>
    </row>
    <row r="286" spans="1:18" x14ac:dyDescent="0.2">
      <c r="A286" s="72" t="s">
        <v>894</v>
      </c>
      <c r="B286" s="66" t="s">
        <v>895</v>
      </c>
      <c r="C286" s="67">
        <v>55</v>
      </c>
      <c r="D286" s="67" t="s">
        <v>340</v>
      </c>
      <c r="E286" s="71">
        <v>0.58181270567613697</v>
      </c>
      <c r="F286" s="68">
        <v>32.1651090342679</v>
      </c>
      <c r="G286" s="71">
        <v>0.73313747081583802</v>
      </c>
      <c r="H286" s="68">
        <v>82.087227414330201</v>
      </c>
      <c r="I286" s="71">
        <v>0.64694282296572403</v>
      </c>
      <c r="J286" s="68">
        <v>66.744548286604399</v>
      </c>
      <c r="K286" s="71">
        <v>0.71237371050689402</v>
      </c>
      <c r="L286" s="68">
        <v>19.0809968847352</v>
      </c>
      <c r="M286" s="71">
        <v>0.50476158427835904</v>
      </c>
      <c r="N286" s="68">
        <v>17.2897196261682</v>
      </c>
      <c r="O286" s="71">
        <v>0.31184793981387099</v>
      </c>
      <c r="P286" s="68">
        <v>20.047169811320799</v>
      </c>
      <c r="Q286" s="71"/>
      <c r="R286" s="68"/>
    </row>
    <row r="287" spans="1:18" x14ac:dyDescent="0.2">
      <c r="A287" s="72" t="s">
        <v>896</v>
      </c>
      <c r="B287" s="66" t="s">
        <v>897</v>
      </c>
      <c r="C287" s="67">
        <v>61</v>
      </c>
      <c r="D287" s="67" t="s">
        <v>340</v>
      </c>
      <c r="E287" s="71">
        <v>0.64012057818592705</v>
      </c>
      <c r="F287" s="68">
        <v>54.75</v>
      </c>
      <c r="G287" s="71">
        <v>0.76270355859360095</v>
      </c>
      <c r="H287" s="68">
        <v>56.75</v>
      </c>
      <c r="I287" s="71">
        <v>0.686312564474163</v>
      </c>
      <c r="J287" s="68">
        <v>45.25</v>
      </c>
      <c r="K287" s="71">
        <v>0.66170033128434602</v>
      </c>
      <c r="L287" s="68">
        <v>8</v>
      </c>
      <c r="M287" s="71">
        <v>0.53312584651739103</v>
      </c>
      <c r="N287" s="68">
        <v>24.25</v>
      </c>
      <c r="O287" s="71">
        <v>0.55676059006013501</v>
      </c>
      <c r="P287" s="68">
        <v>92.731829573934803</v>
      </c>
      <c r="Q287" s="71"/>
      <c r="R287" s="68"/>
    </row>
    <row r="288" spans="1:18" x14ac:dyDescent="0.2">
      <c r="A288" s="72" t="s">
        <v>898</v>
      </c>
      <c r="B288" s="66" t="s">
        <v>899</v>
      </c>
      <c r="C288" s="67">
        <v>55</v>
      </c>
      <c r="D288" s="67" t="s">
        <v>340</v>
      </c>
      <c r="E288" s="71">
        <v>0.73073313027447595</v>
      </c>
      <c r="F288" s="68">
        <v>84.813084112149497</v>
      </c>
      <c r="G288" s="71">
        <v>0.77265098334770699</v>
      </c>
      <c r="H288" s="68">
        <v>87.071651090342698</v>
      </c>
      <c r="I288" s="71">
        <v>0.69359392931966002</v>
      </c>
      <c r="J288" s="68">
        <v>81.152647975077898</v>
      </c>
      <c r="K288" s="71">
        <v>0.74146898436948805</v>
      </c>
      <c r="L288" s="68">
        <v>29.595015576323998</v>
      </c>
      <c r="M288" s="71">
        <v>0.70666621798970297</v>
      </c>
      <c r="N288" s="68">
        <v>74.844236760124602</v>
      </c>
      <c r="O288" s="71">
        <v>0.73928553634581895</v>
      </c>
      <c r="P288" s="68">
        <v>88.050314465408803</v>
      </c>
      <c r="Q288" s="71"/>
      <c r="R288" s="68"/>
    </row>
    <row r="289" spans="1:18" x14ac:dyDescent="0.2">
      <c r="A289" s="72" t="s">
        <v>900</v>
      </c>
      <c r="B289" s="66" t="s">
        <v>901</v>
      </c>
      <c r="C289" s="67">
        <v>61</v>
      </c>
      <c r="D289" s="67" t="s">
        <v>340</v>
      </c>
      <c r="E289" s="71">
        <v>0.57871391588799903</v>
      </c>
      <c r="F289" s="68">
        <v>36.5</v>
      </c>
      <c r="G289" s="71">
        <v>0.70730569597389203</v>
      </c>
      <c r="H289" s="68">
        <v>41.25</v>
      </c>
      <c r="I289" s="71">
        <v>0.63722391728709205</v>
      </c>
      <c r="J289" s="68">
        <v>26.5</v>
      </c>
      <c r="K289" s="71">
        <v>0.60309723728398601</v>
      </c>
      <c r="L289" s="68">
        <v>3.5</v>
      </c>
      <c r="M289" s="71">
        <v>0.423618915881387</v>
      </c>
      <c r="N289" s="68">
        <v>13.25</v>
      </c>
      <c r="O289" s="71">
        <v>0.52232381301363595</v>
      </c>
      <c r="P289" s="68">
        <v>89.223057644110298</v>
      </c>
      <c r="Q289" s="71"/>
      <c r="R289" s="68"/>
    </row>
    <row r="290" spans="1:18" x14ac:dyDescent="0.2">
      <c r="A290" s="72" t="s">
        <v>902</v>
      </c>
      <c r="B290" s="66" t="s">
        <v>903</v>
      </c>
      <c r="C290" s="67">
        <v>55</v>
      </c>
      <c r="D290" s="67" t="s">
        <v>340</v>
      </c>
      <c r="E290" s="71">
        <v>0.69097983772385096</v>
      </c>
      <c r="F290" s="68">
        <v>73.442367601246104</v>
      </c>
      <c r="G290" s="71">
        <v>0.78480217794173301</v>
      </c>
      <c r="H290" s="68">
        <v>88.161993769470399</v>
      </c>
      <c r="I290" s="71">
        <v>0.69555512777943695</v>
      </c>
      <c r="J290" s="68">
        <v>81.853582554517104</v>
      </c>
      <c r="K290" s="71">
        <v>0.67111653187318998</v>
      </c>
      <c r="L290" s="68">
        <v>11.137071651090301</v>
      </c>
      <c r="M290" s="71">
        <v>0.65282498233334496</v>
      </c>
      <c r="N290" s="68">
        <v>63.317757009345797</v>
      </c>
      <c r="O290" s="71">
        <v>0.65060036869154902</v>
      </c>
      <c r="P290" s="68">
        <v>77.437106918238996</v>
      </c>
      <c r="Q290" s="71"/>
      <c r="R290" s="68"/>
    </row>
    <row r="291" spans="1:18" x14ac:dyDescent="0.2">
      <c r="A291" s="72" t="s">
        <v>904</v>
      </c>
      <c r="B291" s="66" t="s">
        <v>905</v>
      </c>
      <c r="C291" s="67">
        <v>55</v>
      </c>
      <c r="D291" s="67" t="s">
        <v>340</v>
      </c>
      <c r="E291" s="71">
        <v>0.71524369608632699</v>
      </c>
      <c r="F291" s="68">
        <v>80.529595015576305</v>
      </c>
      <c r="G291" s="71">
        <v>0.75418470459424203</v>
      </c>
      <c r="H291" s="68">
        <v>85.046728971962594</v>
      </c>
      <c r="I291" s="71">
        <v>0.68514833615393</v>
      </c>
      <c r="J291" s="68">
        <v>78.894080996884696</v>
      </c>
      <c r="K291" s="71">
        <v>0.73407872614233205</v>
      </c>
      <c r="L291" s="68">
        <v>27.336448598130801</v>
      </c>
      <c r="M291" s="71">
        <v>0.69320590907561297</v>
      </c>
      <c r="N291" s="68">
        <v>72.663551401869199</v>
      </c>
      <c r="O291" s="71">
        <v>0.70960080446551599</v>
      </c>
      <c r="P291" s="68">
        <v>84.748427672955998</v>
      </c>
      <c r="Q291" s="71"/>
      <c r="R291" s="68"/>
    </row>
    <row r="292" spans="1:18" x14ac:dyDescent="0.2">
      <c r="A292" s="72" t="s">
        <v>906</v>
      </c>
      <c r="B292" s="66" t="s">
        <v>907</v>
      </c>
      <c r="C292" s="67">
        <v>55</v>
      </c>
      <c r="D292" s="67" t="s">
        <v>340</v>
      </c>
      <c r="E292" s="71">
        <v>0.62675310563198405</v>
      </c>
      <c r="F292" s="68">
        <v>48.987538940809998</v>
      </c>
      <c r="G292" s="71">
        <v>0.78157768503561598</v>
      </c>
      <c r="H292" s="68">
        <v>88.006230529595001</v>
      </c>
      <c r="I292" s="71">
        <v>0.76539587070987303</v>
      </c>
      <c r="J292" s="68">
        <v>93.925233644859802</v>
      </c>
      <c r="K292" s="71">
        <v>0.77580836034053402</v>
      </c>
      <c r="L292" s="68">
        <v>43.4579439252336</v>
      </c>
      <c r="M292" s="71">
        <v>0.81098361207389702</v>
      </c>
      <c r="N292" s="68">
        <v>87.538940809968807</v>
      </c>
      <c r="O292" s="71">
        <v>0</v>
      </c>
      <c r="P292" s="68">
        <v>0.47169811320754701</v>
      </c>
      <c r="Q292" s="71"/>
      <c r="R292" s="68"/>
    </row>
    <row r="293" spans="1:18" x14ac:dyDescent="0.2">
      <c r="A293" s="72" t="s">
        <v>908</v>
      </c>
      <c r="B293" s="66" t="s">
        <v>909</v>
      </c>
      <c r="C293" s="67">
        <v>83</v>
      </c>
      <c r="D293" s="67" t="s">
        <v>340</v>
      </c>
      <c r="E293" s="71">
        <v>0.45246412324942298</v>
      </c>
      <c r="F293" s="68">
        <v>7.8740157480314998</v>
      </c>
      <c r="G293" s="71">
        <v>0.65201761276985004</v>
      </c>
      <c r="H293" s="68">
        <v>27.559055118110201</v>
      </c>
      <c r="I293" s="71">
        <v>0.53273158207156401</v>
      </c>
      <c r="J293" s="68">
        <v>7.2834645669291298</v>
      </c>
      <c r="K293" s="71">
        <v>0.67218142895628297</v>
      </c>
      <c r="L293" s="68">
        <v>11.8110236220472</v>
      </c>
      <c r="M293" s="71">
        <v>0.35389610389610399</v>
      </c>
      <c r="N293" s="68">
        <v>8.5828343313373292</v>
      </c>
      <c r="O293" s="71">
        <v>5.1493888553316103E-2</v>
      </c>
      <c r="P293" s="68">
        <v>5.83501006036217</v>
      </c>
      <c r="Q293" s="71"/>
      <c r="R293" s="68"/>
    </row>
    <row r="294" spans="1:18" x14ac:dyDescent="0.2">
      <c r="A294" s="72" t="s">
        <v>910</v>
      </c>
      <c r="B294" s="66" t="s">
        <v>911</v>
      </c>
      <c r="C294" s="67">
        <v>55</v>
      </c>
      <c r="D294" s="67" t="s">
        <v>340</v>
      </c>
      <c r="E294" s="71">
        <v>0.55712359965466296</v>
      </c>
      <c r="F294" s="68">
        <v>22.2741433021807</v>
      </c>
      <c r="G294" s="71">
        <v>0.77169797153082798</v>
      </c>
      <c r="H294" s="68">
        <v>86.760124610591902</v>
      </c>
      <c r="I294" s="71">
        <v>0.65579597290706204</v>
      </c>
      <c r="J294" s="68">
        <v>69.0809968847352</v>
      </c>
      <c r="K294" s="71">
        <v>0.76250538438696103</v>
      </c>
      <c r="L294" s="68">
        <v>37.616822429906499</v>
      </c>
      <c r="M294" s="71">
        <v>0.59561866944846398</v>
      </c>
      <c r="N294" s="68">
        <v>43.691588785046697</v>
      </c>
      <c r="O294" s="71">
        <v>0</v>
      </c>
      <c r="P294" s="68">
        <v>0.47169811320754701</v>
      </c>
      <c r="Q294" s="71"/>
      <c r="R294" s="68"/>
    </row>
    <row r="295" spans="1:18" x14ac:dyDescent="0.2">
      <c r="A295" s="72" t="s">
        <v>912</v>
      </c>
      <c r="B295" s="66" t="s">
        <v>913</v>
      </c>
      <c r="C295" s="67">
        <v>83</v>
      </c>
      <c r="D295" s="67" t="s">
        <v>340</v>
      </c>
      <c r="E295" s="71">
        <v>0.42778347230336999</v>
      </c>
      <c r="F295" s="68">
        <v>6.2992125984251999</v>
      </c>
      <c r="G295" s="71">
        <v>0.62235223229630399</v>
      </c>
      <c r="H295" s="68">
        <v>19.488188976378002</v>
      </c>
      <c r="I295" s="71">
        <v>0.58283842860336199</v>
      </c>
      <c r="J295" s="68">
        <v>13.582677165354299</v>
      </c>
      <c r="K295" s="71">
        <v>0.59366598809120696</v>
      </c>
      <c r="L295" s="68">
        <v>3.7401574803149602</v>
      </c>
      <c r="M295" s="71">
        <v>0.27597402597402598</v>
      </c>
      <c r="N295" s="68">
        <v>5.3892215568862296</v>
      </c>
      <c r="O295" s="71">
        <v>6.4086686551951905E-2</v>
      </c>
      <c r="P295" s="68">
        <v>7.8470824949698201</v>
      </c>
      <c r="Q295" s="71"/>
      <c r="R295" s="68"/>
    </row>
    <row r="296" spans="1:18" x14ac:dyDescent="0.2">
      <c r="A296" s="72" t="s">
        <v>914</v>
      </c>
      <c r="B296" s="66" t="s">
        <v>915</v>
      </c>
      <c r="C296" s="67">
        <v>83</v>
      </c>
      <c r="D296" s="67" t="s">
        <v>340</v>
      </c>
      <c r="E296" s="71">
        <v>0.45799906641092097</v>
      </c>
      <c r="F296" s="68">
        <v>9.0551181102362204</v>
      </c>
      <c r="G296" s="71">
        <v>0.64212642569639</v>
      </c>
      <c r="H296" s="68">
        <v>24.409448818897602</v>
      </c>
      <c r="I296" s="71">
        <v>0.57042127043547097</v>
      </c>
      <c r="J296" s="68">
        <v>11.6141732283465</v>
      </c>
      <c r="K296" s="71">
        <v>0.66972775320918299</v>
      </c>
      <c r="L296" s="68">
        <v>11.220472440944899</v>
      </c>
      <c r="M296" s="71">
        <v>0.35064935064935099</v>
      </c>
      <c r="N296" s="68">
        <v>8.3832335329341294</v>
      </c>
      <c r="O296" s="71">
        <v>5.7070532064211199E-2</v>
      </c>
      <c r="P296" s="68">
        <v>6.4386317907444699</v>
      </c>
      <c r="Q296" s="71"/>
      <c r="R296" s="68"/>
    </row>
    <row r="297" spans="1:18" x14ac:dyDescent="0.2">
      <c r="A297" s="72" t="s">
        <v>916</v>
      </c>
      <c r="B297" s="66" t="s">
        <v>917</v>
      </c>
      <c r="C297" s="67">
        <v>55</v>
      </c>
      <c r="D297" s="67" t="s">
        <v>340</v>
      </c>
      <c r="E297" s="71">
        <v>0.56466743181490797</v>
      </c>
      <c r="F297" s="68">
        <v>24.766355140186899</v>
      </c>
      <c r="G297" s="71">
        <v>0.65780405086899196</v>
      </c>
      <c r="H297" s="68">
        <v>60.046728971962601</v>
      </c>
      <c r="I297" s="71">
        <v>0.45637625726895997</v>
      </c>
      <c r="J297" s="68">
        <v>2.9595015576324002</v>
      </c>
      <c r="K297" s="71">
        <v>0.62457184164069302</v>
      </c>
      <c r="L297" s="68">
        <v>6.3862928348909698</v>
      </c>
      <c r="M297" s="71">
        <v>0.58552343776289695</v>
      </c>
      <c r="N297" s="68">
        <v>39.018691588785003</v>
      </c>
      <c r="O297" s="71">
        <v>0.49906157153299702</v>
      </c>
      <c r="P297" s="68">
        <v>52.751572327044002</v>
      </c>
      <c r="Q297" s="71"/>
      <c r="R297" s="68"/>
    </row>
    <row r="298" spans="1:18" x14ac:dyDescent="0.2">
      <c r="A298" s="72" t="s">
        <v>918</v>
      </c>
      <c r="B298" s="66" t="s">
        <v>919</v>
      </c>
      <c r="C298" s="67">
        <v>55</v>
      </c>
      <c r="D298" s="67" t="s">
        <v>340</v>
      </c>
      <c r="E298" s="71">
        <v>0.67753246317938198</v>
      </c>
      <c r="F298" s="68">
        <v>69.236760124610598</v>
      </c>
      <c r="G298" s="71">
        <v>0.73555319930297502</v>
      </c>
      <c r="H298" s="68">
        <v>82.710280373831793</v>
      </c>
      <c r="I298" s="71">
        <v>0.65610784985064996</v>
      </c>
      <c r="J298" s="68">
        <v>69.158878504672899</v>
      </c>
      <c r="K298" s="71">
        <v>0.78224948154889196</v>
      </c>
      <c r="L298" s="68">
        <v>47.274143302180697</v>
      </c>
      <c r="M298" s="71">
        <v>0.66628529124743396</v>
      </c>
      <c r="N298" s="68">
        <v>66.277258566978205</v>
      </c>
      <c r="O298" s="71">
        <v>0.54746649394695801</v>
      </c>
      <c r="P298" s="68">
        <v>61.7138364779874</v>
      </c>
      <c r="Q298" s="71"/>
      <c r="R298" s="68"/>
    </row>
    <row r="299" spans="1:18" x14ac:dyDescent="0.2">
      <c r="A299" s="72" t="s">
        <v>920</v>
      </c>
      <c r="B299" s="66" t="s">
        <v>921</v>
      </c>
      <c r="C299" s="67">
        <v>55</v>
      </c>
      <c r="D299" s="67" t="s">
        <v>340</v>
      </c>
      <c r="E299" s="71">
        <v>0.63664064387054697</v>
      </c>
      <c r="F299" s="68">
        <v>53.426791277258602</v>
      </c>
      <c r="G299" s="71">
        <v>0.705607905596497</v>
      </c>
      <c r="H299" s="68">
        <v>77.647975077881597</v>
      </c>
      <c r="I299" s="71">
        <v>0.60022276714813905</v>
      </c>
      <c r="J299" s="68">
        <v>47.507788161993801</v>
      </c>
      <c r="K299" s="71">
        <v>0.67183910063305896</v>
      </c>
      <c r="L299" s="68">
        <v>11.214953271028</v>
      </c>
      <c r="M299" s="71">
        <v>0.61244405559107595</v>
      </c>
      <c r="N299" s="68">
        <v>51.090342679127701</v>
      </c>
      <c r="O299" s="71">
        <v>0.59308939038396302</v>
      </c>
      <c r="P299" s="68">
        <v>68.789308176100604</v>
      </c>
      <c r="Q299" s="71"/>
      <c r="R299" s="68"/>
    </row>
    <row r="300" spans="1:18" x14ac:dyDescent="0.2">
      <c r="A300" s="72" t="s">
        <v>922</v>
      </c>
      <c r="B300" s="66" t="s">
        <v>923</v>
      </c>
      <c r="C300" s="67">
        <v>55</v>
      </c>
      <c r="D300" s="67" t="s">
        <v>340</v>
      </c>
      <c r="E300" s="71">
        <v>0.55723480508026202</v>
      </c>
      <c r="F300" s="68">
        <v>22.3520249221184</v>
      </c>
      <c r="G300" s="71">
        <v>0.66690664400739796</v>
      </c>
      <c r="H300" s="68">
        <v>64.485981308411198</v>
      </c>
      <c r="I300" s="71">
        <v>0.61138459593046202</v>
      </c>
      <c r="J300" s="68">
        <v>52.4143302180685</v>
      </c>
      <c r="K300" s="71">
        <v>0.61598979781269603</v>
      </c>
      <c r="L300" s="68">
        <v>5.6074766355140202</v>
      </c>
      <c r="M300" s="71">
        <v>0.50812666150688202</v>
      </c>
      <c r="N300" s="68">
        <v>17.990654205607498</v>
      </c>
      <c r="O300" s="71">
        <v>0.38376632614387401</v>
      </c>
      <c r="P300" s="68">
        <v>30.738993710691801</v>
      </c>
      <c r="Q300" s="71"/>
      <c r="R300" s="68"/>
    </row>
    <row r="301" spans="1:18" x14ac:dyDescent="0.2">
      <c r="A301" s="72" t="s">
        <v>924</v>
      </c>
      <c r="B301" s="66" t="s">
        <v>925</v>
      </c>
      <c r="C301" s="67">
        <v>55</v>
      </c>
      <c r="D301" s="67" t="s">
        <v>340</v>
      </c>
      <c r="E301" s="71">
        <v>0.730450873352121</v>
      </c>
      <c r="F301" s="68">
        <v>84.657320872274099</v>
      </c>
      <c r="G301" s="71">
        <v>0.77236414107587703</v>
      </c>
      <c r="H301" s="68">
        <v>86.9158878504673</v>
      </c>
      <c r="I301" s="71">
        <v>0.67552203582120496</v>
      </c>
      <c r="J301" s="68">
        <v>75.389408099688495</v>
      </c>
      <c r="K301" s="71">
        <v>0.74520927444498297</v>
      </c>
      <c r="L301" s="68">
        <v>31.152647975077901</v>
      </c>
      <c r="M301" s="71">
        <v>0.71339637244674703</v>
      </c>
      <c r="N301" s="68">
        <v>75.856697819314604</v>
      </c>
      <c r="O301" s="71">
        <v>0.74576254297179301</v>
      </c>
      <c r="P301" s="68">
        <v>88.600628930817606</v>
      </c>
      <c r="Q301" s="71"/>
      <c r="R301" s="68"/>
    </row>
    <row r="302" spans="1:18" x14ac:dyDescent="0.2">
      <c r="A302" s="72" t="s">
        <v>926</v>
      </c>
      <c r="B302" s="66" t="s">
        <v>927</v>
      </c>
      <c r="C302" s="67">
        <v>55</v>
      </c>
      <c r="D302" s="67" t="s">
        <v>340</v>
      </c>
      <c r="E302" s="71">
        <v>0.62601348115139699</v>
      </c>
      <c r="F302" s="68">
        <v>48.364485981308398</v>
      </c>
      <c r="G302" s="71">
        <v>0.70347867656034002</v>
      </c>
      <c r="H302" s="68">
        <v>76.791277258567007</v>
      </c>
      <c r="I302" s="71">
        <v>0.63173369928317202</v>
      </c>
      <c r="J302" s="68">
        <v>60.280373831775698</v>
      </c>
      <c r="K302" s="71">
        <v>0.72880115413248103</v>
      </c>
      <c r="L302" s="68">
        <v>24.844236760124598</v>
      </c>
      <c r="M302" s="71">
        <v>0.63263451896221001</v>
      </c>
      <c r="N302" s="68">
        <v>57.009345794392502</v>
      </c>
      <c r="O302" s="71">
        <v>0.43341935681878102</v>
      </c>
      <c r="P302" s="68">
        <v>39.544025157232703</v>
      </c>
      <c r="Q302" s="71"/>
      <c r="R302" s="68"/>
    </row>
    <row r="303" spans="1:18" x14ac:dyDescent="0.2">
      <c r="A303" s="72" t="s">
        <v>928</v>
      </c>
      <c r="B303" s="66" t="s">
        <v>929</v>
      </c>
      <c r="C303" s="67">
        <v>55</v>
      </c>
      <c r="D303" s="67" t="s">
        <v>340</v>
      </c>
      <c r="E303" s="71">
        <v>0.52408111218893505</v>
      </c>
      <c r="F303" s="68">
        <v>11.6043613707165</v>
      </c>
      <c r="G303" s="71">
        <v>0.66507159469362198</v>
      </c>
      <c r="H303" s="68">
        <v>63.317757009345797</v>
      </c>
      <c r="I303" s="71">
        <v>0.61717075629380003</v>
      </c>
      <c r="J303" s="68">
        <v>54.828660436137099</v>
      </c>
      <c r="K303" s="71">
        <v>0.70953545203521695</v>
      </c>
      <c r="L303" s="68">
        <v>18.1464174454829</v>
      </c>
      <c r="M303" s="71">
        <v>0.61580913281959804</v>
      </c>
      <c r="N303" s="68">
        <v>52.336448598130801</v>
      </c>
      <c r="O303" s="71">
        <v>1.28186251024358E-2</v>
      </c>
      <c r="P303" s="68">
        <v>0.86477987421383695</v>
      </c>
      <c r="Q303" s="71"/>
      <c r="R303" s="68"/>
    </row>
    <row r="304" spans="1:18" x14ac:dyDescent="0.2">
      <c r="A304" s="72" t="s">
        <v>930</v>
      </c>
      <c r="B304" s="66" t="s">
        <v>931</v>
      </c>
      <c r="C304" s="67">
        <v>55</v>
      </c>
      <c r="D304" s="67" t="s">
        <v>340</v>
      </c>
      <c r="E304" s="71">
        <v>0.50079289197395604</v>
      </c>
      <c r="F304" s="68">
        <v>6.9314641744548302</v>
      </c>
      <c r="G304" s="71">
        <v>0.66649354450500398</v>
      </c>
      <c r="H304" s="68">
        <v>64.3302180685358</v>
      </c>
      <c r="I304" s="71">
        <v>0.59268843445462105</v>
      </c>
      <c r="J304" s="68">
        <v>43.925233644859802</v>
      </c>
      <c r="K304" s="71">
        <v>0.67751060705034805</v>
      </c>
      <c r="L304" s="68">
        <v>11.993769470405001</v>
      </c>
      <c r="M304" s="71">
        <v>0.551872665477673</v>
      </c>
      <c r="N304" s="68">
        <v>26.246105919003099</v>
      </c>
      <c r="O304" s="71">
        <v>1.53992083821353E-2</v>
      </c>
      <c r="P304" s="68">
        <v>0.94339622641509402</v>
      </c>
      <c r="Q304" s="71"/>
      <c r="R304" s="68"/>
    </row>
    <row r="305" spans="1:18" x14ac:dyDescent="0.2">
      <c r="A305" s="72" t="s">
        <v>932</v>
      </c>
      <c r="B305" s="66" t="s">
        <v>933</v>
      </c>
      <c r="C305" s="67">
        <v>57</v>
      </c>
      <c r="D305" s="67" t="s">
        <v>340</v>
      </c>
      <c r="E305" s="71">
        <v>0.44655793279301997</v>
      </c>
      <c r="F305" s="68">
        <v>5.2238805970149196</v>
      </c>
      <c r="G305" s="71">
        <v>0.61916527367552399</v>
      </c>
      <c r="H305" s="68">
        <v>38.805970149253703</v>
      </c>
      <c r="I305" s="71">
        <v>0.54668915820298303</v>
      </c>
      <c r="J305" s="68">
        <v>25.124378109452699</v>
      </c>
      <c r="K305" s="71">
        <v>0.782625729470942</v>
      </c>
      <c r="L305" s="68">
        <v>72.388059701492494</v>
      </c>
      <c r="M305" s="71">
        <v>0.28010684387113599</v>
      </c>
      <c r="N305" s="68">
        <v>4.9751243781094496</v>
      </c>
      <c r="O305" s="71">
        <v>4.2026587445183599E-3</v>
      </c>
      <c r="P305" s="68">
        <v>1.06100795755968</v>
      </c>
      <c r="Q305" s="71"/>
      <c r="R305" s="68"/>
    </row>
    <row r="306" spans="1:18" x14ac:dyDescent="0.2">
      <c r="A306" s="72" t="s">
        <v>934</v>
      </c>
      <c r="B306" s="66" t="s">
        <v>935</v>
      </c>
      <c r="C306" s="67">
        <v>83</v>
      </c>
      <c r="D306" s="67" t="s">
        <v>340</v>
      </c>
      <c r="E306" s="71">
        <v>0.35740242248762299</v>
      </c>
      <c r="F306" s="68">
        <v>1.7716535433070899</v>
      </c>
      <c r="G306" s="71">
        <v>0.59386439570662697</v>
      </c>
      <c r="H306" s="68">
        <v>14.7637795275591</v>
      </c>
      <c r="I306" s="71">
        <v>0.44004605137478597</v>
      </c>
      <c r="J306" s="68">
        <v>0.78740157480314998</v>
      </c>
      <c r="K306" s="71">
        <v>0.61122239141273604</v>
      </c>
      <c r="L306" s="68">
        <v>5.1181102362204696</v>
      </c>
      <c r="M306" s="71">
        <v>0</v>
      </c>
      <c r="N306" s="68">
        <v>1.19760479041916</v>
      </c>
      <c r="O306" s="71">
        <v>0.14187927394396299</v>
      </c>
      <c r="P306" s="68">
        <v>26.961770623742499</v>
      </c>
      <c r="Q306" s="71"/>
      <c r="R306" s="68"/>
    </row>
    <row r="307" spans="1:18" x14ac:dyDescent="0.2">
      <c r="A307" s="72" t="s">
        <v>936</v>
      </c>
      <c r="B307" s="66" t="s">
        <v>937</v>
      </c>
      <c r="C307" s="67">
        <v>83</v>
      </c>
      <c r="D307" s="67" t="s">
        <v>340</v>
      </c>
      <c r="E307" s="71">
        <v>0.36268375446557999</v>
      </c>
      <c r="F307" s="68">
        <v>1.9685039370078701</v>
      </c>
      <c r="G307" s="71">
        <v>0.57994192237706199</v>
      </c>
      <c r="H307" s="68">
        <v>13.1889763779528</v>
      </c>
      <c r="I307" s="71">
        <v>0.44744352321727299</v>
      </c>
      <c r="J307" s="68">
        <v>1.37795275590551</v>
      </c>
      <c r="K307" s="71">
        <v>0.61927166689121904</v>
      </c>
      <c r="L307" s="68">
        <v>5.7086614173228396</v>
      </c>
      <c r="M307" s="71">
        <v>8.4415584415584402E-2</v>
      </c>
      <c r="N307" s="68">
        <v>1.79640718562874</v>
      </c>
      <c r="O307" s="71">
        <v>8.2346075426762894E-2</v>
      </c>
      <c r="P307" s="68">
        <v>11.066398390342099</v>
      </c>
      <c r="Q307" s="71"/>
      <c r="R307" s="68"/>
    </row>
    <row r="308" spans="1:18" x14ac:dyDescent="0.2">
      <c r="A308" s="72" t="s">
        <v>938</v>
      </c>
      <c r="B308" s="66" t="s">
        <v>939</v>
      </c>
      <c r="C308" s="67">
        <v>55</v>
      </c>
      <c r="D308" s="67" t="s">
        <v>340</v>
      </c>
      <c r="E308" s="71">
        <v>0.62605515106090304</v>
      </c>
      <c r="F308" s="68">
        <v>48.520249221183803</v>
      </c>
      <c r="G308" s="71">
        <v>0.68744765228289095</v>
      </c>
      <c r="H308" s="68">
        <v>72.352024922118403</v>
      </c>
      <c r="I308" s="71">
        <v>0.62107748815417896</v>
      </c>
      <c r="J308" s="68">
        <v>56.386292834891002</v>
      </c>
      <c r="K308" s="71">
        <v>0.72699763137136397</v>
      </c>
      <c r="L308" s="68">
        <v>23.987538940810001</v>
      </c>
      <c r="M308" s="71">
        <v>0.61580913281959804</v>
      </c>
      <c r="N308" s="68">
        <v>52.336448598130801</v>
      </c>
      <c r="O308" s="71">
        <v>0.47894385067648398</v>
      </c>
      <c r="P308" s="68">
        <v>48.5062893081761</v>
      </c>
      <c r="Q308" s="71"/>
      <c r="R308" s="68"/>
    </row>
    <row r="309" spans="1:18" x14ac:dyDescent="0.2">
      <c r="A309" s="72" t="s">
        <v>940</v>
      </c>
      <c r="B309" s="66" t="s">
        <v>941</v>
      </c>
      <c r="C309" s="67">
        <v>55</v>
      </c>
      <c r="D309" s="67" t="s">
        <v>340</v>
      </c>
      <c r="E309" s="71">
        <v>0.51298216270352803</v>
      </c>
      <c r="F309" s="68">
        <v>9.0342679127725791</v>
      </c>
      <c r="G309" s="71">
        <v>0.699617879255645</v>
      </c>
      <c r="H309" s="68">
        <v>76.246105919003099</v>
      </c>
      <c r="I309" s="71">
        <v>0.605520469325182</v>
      </c>
      <c r="J309" s="68">
        <v>49.844236760124602</v>
      </c>
      <c r="K309" s="71">
        <v>0.69107441331652697</v>
      </c>
      <c r="L309" s="68">
        <v>14.018691588785</v>
      </c>
      <c r="M309" s="71">
        <v>0.56869805162028497</v>
      </c>
      <c r="N309" s="68">
        <v>31.464174454828701</v>
      </c>
      <c r="O309" s="71">
        <v>0</v>
      </c>
      <c r="P309" s="68">
        <v>0.47169811320754701</v>
      </c>
      <c r="Q309" s="71"/>
      <c r="R309" s="68"/>
    </row>
    <row r="310" spans="1:18" x14ac:dyDescent="0.2">
      <c r="A310" s="72" t="s">
        <v>942</v>
      </c>
      <c r="B310" s="66" t="s">
        <v>943</v>
      </c>
      <c r="C310" s="67">
        <v>55</v>
      </c>
      <c r="D310" s="67" t="s">
        <v>340</v>
      </c>
      <c r="E310" s="71">
        <v>0.43336647792102501</v>
      </c>
      <c r="F310" s="68">
        <v>3.1152647975077898</v>
      </c>
      <c r="G310" s="71">
        <v>0.65750090520719495</v>
      </c>
      <c r="H310" s="68">
        <v>59.890965732087203</v>
      </c>
      <c r="I310" s="71">
        <v>0.48021745680879802</v>
      </c>
      <c r="J310" s="68">
        <v>5.9190031152648004</v>
      </c>
      <c r="K310" s="71">
        <v>0.55800321559599797</v>
      </c>
      <c r="L310" s="68">
        <v>1.7912772585669801</v>
      </c>
      <c r="M310" s="71">
        <v>0.47111081199313498</v>
      </c>
      <c r="N310" s="68">
        <v>14.5638629283489</v>
      </c>
      <c r="O310" s="71">
        <v>0</v>
      </c>
      <c r="P310" s="68">
        <v>0.47169811320754701</v>
      </c>
      <c r="Q310" s="71"/>
      <c r="R310" s="68"/>
    </row>
    <row r="311" spans="1:18" x14ac:dyDescent="0.2">
      <c r="A311" s="72" t="s">
        <v>944</v>
      </c>
      <c r="B311" s="66" t="s">
        <v>945</v>
      </c>
      <c r="C311" s="67">
        <v>83</v>
      </c>
      <c r="D311" s="67" t="s">
        <v>340</v>
      </c>
      <c r="E311" s="71">
        <v>0.46227822452332301</v>
      </c>
      <c r="F311" s="68">
        <v>9.4488188976377891</v>
      </c>
      <c r="G311" s="71">
        <v>0.64745759892884402</v>
      </c>
      <c r="H311" s="68">
        <v>25.787401574803098</v>
      </c>
      <c r="I311" s="71">
        <v>0.60317539420019095</v>
      </c>
      <c r="J311" s="68">
        <v>17.913385826771702</v>
      </c>
      <c r="K311" s="71">
        <v>0.71640014061210699</v>
      </c>
      <c r="L311" s="68">
        <v>22.244094488188999</v>
      </c>
      <c r="M311" s="71">
        <v>0.31493506493506501</v>
      </c>
      <c r="N311" s="68">
        <v>6.7864271457085801</v>
      </c>
      <c r="O311" s="71">
        <v>2.94229239404089E-2</v>
      </c>
      <c r="P311" s="68">
        <v>2.41448692152917</v>
      </c>
      <c r="Q311" s="71"/>
      <c r="R311" s="68"/>
    </row>
    <row r="312" spans="1:18" x14ac:dyDescent="0.2">
      <c r="A312" s="72" t="s">
        <v>946</v>
      </c>
      <c r="B312" s="66" t="s">
        <v>947</v>
      </c>
      <c r="C312" s="67">
        <v>83</v>
      </c>
      <c r="D312" s="67" t="s">
        <v>340</v>
      </c>
      <c r="E312" s="71">
        <v>0.45351050340059701</v>
      </c>
      <c r="F312" s="68">
        <v>8.4645669291338592</v>
      </c>
      <c r="G312" s="71">
        <v>0.579085630233105</v>
      </c>
      <c r="H312" s="68">
        <v>12.992125984252</v>
      </c>
      <c r="I312" s="71">
        <v>0.59772181131798396</v>
      </c>
      <c r="J312" s="68">
        <v>16.141732283464599</v>
      </c>
      <c r="K312" s="71">
        <v>0.72001909606318804</v>
      </c>
      <c r="L312" s="68">
        <v>23.818897637795299</v>
      </c>
      <c r="M312" s="71">
        <v>0.34415584415584399</v>
      </c>
      <c r="N312" s="68">
        <v>7.5848303393213596</v>
      </c>
      <c r="O312" s="71">
        <v>2.6570135232865399E-2</v>
      </c>
      <c r="P312" s="68">
        <v>2.2132796780684099</v>
      </c>
      <c r="Q312" s="71"/>
      <c r="R312" s="68"/>
    </row>
    <row r="313" spans="1:18" x14ac:dyDescent="0.2">
      <c r="A313" s="72" t="s">
        <v>948</v>
      </c>
      <c r="B313" s="66" t="s">
        <v>949</v>
      </c>
      <c r="C313" s="67">
        <v>83</v>
      </c>
      <c r="D313" s="67" t="s">
        <v>340</v>
      </c>
      <c r="E313" s="71">
        <v>0.39214816656316098</v>
      </c>
      <c r="F313" s="68">
        <v>3.7401574803149602</v>
      </c>
      <c r="G313" s="71">
        <v>0.552149453504025</v>
      </c>
      <c r="H313" s="68">
        <v>10.4330708661417</v>
      </c>
      <c r="I313" s="71">
        <v>0.54526755464110499</v>
      </c>
      <c r="J313" s="68">
        <v>9.0551181102362204</v>
      </c>
      <c r="K313" s="71">
        <v>0.62710698311837199</v>
      </c>
      <c r="L313" s="68">
        <v>6.4960629921259798</v>
      </c>
      <c r="M313" s="71">
        <v>0.214285714285714</v>
      </c>
      <c r="N313" s="68">
        <v>3.59281437125748</v>
      </c>
      <c r="O313" s="71">
        <v>2.19311272665892E-2</v>
      </c>
      <c r="P313" s="68">
        <v>1.40845070422535</v>
      </c>
      <c r="Q313" s="71"/>
      <c r="R313" s="68"/>
    </row>
    <row r="314" spans="1:18" x14ac:dyDescent="0.2">
      <c r="A314" s="72" t="s">
        <v>506</v>
      </c>
      <c r="B314" s="66" t="s">
        <v>950</v>
      </c>
      <c r="C314" s="67">
        <v>61</v>
      </c>
      <c r="D314" s="67" t="s">
        <v>340</v>
      </c>
      <c r="E314" s="71">
        <v>0.45328012673490697</v>
      </c>
      <c r="F314" s="68">
        <v>7</v>
      </c>
      <c r="G314" s="71">
        <v>0.460187172453912</v>
      </c>
      <c r="H314" s="68">
        <v>5</v>
      </c>
      <c r="I314" s="71">
        <v>0.61252857989496401</v>
      </c>
      <c r="J314" s="68">
        <v>19.75</v>
      </c>
      <c r="K314" s="71">
        <v>0.75883047295959105</v>
      </c>
      <c r="L314" s="68">
        <v>31.75</v>
      </c>
      <c r="M314" s="71">
        <v>0.31987550791043501</v>
      </c>
      <c r="N314" s="68">
        <v>8.5</v>
      </c>
      <c r="O314" s="71">
        <v>0.114978900455631</v>
      </c>
      <c r="P314" s="68">
        <v>22.305764411027599</v>
      </c>
      <c r="Q314" s="71"/>
      <c r="R314" s="68"/>
    </row>
    <row r="315" spans="1:18" x14ac:dyDescent="0.2">
      <c r="A315" s="72" t="s">
        <v>951</v>
      </c>
      <c r="B315" s="66" t="s">
        <v>952</v>
      </c>
      <c r="C315" s="67">
        <v>61</v>
      </c>
      <c r="D315" s="67" t="s">
        <v>340</v>
      </c>
      <c r="E315" s="71">
        <v>0.63139844239227105</v>
      </c>
      <c r="F315" s="68">
        <v>51.75</v>
      </c>
      <c r="G315" s="71">
        <v>0.78621982620557895</v>
      </c>
      <c r="H315" s="68">
        <v>62.5</v>
      </c>
      <c r="I315" s="71">
        <v>0.72775843192410095</v>
      </c>
      <c r="J315" s="68">
        <v>60.25</v>
      </c>
      <c r="K315" s="71">
        <v>0.83263783471483899</v>
      </c>
      <c r="L315" s="68">
        <v>61.75</v>
      </c>
      <c r="M315" s="71">
        <v>0.76943027578456002</v>
      </c>
      <c r="N315" s="68">
        <v>64.75</v>
      </c>
      <c r="O315" s="71">
        <v>4.0945843332280102E-2</v>
      </c>
      <c r="P315" s="68">
        <v>4.0100250626566396</v>
      </c>
      <c r="Q315" s="71"/>
      <c r="R315" s="68"/>
    </row>
    <row r="316" spans="1:18" x14ac:dyDescent="0.2">
      <c r="A316" s="72" t="s">
        <v>953</v>
      </c>
      <c r="B316" s="66" t="s">
        <v>954</v>
      </c>
      <c r="C316" s="67">
        <v>61</v>
      </c>
      <c r="D316" s="67" t="s">
        <v>340</v>
      </c>
      <c r="E316" s="71">
        <v>0.44155809327505502</v>
      </c>
      <c r="F316" s="68">
        <v>5.75</v>
      </c>
      <c r="G316" s="71">
        <v>0.49068409112086397</v>
      </c>
      <c r="H316" s="68">
        <v>7</v>
      </c>
      <c r="I316" s="71">
        <v>0.59783783073073105</v>
      </c>
      <c r="J316" s="68">
        <v>16.25</v>
      </c>
      <c r="K316" s="71">
        <v>0.72852332943846898</v>
      </c>
      <c r="L316" s="68">
        <v>22</v>
      </c>
      <c r="M316" s="71">
        <v>0.31987550791043501</v>
      </c>
      <c r="N316" s="68">
        <v>8.5</v>
      </c>
      <c r="O316" s="71">
        <v>7.0869707174775406E-2</v>
      </c>
      <c r="P316" s="68">
        <v>10.7769423558897</v>
      </c>
      <c r="Q316" s="71"/>
      <c r="R316" s="68"/>
    </row>
    <row r="317" spans="1:18" x14ac:dyDescent="0.2">
      <c r="A317" s="72" t="s">
        <v>955</v>
      </c>
      <c r="B317" s="66" t="s">
        <v>956</v>
      </c>
      <c r="C317" s="67">
        <v>61</v>
      </c>
      <c r="D317" s="67" t="s">
        <v>340</v>
      </c>
      <c r="E317" s="71">
        <v>0.58918330146910203</v>
      </c>
      <c r="F317" s="68">
        <v>39.5</v>
      </c>
      <c r="G317" s="71">
        <v>0.72471572169879706</v>
      </c>
      <c r="H317" s="68">
        <v>45.25</v>
      </c>
      <c r="I317" s="71">
        <v>0.71623458747194602</v>
      </c>
      <c r="J317" s="68">
        <v>56</v>
      </c>
      <c r="K317" s="71">
        <v>0.83432960949792401</v>
      </c>
      <c r="L317" s="68">
        <v>62.5</v>
      </c>
      <c r="M317" s="71">
        <v>0.64839629981844904</v>
      </c>
      <c r="N317" s="68">
        <v>42.5</v>
      </c>
      <c r="O317" s="71">
        <v>2.2240288858392101E-2</v>
      </c>
      <c r="P317" s="68">
        <v>2.0050125313283198</v>
      </c>
      <c r="Q317" s="71"/>
      <c r="R317" s="68"/>
    </row>
    <row r="318" spans="1:18" x14ac:dyDescent="0.2">
      <c r="A318" s="72" t="s">
        <v>957</v>
      </c>
      <c r="B318" s="66" t="s">
        <v>958</v>
      </c>
      <c r="C318" s="67">
        <v>61</v>
      </c>
      <c r="D318" s="67" t="s">
        <v>340</v>
      </c>
      <c r="E318" s="71">
        <v>0.53363271043770999</v>
      </c>
      <c r="F318" s="68">
        <v>22</v>
      </c>
      <c r="G318" s="71">
        <v>0.63202087311086996</v>
      </c>
      <c r="H318" s="68">
        <v>22</v>
      </c>
      <c r="I318" s="71">
        <v>0.65540894857851895</v>
      </c>
      <c r="J318" s="68">
        <v>33.25</v>
      </c>
      <c r="K318" s="71">
        <v>0.74293302669735095</v>
      </c>
      <c r="L318" s="68">
        <v>26.5</v>
      </c>
      <c r="M318" s="71">
        <v>0.53312584651739103</v>
      </c>
      <c r="N318" s="68">
        <v>24.25</v>
      </c>
      <c r="O318" s="71">
        <v>0.104674857284417</v>
      </c>
      <c r="P318" s="68">
        <v>20.0501253132832</v>
      </c>
      <c r="Q318" s="71"/>
      <c r="R318" s="68"/>
    </row>
    <row r="319" spans="1:18" x14ac:dyDescent="0.2">
      <c r="A319" s="72" t="s">
        <v>959</v>
      </c>
      <c r="B319" s="66" t="s">
        <v>960</v>
      </c>
      <c r="C319" s="67">
        <v>61</v>
      </c>
      <c r="D319" s="67" t="s">
        <v>340</v>
      </c>
      <c r="E319" s="71">
        <v>0.57849274085784397</v>
      </c>
      <c r="F319" s="68">
        <v>36.25</v>
      </c>
      <c r="G319" s="71">
        <v>0.72155325015034999</v>
      </c>
      <c r="H319" s="68">
        <v>44.25</v>
      </c>
      <c r="I319" s="71">
        <v>0.68356206698162303</v>
      </c>
      <c r="J319" s="68">
        <v>43.5</v>
      </c>
      <c r="K319" s="71">
        <v>0.78243050231198596</v>
      </c>
      <c r="L319" s="68">
        <v>41</v>
      </c>
      <c r="M319" s="71">
        <v>0.62822397049076395</v>
      </c>
      <c r="N319" s="68">
        <v>37.25</v>
      </c>
      <c r="O319" s="71">
        <v>7.6693914354495504E-2</v>
      </c>
      <c r="P319" s="68">
        <v>12.280701754386</v>
      </c>
      <c r="Q319" s="71"/>
      <c r="R319" s="68"/>
    </row>
    <row r="320" spans="1:18" x14ac:dyDescent="0.2">
      <c r="A320" s="72" t="s">
        <v>506</v>
      </c>
      <c r="B320" s="66" t="s">
        <v>961</v>
      </c>
      <c r="C320" s="67">
        <v>61</v>
      </c>
      <c r="D320" s="67" t="s">
        <v>340</v>
      </c>
      <c r="E320" s="71">
        <v>0.522871249668733</v>
      </c>
      <c r="F320" s="68">
        <v>19.25</v>
      </c>
      <c r="G320" s="71">
        <v>0.72460194069152295</v>
      </c>
      <c r="H320" s="68">
        <v>45</v>
      </c>
      <c r="I320" s="71">
        <v>0.68628930222759299</v>
      </c>
      <c r="J320" s="68">
        <v>45</v>
      </c>
      <c r="K320" s="71">
        <v>0.628840611862998</v>
      </c>
      <c r="L320" s="68">
        <v>4.5</v>
      </c>
      <c r="M320" s="71">
        <v>0.53312584651739103</v>
      </c>
      <c r="N320" s="68">
        <v>24.25</v>
      </c>
      <c r="O320" s="71">
        <v>4.1498547044160797E-2</v>
      </c>
      <c r="P320" s="68">
        <v>4.2606516290726804</v>
      </c>
      <c r="Q320" s="71"/>
      <c r="R320" s="68"/>
    </row>
    <row r="321" spans="1:18" x14ac:dyDescent="0.2">
      <c r="A321" s="72" t="s">
        <v>962</v>
      </c>
      <c r="B321" s="66" t="s">
        <v>963</v>
      </c>
      <c r="C321" s="67">
        <v>61</v>
      </c>
      <c r="D321" s="67" t="s">
        <v>340</v>
      </c>
      <c r="E321" s="71">
        <v>0.383148123519509</v>
      </c>
      <c r="F321" s="68">
        <v>2.5</v>
      </c>
      <c r="G321" s="71">
        <v>0.35994899640806399</v>
      </c>
      <c r="H321" s="68">
        <v>3.25</v>
      </c>
      <c r="I321" s="71">
        <v>0.47887481276734101</v>
      </c>
      <c r="J321" s="68">
        <v>3.25</v>
      </c>
      <c r="K321" s="71">
        <v>0.770075922351667</v>
      </c>
      <c r="L321" s="68">
        <v>35.5</v>
      </c>
      <c r="M321" s="71">
        <v>0.22477738393706201</v>
      </c>
      <c r="N321" s="68">
        <v>4.75</v>
      </c>
      <c r="O321" s="71">
        <v>8.2063502133408697E-2</v>
      </c>
      <c r="P321" s="68">
        <v>13.533834586466201</v>
      </c>
      <c r="Q321" s="71"/>
      <c r="R321" s="68"/>
    </row>
    <row r="322" spans="1:18" x14ac:dyDescent="0.2">
      <c r="A322" s="72" t="s">
        <v>964</v>
      </c>
      <c r="B322" s="66" t="s">
        <v>965</v>
      </c>
      <c r="C322" s="67">
        <v>61</v>
      </c>
      <c r="D322" s="67" t="s">
        <v>340</v>
      </c>
      <c r="E322" s="71">
        <v>0.67477708545051596</v>
      </c>
      <c r="F322" s="68">
        <v>65.25</v>
      </c>
      <c r="G322" s="71">
        <v>0.79682745916791498</v>
      </c>
      <c r="H322" s="68">
        <v>66.25</v>
      </c>
      <c r="I322" s="71">
        <v>0.85292518561740105</v>
      </c>
      <c r="J322" s="68">
        <v>96.5</v>
      </c>
      <c r="K322" s="71">
        <v>0.88838901258908798</v>
      </c>
      <c r="L322" s="68">
        <v>80.5</v>
      </c>
      <c r="M322" s="71">
        <v>0.63686925448834297</v>
      </c>
      <c r="N322" s="68">
        <v>39.25</v>
      </c>
      <c r="O322" s="71">
        <v>0.198874515389831</v>
      </c>
      <c r="P322" s="68">
        <v>49.373433583959901</v>
      </c>
      <c r="Q322" s="71"/>
      <c r="R322" s="68"/>
    </row>
    <row r="323" spans="1:18" x14ac:dyDescent="0.2">
      <c r="A323" s="72" t="s">
        <v>966</v>
      </c>
      <c r="B323" s="66" t="s">
        <v>967</v>
      </c>
      <c r="C323" s="67">
        <v>61</v>
      </c>
      <c r="D323" s="67" t="s">
        <v>340</v>
      </c>
      <c r="E323" s="71">
        <v>0.46533259753027401</v>
      </c>
      <c r="F323" s="68">
        <v>10.5</v>
      </c>
      <c r="G323" s="71">
        <v>0.46702128219505901</v>
      </c>
      <c r="H323" s="68">
        <v>5.25</v>
      </c>
      <c r="I323" s="71">
        <v>0.59450065573247601</v>
      </c>
      <c r="J323" s="68">
        <v>15</v>
      </c>
      <c r="K323" s="71">
        <v>0.80699180342154897</v>
      </c>
      <c r="L323" s="68">
        <v>52.25</v>
      </c>
      <c r="M323" s="71">
        <v>0.29682141725022299</v>
      </c>
      <c r="N323" s="68">
        <v>6.75</v>
      </c>
      <c r="O323" s="71">
        <v>0.16132782905206</v>
      </c>
      <c r="P323" s="68">
        <v>39.3483709273183</v>
      </c>
      <c r="Q323" s="71"/>
      <c r="R323" s="68"/>
    </row>
    <row r="324" spans="1:18" x14ac:dyDescent="0.2">
      <c r="A324" s="72" t="s">
        <v>968</v>
      </c>
      <c r="B324" s="66" t="s">
        <v>969</v>
      </c>
      <c r="C324" s="67">
        <v>61</v>
      </c>
      <c r="D324" s="67" t="s">
        <v>340</v>
      </c>
      <c r="E324" s="71">
        <v>0.38886005183801697</v>
      </c>
      <c r="F324" s="68">
        <v>2.75</v>
      </c>
      <c r="G324" s="71">
        <v>0.31083738954149198</v>
      </c>
      <c r="H324" s="68">
        <v>2.25</v>
      </c>
      <c r="I324" s="71">
        <v>0.46752745829642001</v>
      </c>
      <c r="J324" s="68">
        <v>3</v>
      </c>
      <c r="K324" s="71">
        <v>0.77019689699245697</v>
      </c>
      <c r="L324" s="68">
        <v>35.75</v>
      </c>
      <c r="M324" s="71">
        <v>0.30546670124780301</v>
      </c>
      <c r="N324" s="68">
        <v>7.5</v>
      </c>
      <c r="O324" s="71">
        <v>9.0271813111910598E-2</v>
      </c>
      <c r="P324" s="68">
        <v>15.5388471177945</v>
      </c>
      <c r="Q324" s="71"/>
      <c r="R324" s="68"/>
    </row>
    <row r="325" spans="1:18" x14ac:dyDescent="0.2">
      <c r="A325" s="72" t="s">
        <v>970</v>
      </c>
      <c r="B325" s="66" t="s">
        <v>971</v>
      </c>
      <c r="C325" s="67">
        <v>83</v>
      </c>
      <c r="D325" s="67" t="s">
        <v>340</v>
      </c>
      <c r="E325" s="71">
        <v>0.299185853919814</v>
      </c>
      <c r="F325" s="68">
        <v>0.196850393700787</v>
      </c>
      <c r="G325" s="71">
        <v>0.22195381427084801</v>
      </c>
      <c r="H325" s="68">
        <v>0.98425196850393704</v>
      </c>
      <c r="I325" s="71">
        <v>0.46444370987918498</v>
      </c>
      <c r="J325" s="68">
        <v>1.9685039370078701</v>
      </c>
      <c r="K325" s="71">
        <v>0.65803084283601398</v>
      </c>
      <c r="L325" s="68">
        <v>9.6456692913385798</v>
      </c>
      <c r="M325" s="71">
        <v>0</v>
      </c>
      <c r="N325" s="68">
        <v>1.19760479041916</v>
      </c>
      <c r="O325" s="71">
        <v>0.15150090261302401</v>
      </c>
      <c r="P325" s="68">
        <v>30.3822937625755</v>
      </c>
      <c r="Q325" s="71"/>
      <c r="R325" s="68"/>
    </row>
    <row r="326" spans="1:18" x14ac:dyDescent="0.2">
      <c r="A326" s="72" t="s">
        <v>972</v>
      </c>
      <c r="B326" s="66" t="s">
        <v>973</v>
      </c>
      <c r="C326" s="67">
        <v>61</v>
      </c>
      <c r="D326" s="67" t="s">
        <v>340</v>
      </c>
      <c r="E326" s="71">
        <v>0.64468609695439905</v>
      </c>
      <c r="F326" s="68">
        <v>56.75</v>
      </c>
      <c r="G326" s="71">
        <v>0.80880285065907298</v>
      </c>
      <c r="H326" s="68">
        <v>70</v>
      </c>
      <c r="I326" s="71">
        <v>0.754824452915688</v>
      </c>
      <c r="J326" s="68">
        <v>70</v>
      </c>
      <c r="K326" s="71">
        <v>0.876511025009171</v>
      </c>
      <c r="L326" s="68">
        <v>77.5</v>
      </c>
      <c r="M326" s="71">
        <v>0.71467681046655696</v>
      </c>
      <c r="N326" s="68">
        <v>53.75</v>
      </c>
      <c r="O326" s="71">
        <v>6.8615345721505003E-2</v>
      </c>
      <c r="P326" s="68">
        <v>9.5238095238095202</v>
      </c>
      <c r="Q326" s="71"/>
      <c r="R326" s="68"/>
    </row>
    <row r="327" spans="1:18" x14ac:dyDescent="0.2">
      <c r="A327" s="72" t="s">
        <v>974</v>
      </c>
      <c r="B327" s="66" t="s">
        <v>975</v>
      </c>
      <c r="C327" s="67">
        <v>61</v>
      </c>
      <c r="D327" s="67" t="s">
        <v>340</v>
      </c>
      <c r="E327" s="71">
        <v>0.55434680998430197</v>
      </c>
      <c r="F327" s="68">
        <v>29</v>
      </c>
      <c r="G327" s="71">
        <v>0.73780816816849804</v>
      </c>
      <c r="H327" s="68">
        <v>49.5</v>
      </c>
      <c r="I327" s="71">
        <v>0.65247778948833601</v>
      </c>
      <c r="J327" s="68">
        <v>31.75</v>
      </c>
      <c r="K327" s="71">
        <v>0.79829040858258504</v>
      </c>
      <c r="L327" s="68">
        <v>45.75</v>
      </c>
      <c r="M327" s="71">
        <v>0.52159880118728597</v>
      </c>
      <c r="N327" s="68">
        <v>22.75</v>
      </c>
      <c r="O327" s="71">
        <v>6.1558882494803402E-2</v>
      </c>
      <c r="P327" s="68">
        <v>8.0200501253132792</v>
      </c>
      <c r="Q327" s="71"/>
      <c r="R327" s="68"/>
    </row>
    <row r="328" spans="1:18" x14ac:dyDescent="0.2">
      <c r="A328" s="72" t="s">
        <v>976</v>
      </c>
      <c r="B328" s="66" t="s">
        <v>977</v>
      </c>
      <c r="C328" s="67">
        <v>61</v>
      </c>
      <c r="D328" s="67" t="s">
        <v>340</v>
      </c>
      <c r="E328" s="71">
        <v>0.54841850119033697</v>
      </c>
      <c r="F328" s="68">
        <v>27.5</v>
      </c>
      <c r="G328" s="71">
        <v>0.77477194176458497</v>
      </c>
      <c r="H328" s="68">
        <v>59.5</v>
      </c>
      <c r="I328" s="71">
        <v>0.688350871165061</v>
      </c>
      <c r="J328" s="68">
        <v>45.5</v>
      </c>
      <c r="K328" s="71">
        <v>0.68334061727718398</v>
      </c>
      <c r="L328" s="68">
        <v>10.25</v>
      </c>
      <c r="M328" s="71">
        <v>0.55906169851012999</v>
      </c>
      <c r="N328" s="68">
        <v>27.75</v>
      </c>
      <c r="O328" s="71">
        <v>3.6567377234725397E-2</v>
      </c>
      <c r="P328" s="68">
        <v>3.0075187969924801</v>
      </c>
      <c r="Q328" s="71"/>
      <c r="R328" s="68"/>
    </row>
    <row r="329" spans="1:18" x14ac:dyDescent="0.2">
      <c r="A329" s="72" t="s">
        <v>978</v>
      </c>
      <c r="B329" s="66" t="s">
        <v>979</v>
      </c>
      <c r="C329" s="67">
        <v>61</v>
      </c>
      <c r="D329" s="67" t="s">
        <v>340</v>
      </c>
      <c r="E329" s="71">
        <v>0.51424129046017397</v>
      </c>
      <c r="F329" s="68">
        <v>17.25</v>
      </c>
      <c r="G329" s="71">
        <v>0.74396497722079902</v>
      </c>
      <c r="H329" s="68">
        <v>50.75</v>
      </c>
      <c r="I329" s="71">
        <v>0.69350916161474796</v>
      </c>
      <c r="J329" s="68">
        <v>47.5</v>
      </c>
      <c r="K329" s="71">
        <v>0.58507403275792402</v>
      </c>
      <c r="L329" s="68">
        <v>3</v>
      </c>
      <c r="M329" s="71">
        <v>0.50430823319212703</v>
      </c>
      <c r="N329" s="68">
        <v>21</v>
      </c>
      <c r="O329" s="71">
        <v>4.4350047515269997E-2</v>
      </c>
      <c r="P329" s="68">
        <v>5.2631578947368398</v>
      </c>
      <c r="Q329" s="71"/>
      <c r="R329" s="68"/>
    </row>
    <row r="330" spans="1:18" x14ac:dyDescent="0.2">
      <c r="A330" s="72" t="s">
        <v>980</v>
      </c>
      <c r="B330" s="66" t="s">
        <v>981</v>
      </c>
      <c r="C330" s="67">
        <v>61</v>
      </c>
      <c r="D330" s="67" t="s">
        <v>340</v>
      </c>
      <c r="E330" s="71">
        <v>0.56228245456791204</v>
      </c>
      <c r="F330" s="68">
        <v>30.25</v>
      </c>
      <c r="G330" s="71">
        <v>0.77916347093177096</v>
      </c>
      <c r="H330" s="68">
        <v>61</v>
      </c>
      <c r="I330" s="71">
        <v>0.72968820312551097</v>
      </c>
      <c r="J330" s="68">
        <v>61</v>
      </c>
      <c r="K330" s="71">
        <v>0.60848323099599499</v>
      </c>
      <c r="L330" s="68">
        <v>3.75</v>
      </c>
      <c r="M330" s="71">
        <v>0.63686925448834297</v>
      </c>
      <c r="N330" s="68">
        <v>39.25</v>
      </c>
      <c r="O330" s="71">
        <v>5.7208113297938797E-2</v>
      </c>
      <c r="P330" s="68">
        <v>7.2681704260651596</v>
      </c>
      <c r="Q330" s="71"/>
      <c r="R330" s="68"/>
    </row>
    <row r="331" spans="1:18" x14ac:dyDescent="0.2">
      <c r="A331" s="72" t="s">
        <v>982</v>
      </c>
      <c r="B331" s="66" t="s">
        <v>983</v>
      </c>
      <c r="C331" s="67">
        <v>61</v>
      </c>
      <c r="D331" s="67" t="s">
        <v>340</v>
      </c>
      <c r="E331" s="71">
        <v>0.50300696125514899</v>
      </c>
      <c r="F331" s="68">
        <v>14.75</v>
      </c>
      <c r="G331" s="71">
        <v>0.69902490851227606</v>
      </c>
      <c r="H331" s="68">
        <v>38.75</v>
      </c>
      <c r="I331" s="71">
        <v>0.59772234105241195</v>
      </c>
      <c r="J331" s="68">
        <v>16</v>
      </c>
      <c r="K331" s="71">
        <v>0.56666398022555398</v>
      </c>
      <c r="L331" s="68">
        <v>2.25</v>
      </c>
      <c r="M331" s="71">
        <v>0.62246044782571097</v>
      </c>
      <c r="N331" s="68">
        <v>36.25</v>
      </c>
      <c r="O331" s="71">
        <v>2.9163128659792498E-2</v>
      </c>
      <c r="P331" s="68">
        <v>2.5062656641604</v>
      </c>
      <c r="Q331" s="71"/>
      <c r="R331" s="68"/>
    </row>
    <row r="332" spans="1:18" x14ac:dyDescent="0.2">
      <c r="A332" s="72" t="s">
        <v>984</v>
      </c>
      <c r="B332" s="66" t="s">
        <v>985</v>
      </c>
      <c r="C332" s="67">
        <v>61</v>
      </c>
      <c r="D332" s="67" t="s">
        <v>340</v>
      </c>
      <c r="E332" s="71">
        <v>0.51788164683225602</v>
      </c>
      <c r="F332" s="68">
        <v>18.25</v>
      </c>
      <c r="G332" s="71">
        <v>0.60976918001410096</v>
      </c>
      <c r="H332" s="68">
        <v>19.75</v>
      </c>
      <c r="I332" s="71">
        <v>0.67730797471347404</v>
      </c>
      <c r="J332" s="68">
        <v>41.75</v>
      </c>
      <c r="K332" s="71">
        <v>0.57671799719467598</v>
      </c>
      <c r="L332" s="68">
        <v>2.5</v>
      </c>
      <c r="M332" s="71">
        <v>0.71179504913403102</v>
      </c>
      <c r="N332" s="68">
        <v>53</v>
      </c>
      <c r="O332" s="71">
        <v>1.3818033104996401E-2</v>
      </c>
      <c r="P332" s="68">
        <v>1.2531328320802</v>
      </c>
      <c r="Q332" s="71"/>
      <c r="R332" s="68"/>
    </row>
    <row r="333" spans="1:18" x14ac:dyDescent="0.2">
      <c r="A333" s="72" t="s">
        <v>986</v>
      </c>
      <c r="B333" s="66" t="s">
        <v>987</v>
      </c>
      <c r="C333" s="67">
        <v>61</v>
      </c>
      <c r="D333" s="67" t="s">
        <v>340</v>
      </c>
      <c r="E333" s="71">
        <v>0.50964828997595002</v>
      </c>
      <c r="F333" s="68">
        <v>16.25</v>
      </c>
      <c r="G333" s="71">
        <v>0.79424662529621504</v>
      </c>
      <c r="H333" s="68">
        <v>65</v>
      </c>
      <c r="I333" s="71">
        <v>0.71204023488953005</v>
      </c>
      <c r="J333" s="68">
        <v>54.25</v>
      </c>
      <c r="K333" s="71">
        <v>0.38126230804525102</v>
      </c>
      <c r="L333" s="68">
        <v>0.25</v>
      </c>
      <c r="M333" s="71">
        <v>0.53024408518486499</v>
      </c>
      <c r="N333" s="68">
        <v>23.5</v>
      </c>
      <c r="O333" s="71">
        <v>0.130448196463889</v>
      </c>
      <c r="P333" s="68">
        <v>28.320802005012499</v>
      </c>
      <c r="Q333" s="71"/>
      <c r="R333" s="68"/>
    </row>
    <row r="334" spans="1:18" x14ac:dyDescent="0.2">
      <c r="A334" s="72" t="s">
        <v>988</v>
      </c>
      <c r="B334" s="66" t="s">
        <v>989</v>
      </c>
      <c r="C334" s="67">
        <v>61</v>
      </c>
      <c r="D334" s="67" t="s">
        <v>340</v>
      </c>
      <c r="E334" s="71">
        <v>0.50792081071454098</v>
      </c>
      <c r="F334" s="68">
        <v>15.75</v>
      </c>
      <c r="G334" s="71">
        <v>0.76506479235464098</v>
      </c>
      <c r="H334" s="68">
        <v>57.25</v>
      </c>
      <c r="I334" s="71">
        <v>0.70864507957093303</v>
      </c>
      <c r="J334" s="68">
        <v>53</v>
      </c>
      <c r="K334" s="71">
        <v>0.51488455959315904</v>
      </c>
      <c r="L334" s="68">
        <v>1.5</v>
      </c>
      <c r="M334" s="71">
        <v>0.48125414253191601</v>
      </c>
      <c r="N334" s="68">
        <v>18.75</v>
      </c>
      <c r="O334" s="71">
        <v>6.9755479522058905E-2</v>
      </c>
      <c r="P334" s="68">
        <v>10.0250626566416</v>
      </c>
      <c r="Q334" s="71"/>
      <c r="R334" s="68"/>
    </row>
    <row r="335" spans="1:18" x14ac:dyDescent="0.2">
      <c r="A335" s="72" t="s">
        <v>990</v>
      </c>
      <c r="B335" s="66" t="s">
        <v>991</v>
      </c>
      <c r="C335" s="67">
        <v>61</v>
      </c>
      <c r="D335" s="67" t="s">
        <v>340</v>
      </c>
      <c r="E335" s="71">
        <v>0.47986444516986798</v>
      </c>
      <c r="F335" s="68">
        <v>12.25</v>
      </c>
      <c r="G335" s="71">
        <v>0.75153482795359705</v>
      </c>
      <c r="H335" s="68">
        <v>53.25</v>
      </c>
      <c r="I335" s="71">
        <v>0.67648649112787396</v>
      </c>
      <c r="J335" s="68">
        <v>41.5</v>
      </c>
      <c r="K335" s="71">
        <v>0.44332218058058198</v>
      </c>
      <c r="L335" s="68">
        <v>0.5</v>
      </c>
      <c r="M335" s="71">
        <v>0.44379124520907198</v>
      </c>
      <c r="N335" s="68">
        <v>15.5</v>
      </c>
      <c r="O335" s="71">
        <v>8.4187480978217502E-2</v>
      </c>
      <c r="P335" s="68">
        <v>14.285714285714301</v>
      </c>
      <c r="Q335" s="71"/>
      <c r="R335" s="68"/>
    </row>
    <row r="336" spans="1:18" x14ac:dyDescent="0.2">
      <c r="A336" s="72" t="s">
        <v>992</v>
      </c>
      <c r="B336" s="66" t="s">
        <v>993</v>
      </c>
      <c r="C336" s="67">
        <v>61</v>
      </c>
      <c r="D336" s="67" t="s">
        <v>340</v>
      </c>
      <c r="E336" s="71">
        <v>0.51907896194867997</v>
      </c>
      <c r="F336" s="68">
        <v>18.75</v>
      </c>
      <c r="G336" s="71">
        <v>0.73078698359105299</v>
      </c>
      <c r="H336" s="68">
        <v>47.25</v>
      </c>
      <c r="I336" s="71">
        <v>0.664279714239571</v>
      </c>
      <c r="J336" s="68">
        <v>37.25</v>
      </c>
      <c r="K336" s="71">
        <v>0.494194025594411</v>
      </c>
      <c r="L336" s="68">
        <v>1</v>
      </c>
      <c r="M336" s="71">
        <v>0.60516987983055204</v>
      </c>
      <c r="N336" s="68">
        <v>34.25</v>
      </c>
      <c r="O336" s="71">
        <v>0.100964206487814</v>
      </c>
      <c r="P336" s="68">
        <v>18.295739348370901</v>
      </c>
      <c r="Q336" s="71"/>
      <c r="R336" s="68"/>
    </row>
    <row r="337" spans="1:18" x14ac:dyDescent="0.2">
      <c r="A337" s="72" t="s">
        <v>506</v>
      </c>
      <c r="B337" s="66" t="s">
        <v>994</v>
      </c>
      <c r="C337" s="67">
        <v>55</v>
      </c>
      <c r="D337" s="67" t="s">
        <v>340</v>
      </c>
      <c r="E337" s="71">
        <v>0.51929460424424101</v>
      </c>
      <c r="F337" s="68">
        <v>10.514018691588801</v>
      </c>
      <c r="G337" s="71">
        <v>0.72923944133312801</v>
      </c>
      <c r="H337" s="68">
        <v>81.775700934579405</v>
      </c>
      <c r="I337" s="71">
        <v>0.572386236841676</v>
      </c>
      <c r="J337" s="68">
        <v>35.747663551401899</v>
      </c>
      <c r="K337" s="71">
        <v>0.692498519140894</v>
      </c>
      <c r="L337" s="68">
        <v>14.252336448598101</v>
      </c>
      <c r="M337" s="71">
        <v>0.60234882390550804</v>
      </c>
      <c r="N337" s="68">
        <v>46.806853582554503</v>
      </c>
      <c r="O337" s="71">
        <v>0</v>
      </c>
      <c r="P337" s="68">
        <v>0.47169811320754701</v>
      </c>
      <c r="Q337" s="71"/>
      <c r="R337" s="68"/>
    </row>
    <row r="338" spans="1:18" x14ac:dyDescent="0.2">
      <c r="A338" s="72" t="s">
        <v>995</v>
      </c>
      <c r="B338" s="66" t="s">
        <v>996</v>
      </c>
      <c r="C338" s="67">
        <v>61</v>
      </c>
      <c r="D338" s="67" t="s">
        <v>340</v>
      </c>
      <c r="E338" s="71">
        <v>0.46120421025083402</v>
      </c>
      <c r="F338" s="68">
        <v>9</v>
      </c>
      <c r="G338" s="71">
        <v>0.65343884646211803</v>
      </c>
      <c r="H338" s="68">
        <v>26.25</v>
      </c>
      <c r="I338" s="71">
        <v>0.53908795870513904</v>
      </c>
      <c r="J338" s="68">
        <v>7.75</v>
      </c>
      <c r="K338" s="71">
        <v>0.485028145488137</v>
      </c>
      <c r="L338" s="68">
        <v>0.75</v>
      </c>
      <c r="M338" s="71">
        <v>0.58499755050286795</v>
      </c>
      <c r="N338" s="68">
        <v>31.25</v>
      </c>
      <c r="O338" s="71">
        <v>4.3468550095906701E-2</v>
      </c>
      <c r="P338" s="68">
        <v>5.0125313283208</v>
      </c>
      <c r="Q338" s="71"/>
      <c r="R338" s="68"/>
    </row>
    <row r="339" spans="1:18" x14ac:dyDescent="0.2">
      <c r="A339" s="72" t="s">
        <v>997</v>
      </c>
      <c r="B339" s="66" t="s">
        <v>998</v>
      </c>
      <c r="C339" s="67">
        <v>83</v>
      </c>
      <c r="D339" s="67" t="s">
        <v>340</v>
      </c>
      <c r="E339" s="71">
        <v>0.38173504965477301</v>
      </c>
      <c r="F339" s="68">
        <v>3.3464566929133901</v>
      </c>
      <c r="G339" s="71">
        <v>0.54236372862645699</v>
      </c>
      <c r="H339" s="68">
        <v>10.0393700787402</v>
      </c>
      <c r="I339" s="71">
        <v>0.48007497786764503</v>
      </c>
      <c r="J339" s="68">
        <v>2.5590551181102401</v>
      </c>
      <c r="K339" s="71">
        <v>0.74134007435789495</v>
      </c>
      <c r="L339" s="68">
        <v>29.330708661417301</v>
      </c>
      <c r="M339" s="71">
        <v>6.8181818181818205E-2</v>
      </c>
      <c r="N339" s="68">
        <v>1.39720558882236</v>
      </c>
      <c r="O339" s="71">
        <v>7.6714649240051197E-2</v>
      </c>
      <c r="P339" s="68">
        <v>9.8591549295774605</v>
      </c>
      <c r="Q339" s="71"/>
      <c r="R339" s="68"/>
    </row>
    <row r="340" spans="1:18" x14ac:dyDescent="0.2">
      <c r="A340" s="72" t="s">
        <v>999</v>
      </c>
      <c r="B340" s="66" t="s">
        <v>1000</v>
      </c>
      <c r="C340" s="67">
        <v>83</v>
      </c>
      <c r="D340" s="67" t="s">
        <v>340</v>
      </c>
      <c r="E340" s="71">
        <v>0.42066391474806603</v>
      </c>
      <c r="F340" s="68">
        <v>5.7086614173228396</v>
      </c>
      <c r="G340" s="71">
        <v>0.53761687158191995</v>
      </c>
      <c r="H340" s="68">
        <v>9.6456692913385798</v>
      </c>
      <c r="I340" s="71">
        <v>0.49314962163090598</v>
      </c>
      <c r="J340" s="68">
        <v>4.3307086614173196</v>
      </c>
      <c r="K340" s="71">
        <v>0.74857971220198405</v>
      </c>
      <c r="L340" s="68">
        <v>32.086614173228298</v>
      </c>
      <c r="M340" s="71">
        <v>0.30844155844155802</v>
      </c>
      <c r="N340" s="68">
        <v>6.5868263473053901</v>
      </c>
      <c r="O340" s="71">
        <v>1.55318098839604E-2</v>
      </c>
      <c r="P340" s="68">
        <v>0.80482897384305796</v>
      </c>
      <c r="Q340" s="71"/>
      <c r="R340" s="68"/>
    </row>
    <row r="341" spans="1:18" x14ac:dyDescent="0.2">
      <c r="A341" s="72" t="s">
        <v>1001</v>
      </c>
      <c r="B341" s="66" t="s">
        <v>1002</v>
      </c>
      <c r="C341" s="67">
        <v>83</v>
      </c>
      <c r="D341" s="67" t="s">
        <v>340</v>
      </c>
      <c r="E341" s="71">
        <v>0.40532665456592698</v>
      </c>
      <c r="F341" s="68">
        <v>4.5275590551181102</v>
      </c>
      <c r="G341" s="71">
        <v>0.49389454608557298</v>
      </c>
      <c r="H341" s="68">
        <v>6.8897637795275601</v>
      </c>
      <c r="I341" s="71">
        <v>0.5731516183723</v>
      </c>
      <c r="J341" s="68">
        <v>12.007874015748</v>
      </c>
      <c r="K341" s="71">
        <v>0.74640300106408697</v>
      </c>
      <c r="L341" s="68">
        <v>30.905511811023601</v>
      </c>
      <c r="M341" s="71">
        <v>8.4415584415584402E-2</v>
      </c>
      <c r="N341" s="68">
        <v>1.79640718562874</v>
      </c>
      <c r="O341" s="71">
        <v>0.12876852289208801</v>
      </c>
      <c r="P341" s="68">
        <v>23.943661971830998</v>
      </c>
      <c r="Q341" s="71"/>
      <c r="R341" s="68"/>
    </row>
    <row r="342" spans="1:18" x14ac:dyDescent="0.2">
      <c r="A342" s="72" t="s">
        <v>672</v>
      </c>
      <c r="B342" s="66" t="s">
        <v>1003</v>
      </c>
      <c r="C342" s="67">
        <v>55</v>
      </c>
      <c r="D342" s="67" t="s">
        <v>340</v>
      </c>
      <c r="E342" s="71">
        <v>0.67240728966209595</v>
      </c>
      <c r="F342" s="68">
        <v>67.912772585669799</v>
      </c>
      <c r="G342" s="71">
        <v>0.81007720897075897</v>
      </c>
      <c r="H342" s="68">
        <v>90.420560747663501</v>
      </c>
      <c r="I342" s="71">
        <v>0.69556444245792504</v>
      </c>
      <c r="J342" s="68">
        <v>81.931464174454803</v>
      </c>
      <c r="K342" s="71">
        <v>0.64733991911817901</v>
      </c>
      <c r="L342" s="68">
        <v>8.9563862928348907</v>
      </c>
      <c r="M342" s="71">
        <v>0.72685668136083703</v>
      </c>
      <c r="N342" s="68">
        <v>78.894080996884696</v>
      </c>
      <c r="O342" s="71">
        <v>0.482198196402782</v>
      </c>
      <c r="P342" s="68">
        <v>49.056603773584897</v>
      </c>
      <c r="Q342" s="71"/>
      <c r="R342" s="68"/>
    </row>
    <row r="343" spans="1:18" x14ac:dyDescent="0.2">
      <c r="A343" s="72" t="s">
        <v>683</v>
      </c>
      <c r="B343" s="66" t="s">
        <v>1004</v>
      </c>
      <c r="C343" s="67">
        <v>83</v>
      </c>
      <c r="D343" s="67" t="s">
        <v>340</v>
      </c>
      <c r="E343" s="71">
        <v>0.40480750789301001</v>
      </c>
      <c r="F343" s="68">
        <v>4.3307086614173196</v>
      </c>
      <c r="G343" s="71">
        <v>0.50441473857414698</v>
      </c>
      <c r="H343" s="68">
        <v>7.4803149606299204</v>
      </c>
      <c r="I343" s="71">
        <v>0.55950015764567296</v>
      </c>
      <c r="J343" s="68">
        <v>10.2362204724409</v>
      </c>
      <c r="K343" s="71">
        <v>0.69539912149059602</v>
      </c>
      <c r="L343" s="68">
        <v>16.929133858267701</v>
      </c>
      <c r="M343" s="71">
        <v>0.24025974025974001</v>
      </c>
      <c r="N343" s="68">
        <v>4.39121756487026</v>
      </c>
      <c r="O343" s="71">
        <v>2.4463781494895202E-2</v>
      </c>
      <c r="P343" s="68">
        <v>1.81086519114688</v>
      </c>
      <c r="Q343" s="71"/>
      <c r="R343" s="68"/>
    </row>
    <row r="344" spans="1:18" x14ac:dyDescent="0.2">
      <c r="A344" s="72" t="s">
        <v>1005</v>
      </c>
      <c r="B344" s="66" t="s">
        <v>1006</v>
      </c>
      <c r="C344" s="67">
        <v>83</v>
      </c>
      <c r="D344" s="67" t="s">
        <v>340</v>
      </c>
      <c r="E344" s="71">
        <v>0.47438031735983499</v>
      </c>
      <c r="F344" s="68">
        <v>11.6141732283465</v>
      </c>
      <c r="G344" s="71">
        <v>0.62150154699391702</v>
      </c>
      <c r="H344" s="68">
        <v>19.094488188976399</v>
      </c>
      <c r="I344" s="71">
        <v>0.58346446142936303</v>
      </c>
      <c r="J344" s="68">
        <v>13.779527559055101</v>
      </c>
      <c r="K344" s="71">
        <v>0.68087286750859999</v>
      </c>
      <c r="L344" s="68">
        <v>13.779527559055101</v>
      </c>
      <c r="M344" s="71">
        <v>0.40259740259740301</v>
      </c>
      <c r="N344" s="68">
        <v>12.7744510978044</v>
      </c>
      <c r="O344" s="71">
        <v>8.3465308269893498E-2</v>
      </c>
      <c r="P344" s="68">
        <v>12.072434607645899</v>
      </c>
      <c r="Q344" s="71"/>
      <c r="R344" s="68"/>
    </row>
    <row r="345" spans="1:18" x14ac:dyDescent="0.2">
      <c r="A345" s="72" t="s">
        <v>1007</v>
      </c>
      <c r="B345" s="66" t="s">
        <v>1008</v>
      </c>
      <c r="C345" s="67">
        <v>61</v>
      </c>
      <c r="D345" s="67" t="s">
        <v>340</v>
      </c>
      <c r="E345" s="71">
        <v>0.74476929536836101</v>
      </c>
      <c r="F345" s="68">
        <v>83.25</v>
      </c>
      <c r="G345" s="71">
        <v>0.82330696387065605</v>
      </c>
      <c r="H345" s="68">
        <v>75</v>
      </c>
      <c r="I345" s="71">
        <v>0.819714346395083</v>
      </c>
      <c r="J345" s="68">
        <v>93.25</v>
      </c>
      <c r="K345" s="71">
        <v>0.96320477632082202</v>
      </c>
      <c r="L345" s="68">
        <v>99</v>
      </c>
      <c r="M345" s="71">
        <v>0.80112965044235096</v>
      </c>
      <c r="N345" s="68">
        <v>71.5</v>
      </c>
      <c r="O345" s="71">
        <v>0.316490739812894</v>
      </c>
      <c r="P345" s="68">
        <v>72.932330827067702</v>
      </c>
      <c r="Q345" s="71"/>
      <c r="R345" s="68"/>
    </row>
    <row r="346" spans="1:18" x14ac:dyDescent="0.2">
      <c r="A346" s="72" t="s">
        <v>1009</v>
      </c>
      <c r="B346" s="66" t="s">
        <v>1010</v>
      </c>
      <c r="C346" s="67">
        <v>61</v>
      </c>
      <c r="D346" s="67" t="s">
        <v>340</v>
      </c>
      <c r="E346" s="71">
        <v>0.74511983209525601</v>
      </c>
      <c r="F346" s="68">
        <v>83.5</v>
      </c>
      <c r="G346" s="71">
        <v>0.84213853925777804</v>
      </c>
      <c r="H346" s="68">
        <v>82.25</v>
      </c>
      <c r="I346" s="71">
        <v>0.815360531435525</v>
      </c>
      <c r="J346" s="68">
        <v>91.75</v>
      </c>
      <c r="K346" s="71">
        <v>0.96584379378381502</v>
      </c>
      <c r="L346" s="68">
        <v>99.5</v>
      </c>
      <c r="M346" s="71">
        <v>0.82130197977003505</v>
      </c>
      <c r="N346" s="68">
        <v>78</v>
      </c>
      <c r="O346" s="71">
        <v>0.28095431622912798</v>
      </c>
      <c r="P346" s="68">
        <v>65.914786967418607</v>
      </c>
      <c r="Q346" s="71"/>
      <c r="R346" s="68"/>
    </row>
    <row r="347" spans="1:18" x14ac:dyDescent="0.2">
      <c r="A347" s="72" t="s">
        <v>1011</v>
      </c>
      <c r="B347" s="66" t="s">
        <v>1012</v>
      </c>
      <c r="C347" s="67">
        <v>61</v>
      </c>
      <c r="D347" s="67" t="s">
        <v>340</v>
      </c>
      <c r="E347" s="71">
        <v>0.67476006548115297</v>
      </c>
      <c r="F347" s="68">
        <v>65</v>
      </c>
      <c r="G347" s="71">
        <v>0.75105230827927505</v>
      </c>
      <c r="H347" s="68">
        <v>52.75</v>
      </c>
      <c r="I347" s="71">
        <v>0.73767030755894802</v>
      </c>
      <c r="J347" s="68">
        <v>65</v>
      </c>
      <c r="K347" s="71">
        <v>0.92058010323484896</v>
      </c>
      <c r="L347" s="68">
        <v>92.25</v>
      </c>
      <c r="M347" s="71">
        <v>0.80977493443992998</v>
      </c>
      <c r="N347" s="68">
        <v>72.5</v>
      </c>
      <c r="O347" s="71">
        <v>0.15472267389276301</v>
      </c>
      <c r="P347" s="68">
        <v>36.591478696741902</v>
      </c>
      <c r="Q347" s="71"/>
      <c r="R347" s="68"/>
    </row>
    <row r="348" spans="1:18" x14ac:dyDescent="0.2">
      <c r="A348" s="72" t="s">
        <v>1013</v>
      </c>
      <c r="B348" s="66" t="s">
        <v>1014</v>
      </c>
      <c r="C348" s="67">
        <v>61</v>
      </c>
      <c r="D348" s="67" t="s">
        <v>340</v>
      </c>
      <c r="E348" s="71">
        <v>0.69759295920672904</v>
      </c>
      <c r="F348" s="68">
        <v>73.25</v>
      </c>
      <c r="G348" s="71">
        <v>0.80039030681298895</v>
      </c>
      <c r="H348" s="68">
        <v>68</v>
      </c>
      <c r="I348" s="71">
        <v>0.69934859780391101</v>
      </c>
      <c r="J348" s="68">
        <v>49.5</v>
      </c>
      <c r="K348" s="71">
        <v>0.86191161545230399</v>
      </c>
      <c r="L348" s="68">
        <v>71.75</v>
      </c>
      <c r="M348" s="71">
        <v>0.81553845710498296</v>
      </c>
      <c r="N348" s="68">
        <v>75.25</v>
      </c>
      <c r="O348" s="71">
        <v>0.31077581885945899</v>
      </c>
      <c r="P348" s="68">
        <v>71.1779448621554</v>
      </c>
      <c r="Q348" s="71"/>
      <c r="R348" s="68"/>
    </row>
    <row r="349" spans="1:18" x14ac:dyDescent="0.2">
      <c r="A349" s="72" t="s">
        <v>1015</v>
      </c>
      <c r="B349" s="66" t="s">
        <v>1016</v>
      </c>
      <c r="C349" s="67">
        <v>61</v>
      </c>
      <c r="D349" s="67" t="s">
        <v>340</v>
      </c>
      <c r="E349" s="71">
        <v>0.68068487377242204</v>
      </c>
      <c r="F349" s="68">
        <v>66.75</v>
      </c>
      <c r="G349" s="71">
        <v>0.76061663643356003</v>
      </c>
      <c r="H349" s="68">
        <v>56.25</v>
      </c>
      <c r="I349" s="71">
        <v>0.71282162312139197</v>
      </c>
      <c r="J349" s="68">
        <v>54.75</v>
      </c>
      <c r="K349" s="71">
        <v>0.90330680597422297</v>
      </c>
      <c r="L349" s="68">
        <v>86.25</v>
      </c>
      <c r="M349" s="71">
        <v>0.76654851445203298</v>
      </c>
      <c r="N349" s="68">
        <v>63.5</v>
      </c>
      <c r="O349" s="71">
        <v>0.26013078888090102</v>
      </c>
      <c r="P349" s="68">
        <v>64.160401002506305</v>
      </c>
      <c r="Q349" s="71"/>
      <c r="R349" s="68"/>
    </row>
    <row r="350" spans="1:18" x14ac:dyDescent="0.2">
      <c r="A350" s="72" t="s">
        <v>1017</v>
      </c>
      <c r="B350" s="66" t="s">
        <v>1018</v>
      </c>
      <c r="C350" s="67">
        <v>61</v>
      </c>
      <c r="D350" s="67" t="s">
        <v>340</v>
      </c>
      <c r="E350" s="71">
        <v>0.717666819323309</v>
      </c>
      <c r="F350" s="68">
        <v>77.75</v>
      </c>
      <c r="G350" s="71">
        <v>0.81236201194458801</v>
      </c>
      <c r="H350" s="68">
        <v>71.25</v>
      </c>
      <c r="I350" s="71">
        <v>0.81497942233721599</v>
      </c>
      <c r="J350" s="68">
        <v>91.5</v>
      </c>
      <c r="K350" s="71">
        <v>0.90484723067069195</v>
      </c>
      <c r="L350" s="68">
        <v>87.25</v>
      </c>
      <c r="M350" s="71">
        <v>0.76943027578456002</v>
      </c>
      <c r="N350" s="68">
        <v>64.75</v>
      </c>
      <c r="O350" s="71">
        <v>0.28671515587948998</v>
      </c>
      <c r="P350" s="68">
        <v>67.167919799498705</v>
      </c>
      <c r="Q350" s="71"/>
      <c r="R350" s="68"/>
    </row>
    <row r="351" spans="1:18" x14ac:dyDescent="0.2">
      <c r="A351" s="72" t="s">
        <v>1019</v>
      </c>
      <c r="B351" s="66" t="s">
        <v>1020</v>
      </c>
      <c r="C351" s="67">
        <v>61</v>
      </c>
      <c r="D351" s="67" t="s">
        <v>340</v>
      </c>
      <c r="E351" s="71">
        <v>0.610536301484076</v>
      </c>
      <c r="F351" s="68">
        <v>44.5</v>
      </c>
      <c r="G351" s="71">
        <v>0.68511928697051405</v>
      </c>
      <c r="H351" s="68">
        <v>34.25</v>
      </c>
      <c r="I351" s="71">
        <v>0.63145438644461305</v>
      </c>
      <c r="J351" s="68">
        <v>25.25</v>
      </c>
      <c r="K351" s="71">
        <v>0.86905327994441695</v>
      </c>
      <c r="L351" s="68">
        <v>75</v>
      </c>
      <c r="M351" s="71">
        <v>0.674332151811187</v>
      </c>
      <c r="N351" s="68">
        <v>45</v>
      </c>
      <c r="O351" s="71">
        <v>0.19272240224964801</v>
      </c>
      <c r="P351" s="68">
        <v>46.867167919799499</v>
      </c>
      <c r="Q351" s="71"/>
      <c r="R351" s="68"/>
    </row>
    <row r="352" spans="1:18" x14ac:dyDescent="0.2">
      <c r="A352" s="72" t="s">
        <v>1021</v>
      </c>
      <c r="B352" s="66" t="s">
        <v>1022</v>
      </c>
      <c r="C352" s="67">
        <v>61</v>
      </c>
      <c r="D352" s="67" t="s">
        <v>340</v>
      </c>
      <c r="E352" s="71">
        <v>0.58647475135695304</v>
      </c>
      <c r="F352" s="68">
        <v>38.75</v>
      </c>
      <c r="G352" s="71">
        <v>0.67232772978756195</v>
      </c>
      <c r="H352" s="68">
        <v>29.5</v>
      </c>
      <c r="I352" s="71">
        <v>0.65961897218452503</v>
      </c>
      <c r="J352" s="68">
        <v>35</v>
      </c>
      <c r="K352" s="71">
        <v>0.84307428791432304</v>
      </c>
      <c r="L352" s="68">
        <v>64.25</v>
      </c>
      <c r="M352" s="71">
        <v>0.63975101582087002</v>
      </c>
      <c r="N352" s="68">
        <v>40.25</v>
      </c>
      <c r="O352" s="71">
        <v>0.117601751077484</v>
      </c>
      <c r="P352" s="68">
        <v>23.057644110275699</v>
      </c>
      <c r="Q352" s="71"/>
      <c r="R352" s="68"/>
    </row>
    <row r="353" spans="1:18" x14ac:dyDescent="0.2">
      <c r="A353" s="72" t="s">
        <v>1023</v>
      </c>
      <c r="B353" s="66" t="s">
        <v>1024</v>
      </c>
      <c r="C353" s="67">
        <v>61</v>
      </c>
      <c r="D353" s="67" t="s">
        <v>340</v>
      </c>
      <c r="E353" s="71">
        <v>0.65064744093132798</v>
      </c>
      <c r="F353" s="68">
        <v>57.75</v>
      </c>
      <c r="G353" s="71">
        <v>0.71925206203117498</v>
      </c>
      <c r="H353" s="68">
        <v>43.75</v>
      </c>
      <c r="I353" s="71">
        <v>0.71755028037668001</v>
      </c>
      <c r="J353" s="68">
        <v>56.25</v>
      </c>
      <c r="K353" s="71">
        <v>0.81947010203146398</v>
      </c>
      <c r="L353" s="68">
        <v>57.75</v>
      </c>
      <c r="M353" s="71">
        <v>0.80112965044235096</v>
      </c>
      <c r="N353" s="68">
        <v>71.5</v>
      </c>
      <c r="O353" s="71">
        <v>0.19583510977497301</v>
      </c>
      <c r="P353" s="68">
        <v>47.869674185463701</v>
      </c>
      <c r="Q353" s="71"/>
      <c r="R353" s="68"/>
    </row>
    <row r="354" spans="1:18" x14ac:dyDescent="0.2">
      <c r="A354" s="72" t="s">
        <v>506</v>
      </c>
      <c r="B354" s="66" t="s">
        <v>1025</v>
      </c>
      <c r="C354" s="67">
        <v>61</v>
      </c>
      <c r="D354" s="67" t="s">
        <v>340</v>
      </c>
      <c r="E354" s="71">
        <v>0.53425627904042805</v>
      </c>
      <c r="F354" s="68">
        <v>22.25</v>
      </c>
      <c r="G354" s="71">
        <v>0.66533799822209605</v>
      </c>
      <c r="H354" s="68">
        <v>28.25</v>
      </c>
      <c r="I354" s="71">
        <v>0.64724896582105795</v>
      </c>
      <c r="J354" s="68">
        <v>30.25</v>
      </c>
      <c r="K354" s="71">
        <v>0.69671856752003003</v>
      </c>
      <c r="L354" s="68">
        <v>14</v>
      </c>
      <c r="M354" s="71">
        <v>0.45531829053917799</v>
      </c>
      <c r="N354" s="68">
        <v>16</v>
      </c>
      <c r="O354" s="71">
        <v>0.206657573099777</v>
      </c>
      <c r="P354" s="68">
        <v>53.634085213032598</v>
      </c>
      <c r="Q354" s="71"/>
      <c r="R354" s="68"/>
    </row>
    <row r="355" spans="1:18" x14ac:dyDescent="0.2">
      <c r="A355" s="72" t="s">
        <v>1026</v>
      </c>
      <c r="B355" s="66" t="s">
        <v>1027</v>
      </c>
      <c r="C355" s="67">
        <v>61</v>
      </c>
      <c r="D355" s="67" t="s">
        <v>340</v>
      </c>
      <c r="E355" s="71">
        <v>0.69147803049488599</v>
      </c>
      <c r="F355" s="68">
        <v>70.5</v>
      </c>
      <c r="G355" s="71">
        <v>0.75384918811121804</v>
      </c>
      <c r="H355" s="68">
        <v>54</v>
      </c>
      <c r="I355" s="71">
        <v>0.77050125720179496</v>
      </c>
      <c r="J355" s="68">
        <v>77</v>
      </c>
      <c r="K355" s="71">
        <v>0.91655597177244497</v>
      </c>
      <c r="L355" s="68">
        <v>90.75</v>
      </c>
      <c r="M355" s="71">
        <v>0.68585919714129295</v>
      </c>
      <c r="N355" s="68">
        <v>47.75</v>
      </c>
      <c r="O355" s="71">
        <v>0.33062453824768101</v>
      </c>
      <c r="P355" s="68">
        <v>73.934837092731797</v>
      </c>
      <c r="Q355" s="71"/>
      <c r="R355" s="68"/>
    </row>
    <row r="356" spans="1:18" x14ac:dyDescent="0.2">
      <c r="A356" s="72" t="s">
        <v>1028</v>
      </c>
      <c r="B356" s="66" t="s">
        <v>1029</v>
      </c>
      <c r="C356" s="67">
        <v>61</v>
      </c>
      <c r="D356" s="67" t="s">
        <v>340</v>
      </c>
      <c r="E356" s="71">
        <v>0.34389588009605399</v>
      </c>
      <c r="F356" s="68">
        <v>1.75</v>
      </c>
      <c r="G356" s="71">
        <v>0.38176242317435599</v>
      </c>
      <c r="H356" s="68">
        <v>3.75</v>
      </c>
      <c r="I356" s="71">
        <v>0.46062451666966397</v>
      </c>
      <c r="J356" s="68">
        <v>1.75</v>
      </c>
      <c r="K356" s="71">
        <v>0.66020307404388601</v>
      </c>
      <c r="L356" s="68">
        <v>7.75</v>
      </c>
      <c r="M356" s="71">
        <v>0.14408806662632201</v>
      </c>
      <c r="N356" s="68">
        <v>1.75</v>
      </c>
      <c r="O356" s="71">
        <v>7.2801319966041195E-2</v>
      </c>
      <c r="P356" s="68">
        <v>11.278195488721799</v>
      </c>
      <c r="Q356" s="71"/>
      <c r="R356" s="68"/>
    </row>
    <row r="357" spans="1:18" x14ac:dyDescent="0.2">
      <c r="A357" s="72" t="s">
        <v>1030</v>
      </c>
      <c r="B357" s="66" t="s">
        <v>1031</v>
      </c>
      <c r="C357" s="67">
        <v>61</v>
      </c>
      <c r="D357" s="67" t="s">
        <v>340</v>
      </c>
      <c r="E357" s="71">
        <v>0.40578054069060798</v>
      </c>
      <c r="F357" s="68">
        <v>4</v>
      </c>
      <c r="G357" s="71">
        <v>0.28689383837430499</v>
      </c>
      <c r="H357" s="68">
        <v>1.75</v>
      </c>
      <c r="I357" s="71">
        <v>0.46103232097319902</v>
      </c>
      <c r="J357" s="68">
        <v>2.25</v>
      </c>
      <c r="K357" s="71">
        <v>0.78148383820533196</v>
      </c>
      <c r="L357" s="68">
        <v>40</v>
      </c>
      <c r="M357" s="71">
        <v>0.40344658655370202</v>
      </c>
      <c r="N357" s="68">
        <v>11.5</v>
      </c>
      <c r="O357" s="71">
        <v>9.6046119346500106E-2</v>
      </c>
      <c r="P357" s="68">
        <v>16.541353383458599</v>
      </c>
      <c r="Q357" s="71"/>
      <c r="R357" s="68"/>
    </row>
    <row r="358" spans="1:18" x14ac:dyDescent="0.2">
      <c r="A358" s="72" t="s">
        <v>1032</v>
      </c>
      <c r="B358" s="66" t="s">
        <v>1033</v>
      </c>
      <c r="C358" s="67">
        <v>61</v>
      </c>
      <c r="D358" s="67" t="s">
        <v>340</v>
      </c>
      <c r="E358" s="71">
        <v>0.39152450669043698</v>
      </c>
      <c r="F358" s="68">
        <v>3</v>
      </c>
      <c r="G358" s="71">
        <v>0.35902232665784001</v>
      </c>
      <c r="H358" s="68">
        <v>3</v>
      </c>
      <c r="I358" s="71">
        <v>0.537101070379295</v>
      </c>
      <c r="J358" s="68">
        <v>7</v>
      </c>
      <c r="K358" s="71">
        <v>0.64592521764531097</v>
      </c>
      <c r="L358" s="68">
        <v>5.75</v>
      </c>
      <c r="M358" s="71">
        <v>0.32852079190801398</v>
      </c>
      <c r="N358" s="68">
        <v>8.75</v>
      </c>
      <c r="O358" s="71">
        <v>8.7053126861725796E-2</v>
      </c>
      <c r="P358" s="68">
        <v>15.037593984962401</v>
      </c>
      <c r="Q358" s="71"/>
      <c r="R358" s="68"/>
    </row>
    <row r="359" spans="1:18" x14ac:dyDescent="0.2">
      <c r="A359" s="72" t="s">
        <v>1034</v>
      </c>
      <c r="B359" s="66" t="s">
        <v>1035</v>
      </c>
      <c r="C359" s="67">
        <v>61</v>
      </c>
      <c r="D359" s="67" t="s">
        <v>340</v>
      </c>
      <c r="E359" s="71">
        <v>0.43781460148386298</v>
      </c>
      <c r="F359" s="68">
        <v>5</v>
      </c>
      <c r="G359" s="71">
        <v>0.47248614868510302</v>
      </c>
      <c r="H359" s="68">
        <v>6</v>
      </c>
      <c r="I359" s="71">
        <v>0.57323469683837602</v>
      </c>
      <c r="J359" s="68">
        <v>13</v>
      </c>
      <c r="K359" s="71">
        <v>0.80126829188944104</v>
      </c>
      <c r="L359" s="68">
        <v>49</v>
      </c>
      <c r="M359" s="71">
        <v>0.21613209993948301</v>
      </c>
      <c r="N359" s="68">
        <v>4</v>
      </c>
      <c r="O359" s="71">
        <v>0.12595177006691299</v>
      </c>
      <c r="P359" s="68">
        <v>26.5664160401003</v>
      </c>
      <c r="Q359" s="71"/>
      <c r="R359" s="68"/>
    </row>
    <row r="360" spans="1:18" x14ac:dyDescent="0.2">
      <c r="A360" s="72" t="s">
        <v>1036</v>
      </c>
      <c r="B360" s="66" t="s">
        <v>1037</v>
      </c>
      <c r="C360" s="67">
        <v>61</v>
      </c>
      <c r="D360" s="67" t="s">
        <v>340</v>
      </c>
      <c r="E360" s="71">
        <v>0.59144423352118602</v>
      </c>
      <c r="F360" s="68">
        <v>40.25</v>
      </c>
      <c r="G360" s="71">
        <v>0.72402608572318194</v>
      </c>
      <c r="H360" s="68">
        <v>44.75</v>
      </c>
      <c r="I360" s="71">
        <v>0.71899493068182196</v>
      </c>
      <c r="J360" s="68">
        <v>57</v>
      </c>
      <c r="K360" s="71">
        <v>0.73349990479126304</v>
      </c>
      <c r="L360" s="68">
        <v>24.5</v>
      </c>
      <c r="M360" s="71">
        <v>0.55329817584507701</v>
      </c>
      <c r="N360" s="68">
        <v>27.25</v>
      </c>
      <c r="O360" s="71">
        <v>0.227402070564589</v>
      </c>
      <c r="P360" s="68">
        <v>58.145363408521298</v>
      </c>
      <c r="Q360" s="71"/>
      <c r="R360" s="68"/>
    </row>
    <row r="361" spans="1:18" x14ac:dyDescent="0.2">
      <c r="A361" s="72" t="s">
        <v>1038</v>
      </c>
      <c r="B361" s="66" t="s">
        <v>1039</v>
      </c>
      <c r="C361" s="67">
        <v>61</v>
      </c>
      <c r="D361" s="67" t="s">
        <v>340</v>
      </c>
      <c r="E361" s="71">
        <v>0.69114803704394201</v>
      </c>
      <c r="F361" s="68">
        <v>70</v>
      </c>
      <c r="G361" s="71">
        <v>0.87614548730381903</v>
      </c>
      <c r="H361" s="68">
        <v>91.75</v>
      </c>
      <c r="I361" s="71">
        <v>0.79174780021104796</v>
      </c>
      <c r="J361" s="68">
        <v>83.75</v>
      </c>
      <c r="K361" s="71">
        <v>0.87864298272388697</v>
      </c>
      <c r="L361" s="68">
        <v>78.75</v>
      </c>
      <c r="M361" s="71">
        <v>0.59652459583297301</v>
      </c>
      <c r="N361" s="68">
        <v>33.25</v>
      </c>
      <c r="O361" s="71">
        <v>0.31267931914798502</v>
      </c>
      <c r="P361" s="68">
        <v>71.428571428571402</v>
      </c>
      <c r="Q361" s="71"/>
      <c r="R361" s="68"/>
    </row>
    <row r="362" spans="1:18" x14ac:dyDescent="0.2">
      <c r="A362" s="72" t="s">
        <v>1040</v>
      </c>
      <c r="B362" s="66" t="s">
        <v>1041</v>
      </c>
      <c r="C362" s="67">
        <v>61</v>
      </c>
      <c r="D362" s="67" t="s">
        <v>340</v>
      </c>
      <c r="E362" s="71">
        <v>0.435837039565314</v>
      </c>
      <c r="F362" s="68">
        <v>4.75</v>
      </c>
      <c r="G362" s="71">
        <v>0.54604365731837201</v>
      </c>
      <c r="H362" s="68">
        <v>10.5</v>
      </c>
      <c r="I362" s="71">
        <v>0.54031708664331202</v>
      </c>
      <c r="J362" s="68">
        <v>8</v>
      </c>
      <c r="K362" s="71">
        <v>0.70105659793748998</v>
      </c>
      <c r="L362" s="68">
        <v>15</v>
      </c>
      <c r="M362" s="71">
        <v>0.14985158929137499</v>
      </c>
      <c r="N362" s="68">
        <v>2.5</v>
      </c>
      <c r="O362" s="71">
        <v>0.24191626663602001</v>
      </c>
      <c r="P362" s="68">
        <v>60.902255639097703</v>
      </c>
      <c r="Q362" s="71"/>
      <c r="R362" s="68"/>
    </row>
    <row r="363" spans="1:18" x14ac:dyDescent="0.2">
      <c r="A363" s="72" t="s">
        <v>1042</v>
      </c>
      <c r="B363" s="66" t="s">
        <v>1043</v>
      </c>
      <c r="C363" s="67">
        <v>61</v>
      </c>
      <c r="D363" s="67" t="s">
        <v>340</v>
      </c>
      <c r="E363" s="71">
        <v>0.72437370800031198</v>
      </c>
      <c r="F363" s="68">
        <v>79.25</v>
      </c>
      <c r="G363" s="71">
        <v>0.85918619951067099</v>
      </c>
      <c r="H363" s="68">
        <v>87.75</v>
      </c>
      <c r="I363" s="71">
        <v>0.82149868051761799</v>
      </c>
      <c r="J363" s="68">
        <v>93.75</v>
      </c>
      <c r="K363" s="71">
        <v>0.85246093397343703</v>
      </c>
      <c r="L363" s="68">
        <v>68.25</v>
      </c>
      <c r="M363" s="71">
        <v>0.789602605112245</v>
      </c>
      <c r="N363" s="68">
        <v>68.5</v>
      </c>
      <c r="O363" s="71">
        <v>0.29912012088759099</v>
      </c>
      <c r="P363" s="68">
        <v>69.172932330827095</v>
      </c>
      <c r="Q363" s="71"/>
      <c r="R363" s="68"/>
    </row>
    <row r="364" spans="1:18" x14ac:dyDescent="0.2">
      <c r="A364" s="72" t="s">
        <v>1044</v>
      </c>
      <c r="B364" s="66" t="s">
        <v>1045</v>
      </c>
      <c r="C364" s="67">
        <v>61</v>
      </c>
      <c r="D364" s="67" t="s">
        <v>340</v>
      </c>
      <c r="E364" s="71">
        <v>0.51334764428995605</v>
      </c>
      <c r="F364" s="68">
        <v>17</v>
      </c>
      <c r="G364" s="71">
        <v>0.58460381478254397</v>
      </c>
      <c r="H364" s="68">
        <v>14.75</v>
      </c>
      <c r="I364" s="71">
        <v>0.63637062561519597</v>
      </c>
      <c r="J364" s="68">
        <v>26.25</v>
      </c>
      <c r="K364" s="71">
        <v>0.84356016761344299</v>
      </c>
      <c r="L364" s="68">
        <v>64.75</v>
      </c>
      <c r="M364" s="71">
        <v>0.219013861272009</v>
      </c>
      <c r="N364" s="68">
        <v>4.5</v>
      </c>
      <c r="O364" s="71">
        <v>0.28318975216658598</v>
      </c>
      <c r="P364" s="68">
        <v>66.6666666666667</v>
      </c>
      <c r="Q364" s="71"/>
      <c r="R364" s="68"/>
    </row>
    <row r="365" spans="1:18" x14ac:dyDescent="0.2">
      <c r="A365" s="72" t="s">
        <v>1046</v>
      </c>
      <c r="B365" s="66" t="s">
        <v>1047</v>
      </c>
      <c r="C365" s="67">
        <v>61</v>
      </c>
      <c r="D365" s="67" t="s">
        <v>340</v>
      </c>
      <c r="E365" s="71">
        <v>0.51297633317936797</v>
      </c>
      <c r="F365" s="68">
        <v>16.5</v>
      </c>
      <c r="G365" s="71">
        <v>0.64727513734409803</v>
      </c>
      <c r="H365" s="68">
        <v>25.25</v>
      </c>
      <c r="I365" s="71">
        <v>0.57327771531807703</v>
      </c>
      <c r="J365" s="68">
        <v>13.25</v>
      </c>
      <c r="K365" s="71">
        <v>0.79630476556182295</v>
      </c>
      <c r="L365" s="68">
        <v>45</v>
      </c>
      <c r="M365" s="71">
        <v>0.43514596121149302</v>
      </c>
      <c r="N365" s="68">
        <v>14</v>
      </c>
      <c r="O365" s="71">
        <v>0.112878086461349</v>
      </c>
      <c r="P365" s="68">
        <v>21.5538847117794</v>
      </c>
      <c r="Q365" s="71"/>
      <c r="R365" s="68"/>
    </row>
    <row r="366" spans="1:18" x14ac:dyDescent="0.2">
      <c r="A366" s="72" t="s">
        <v>1048</v>
      </c>
      <c r="B366" s="66" t="s">
        <v>1049</v>
      </c>
      <c r="C366" s="67">
        <v>61</v>
      </c>
      <c r="D366" s="67" t="s">
        <v>340</v>
      </c>
      <c r="E366" s="71">
        <v>0.53969314986183503</v>
      </c>
      <c r="F366" s="68">
        <v>23.75</v>
      </c>
      <c r="G366" s="71">
        <v>0.61597867810276097</v>
      </c>
      <c r="H366" s="68">
        <v>20.5</v>
      </c>
      <c r="I366" s="71">
        <v>0.67335124124455203</v>
      </c>
      <c r="J366" s="68">
        <v>40.5</v>
      </c>
      <c r="K366" s="71">
        <v>0.86166500685393599</v>
      </c>
      <c r="L366" s="68">
        <v>71.5</v>
      </c>
      <c r="M366" s="71">
        <v>0.23918619059969501</v>
      </c>
      <c r="N366" s="68">
        <v>5</v>
      </c>
      <c r="O366" s="71">
        <v>0.30828463250822902</v>
      </c>
      <c r="P366" s="68">
        <v>70.676691729323295</v>
      </c>
      <c r="Q366" s="71"/>
      <c r="R366" s="68"/>
    </row>
    <row r="367" spans="1:18" x14ac:dyDescent="0.2">
      <c r="A367" s="72" t="s">
        <v>1050</v>
      </c>
      <c r="B367" s="66" t="s">
        <v>1051</v>
      </c>
      <c r="C367" s="67">
        <v>61</v>
      </c>
      <c r="D367" s="67" t="s">
        <v>340</v>
      </c>
      <c r="E367" s="71">
        <v>0.46370599328691198</v>
      </c>
      <c r="F367" s="68">
        <v>9.75</v>
      </c>
      <c r="G367" s="71">
        <v>0.450032046673213</v>
      </c>
      <c r="H367" s="68">
        <v>4.5</v>
      </c>
      <c r="I367" s="71">
        <v>0.50997634904773703</v>
      </c>
      <c r="J367" s="68">
        <v>4.25</v>
      </c>
      <c r="K367" s="71">
        <v>0.84409135969887406</v>
      </c>
      <c r="L367" s="68">
        <v>65.25</v>
      </c>
      <c r="M367" s="71">
        <v>0.30546670124780301</v>
      </c>
      <c r="N367" s="68">
        <v>7.5</v>
      </c>
      <c r="O367" s="71">
        <v>0.20896350976693601</v>
      </c>
      <c r="P367" s="68">
        <v>54.636591478696701</v>
      </c>
      <c r="Q367" s="71"/>
      <c r="R367" s="68"/>
    </row>
    <row r="368" spans="1:18" x14ac:dyDescent="0.2">
      <c r="A368" s="72" t="s">
        <v>1052</v>
      </c>
      <c r="B368" s="66" t="s">
        <v>1053</v>
      </c>
      <c r="C368" s="67">
        <v>61</v>
      </c>
      <c r="D368" s="67" t="s">
        <v>340</v>
      </c>
      <c r="E368" s="71">
        <v>0.61811990205974898</v>
      </c>
      <c r="F368" s="68">
        <v>46.5</v>
      </c>
      <c r="G368" s="71">
        <v>0.74400277972113804</v>
      </c>
      <c r="H368" s="68">
        <v>51</v>
      </c>
      <c r="I368" s="71">
        <v>0.79540957633085896</v>
      </c>
      <c r="J368" s="68">
        <v>86.75</v>
      </c>
      <c r="K368" s="71">
        <v>0.92022689195451501</v>
      </c>
      <c r="L368" s="68">
        <v>92</v>
      </c>
      <c r="M368" s="71">
        <v>0.409210109218755</v>
      </c>
      <c r="N368" s="68">
        <v>12</v>
      </c>
      <c r="O368" s="71">
        <v>0.22175015307347701</v>
      </c>
      <c r="P368" s="68">
        <v>57.393483709273198</v>
      </c>
      <c r="Q368" s="71"/>
      <c r="R368" s="68"/>
    </row>
    <row r="369" spans="1:18" x14ac:dyDescent="0.2">
      <c r="A369" s="72" t="s">
        <v>429</v>
      </c>
      <c r="B369" s="66" t="s">
        <v>1054</v>
      </c>
      <c r="C369" s="67">
        <v>61</v>
      </c>
      <c r="D369" s="67" t="s">
        <v>340</v>
      </c>
      <c r="E369" s="71">
        <v>0.31095997162722699</v>
      </c>
      <c r="F369" s="68">
        <v>0.75</v>
      </c>
      <c r="G369" s="71">
        <v>0.202066643827332</v>
      </c>
      <c r="H369" s="68">
        <v>0.25</v>
      </c>
      <c r="I369" s="71">
        <v>0.43102059618357802</v>
      </c>
      <c r="J369" s="68">
        <v>0.75</v>
      </c>
      <c r="K369" s="71">
        <v>0.63414907528901898</v>
      </c>
      <c r="L369" s="68">
        <v>4.75</v>
      </c>
      <c r="M369" s="71">
        <v>0</v>
      </c>
      <c r="N369" s="68">
        <v>1.25</v>
      </c>
      <c r="O369" s="71">
        <v>0.287563542836205</v>
      </c>
      <c r="P369" s="68">
        <v>67.418546365914807</v>
      </c>
      <c r="Q369" s="71"/>
      <c r="R369" s="68"/>
    </row>
    <row r="370" spans="1:18" x14ac:dyDescent="0.2">
      <c r="A370" s="72" t="s">
        <v>1055</v>
      </c>
      <c r="B370" s="66" t="s">
        <v>1056</v>
      </c>
      <c r="C370" s="67">
        <v>61</v>
      </c>
      <c r="D370" s="67" t="s">
        <v>340</v>
      </c>
      <c r="E370" s="71">
        <v>0.457246509361383</v>
      </c>
      <c r="F370" s="68">
        <v>8</v>
      </c>
      <c r="G370" s="71">
        <v>0.54738196744697898</v>
      </c>
      <c r="H370" s="68">
        <v>10.75</v>
      </c>
      <c r="I370" s="71">
        <v>0.56956490250750702</v>
      </c>
      <c r="J370" s="68">
        <v>12.25</v>
      </c>
      <c r="K370" s="71">
        <v>0.77993886557971104</v>
      </c>
      <c r="L370" s="68">
        <v>39.25</v>
      </c>
      <c r="M370" s="71">
        <v>0.219013861272009</v>
      </c>
      <c r="N370" s="68">
        <v>4.5</v>
      </c>
      <c r="O370" s="71">
        <v>0.170332950000711</v>
      </c>
      <c r="P370" s="68">
        <v>42.355889724310799</v>
      </c>
      <c r="Q370" s="71"/>
      <c r="R370" s="68"/>
    </row>
    <row r="371" spans="1:18" x14ac:dyDescent="0.2">
      <c r="A371" s="72" t="s">
        <v>668</v>
      </c>
      <c r="B371" s="66" t="s">
        <v>1057</v>
      </c>
      <c r="C371" s="67">
        <v>61</v>
      </c>
      <c r="D371" s="67" t="s">
        <v>340</v>
      </c>
      <c r="E371" s="71">
        <v>0.34388846998357597</v>
      </c>
      <c r="F371" s="68">
        <v>1.5</v>
      </c>
      <c r="G371" s="71">
        <v>0.209281425857227</v>
      </c>
      <c r="H371" s="68">
        <v>0.5</v>
      </c>
      <c r="I371" s="71">
        <v>0.46385761289754102</v>
      </c>
      <c r="J371" s="68">
        <v>2.5</v>
      </c>
      <c r="K371" s="71">
        <v>0.69351689103659997</v>
      </c>
      <c r="L371" s="68">
        <v>13</v>
      </c>
      <c r="M371" s="71">
        <v>0</v>
      </c>
      <c r="N371" s="68">
        <v>1.25</v>
      </c>
      <c r="O371" s="71">
        <v>0.35278642012651301</v>
      </c>
      <c r="P371" s="68">
        <v>76.190476190476204</v>
      </c>
      <c r="Q371" s="71"/>
      <c r="R371" s="68"/>
    </row>
    <row r="372" spans="1:18" x14ac:dyDescent="0.2">
      <c r="A372" s="72" t="s">
        <v>1058</v>
      </c>
      <c r="B372" s="66" t="s">
        <v>1059</v>
      </c>
      <c r="C372" s="67">
        <v>61</v>
      </c>
      <c r="D372" s="67" t="s">
        <v>340</v>
      </c>
      <c r="E372" s="71">
        <v>0.40331249911987699</v>
      </c>
      <c r="F372" s="68">
        <v>3.5</v>
      </c>
      <c r="G372" s="71">
        <v>0.34461635787767703</v>
      </c>
      <c r="H372" s="68">
        <v>2.75</v>
      </c>
      <c r="I372" s="71">
        <v>0.51316463801775603</v>
      </c>
      <c r="J372" s="68">
        <v>4.75</v>
      </c>
      <c r="K372" s="71">
        <v>0.79941184834783596</v>
      </c>
      <c r="L372" s="68">
        <v>46.75</v>
      </c>
      <c r="M372" s="71">
        <v>0.146969827958848</v>
      </c>
      <c r="N372" s="68">
        <v>2</v>
      </c>
      <c r="O372" s="71">
        <v>0.21239982339726601</v>
      </c>
      <c r="P372" s="68">
        <v>55.388471177944901</v>
      </c>
      <c r="Q372" s="71"/>
      <c r="R372" s="68"/>
    </row>
    <row r="373" spans="1:18" x14ac:dyDescent="0.2">
      <c r="A373" s="72" t="s">
        <v>1060</v>
      </c>
      <c r="B373" s="66" t="s">
        <v>1061</v>
      </c>
      <c r="C373" s="67">
        <v>83</v>
      </c>
      <c r="D373" s="67" t="s">
        <v>340</v>
      </c>
      <c r="E373" s="71">
        <v>0.36365249942202399</v>
      </c>
      <c r="F373" s="68">
        <v>2.1653543307086598</v>
      </c>
      <c r="G373" s="71">
        <v>0.23057667730499501</v>
      </c>
      <c r="H373" s="68">
        <v>1.1811023622047201</v>
      </c>
      <c r="I373" s="71">
        <v>0.480394532308833</v>
      </c>
      <c r="J373" s="68">
        <v>2.7559055118110201</v>
      </c>
      <c r="K373" s="71">
        <v>0.69973008996020503</v>
      </c>
      <c r="L373" s="68">
        <v>18.8976377952756</v>
      </c>
      <c r="M373" s="71">
        <v>0.35714285714285698</v>
      </c>
      <c r="N373" s="68">
        <v>9.3812375249500999</v>
      </c>
      <c r="O373" s="71">
        <v>5.0418340393229601E-2</v>
      </c>
      <c r="P373" s="68">
        <v>5.6338028169014098</v>
      </c>
      <c r="Q373" s="71"/>
      <c r="R373" s="68"/>
    </row>
    <row r="374" spans="1:18" x14ac:dyDescent="0.2">
      <c r="A374" s="72" t="s">
        <v>1062</v>
      </c>
      <c r="B374" s="66" t="s">
        <v>1063</v>
      </c>
      <c r="C374" s="67">
        <v>61</v>
      </c>
      <c r="D374" s="67" t="s">
        <v>340</v>
      </c>
      <c r="E374" s="71">
        <v>0.68051392216992201</v>
      </c>
      <c r="F374" s="68">
        <v>66.25</v>
      </c>
      <c r="G374" s="71">
        <v>0.90592279522102703</v>
      </c>
      <c r="H374" s="68">
        <v>96.25</v>
      </c>
      <c r="I374" s="71">
        <v>0.73293957461902304</v>
      </c>
      <c r="J374" s="68">
        <v>62.75</v>
      </c>
      <c r="K374" s="71">
        <v>0.80065461628884005</v>
      </c>
      <c r="L374" s="68">
        <v>48.5</v>
      </c>
      <c r="M374" s="71">
        <v>0.76366675311950705</v>
      </c>
      <c r="N374" s="68">
        <v>62.5</v>
      </c>
      <c r="O374" s="71">
        <v>0.19938587160121099</v>
      </c>
      <c r="P374" s="68">
        <v>49.874686716791999</v>
      </c>
      <c r="Q374" s="71"/>
      <c r="R374" s="68"/>
    </row>
    <row r="375" spans="1:18" x14ac:dyDescent="0.2">
      <c r="A375" s="72" t="s">
        <v>1064</v>
      </c>
      <c r="B375" s="66" t="s">
        <v>1065</v>
      </c>
      <c r="C375" s="67">
        <v>61</v>
      </c>
      <c r="D375" s="67" t="s">
        <v>340</v>
      </c>
      <c r="E375" s="71">
        <v>0.66116050409683202</v>
      </c>
      <c r="F375" s="68">
        <v>60.25</v>
      </c>
      <c r="G375" s="71">
        <v>0.87580610304277795</v>
      </c>
      <c r="H375" s="68">
        <v>91.5</v>
      </c>
      <c r="I375" s="71">
        <v>0.71329566909840902</v>
      </c>
      <c r="J375" s="68">
        <v>55</v>
      </c>
      <c r="K375" s="71">
        <v>0.77863914484234398</v>
      </c>
      <c r="L375" s="68">
        <v>39</v>
      </c>
      <c r="M375" s="71">
        <v>0.72044033313161004</v>
      </c>
      <c r="N375" s="68">
        <v>54.25</v>
      </c>
      <c r="O375" s="71">
        <v>0.21762127036901999</v>
      </c>
      <c r="P375" s="68">
        <v>56.641604010025098</v>
      </c>
      <c r="Q375" s="71"/>
      <c r="R375" s="68"/>
    </row>
    <row r="376" spans="1:18" x14ac:dyDescent="0.2">
      <c r="A376" s="72" t="s">
        <v>1066</v>
      </c>
      <c r="B376" s="66" t="s">
        <v>1067</v>
      </c>
      <c r="C376" s="67">
        <v>61</v>
      </c>
      <c r="D376" s="67" t="s">
        <v>340</v>
      </c>
      <c r="E376" s="71">
        <v>0.67790937144061603</v>
      </c>
      <c r="F376" s="68">
        <v>65.75</v>
      </c>
      <c r="G376" s="71">
        <v>0.87921490399262803</v>
      </c>
      <c r="H376" s="68">
        <v>92.25</v>
      </c>
      <c r="I376" s="71">
        <v>0.72389655611051895</v>
      </c>
      <c r="J376" s="68">
        <v>58.75</v>
      </c>
      <c r="K376" s="71">
        <v>0.81819316211681203</v>
      </c>
      <c r="L376" s="68">
        <v>56.25</v>
      </c>
      <c r="M376" s="71">
        <v>0.75502146912192702</v>
      </c>
      <c r="N376" s="68">
        <v>60.25</v>
      </c>
      <c r="O376" s="71">
        <v>0.21322076586119201</v>
      </c>
      <c r="P376" s="68">
        <v>55.639097744360903</v>
      </c>
      <c r="Q376" s="71"/>
      <c r="R376" s="68"/>
    </row>
    <row r="377" spans="1:18" x14ac:dyDescent="0.2">
      <c r="A377" s="72" t="s">
        <v>1068</v>
      </c>
      <c r="B377" s="66" t="s">
        <v>1069</v>
      </c>
      <c r="C377" s="67">
        <v>61</v>
      </c>
      <c r="D377" s="67" t="s">
        <v>340</v>
      </c>
      <c r="E377" s="71">
        <v>0.64463982469505898</v>
      </c>
      <c r="F377" s="68">
        <v>56.5</v>
      </c>
      <c r="G377" s="71">
        <v>0.84914746641869199</v>
      </c>
      <c r="H377" s="68">
        <v>84.25</v>
      </c>
      <c r="I377" s="71">
        <v>0.69917335649943102</v>
      </c>
      <c r="J377" s="68">
        <v>49.25</v>
      </c>
      <c r="K377" s="71">
        <v>0.76180667052931395</v>
      </c>
      <c r="L377" s="68">
        <v>33.25</v>
      </c>
      <c r="M377" s="71">
        <v>0.775193798449613</v>
      </c>
      <c r="N377" s="68">
        <v>66</v>
      </c>
      <c r="O377" s="71">
        <v>0.13787783157824399</v>
      </c>
      <c r="P377" s="68">
        <v>31.328320802004999</v>
      </c>
      <c r="Q377" s="71"/>
      <c r="R377" s="68"/>
    </row>
    <row r="378" spans="1:18" x14ac:dyDescent="0.2">
      <c r="A378" s="72" t="s">
        <v>1070</v>
      </c>
      <c r="B378" s="66" t="s">
        <v>1071</v>
      </c>
      <c r="C378" s="67">
        <v>83</v>
      </c>
      <c r="D378" s="67" t="s">
        <v>340</v>
      </c>
      <c r="E378" s="71">
        <v>0.46899890066771999</v>
      </c>
      <c r="F378" s="68">
        <v>10.629921259842501</v>
      </c>
      <c r="G378" s="71">
        <v>0.415486639347175</v>
      </c>
      <c r="H378" s="68">
        <v>3.9370078740157499</v>
      </c>
      <c r="I378" s="71">
        <v>0.578246517774612</v>
      </c>
      <c r="J378" s="68">
        <v>12.992125984252</v>
      </c>
      <c r="K378" s="71">
        <v>0.81446511832048296</v>
      </c>
      <c r="L378" s="68">
        <v>50</v>
      </c>
      <c r="M378" s="71">
        <v>0.51948051948051899</v>
      </c>
      <c r="N378" s="68">
        <v>25.3493013972056</v>
      </c>
      <c r="O378" s="71">
        <v>1.73157084158123E-2</v>
      </c>
      <c r="P378" s="68">
        <v>1.00603621730382</v>
      </c>
      <c r="Q378" s="71"/>
      <c r="R378" s="68"/>
    </row>
    <row r="379" spans="1:18" x14ac:dyDescent="0.2">
      <c r="A379" s="72" t="s">
        <v>1072</v>
      </c>
      <c r="B379" s="66" t="s">
        <v>1073</v>
      </c>
      <c r="C379" s="67">
        <v>83</v>
      </c>
      <c r="D379" s="67" t="s">
        <v>340</v>
      </c>
      <c r="E379" s="71">
        <v>0.65060157007557096</v>
      </c>
      <c r="F379" s="68">
        <v>54.527559055118097</v>
      </c>
      <c r="G379" s="71">
        <v>0.74284577038350597</v>
      </c>
      <c r="H379" s="68">
        <v>57.086614173228298</v>
      </c>
      <c r="I379" s="71">
        <v>0.769286527038333</v>
      </c>
      <c r="J379" s="68">
        <v>63.779527559055097</v>
      </c>
      <c r="K379" s="71">
        <v>0.87217505837299103</v>
      </c>
      <c r="L379" s="68">
        <v>68.7007874015748</v>
      </c>
      <c r="M379" s="71">
        <v>0.66558441558441594</v>
      </c>
      <c r="N379" s="68">
        <v>54.291417165668697</v>
      </c>
      <c r="O379" s="71">
        <v>0.20311607899861001</v>
      </c>
      <c r="P379" s="68">
        <v>44.265593561368199</v>
      </c>
      <c r="Q379" s="71"/>
      <c r="R379" s="68"/>
    </row>
    <row r="380" spans="1:18" x14ac:dyDescent="0.2">
      <c r="A380" s="72" t="s">
        <v>1074</v>
      </c>
      <c r="B380" s="66" t="s">
        <v>1075</v>
      </c>
      <c r="C380" s="67">
        <v>83</v>
      </c>
      <c r="D380" s="67" t="s">
        <v>340</v>
      </c>
      <c r="E380" s="71">
        <v>0.58022808017419303</v>
      </c>
      <c r="F380" s="68">
        <v>36.220472440944903</v>
      </c>
      <c r="G380" s="71">
        <v>0.77176715071869395</v>
      </c>
      <c r="H380" s="68">
        <v>65.157480314960594</v>
      </c>
      <c r="I380" s="71">
        <v>0.61915205345986002</v>
      </c>
      <c r="J380" s="68">
        <v>20.2755905511811</v>
      </c>
      <c r="K380" s="71">
        <v>0.77867776205716399</v>
      </c>
      <c r="L380" s="68">
        <v>39.370078740157503</v>
      </c>
      <c r="M380" s="71">
        <v>0.63636363636363602</v>
      </c>
      <c r="N380" s="68">
        <v>47.305389221556901</v>
      </c>
      <c r="O380" s="71">
        <v>9.5179798271612506E-2</v>
      </c>
      <c r="P380" s="68">
        <v>14.6881287726358</v>
      </c>
      <c r="Q380" s="71"/>
      <c r="R380" s="68"/>
    </row>
    <row r="381" spans="1:18" x14ac:dyDescent="0.2">
      <c r="A381" s="72" t="s">
        <v>1076</v>
      </c>
      <c r="B381" s="66" t="s">
        <v>1077</v>
      </c>
      <c r="C381" s="67">
        <v>83</v>
      </c>
      <c r="D381" s="67" t="s">
        <v>340</v>
      </c>
      <c r="E381" s="71">
        <v>0.54878535005892104</v>
      </c>
      <c r="F381" s="68">
        <v>27.165354330708698</v>
      </c>
      <c r="G381" s="71">
        <v>0.71825144074712399</v>
      </c>
      <c r="H381" s="68">
        <v>48.622047244094503</v>
      </c>
      <c r="I381" s="71">
        <v>0.64996465714895502</v>
      </c>
      <c r="J381" s="68">
        <v>31.1023622047244</v>
      </c>
      <c r="K381" s="71">
        <v>0.80377477515320195</v>
      </c>
      <c r="L381" s="68">
        <v>46.653543307086601</v>
      </c>
      <c r="M381" s="71">
        <v>0.47727272727272702</v>
      </c>
      <c r="N381" s="68">
        <v>21.157684630738501</v>
      </c>
      <c r="O381" s="71">
        <v>9.4663149972594701E-2</v>
      </c>
      <c r="P381" s="68">
        <v>14.486921529175101</v>
      </c>
      <c r="Q381" s="71"/>
      <c r="R381" s="68"/>
    </row>
    <row r="382" spans="1:18" x14ac:dyDescent="0.2">
      <c r="A382" s="72" t="s">
        <v>1078</v>
      </c>
      <c r="B382" s="66" t="s">
        <v>1079</v>
      </c>
      <c r="C382" s="67">
        <v>83</v>
      </c>
      <c r="D382" s="67" t="s">
        <v>340</v>
      </c>
      <c r="E382" s="71">
        <v>0.42049639968505498</v>
      </c>
      <c r="F382" s="68">
        <v>5.5118110236220499</v>
      </c>
      <c r="G382" s="71">
        <v>0.51616743589224401</v>
      </c>
      <c r="H382" s="68">
        <v>7.8740157480314998</v>
      </c>
      <c r="I382" s="71">
        <v>0.537138849950203</v>
      </c>
      <c r="J382" s="68">
        <v>8.0708661417322798</v>
      </c>
      <c r="K382" s="71">
        <v>0.74642438514250198</v>
      </c>
      <c r="L382" s="68">
        <v>31.1023622047244</v>
      </c>
      <c r="M382" s="71">
        <v>0.17532467532467499</v>
      </c>
      <c r="N382" s="68">
        <v>2.9940119760478998</v>
      </c>
      <c r="O382" s="71">
        <v>0.12742665211564999</v>
      </c>
      <c r="P382" s="68">
        <v>23.138832997987901</v>
      </c>
      <c r="Q382" s="71"/>
      <c r="R382" s="68"/>
    </row>
    <row r="383" spans="1:18" x14ac:dyDescent="0.2">
      <c r="A383" s="72" t="s">
        <v>836</v>
      </c>
      <c r="B383" s="66" t="s">
        <v>1080</v>
      </c>
      <c r="C383" s="67">
        <v>61</v>
      </c>
      <c r="D383" s="67" t="s">
        <v>340</v>
      </c>
      <c r="E383" s="71">
        <v>0.67258311137292204</v>
      </c>
      <c r="F383" s="68">
        <v>63.75</v>
      </c>
      <c r="G383" s="71">
        <v>0.81347909230535598</v>
      </c>
      <c r="H383" s="68">
        <v>72</v>
      </c>
      <c r="I383" s="71">
        <v>0.77451851550076101</v>
      </c>
      <c r="J383" s="68">
        <v>78</v>
      </c>
      <c r="K383" s="71">
        <v>0.69721391110211395</v>
      </c>
      <c r="L383" s="68">
        <v>14.25</v>
      </c>
      <c r="M383" s="71">
        <v>0.775193798449613</v>
      </c>
      <c r="N383" s="68">
        <v>66</v>
      </c>
      <c r="O383" s="71">
        <v>0.30251023950676698</v>
      </c>
      <c r="P383" s="68">
        <v>69.6741854636591</v>
      </c>
      <c r="Q383" s="71"/>
      <c r="R383" s="68"/>
    </row>
    <row r="384" spans="1:18" x14ac:dyDescent="0.2">
      <c r="A384" s="72" t="s">
        <v>1081</v>
      </c>
      <c r="B384" s="66" t="s">
        <v>1082</v>
      </c>
      <c r="C384" s="67">
        <v>61</v>
      </c>
      <c r="D384" s="67" t="s">
        <v>340</v>
      </c>
      <c r="E384" s="71">
        <v>0.60634104028549196</v>
      </c>
      <c r="F384" s="68">
        <v>43</v>
      </c>
      <c r="G384" s="71">
        <v>0.75246023270530005</v>
      </c>
      <c r="H384" s="68">
        <v>53.75</v>
      </c>
      <c r="I384" s="71">
        <v>0.71210431925054596</v>
      </c>
      <c r="J384" s="68">
        <v>54.5</v>
      </c>
      <c r="K384" s="71">
        <v>0.87336693579865499</v>
      </c>
      <c r="L384" s="68">
        <v>76.5</v>
      </c>
      <c r="M384" s="71">
        <v>0.53888936918244401</v>
      </c>
      <c r="N384" s="68">
        <v>25</v>
      </c>
      <c r="O384" s="71">
        <v>0.154884344490514</v>
      </c>
      <c r="P384" s="68">
        <v>36.842105263157897</v>
      </c>
      <c r="Q384" s="71"/>
      <c r="R384" s="68"/>
    </row>
    <row r="385" spans="1:18" x14ac:dyDescent="0.2">
      <c r="A385" s="72" t="s">
        <v>1083</v>
      </c>
      <c r="B385" s="66" t="s">
        <v>1084</v>
      </c>
      <c r="C385" s="67">
        <v>61</v>
      </c>
      <c r="D385" s="67" t="s">
        <v>340</v>
      </c>
      <c r="E385" s="71">
        <v>0.52998311654789798</v>
      </c>
      <c r="F385" s="68">
        <v>21.25</v>
      </c>
      <c r="G385" s="71">
        <v>0.64705299090125501</v>
      </c>
      <c r="H385" s="68">
        <v>25</v>
      </c>
      <c r="I385" s="71">
        <v>0.603258593909896</v>
      </c>
      <c r="J385" s="68">
        <v>17.75</v>
      </c>
      <c r="K385" s="71">
        <v>0.72122572063892898</v>
      </c>
      <c r="L385" s="68">
        <v>19</v>
      </c>
      <c r="M385" s="71">
        <v>0.438027722544019</v>
      </c>
      <c r="N385" s="68">
        <v>14.25</v>
      </c>
      <c r="O385" s="71">
        <v>0.24035055474538899</v>
      </c>
      <c r="P385" s="68">
        <v>60.401002506265698</v>
      </c>
      <c r="Q385" s="71"/>
      <c r="R385" s="68"/>
    </row>
    <row r="386" spans="1:18" x14ac:dyDescent="0.2">
      <c r="A386" s="72" t="s">
        <v>1085</v>
      </c>
      <c r="B386" s="66" t="s">
        <v>1086</v>
      </c>
      <c r="C386" s="67">
        <v>61</v>
      </c>
      <c r="D386" s="67" t="s">
        <v>340</v>
      </c>
      <c r="E386" s="71">
        <v>0.66465596618241396</v>
      </c>
      <c r="F386" s="68">
        <v>61.5</v>
      </c>
      <c r="G386" s="71">
        <v>0.77693623802644496</v>
      </c>
      <c r="H386" s="68">
        <v>60</v>
      </c>
      <c r="I386" s="71">
        <v>0.76359245340343296</v>
      </c>
      <c r="J386" s="68">
        <v>74.5</v>
      </c>
      <c r="K386" s="71">
        <v>0.86697199883295195</v>
      </c>
      <c r="L386" s="68">
        <v>73.25</v>
      </c>
      <c r="M386" s="71">
        <v>0.70891328780150398</v>
      </c>
      <c r="N386" s="68">
        <v>52</v>
      </c>
      <c r="O386" s="71">
        <v>0.20686585284773301</v>
      </c>
      <c r="P386" s="68">
        <v>53.884711779448601</v>
      </c>
      <c r="Q386" s="71"/>
      <c r="R386" s="68"/>
    </row>
    <row r="387" spans="1:18" x14ac:dyDescent="0.2">
      <c r="A387" s="72" t="s">
        <v>1087</v>
      </c>
      <c r="B387" s="66" t="s">
        <v>1088</v>
      </c>
      <c r="C387" s="67">
        <v>61</v>
      </c>
      <c r="D387" s="67" t="s">
        <v>340</v>
      </c>
      <c r="E387" s="71">
        <v>0.68848813436011902</v>
      </c>
      <c r="F387" s="68">
        <v>69.25</v>
      </c>
      <c r="G387" s="71">
        <v>0.82606615307027498</v>
      </c>
      <c r="H387" s="68">
        <v>76.25</v>
      </c>
      <c r="I387" s="71">
        <v>0.73187640243547103</v>
      </c>
      <c r="J387" s="68">
        <v>62.5</v>
      </c>
      <c r="K387" s="71">
        <v>0.89955005935038101</v>
      </c>
      <c r="L387" s="68">
        <v>84.75</v>
      </c>
      <c r="M387" s="71">
        <v>0.72332209446413698</v>
      </c>
      <c r="N387" s="68">
        <v>54.5</v>
      </c>
      <c r="O387" s="71">
        <v>0.26162596248033199</v>
      </c>
      <c r="P387" s="68">
        <v>64.661654135338296</v>
      </c>
      <c r="Q387" s="71"/>
      <c r="R387" s="68"/>
    </row>
    <row r="388" spans="1:18" x14ac:dyDescent="0.2">
      <c r="A388" s="72" t="s">
        <v>1089</v>
      </c>
      <c r="B388" s="66" t="s">
        <v>1090</v>
      </c>
      <c r="C388" s="67">
        <v>61</v>
      </c>
      <c r="D388" s="67" t="s">
        <v>340</v>
      </c>
      <c r="E388" s="71">
        <v>0.56358972763467696</v>
      </c>
      <c r="F388" s="68">
        <v>31</v>
      </c>
      <c r="G388" s="71">
        <v>0.67362843331170297</v>
      </c>
      <c r="H388" s="68">
        <v>30</v>
      </c>
      <c r="I388" s="71">
        <v>0.63529635598710699</v>
      </c>
      <c r="J388" s="68">
        <v>25.75</v>
      </c>
      <c r="K388" s="71">
        <v>0.85934839276922104</v>
      </c>
      <c r="L388" s="68">
        <v>71</v>
      </c>
      <c r="M388" s="71">
        <v>0.40344658655370202</v>
      </c>
      <c r="N388" s="68">
        <v>11.5</v>
      </c>
      <c r="O388" s="71">
        <v>0.24622886955165199</v>
      </c>
      <c r="P388" s="68">
        <v>61.403508771929801</v>
      </c>
      <c r="Q388" s="71"/>
      <c r="R388" s="68"/>
    </row>
    <row r="389" spans="1:18" x14ac:dyDescent="0.2">
      <c r="A389" s="72" t="s">
        <v>1091</v>
      </c>
      <c r="B389" s="66" t="s">
        <v>1092</v>
      </c>
      <c r="C389" s="67">
        <v>83</v>
      </c>
      <c r="D389" s="67" t="s">
        <v>340</v>
      </c>
      <c r="E389" s="71">
        <v>0.317530546762467</v>
      </c>
      <c r="F389" s="68">
        <v>0.78740157480314998</v>
      </c>
      <c r="G389" s="71">
        <v>0.38075776284189899</v>
      </c>
      <c r="H389" s="68">
        <v>3.1496062992125999</v>
      </c>
      <c r="I389" s="71">
        <v>0.415307712451644</v>
      </c>
      <c r="J389" s="68">
        <v>0.59055118110236204</v>
      </c>
      <c r="K389" s="71">
        <v>0.69693368204545303</v>
      </c>
      <c r="L389" s="68">
        <v>17.519685039370099</v>
      </c>
      <c r="M389" s="71">
        <v>0</v>
      </c>
      <c r="N389" s="68">
        <v>1.19760479041916</v>
      </c>
      <c r="O389" s="71">
        <v>9.4653576473340606E-2</v>
      </c>
      <c r="P389" s="68">
        <v>14.285714285714301</v>
      </c>
      <c r="Q389" s="71"/>
      <c r="R389" s="68"/>
    </row>
    <row r="390" spans="1:18" x14ac:dyDescent="0.2">
      <c r="A390" s="72" t="s">
        <v>1093</v>
      </c>
      <c r="B390" s="66" t="s">
        <v>1094</v>
      </c>
      <c r="C390" s="67">
        <v>83</v>
      </c>
      <c r="D390" s="67" t="s">
        <v>340</v>
      </c>
      <c r="E390" s="71">
        <v>0.32479894108580198</v>
      </c>
      <c r="F390" s="68">
        <v>1.1811023622047201</v>
      </c>
      <c r="G390" s="71">
        <v>0.25311242978457099</v>
      </c>
      <c r="H390" s="68">
        <v>1.5748031496063</v>
      </c>
      <c r="I390" s="71">
        <v>0.44320916628069701</v>
      </c>
      <c r="J390" s="68">
        <v>1.1811023622047201</v>
      </c>
      <c r="K390" s="71">
        <v>0.71453138797356996</v>
      </c>
      <c r="L390" s="68">
        <v>21.653543307086601</v>
      </c>
      <c r="M390" s="71">
        <v>0</v>
      </c>
      <c r="N390" s="68">
        <v>1.19760479041916</v>
      </c>
      <c r="O390" s="71">
        <v>0.21314172139017201</v>
      </c>
      <c r="P390" s="68">
        <v>46.680080482897402</v>
      </c>
      <c r="Q390" s="71"/>
      <c r="R390" s="68"/>
    </row>
    <row r="391" spans="1:18" x14ac:dyDescent="0.2">
      <c r="A391" s="72" t="s">
        <v>1095</v>
      </c>
      <c r="B391" s="66" t="s">
        <v>1096</v>
      </c>
      <c r="C391" s="67">
        <v>83</v>
      </c>
      <c r="D391" s="67" t="s">
        <v>340</v>
      </c>
      <c r="E391" s="71">
        <v>0.35592804697053099</v>
      </c>
      <c r="F391" s="68">
        <v>1.5748031496063</v>
      </c>
      <c r="G391" s="71">
        <v>0.2</v>
      </c>
      <c r="H391" s="68">
        <v>0.59055118110236204</v>
      </c>
      <c r="I391" s="71">
        <v>0.48878452111603399</v>
      </c>
      <c r="J391" s="68">
        <v>3.1496062992125999</v>
      </c>
      <c r="K391" s="71">
        <v>0.734927666766091</v>
      </c>
      <c r="L391" s="68">
        <v>27.165354330708698</v>
      </c>
      <c r="M391" s="71">
        <v>0</v>
      </c>
      <c r="N391" s="68">
        <v>1.19760479041916</v>
      </c>
      <c r="O391" s="71"/>
      <c r="P391" s="68"/>
      <c r="Q391" s="71"/>
      <c r="R391" s="68"/>
    </row>
    <row r="392" spans="1:18" x14ac:dyDescent="0.2">
      <c r="A392" s="72" t="s">
        <v>1097</v>
      </c>
      <c r="B392" s="66" t="s">
        <v>1098</v>
      </c>
      <c r="C392" s="67">
        <v>61</v>
      </c>
      <c r="D392" s="67" t="s">
        <v>340</v>
      </c>
      <c r="E392" s="71">
        <v>0.33273913741043998</v>
      </c>
      <c r="F392" s="68">
        <v>1.25</v>
      </c>
      <c r="G392" s="71">
        <v>0.21825201980497799</v>
      </c>
      <c r="H392" s="68">
        <v>0.75</v>
      </c>
      <c r="I392" s="71">
        <v>0.371802066560045</v>
      </c>
      <c r="J392" s="68">
        <v>0.25</v>
      </c>
      <c r="K392" s="71">
        <v>0.72762651475319895</v>
      </c>
      <c r="L392" s="68">
        <v>21.75</v>
      </c>
      <c r="M392" s="71">
        <v>0</v>
      </c>
      <c r="N392" s="68">
        <v>1.25</v>
      </c>
      <c r="O392" s="71">
        <v>0.34601508593397901</v>
      </c>
      <c r="P392" s="68">
        <v>75.187969924811995</v>
      </c>
      <c r="Q392" s="71"/>
      <c r="R392" s="68"/>
    </row>
    <row r="393" spans="1:18" x14ac:dyDescent="0.2">
      <c r="A393" s="72" t="s">
        <v>1099</v>
      </c>
      <c r="B393" s="66" t="s">
        <v>1100</v>
      </c>
      <c r="C393" s="67">
        <v>61</v>
      </c>
      <c r="D393" s="67" t="s">
        <v>340</v>
      </c>
      <c r="E393" s="71">
        <v>0.289320443839098</v>
      </c>
      <c r="F393" s="68">
        <v>0.25</v>
      </c>
      <c r="G393" s="71">
        <v>0.26018444574271699</v>
      </c>
      <c r="H393" s="68">
        <v>1.5</v>
      </c>
      <c r="I393" s="71">
        <v>0.4</v>
      </c>
      <c r="J393" s="68">
        <v>0.5</v>
      </c>
      <c r="K393" s="71">
        <v>0.49709732961367398</v>
      </c>
      <c r="L393" s="68">
        <v>1.25</v>
      </c>
      <c r="M393" s="71">
        <v>0</v>
      </c>
      <c r="N393" s="68">
        <v>1.25</v>
      </c>
      <c r="O393" s="71"/>
      <c r="P393" s="68"/>
      <c r="Q393" s="71"/>
      <c r="R393" s="68"/>
    </row>
    <row r="394" spans="1:18" x14ac:dyDescent="0.2">
      <c r="A394" s="72" t="s">
        <v>1101</v>
      </c>
      <c r="B394" s="66" t="s">
        <v>1102</v>
      </c>
      <c r="C394" s="67">
        <v>61</v>
      </c>
      <c r="D394" s="67" t="s">
        <v>340</v>
      </c>
      <c r="E394" s="71">
        <v>0.69392954744414803</v>
      </c>
      <c r="F394" s="68">
        <v>71.5</v>
      </c>
      <c r="G394" s="71">
        <v>0.88230236961438002</v>
      </c>
      <c r="H394" s="68">
        <v>93</v>
      </c>
      <c r="I394" s="71">
        <v>0.81217751617738898</v>
      </c>
      <c r="J394" s="68">
        <v>90</v>
      </c>
      <c r="K394" s="71">
        <v>0.81699348540689198</v>
      </c>
      <c r="L394" s="68">
        <v>56</v>
      </c>
      <c r="M394" s="71">
        <v>0.81842021843750901</v>
      </c>
      <c r="N394" s="68">
        <v>77</v>
      </c>
      <c r="O394" s="71">
        <v>0.139754147584569</v>
      </c>
      <c r="P394" s="68">
        <v>32.080200501253103</v>
      </c>
      <c r="Q394" s="71"/>
      <c r="R394" s="68"/>
    </row>
    <row r="395" spans="1:18" x14ac:dyDescent="0.2">
      <c r="A395" s="72" t="s">
        <v>1103</v>
      </c>
      <c r="B395" s="66" t="s">
        <v>1104</v>
      </c>
      <c r="C395" s="67">
        <v>61</v>
      </c>
      <c r="D395" s="67" t="s">
        <v>340</v>
      </c>
      <c r="E395" s="71">
        <v>0.64123172461187405</v>
      </c>
      <c r="F395" s="68">
        <v>55</v>
      </c>
      <c r="G395" s="71">
        <v>0.79802211234740505</v>
      </c>
      <c r="H395" s="68">
        <v>67</v>
      </c>
      <c r="I395" s="71">
        <v>0.75273596350592797</v>
      </c>
      <c r="J395" s="68">
        <v>69.25</v>
      </c>
      <c r="K395" s="71">
        <v>0.773285504502633</v>
      </c>
      <c r="L395" s="68">
        <v>37.5</v>
      </c>
      <c r="M395" s="71">
        <v>0.72620385579666302</v>
      </c>
      <c r="N395" s="68">
        <v>55</v>
      </c>
      <c r="O395" s="71">
        <v>0.15591118690674199</v>
      </c>
      <c r="P395" s="68">
        <v>37.0927318295739</v>
      </c>
      <c r="Q395" s="71"/>
      <c r="R395" s="68"/>
    </row>
    <row r="396" spans="1:18" x14ac:dyDescent="0.2">
      <c r="A396" s="72" t="s">
        <v>1105</v>
      </c>
      <c r="B396" s="66" t="s">
        <v>1106</v>
      </c>
      <c r="C396" s="67">
        <v>61</v>
      </c>
      <c r="D396" s="67" t="s">
        <v>340</v>
      </c>
      <c r="E396" s="71">
        <v>0.66725323814769899</v>
      </c>
      <c r="F396" s="68">
        <v>63</v>
      </c>
      <c r="G396" s="71">
        <v>0.88305021463748001</v>
      </c>
      <c r="H396" s="68">
        <v>93.25</v>
      </c>
      <c r="I396" s="71">
        <v>0.807366890297328</v>
      </c>
      <c r="J396" s="68">
        <v>89.5</v>
      </c>
      <c r="K396" s="71">
        <v>0.77130635908727896</v>
      </c>
      <c r="L396" s="68">
        <v>36.5</v>
      </c>
      <c r="M396" s="71">
        <v>0.71467681046655696</v>
      </c>
      <c r="N396" s="68">
        <v>53.75</v>
      </c>
      <c r="O396" s="71">
        <v>0.159865916249849</v>
      </c>
      <c r="P396" s="68">
        <v>39.097744360902297</v>
      </c>
      <c r="Q396" s="71"/>
      <c r="R396" s="68"/>
    </row>
    <row r="397" spans="1:18" x14ac:dyDescent="0.2">
      <c r="A397" s="72" t="s">
        <v>1107</v>
      </c>
      <c r="B397" s="66" t="s">
        <v>1108</v>
      </c>
      <c r="C397" s="67">
        <v>61</v>
      </c>
      <c r="D397" s="67" t="s">
        <v>340</v>
      </c>
      <c r="E397" s="71">
        <v>0.73269523399282999</v>
      </c>
      <c r="F397" s="68">
        <v>81.25</v>
      </c>
      <c r="G397" s="71">
        <v>0.94529592544484897</v>
      </c>
      <c r="H397" s="68">
        <v>98.75</v>
      </c>
      <c r="I397" s="71">
        <v>0.86245747620950997</v>
      </c>
      <c r="J397" s="68">
        <v>98.25</v>
      </c>
      <c r="K397" s="71">
        <v>0.82674679670241602</v>
      </c>
      <c r="L397" s="68">
        <v>60.5</v>
      </c>
      <c r="M397" s="71">
        <v>0.85588311576035303</v>
      </c>
      <c r="N397" s="68">
        <v>86.75</v>
      </c>
      <c r="O397" s="71">
        <v>0.173092855847024</v>
      </c>
      <c r="P397" s="68">
        <v>42.606516290726802</v>
      </c>
      <c r="Q397" s="71"/>
      <c r="R397" s="68"/>
    </row>
    <row r="398" spans="1:18" x14ac:dyDescent="0.2">
      <c r="A398" s="72" t="s">
        <v>1109</v>
      </c>
      <c r="B398" s="66" t="s">
        <v>1110</v>
      </c>
      <c r="C398" s="67">
        <v>61</v>
      </c>
      <c r="D398" s="67" t="s">
        <v>340</v>
      </c>
      <c r="E398" s="71">
        <v>0.73486117173840004</v>
      </c>
      <c r="F398" s="68">
        <v>81.5</v>
      </c>
      <c r="G398" s="71">
        <v>0.95334241124647201</v>
      </c>
      <c r="H398" s="68">
        <v>99</v>
      </c>
      <c r="I398" s="71">
        <v>0.89634366145219202</v>
      </c>
      <c r="J398" s="68">
        <v>99.25</v>
      </c>
      <c r="K398" s="71">
        <v>0.78133486797658402</v>
      </c>
      <c r="L398" s="68">
        <v>39.75</v>
      </c>
      <c r="M398" s="71">
        <v>0.81553845710498296</v>
      </c>
      <c r="N398" s="68">
        <v>75.25</v>
      </c>
      <c r="O398" s="71">
        <v>0.22774646091176701</v>
      </c>
      <c r="P398" s="68">
        <v>58.395989974937301</v>
      </c>
      <c r="Q398" s="71"/>
      <c r="R398" s="68"/>
    </row>
    <row r="399" spans="1:18" x14ac:dyDescent="0.2">
      <c r="A399" s="72" t="s">
        <v>1111</v>
      </c>
      <c r="B399" s="66" t="s">
        <v>1112</v>
      </c>
      <c r="C399" s="67">
        <v>61</v>
      </c>
      <c r="D399" s="67" t="s">
        <v>340</v>
      </c>
      <c r="E399" s="71">
        <v>0.63932874944011298</v>
      </c>
      <c r="F399" s="68">
        <v>54.5</v>
      </c>
      <c r="G399" s="71">
        <v>0.78457163083039405</v>
      </c>
      <c r="H399" s="68">
        <v>62.25</v>
      </c>
      <c r="I399" s="71">
        <v>0.74329211058655698</v>
      </c>
      <c r="J399" s="68">
        <v>66</v>
      </c>
      <c r="K399" s="71">
        <v>0.81867102695143201</v>
      </c>
      <c r="L399" s="68">
        <v>56.75</v>
      </c>
      <c r="M399" s="71">
        <v>0.68585919714129295</v>
      </c>
      <c r="N399" s="68">
        <v>47.75</v>
      </c>
      <c r="O399" s="71">
        <v>0.16424978169089</v>
      </c>
      <c r="P399" s="68">
        <v>40.350877192982502</v>
      </c>
      <c r="Q399" s="71"/>
      <c r="R399" s="68"/>
    </row>
    <row r="400" spans="1:18" x14ac:dyDescent="0.2">
      <c r="A400" s="72" t="s">
        <v>1113</v>
      </c>
      <c r="B400" s="66" t="s">
        <v>1114</v>
      </c>
      <c r="C400" s="67">
        <v>61</v>
      </c>
      <c r="D400" s="67" t="s">
        <v>340</v>
      </c>
      <c r="E400" s="71">
        <v>0.67336044086903402</v>
      </c>
      <c r="F400" s="68">
        <v>64.5</v>
      </c>
      <c r="G400" s="71">
        <v>0.93468274199940204</v>
      </c>
      <c r="H400" s="68">
        <v>98</v>
      </c>
      <c r="I400" s="71">
        <v>0.73619470174590695</v>
      </c>
      <c r="J400" s="68">
        <v>64</v>
      </c>
      <c r="K400" s="71">
        <v>0.71375117736393801</v>
      </c>
      <c r="L400" s="68">
        <v>17.75</v>
      </c>
      <c r="M400" s="71">
        <v>0.69450448113887198</v>
      </c>
      <c r="N400" s="68">
        <v>50.25</v>
      </c>
      <c r="O400" s="71">
        <v>0.28766910209704999</v>
      </c>
      <c r="P400" s="68">
        <v>67.669172932330795</v>
      </c>
      <c r="Q400" s="71"/>
      <c r="R400" s="68"/>
    </row>
    <row r="401" spans="1:18" x14ac:dyDescent="0.2">
      <c r="A401" s="72" t="s">
        <v>1115</v>
      </c>
      <c r="B401" s="66" t="s">
        <v>1116</v>
      </c>
      <c r="C401" s="67">
        <v>61</v>
      </c>
      <c r="D401" s="67" t="s">
        <v>340</v>
      </c>
      <c r="E401" s="71">
        <v>0.58547857813083704</v>
      </c>
      <c r="F401" s="68">
        <v>38.25</v>
      </c>
      <c r="G401" s="71">
        <v>0.83492014738127596</v>
      </c>
      <c r="H401" s="68">
        <v>79.5</v>
      </c>
      <c r="I401" s="71">
        <v>0.60222561454734802</v>
      </c>
      <c r="J401" s="68">
        <v>17.5</v>
      </c>
      <c r="K401" s="71">
        <v>0.65226290969499401</v>
      </c>
      <c r="L401" s="68">
        <v>6.25</v>
      </c>
      <c r="M401" s="71">
        <v>0.63110573182329099</v>
      </c>
      <c r="N401" s="68">
        <v>37.75</v>
      </c>
      <c r="O401" s="71">
        <v>0.206878487207279</v>
      </c>
      <c r="P401" s="68">
        <v>54.135338345864703</v>
      </c>
      <c r="Q401" s="71"/>
      <c r="R401" s="68"/>
    </row>
    <row r="402" spans="1:18" x14ac:dyDescent="0.2">
      <c r="A402" s="72" t="s">
        <v>1117</v>
      </c>
      <c r="B402" s="66" t="s">
        <v>1118</v>
      </c>
      <c r="C402" s="67">
        <v>61</v>
      </c>
      <c r="D402" s="67" t="s">
        <v>340</v>
      </c>
      <c r="E402" s="71">
        <v>0.58075006735467904</v>
      </c>
      <c r="F402" s="68">
        <v>37.75</v>
      </c>
      <c r="G402" s="71">
        <v>0.80708662335776604</v>
      </c>
      <c r="H402" s="68">
        <v>69.5</v>
      </c>
      <c r="I402" s="71">
        <v>0.56669180891081505</v>
      </c>
      <c r="J402" s="68">
        <v>11</v>
      </c>
      <c r="K402" s="71">
        <v>0.62348451847889597</v>
      </c>
      <c r="L402" s="68">
        <v>4.25</v>
      </c>
      <c r="M402" s="71">
        <v>0.659923345148555</v>
      </c>
      <c r="N402" s="68">
        <v>43.25</v>
      </c>
      <c r="O402" s="71">
        <v>0.246564040877364</v>
      </c>
      <c r="P402" s="68">
        <v>61.654135338345903</v>
      </c>
      <c r="Q402" s="71"/>
      <c r="R402" s="68"/>
    </row>
    <row r="403" spans="1:18" x14ac:dyDescent="0.2">
      <c r="A403" s="72" t="s">
        <v>1119</v>
      </c>
      <c r="B403" s="66" t="s">
        <v>1120</v>
      </c>
      <c r="C403" s="67">
        <v>61</v>
      </c>
      <c r="D403" s="67" t="s">
        <v>340</v>
      </c>
      <c r="E403" s="71">
        <v>0.68298874284592004</v>
      </c>
      <c r="F403" s="68">
        <v>67.5</v>
      </c>
      <c r="G403" s="71">
        <v>0.85019468612634896</v>
      </c>
      <c r="H403" s="68">
        <v>84.5</v>
      </c>
      <c r="I403" s="71">
        <v>0.76936351850096296</v>
      </c>
      <c r="J403" s="68">
        <v>76.25</v>
      </c>
      <c r="K403" s="71">
        <v>0.85352900302318502</v>
      </c>
      <c r="L403" s="68">
        <v>68.75</v>
      </c>
      <c r="M403" s="71">
        <v>0.72620385579666302</v>
      </c>
      <c r="N403" s="68">
        <v>55</v>
      </c>
      <c r="O403" s="71">
        <v>0.215652650782443</v>
      </c>
      <c r="P403" s="68">
        <v>56.390977443609003</v>
      </c>
      <c r="Q403" s="71"/>
      <c r="R403" s="68"/>
    </row>
    <row r="404" spans="1:18" x14ac:dyDescent="0.2">
      <c r="A404" s="72" t="s">
        <v>1121</v>
      </c>
      <c r="B404" s="66" t="s">
        <v>1122</v>
      </c>
      <c r="C404" s="67">
        <v>61</v>
      </c>
      <c r="D404" s="67" t="s">
        <v>340</v>
      </c>
      <c r="E404" s="71">
        <v>0.72032439005750204</v>
      </c>
      <c r="F404" s="68">
        <v>78.75</v>
      </c>
      <c r="G404" s="71">
        <v>0.94066538013003598</v>
      </c>
      <c r="H404" s="68">
        <v>98.5</v>
      </c>
      <c r="I404" s="71">
        <v>0.73558314015149995</v>
      </c>
      <c r="J404" s="68">
        <v>63.75</v>
      </c>
      <c r="K404" s="71">
        <v>0.84972382828905002</v>
      </c>
      <c r="L404" s="68">
        <v>67.25</v>
      </c>
      <c r="M404" s="71">
        <v>0.81553845710498296</v>
      </c>
      <c r="N404" s="68">
        <v>75.25</v>
      </c>
      <c r="O404" s="71">
        <v>0.26011114461194201</v>
      </c>
      <c r="P404" s="68">
        <v>63.909774436090203</v>
      </c>
      <c r="Q404" s="71"/>
      <c r="R404" s="68"/>
    </row>
    <row r="405" spans="1:18" x14ac:dyDescent="0.2">
      <c r="A405" s="72" t="s">
        <v>1123</v>
      </c>
      <c r="B405" s="66" t="s">
        <v>1124</v>
      </c>
      <c r="C405" s="67">
        <v>61</v>
      </c>
      <c r="D405" s="67" t="s">
        <v>340</v>
      </c>
      <c r="E405" s="71">
        <v>0.68063622148561898</v>
      </c>
      <c r="F405" s="68">
        <v>66.5</v>
      </c>
      <c r="G405" s="71">
        <v>0.91593327922884504</v>
      </c>
      <c r="H405" s="68">
        <v>97.5</v>
      </c>
      <c r="I405" s="71">
        <v>0.77883078091972302</v>
      </c>
      <c r="J405" s="68">
        <v>79.5</v>
      </c>
      <c r="K405" s="71">
        <v>0.76823042059056701</v>
      </c>
      <c r="L405" s="68">
        <v>34.5</v>
      </c>
      <c r="M405" s="71">
        <v>0.74925794645687405</v>
      </c>
      <c r="N405" s="68">
        <v>59.5</v>
      </c>
      <c r="O405" s="71">
        <v>0.190928680232088</v>
      </c>
      <c r="P405" s="68">
        <v>46.616541353383496</v>
      </c>
      <c r="Q405" s="71"/>
      <c r="R405" s="68"/>
    </row>
    <row r="406" spans="1:18" x14ac:dyDescent="0.2">
      <c r="A406" s="72" t="s">
        <v>457</v>
      </c>
      <c r="B406" s="66" t="s">
        <v>1125</v>
      </c>
      <c r="C406" s="67">
        <v>61</v>
      </c>
      <c r="D406" s="67" t="s">
        <v>340</v>
      </c>
      <c r="E406" s="71">
        <v>0.74740124695669496</v>
      </c>
      <c r="F406" s="68">
        <v>84.75</v>
      </c>
      <c r="G406" s="71">
        <v>0.96856126412499099</v>
      </c>
      <c r="H406" s="68">
        <v>99.75</v>
      </c>
      <c r="I406" s="71">
        <v>0.80067203032485601</v>
      </c>
      <c r="J406" s="68">
        <v>88.25</v>
      </c>
      <c r="K406" s="71">
        <v>0.859387477509019</v>
      </c>
      <c r="L406" s="68">
        <v>71.25</v>
      </c>
      <c r="M406" s="71">
        <v>0.81265669577245603</v>
      </c>
      <c r="N406" s="68">
        <v>73.75</v>
      </c>
      <c r="O406" s="71">
        <v>0.29572876705215401</v>
      </c>
      <c r="P406" s="68">
        <v>68.922305764411007</v>
      </c>
      <c r="Q406" s="71"/>
      <c r="R406" s="68"/>
    </row>
    <row r="407" spans="1:18" x14ac:dyDescent="0.2">
      <c r="A407" s="72" t="s">
        <v>1126</v>
      </c>
      <c r="B407" s="66" t="s">
        <v>1127</v>
      </c>
      <c r="C407" s="67">
        <v>61</v>
      </c>
      <c r="D407" s="67" t="s">
        <v>340</v>
      </c>
      <c r="E407" s="71">
        <v>0.71179211474203896</v>
      </c>
      <c r="F407" s="68">
        <v>76.75</v>
      </c>
      <c r="G407" s="71">
        <v>0.96293873620341597</v>
      </c>
      <c r="H407" s="68">
        <v>99.5</v>
      </c>
      <c r="I407" s="71">
        <v>0.81366076178107405</v>
      </c>
      <c r="J407" s="68">
        <v>90.75</v>
      </c>
      <c r="K407" s="71">
        <v>0.77072608079513205</v>
      </c>
      <c r="L407" s="68">
        <v>36</v>
      </c>
      <c r="M407" s="71">
        <v>0.84723783176277401</v>
      </c>
      <c r="N407" s="68">
        <v>84</v>
      </c>
      <c r="O407" s="71">
        <v>0.16439716316779801</v>
      </c>
      <c r="P407" s="68">
        <v>40.601503759398497</v>
      </c>
      <c r="Q407" s="71"/>
      <c r="R407" s="68"/>
    </row>
    <row r="408" spans="1:18" x14ac:dyDescent="0.2">
      <c r="A408" s="72" t="s">
        <v>1128</v>
      </c>
      <c r="B408" s="66" t="s">
        <v>1129</v>
      </c>
      <c r="C408" s="67">
        <v>61</v>
      </c>
      <c r="D408" s="67" t="s">
        <v>340</v>
      </c>
      <c r="E408" s="71">
        <v>0.61609281649046099</v>
      </c>
      <c r="F408" s="68">
        <v>45.75</v>
      </c>
      <c r="G408" s="71">
        <v>0.88098384885401904</v>
      </c>
      <c r="H408" s="68">
        <v>92.5</v>
      </c>
      <c r="I408" s="71">
        <v>0.61080055026828795</v>
      </c>
      <c r="J408" s="68">
        <v>19.5</v>
      </c>
      <c r="K408" s="71">
        <v>0.70651852525115599</v>
      </c>
      <c r="L408" s="68">
        <v>16.75</v>
      </c>
      <c r="M408" s="71">
        <v>0.69738624247139902</v>
      </c>
      <c r="N408" s="68">
        <v>50.75</v>
      </c>
      <c r="O408" s="71">
        <v>0.184774915607443</v>
      </c>
      <c r="P408" s="68">
        <v>45.864661654135297</v>
      </c>
      <c r="Q408" s="71"/>
      <c r="R408" s="68"/>
    </row>
    <row r="409" spans="1:18" x14ac:dyDescent="0.2">
      <c r="A409" s="72" t="s">
        <v>1130</v>
      </c>
      <c r="B409" s="66" t="s">
        <v>1131</v>
      </c>
      <c r="C409" s="67">
        <v>61</v>
      </c>
      <c r="D409" s="67" t="s">
        <v>340</v>
      </c>
      <c r="E409" s="71">
        <v>0.63586880589292605</v>
      </c>
      <c r="F409" s="68">
        <v>52.75</v>
      </c>
      <c r="G409" s="71">
        <v>0.90098263798558198</v>
      </c>
      <c r="H409" s="68">
        <v>95.5</v>
      </c>
      <c r="I409" s="71">
        <v>0.62794667591967901</v>
      </c>
      <c r="J409" s="68">
        <v>24</v>
      </c>
      <c r="K409" s="71">
        <v>0.73347539423788899</v>
      </c>
      <c r="L409" s="68">
        <v>24.25</v>
      </c>
      <c r="M409" s="71">
        <v>0.76078499178698</v>
      </c>
      <c r="N409" s="68">
        <v>62</v>
      </c>
      <c r="O409" s="71">
        <v>0.15615432953450101</v>
      </c>
      <c r="P409" s="68">
        <v>37.593984962405997</v>
      </c>
      <c r="Q409" s="71"/>
      <c r="R409" s="68"/>
    </row>
    <row r="410" spans="1:18" x14ac:dyDescent="0.2">
      <c r="A410" s="72" t="s">
        <v>1132</v>
      </c>
      <c r="B410" s="66" t="s">
        <v>1133</v>
      </c>
      <c r="C410" s="67">
        <v>61</v>
      </c>
      <c r="D410" s="67" t="s">
        <v>340</v>
      </c>
      <c r="E410" s="71">
        <v>0.60656981236372398</v>
      </c>
      <c r="F410" s="68">
        <v>43.25</v>
      </c>
      <c r="G410" s="71">
        <v>0.85764892174072005</v>
      </c>
      <c r="H410" s="68">
        <v>87.25</v>
      </c>
      <c r="I410" s="71">
        <v>0.61279977508759098</v>
      </c>
      <c r="J410" s="68">
        <v>20</v>
      </c>
      <c r="K410" s="71">
        <v>0.72270748545280195</v>
      </c>
      <c r="L410" s="68">
        <v>20.25</v>
      </c>
      <c r="M410" s="71">
        <v>0.69450448113887198</v>
      </c>
      <c r="N410" s="68">
        <v>50.25</v>
      </c>
      <c r="O410" s="71">
        <v>0.14518839839863301</v>
      </c>
      <c r="P410" s="68">
        <v>33.583959899749402</v>
      </c>
      <c r="Q410" s="71"/>
      <c r="R410" s="68"/>
    </row>
    <row r="411" spans="1:18" x14ac:dyDescent="0.2">
      <c r="A411" s="72" t="s">
        <v>1134</v>
      </c>
      <c r="B411" s="66" t="s">
        <v>1135</v>
      </c>
      <c r="C411" s="67">
        <v>61</v>
      </c>
      <c r="D411" s="67" t="s">
        <v>340</v>
      </c>
      <c r="E411" s="71">
        <v>0.66233504881660799</v>
      </c>
      <c r="F411" s="68">
        <v>60.75</v>
      </c>
      <c r="G411" s="71">
        <v>0.92154746207460503</v>
      </c>
      <c r="H411" s="68">
        <v>97.75</v>
      </c>
      <c r="I411" s="71">
        <v>0.698627404798013</v>
      </c>
      <c r="J411" s="68">
        <v>49</v>
      </c>
      <c r="K411" s="71">
        <v>0.721484377133222</v>
      </c>
      <c r="L411" s="68">
        <v>19.25</v>
      </c>
      <c r="M411" s="71">
        <v>0.79248436644477105</v>
      </c>
      <c r="N411" s="68">
        <v>69.5</v>
      </c>
      <c r="O411" s="71">
        <v>0.17753163363242699</v>
      </c>
      <c r="P411" s="68">
        <v>43.358395989974902</v>
      </c>
      <c r="Q411" s="71"/>
      <c r="R411" s="68"/>
    </row>
    <row r="412" spans="1:18" x14ac:dyDescent="0.2">
      <c r="A412" s="72" t="s">
        <v>1136</v>
      </c>
      <c r="B412" s="66" t="s">
        <v>1137</v>
      </c>
      <c r="C412" s="67">
        <v>61</v>
      </c>
      <c r="D412" s="67" t="s">
        <v>340</v>
      </c>
      <c r="E412" s="71">
        <v>0.71876171649823795</v>
      </c>
      <c r="F412" s="68">
        <v>78.25</v>
      </c>
      <c r="G412" s="71">
        <v>0.93883514524967204</v>
      </c>
      <c r="H412" s="68">
        <v>98.25</v>
      </c>
      <c r="I412" s="71">
        <v>0.793338418355929</v>
      </c>
      <c r="J412" s="68">
        <v>85.25</v>
      </c>
      <c r="K412" s="71">
        <v>0.82024703637361296</v>
      </c>
      <c r="L412" s="68">
        <v>58</v>
      </c>
      <c r="M412" s="71">
        <v>0.83571078643266805</v>
      </c>
      <c r="N412" s="68">
        <v>81</v>
      </c>
      <c r="O412" s="71">
        <v>0.20567719607930901</v>
      </c>
      <c r="P412" s="68">
        <v>52.882205513784498</v>
      </c>
      <c r="Q412" s="71"/>
      <c r="R412" s="68"/>
    </row>
    <row r="413" spans="1:18" x14ac:dyDescent="0.2">
      <c r="A413" s="72" t="s">
        <v>1109</v>
      </c>
      <c r="B413" s="66" t="s">
        <v>1138</v>
      </c>
      <c r="C413" s="67">
        <v>61</v>
      </c>
      <c r="D413" s="67" t="s">
        <v>340</v>
      </c>
      <c r="E413" s="71">
        <v>0.64454861435489297</v>
      </c>
      <c r="F413" s="68">
        <v>56.25</v>
      </c>
      <c r="G413" s="71">
        <v>0.84422311367911795</v>
      </c>
      <c r="H413" s="68">
        <v>83</v>
      </c>
      <c r="I413" s="71">
        <v>0.69170402857611402</v>
      </c>
      <c r="J413" s="68">
        <v>46.75</v>
      </c>
      <c r="K413" s="71">
        <v>0.76989526037125799</v>
      </c>
      <c r="L413" s="68">
        <v>35.25</v>
      </c>
      <c r="M413" s="71">
        <v>0.78095732111466498</v>
      </c>
      <c r="N413" s="68">
        <v>67.25</v>
      </c>
      <c r="O413" s="71">
        <v>0.13596334803330901</v>
      </c>
      <c r="P413" s="68">
        <v>30.576441102756899</v>
      </c>
      <c r="Q413" s="71"/>
      <c r="R413" s="68"/>
    </row>
    <row r="414" spans="1:18" x14ac:dyDescent="0.2">
      <c r="A414" s="72" t="s">
        <v>429</v>
      </c>
      <c r="B414" s="66" t="s">
        <v>1139</v>
      </c>
      <c r="C414" s="67">
        <v>61</v>
      </c>
      <c r="D414" s="67" t="s">
        <v>340</v>
      </c>
      <c r="E414" s="71">
        <v>0.68522391950744299</v>
      </c>
      <c r="F414" s="68">
        <v>67.75</v>
      </c>
      <c r="G414" s="71">
        <v>0.89336121990489703</v>
      </c>
      <c r="H414" s="68">
        <v>95</v>
      </c>
      <c r="I414" s="71">
        <v>0.71563786475684599</v>
      </c>
      <c r="J414" s="68">
        <v>55.75</v>
      </c>
      <c r="K414" s="71">
        <v>0.85202055152183498</v>
      </c>
      <c r="L414" s="68">
        <v>67.75</v>
      </c>
      <c r="M414" s="71">
        <v>0.78672084377971796</v>
      </c>
      <c r="N414" s="68">
        <v>68</v>
      </c>
      <c r="O414" s="71">
        <v>0.178379117573918</v>
      </c>
      <c r="P414" s="68">
        <v>44.360902255639097</v>
      </c>
      <c r="Q414" s="71"/>
      <c r="R414" s="68"/>
    </row>
    <row r="415" spans="1:18" x14ac:dyDescent="0.2">
      <c r="A415" s="72" t="s">
        <v>1140</v>
      </c>
      <c r="B415" s="66" t="s">
        <v>1141</v>
      </c>
      <c r="C415" s="67">
        <v>61</v>
      </c>
      <c r="D415" s="67" t="s">
        <v>340</v>
      </c>
      <c r="E415" s="71">
        <v>0.61254230922669195</v>
      </c>
      <c r="F415" s="68">
        <v>45.25</v>
      </c>
      <c r="G415" s="71">
        <v>0.79405597030170605</v>
      </c>
      <c r="H415" s="68">
        <v>64.75</v>
      </c>
      <c r="I415" s="71">
        <v>0.71883088090451397</v>
      </c>
      <c r="J415" s="68">
        <v>56.75</v>
      </c>
      <c r="K415" s="71">
        <v>0.56522024648027502</v>
      </c>
      <c r="L415" s="68">
        <v>2</v>
      </c>
      <c r="M415" s="71">
        <v>0.83859254776519399</v>
      </c>
      <c r="N415" s="68">
        <v>81.5</v>
      </c>
      <c r="O415" s="71">
        <v>0.146011900681771</v>
      </c>
      <c r="P415" s="68">
        <v>34.0852130325814</v>
      </c>
      <c r="Q415" s="71"/>
      <c r="R415" s="68"/>
    </row>
    <row r="416" spans="1:18" x14ac:dyDescent="0.2">
      <c r="A416" s="72" t="s">
        <v>1142</v>
      </c>
      <c r="B416" s="66" t="s">
        <v>1143</v>
      </c>
      <c r="C416" s="67">
        <v>61</v>
      </c>
      <c r="D416" s="67" t="s">
        <v>340</v>
      </c>
      <c r="E416" s="71">
        <v>0.71009635304074803</v>
      </c>
      <c r="F416" s="68">
        <v>76.5</v>
      </c>
      <c r="G416" s="71">
        <v>0.88597218384979304</v>
      </c>
      <c r="H416" s="68">
        <v>94</v>
      </c>
      <c r="I416" s="71">
        <v>0.77496500370856203</v>
      </c>
      <c r="J416" s="68">
        <v>78.25</v>
      </c>
      <c r="K416" s="71">
        <v>0.81428569055028899</v>
      </c>
      <c r="L416" s="68">
        <v>54.5</v>
      </c>
      <c r="M416" s="71">
        <v>0.81842021843750901</v>
      </c>
      <c r="N416" s="68">
        <v>77</v>
      </c>
      <c r="O416" s="71">
        <v>0.25683866865758698</v>
      </c>
      <c r="P416" s="68">
        <v>63.408521303258098</v>
      </c>
      <c r="Q416" s="71"/>
      <c r="R416" s="68"/>
    </row>
    <row r="417" spans="1:18" x14ac:dyDescent="0.2">
      <c r="A417" s="72" t="s">
        <v>1144</v>
      </c>
      <c r="B417" s="66" t="s">
        <v>1145</v>
      </c>
      <c r="C417" s="67">
        <v>61</v>
      </c>
      <c r="D417" s="67" t="s">
        <v>340</v>
      </c>
      <c r="E417" s="71">
        <v>0.72829734195141005</v>
      </c>
      <c r="F417" s="68">
        <v>80.25</v>
      </c>
      <c r="G417" s="71">
        <v>0.88520803565027995</v>
      </c>
      <c r="H417" s="68">
        <v>93.5</v>
      </c>
      <c r="I417" s="71">
        <v>0.78984007521511101</v>
      </c>
      <c r="J417" s="68">
        <v>83.5</v>
      </c>
      <c r="K417" s="71">
        <v>0.871687565263914</v>
      </c>
      <c r="L417" s="68">
        <v>75.75</v>
      </c>
      <c r="M417" s="71">
        <v>0.89046425175067001</v>
      </c>
      <c r="N417" s="68">
        <v>90.75</v>
      </c>
      <c r="O417" s="71">
        <v>0.204286781877075</v>
      </c>
      <c r="P417" s="68">
        <v>52.380952380952401</v>
      </c>
      <c r="Q417" s="71"/>
      <c r="R417" s="68"/>
    </row>
    <row r="418" spans="1:18" x14ac:dyDescent="0.2">
      <c r="A418" s="72" t="s">
        <v>668</v>
      </c>
      <c r="B418" s="66" t="s">
        <v>1146</v>
      </c>
      <c r="C418" s="67">
        <v>61</v>
      </c>
      <c r="D418" s="67" t="s">
        <v>340</v>
      </c>
      <c r="E418" s="71">
        <v>0.61158113521878998</v>
      </c>
      <c r="F418" s="68">
        <v>44.75</v>
      </c>
      <c r="G418" s="71">
        <v>0.73869757348416498</v>
      </c>
      <c r="H418" s="68">
        <v>49.75</v>
      </c>
      <c r="I418" s="71">
        <v>0.688788136460593</v>
      </c>
      <c r="J418" s="68">
        <v>45.75</v>
      </c>
      <c r="K418" s="71">
        <v>0.78213710365045896</v>
      </c>
      <c r="L418" s="68">
        <v>40.5</v>
      </c>
      <c r="M418" s="71">
        <v>0.58499755050286795</v>
      </c>
      <c r="N418" s="68">
        <v>31.25</v>
      </c>
      <c r="O418" s="71">
        <v>0.26328531199586502</v>
      </c>
      <c r="P418" s="68">
        <v>64.912280701754398</v>
      </c>
      <c r="Q418" s="71"/>
      <c r="R418" s="68"/>
    </row>
    <row r="419" spans="1:18" x14ac:dyDescent="0.2">
      <c r="A419" s="72" t="s">
        <v>1147</v>
      </c>
      <c r="B419" s="66" t="s">
        <v>1148</v>
      </c>
      <c r="C419" s="67">
        <v>83</v>
      </c>
      <c r="D419" s="67" t="s">
        <v>340</v>
      </c>
      <c r="E419" s="71">
        <v>0.50154798904881004</v>
      </c>
      <c r="F419" s="68">
        <v>16.732283464566901</v>
      </c>
      <c r="G419" s="71">
        <v>0.59251919483391402</v>
      </c>
      <c r="H419" s="68">
        <v>14.370078740157499</v>
      </c>
      <c r="I419" s="71">
        <v>0.59664495637671</v>
      </c>
      <c r="J419" s="68">
        <v>15.5511811023622</v>
      </c>
      <c r="K419" s="71">
        <v>0.85711938678324895</v>
      </c>
      <c r="L419" s="68">
        <v>64.960629921259795</v>
      </c>
      <c r="M419" s="71">
        <v>0.39935064935064901</v>
      </c>
      <c r="N419" s="68">
        <v>12.375249500998001</v>
      </c>
      <c r="O419" s="71">
        <v>6.21057578995255E-2</v>
      </c>
      <c r="P419" s="68">
        <v>7.4446680080482901</v>
      </c>
      <c r="Q419" s="71"/>
      <c r="R419" s="68"/>
    </row>
    <row r="420" spans="1:18" x14ac:dyDescent="0.2">
      <c r="A420" s="72" t="s">
        <v>1149</v>
      </c>
      <c r="B420" s="66" t="s">
        <v>1150</v>
      </c>
      <c r="C420" s="67">
        <v>61</v>
      </c>
      <c r="D420" s="67" t="s">
        <v>340</v>
      </c>
      <c r="E420" s="71">
        <v>0.69143535572021098</v>
      </c>
      <c r="F420" s="68">
        <v>70.25</v>
      </c>
      <c r="G420" s="71">
        <v>0.85691612779564796</v>
      </c>
      <c r="H420" s="68">
        <v>87</v>
      </c>
      <c r="I420" s="71">
        <v>0.73081896970479499</v>
      </c>
      <c r="J420" s="68">
        <v>61.25</v>
      </c>
      <c r="K420" s="71">
        <v>0.864660633637923</v>
      </c>
      <c r="L420" s="68">
        <v>72.75</v>
      </c>
      <c r="M420" s="71">
        <v>0.85588311576035303</v>
      </c>
      <c r="N420" s="68">
        <v>86.75</v>
      </c>
      <c r="O420" s="71">
        <v>0.14889793170233501</v>
      </c>
      <c r="P420" s="68">
        <v>35.087719298245602</v>
      </c>
      <c r="Q420" s="71"/>
      <c r="R420" s="68"/>
    </row>
    <row r="421" spans="1:18" x14ac:dyDescent="0.2">
      <c r="A421" s="72" t="s">
        <v>1151</v>
      </c>
      <c r="B421" s="66" t="s">
        <v>1152</v>
      </c>
      <c r="C421" s="67">
        <v>83</v>
      </c>
      <c r="D421" s="67" t="s">
        <v>340</v>
      </c>
      <c r="E421" s="71">
        <v>0.53168778471775602</v>
      </c>
      <c r="F421" s="68">
        <v>23.031496062992101</v>
      </c>
      <c r="G421" s="71">
        <v>0.684562947394452</v>
      </c>
      <c r="H421" s="68">
        <v>36.023622047244103</v>
      </c>
      <c r="I421" s="71">
        <v>0.70538444256608301</v>
      </c>
      <c r="J421" s="68">
        <v>46.8503937007874</v>
      </c>
      <c r="K421" s="71">
        <v>0.73904408466121796</v>
      </c>
      <c r="L421" s="68">
        <v>28.937007874015698</v>
      </c>
      <c r="M421" s="71">
        <v>0.48701298701298701</v>
      </c>
      <c r="N421" s="68">
        <v>23.153692614770499</v>
      </c>
      <c r="O421" s="71">
        <v>4.24344619540429E-2</v>
      </c>
      <c r="P421" s="68">
        <v>3.82293762575453</v>
      </c>
      <c r="Q421" s="71"/>
      <c r="R421" s="68"/>
    </row>
    <row r="422" spans="1:18" x14ac:dyDescent="0.2">
      <c r="A422" s="72" t="s">
        <v>1153</v>
      </c>
      <c r="B422" s="66" t="s">
        <v>1154</v>
      </c>
      <c r="C422" s="67">
        <v>61</v>
      </c>
      <c r="D422" s="67" t="s">
        <v>340</v>
      </c>
      <c r="E422" s="71">
        <v>0.56991102443424402</v>
      </c>
      <c r="F422" s="68">
        <v>32.25</v>
      </c>
      <c r="G422" s="71">
        <v>0.58653958539893902</v>
      </c>
      <c r="H422" s="68">
        <v>15.5</v>
      </c>
      <c r="I422" s="71">
        <v>0.63014307750138199</v>
      </c>
      <c r="J422" s="68">
        <v>25</v>
      </c>
      <c r="K422" s="71">
        <v>0.74363808551442301</v>
      </c>
      <c r="L422" s="68">
        <v>27</v>
      </c>
      <c r="M422" s="71">
        <v>0.63975101582087002</v>
      </c>
      <c r="N422" s="68">
        <v>40.25</v>
      </c>
      <c r="O422" s="71">
        <v>0.249483357935608</v>
      </c>
      <c r="P422" s="68">
        <v>62.155388471177901</v>
      </c>
      <c r="Q422" s="71"/>
      <c r="R422" s="68"/>
    </row>
    <row r="423" spans="1:18" x14ac:dyDescent="0.2">
      <c r="A423" s="72" t="s">
        <v>1155</v>
      </c>
      <c r="B423" s="66" t="s">
        <v>1156</v>
      </c>
      <c r="C423" s="67">
        <v>61</v>
      </c>
      <c r="D423" s="67" t="s">
        <v>340</v>
      </c>
      <c r="E423" s="71">
        <v>0.59226275554130303</v>
      </c>
      <c r="F423" s="68">
        <v>40.5</v>
      </c>
      <c r="G423" s="71">
        <v>0.56948722288628595</v>
      </c>
      <c r="H423" s="68">
        <v>14.25</v>
      </c>
      <c r="I423" s="71">
        <v>0.65881695239523597</v>
      </c>
      <c r="J423" s="68">
        <v>34.5</v>
      </c>
      <c r="K423" s="71">
        <v>0.86698853528222997</v>
      </c>
      <c r="L423" s="68">
        <v>73.5</v>
      </c>
      <c r="M423" s="71">
        <v>0.63686925448834297</v>
      </c>
      <c r="N423" s="68">
        <v>39.25</v>
      </c>
      <c r="O423" s="71">
        <v>0.229151812654419</v>
      </c>
      <c r="P423" s="68">
        <v>58.646616541353403</v>
      </c>
      <c r="Q423" s="71"/>
      <c r="R423" s="68"/>
    </row>
    <row r="424" spans="1:18" x14ac:dyDescent="0.2">
      <c r="A424" s="72" t="s">
        <v>1157</v>
      </c>
      <c r="B424" s="66" t="s">
        <v>1158</v>
      </c>
      <c r="C424" s="67">
        <v>61</v>
      </c>
      <c r="D424" s="67" t="s">
        <v>340</v>
      </c>
      <c r="E424" s="71">
        <v>0.57925846406742798</v>
      </c>
      <c r="F424" s="68">
        <v>37.25</v>
      </c>
      <c r="G424" s="71">
        <v>0.51209539852872199</v>
      </c>
      <c r="H424" s="68">
        <v>7.75</v>
      </c>
      <c r="I424" s="71">
        <v>0.73139748271663096</v>
      </c>
      <c r="J424" s="68">
        <v>62.25</v>
      </c>
      <c r="K424" s="71">
        <v>0.76022550155846902</v>
      </c>
      <c r="L424" s="68">
        <v>32.75</v>
      </c>
      <c r="M424" s="71">
        <v>0.71467681046655696</v>
      </c>
      <c r="N424" s="68">
        <v>53.75</v>
      </c>
      <c r="O424" s="71">
        <v>0.177897127066761</v>
      </c>
      <c r="P424" s="68">
        <v>44.110275689223101</v>
      </c>
      <c r="Q424" s="71"/>
      <c r="R424" s="68"/>
    </row>
    <row r="425" spans="1:18" x14ac:dyDescent="0.2">
      <c r="A425" s="72" t="s">
        <v>1159</v>
      </c>
      <c r="B425" s="66" t="s">
        <v>1160</v>
      </c>
      <c r="C425" s="67">
        <v>61</v>
      </c>
      <c r="D425" s="67" t="s">
        <v>340</v>
      </c>
      <c r="E425" s="71">
        <v>0.66550427516879895</v>
      </c>
      <c r="F425" s="68">
        <v>61.75</v>
      </c>
      <c r="G425" s="71">
        <v>0.532968647356029</v>
      </c>
      <c r="H425" s="68">
        <v>9</v>
      </c>
      <c r="I425" s="71">
        <v>0.77255325827148902</v>
      </c>
      <c r="J425" s="68">
        <v>77.5</v>
      </c>
      <c r="K425" s="71">
        <v>0.81682789636597197</v>
      </c>
      <c r="L425" s="68">
        <v>55.75</v>
      </c>
      <c r="M425" s="71">
        <v>0.71179504913403102</v>
      </c>
      <c r="N425" s="68">
        <v>53</v>
      </c>
      <c r="O425" s="71">
        <v>0.49337652471647597</v>
      </c>
      <c r="P425" s="68">
        <v>86.716791979949903</v>
      </c>
      <c r="Q425" s="71"/>
      <c r="R425" s="68"/>
    </row>
    <row r="426" spans="1:18" x14ac:dyDescent="0.2">
      <c r="A426" s="72" t="s">
        <v>1161</v>
      </c>
      <c r="B426" s="66" t="s">
        <v>1162</v>
      </c>
      <c r="C426" s="67">
        <v>70</v>
      </c>
      <c r="D426" s="67" t="s">
        <v>340</v>
      </c>
      <c r="E426" s="71">
        <v>0.67313696358033703</v>
      </c>
      <c r="F426" s="68">
        <v>24.755381604696701</v>
      </c>
      <c r="G426" s="71">
        <v>0.65190752766002602</v>
      </c>
      <c r="H426" s="68">
        <v>15.4598825831703</v>
      </c>
      <c r="I426" s="71">
        <v>0.82463723300402503</v>
      </c>
      <c r="J426" s="68">
        <v>77.005870841487294</v>
      </c>
      <c r="K426" s="71">
        <v>0.87437778659658005</v>
      </c>
      <c r="L426" s="68">
        <v>59.980430528375699</v>
      </c>
      <c r="M426" s="71">
        <v>0.62234698651694997</v>
      </c>
      <c r="N426" s="68">
        <v>15.2641878669276</v>
      </c>
      <c r="O426" s="71">
        <v>0.39241528412410598</v>
      </c>
      <c r="P426" s="68">
        <v>25.5631733594515</v>
      </c>
      <c r="Q426" s="71"/>
      <c r="R426" s="68"/>
    </row>
    <row r="427" spans="1:18" x14ac:dyDescent="0.2">
      <c r="A427" s="72" t="s">
        <v>1163</v>
      </c>
      <c r="B427" s="66" t="s">
        <v>1164</v>
      </c>
      <c r="C427" s="67">
        <v>61</v>
      </c>
      <c r="D427" s="67" t="s">
        <v>340</v>
      </c>
      <c r="E427" s="71">
        <v>0.636352513383726</v>
      </c>
      <c r="F427" s="68">
        <v>53.25</v>
      </c>
      <c r="G427" s="71">
        <v>0.65146671115759103</v>
      </c>
      <c r="H427" s="68">
        <v>25.75</v>
      </c>
      <c r="I427" s="71">
        <v>0.71046451337431804</v>
      </c>
      <c r="J427" s="68">
        <v>53.75</v>
      </c>
      <c r="K427" s="71">
        <v>0.80425099733369299</v>
      </c>
      <c r="L427" s="68">
        <v>51.5</v>
      </c>
      <c r="M427" s="71">
        <v>0.61093340249560502</v>
      </c>
      <c r="N427" s="68">
        <v>35.25</v>
      </c>
      <c r="O427" s="71">
        <v>0.40464694255742101</v>
      </c>
      <c r="P427" s="68">
        <v>81.704260651629099</v>
      </c>
      <c r="Q427" s="71"/>
      <c r="R427" s="68"/>
    </row>
    <row r="428" spans="1:18" x14ac:dyDescent="0.2">
      <c r="A428" s="72" t="s">
        <v>1165</v>
      </c>
      <c r="B428" s="66" t="s">
        <v>1166</v>
      </c>
      <c r="C428" s="67">
        <v>61</v>
      </c>
      <c r="D428" s="67" t="s">
        <v>340</v>
      </c>
      <c r="E428" s="71">
        <v>0.61621097726804597</v>
      </c>
      <c r="F428" s="68">
        <v>46</v>
      </c>
      <c r="G428" s="71">
        <v>0.60193179150604204</v>
      </c>
      <c r="H428" s="68">
        <v>18</v>
      </c>
      <c r="I428" s="71">
        <v>0.68566176448593097</v>
      </c>
      <c r="J428" s="68">
        <v>44.25</v>
      </c>
      <c r="K428" s="71">
        <v>0.73243580199340996</v>
      </c>
      <c r="L428" s="68">
        <v>23.75</v>
      </c>
      <c r="M428" s="71">
        <v>0.68297743580876602</v>
      </c>
      <c r="N428" s="68">
        <v>46.5</v>
      </c>
      <c r="O428" s="71">
        <v>0.37804809254608002</v>
      </c>
      <c r="P428" s="68">
        <v>79.448621553884706</v>
      </c>
      <c r="Q428" s="71"/>
      <c r="R428" s="68"/>
    </row>
    <row r="429" spans="1:18" x14ac:dyDescent="0.2">
      <c r="A429" s="72" t="s">
        <v>449</v>
      </c>
      <c r="B429" s="66" t="s">
        <v>1167</v>
      </c>
      <c r="C429" s="67">
        <v>70</v>
      </c>
      <c r="D429" s="67" t="s">
        <v>340</v>
      </c>
      <c r="E429" s="71">
        <v>0.67880126263316498</v>
      </c>
      <c r="F429" s="68">
        <v>26.320939334637998</v>
      </c>
      <c r="G429" s="71">
        <v>0.62225891951634305</v>
      </c>
      <c r="H429" s="68">
        <v>11.4481409001957</v>
      </c>
      <c r="I429" s="71">
        <v>0.707550729156734</v>
      </c>
      <c r="J429" s="68">
        <v>26.1252446183953</v>
      </c>
      <c r="K429" s="71">
        <v>0.69920393704120198</v>
      </c>
      <c r="L429" s="68">
        <v>10.371819960861099</v>
      </c>
      <c r="M429" s="71">
        <v>0.50325379609544496</v>
      </c>
      <c r="N429" s="68">
        <v>6.8493150684931496</v>
      </c>
      <c r="O429" s="71">
        <v>0.86173893135609902</v>
      </c>
      <c r="P429" s="68">
        <v>94.906953966699305</v>
      </c>
      <c r="Q429" s="71"/>
      <c r="R429" s="68"/>
    </row>
    <row r="430" spans="1:18" x14ac:dyDescent="0.2">
      <c r="A430" s="72" t="s">
        <v>1168</v>
      </c>
      <c r="B430" s="66" t="s">
        <v>1169</v>
      </c>
      <c r="C430" s="67">
        <v>70</v>
      </c>
      <c r="D430" s="67" t="s">
        <v>340</v>
      </c>
      <c r="E430" s="71">
        <v>0.78172328291741</v>
      </c>
      <c r="F430" s="68">
        <v>65.459882583170298</v>
      </c>
      <c r="G430" s="71">
        <v>0.71549572356357605</v>
      </c>
      <c r="H430" s="68">
        <v>25.342465753424701</v>
      </c>
      <c r="I430" s="71">
        <v>0.867123815939423</v>
      </c>
      <c r="J430" s="68">
        <v>91.487279843444199</v>
      </c>
      <c r="K430" s="71">
        <v>0.87357107650952903</v>
      </c>
      <c r="L430" s="68">
        <v>59.491193737769102</v>
      </c>
      <c r="M430" s="71">
        <v>0.796733443919868</v>
      </c>
      <c r="N430" s="68">
        <v>57.5342465753425</v>
      </c>
      <c r="O430" s="71">
        <v>0.65569235465465503</v>
      </c>
      <c r="P430" s="68">
        <v>71.9882468168462</v>
      </c>
      <c r="Q430" s="71"/>
      <c r="R430" s="68"/>
    </row>
    <row r="431" spans="1:18" x14ac:dyDescent="0.2">
      <c r="A431" s="72" t="s">
        <v>1170</v>
      </c>
      <c r="B431" s="66" t="s">
        <v>1171</v>
      </c>
      <c r="C431" s="67">
        <v>70</v>
      </c>
      <c r="D431" s="67" t="s">
        <v>340</v>
      </c>
      <c r="E431" s="71">
        <v>0.61920929083871601</v>
      </c>
      <c r="F431" s="68">
        <v>13.600782778865</v>
      </c>
      <c r="G431" s="71">
        <v>0.65578202397309704</v>
      </c>
      <c r="H431" s="68">
        <v>16.144814090019601</v>
      </c>
      <c r="I431" s="71">
        <v>0.82953889086676302</v>
      </c>
      <c r="J431" s="68">
        <v>78.962818003913895</v>
      </c>
      <c r="K431" s="71">
        <v>0.64340422812121101</v>
      </c>
      <c r="L431" s="68">
        <v>5.7729941291585103</v>
      </c>
      <c r="M431" s="71">
        <v>0.56705371953553696</v>
      </c>
      <c r="N431" s="68">
        <v>9.1976516634050896</v>
      </c>
      <c r="O431" s="71">
        <v>0.40026759169697101</v>
      </c>
      <c r="P431" s="68">
        <v>26.444662095984299</v>
      </c>
      <c r="Q431" s="71"/>
      <c r="R431" s="68"/>
    </row>
    <row r="432" spans="1:18" x14ac:dyDescent="0.2">
      <c r="A432" s="72" t="s">
        <v>1172</v>
      </c>
      <c r="B432" s="66" t="s">
        <v>1173</v>
      </c>
      <c r="C432" s="67">
        <v>61</v>
      </c>
      <c r="D432" s="67" t="s">
        <v>340</v>
      </c>
      <c r="E432" s="71">
        <v>0.57730235102309302</v>
      </c>
      <c r="F432" s="68">
        <v>35.75</v>
      </c>
      <c r="G432" s="71">
        <v>0.64179280575993303</v>
      </c>
      <c r="H432" s="68">
        <v>24</v>
      </c>
      <c r="I432" s="71">
        <v>0.66203029891813203</v>
      </c>
      <c r="J432" s="68">
        <v>36</v>
      </c>
      <c r="K432" s="71">
        <v>0.78659984247105097</v>
      </c>
      <c r="L432" s="68">
        <v>42</v>
      </c>
      <c r="M432" s="71">
        <v>0.62822397049076395</v>
      </c>
      <c r="N432" s="68">
        <v>37.25</v>
      </c>
      <c r="O432" s="71">
        <v>0.167864837475587</v>
      </c>
      <c r="P432" s="68">
        <v>41.604010025062699</v>
      </c>
      <c r="Q432" s="71"/>
      <c r="R432" s="68"/>
    </row>
    <row r="433" spans="1:18" x14ac:dyDescent="0.2">
      <c r="A433" s="72" t="s">
        <v>1174</v>
      </c>
      <c r="B433" s="66" t="s">
        <v>1175</v>
      </c>
      <c r="C433" s="67">
        <v>61</v>
      </c>
      <c r="D433" s="67" t="s">
        <v>340</v>
      </c>
      <c r="E433" s="71">
        <v>0.66715642461317104</v>
      </c>
      <c r="F433" s="68">
        <v>62.75</v>
      </c>
      <c r="G433" s="71">
        <v>0.672653319583984</v>
      </c>
      <c r="H433" s="68">
        <v>29.75</v>
      </c>
      <c r="I433" s="71">
        <v>0.76994460425497002</v>
      </c>
      <c r="J433" s="68">
        <v>76.75</v>
      </c>
      <c r="K433" s="71">
        <v>0.76777976449331797</v>
      </c>
      <c r="L433" s="68">
        <v>34.25</v>
      </c>
      <c r="M433" s="71">
        <v>0.76654851445203298</v>
      </c>
      <c r="N433" s="68">
        <v>63.5</v>
      </c>
      <c r="O433" s="71">
        <v>0.358855920281551</v>
      </c>
      <c r="P433" s="68">
        <v>77.443609022556402</v>
      </c>
      <c r="Q433" s="71"/>
      <c r="R433" s="68"/>
    </row>
    <row r="434" spans="1:18" x14ac:dyDescent="0.2">
      <c r="A434" s="72" t="s">
        <v>1176</v>
      </c>
      <c r="B434" s="66" t="s">
        <v>1177</v>
      </c>
      <c r="C434" s="67">
        <v>61</v>
      </c>
      <c r="D434" s="67" t="s">
        <v>340</v>
      </c>
      <c r="E434" s="71">
        <v>0.56329894345668496</v>
      </c>
      <c r="F434" s="68">
        <v>30.75</v>
      </c>
      <c r="G434" s="71">
        <v>0.56758379287344096</v>
      </c>
      <c r="H434" s="68">
        <v>13.5</v>
      </c>
      <c r="I434" s="71">
        <v>0.62435942284121204</v>
      </c>
      <c r="J434" s="68">
        <v>23.5</v>
      </c>
      <c r="K434" s="71">
        <v>0.80999467799680602</v>
      </c>
      <c r="L434" s="68">
        <v>53.5</v>
      </c>
      <c r="M434" s="71">
        <v>0.61093340249560502</v>
      </c>
      <c r="N434" s="68">
        <v>35.25</v>
      </c>
      <c r="O434" s="71">
        <v>0.203623421076362</v>
      </c>
      <c r="P434" s="68">
        <v>51.879699248120303</v>
      </c>
      <c r="Q434" s="71"/>
      <c r="R434" s="68"/>
    </row>
    <row r="435" spans="1:18" x14ac:dyDescent="0.2">
      <c r="A435" s="72" t="s">
        <v>1178</v>
      </c>
      <c r="B435" s="66" t="s">
        <v>1179</v>
      </c>
      <c r="C435" s="67">
        <v>61</v>
      </c>
      <c r="D435" s="67" t="s">
        <v>340</v>
      </c>
      <c r="E435" s="71">
        <v>0.63171074942573302</v>
      </c>
      <c r="F435" s="68">
        <v>52</v>
      </c>
      <c r="G435" s="71">
        <v>0.55683346975689496</v>
      </c>
      <c r="H435" s="68">
        <v>12.25</v>
      </c>
      <c r="I435" s="71">
        <v>0.69969119946893499</v>
      </c>
      <c r="J435" s="68">
        <v>49.75</v>
      </c>
      <c r="K435" s="71">
        <v>0.66278241211300504</v>
      </c>
      <c r="L435" s="68">
        <v>8.25</v>
      </c>
      <c r="M435" s="71">
        <v>0.68297743580876602</v>
      </c>
      <c r="N435" s="68">
        <v>46.5</v>
      </c>
      <c r="O435" s="71">
        <v>0.55626922998106298</v>
      </c>
      <c r="P435" s="68">
        <v>92.230576441102798</v>
      </c>
      <c r="Q435" s="71"/>
      <c r="R435" s="68"/>
    </row>
    <row r="436" spans="1:18" x14ac:dyDescent="0.2">
      <c r="A436" s="72" t="s">
        <v>1180</v>
      </c>
      <c r="B436" s="66" t="s">
        <v>1181</v>
      </c>
      <c r="C436" s="67">
        <v>70</v>
      </c>
      <c r="D436" s="67" t="s">
        <v>340</v>
      </c>
      <c r="E436" s="71">
        <v>0.73446048909953099</v>
      </c>
      <c r="F436" s="68">
        <v>46.183953033268097</v>
      </c>
      <c r="G436" s="71">
        <v>0.72497795831342104</v>
      </c>
      <c r="H436" s="68">
        <v>27.984344422700602</v>
      </c>
      <c r="I436" s="71">
        <v>0.82939300938810701</v>
      </c>
      <c r="J436" s="68">
        <v>78.767123287671197</v>
      </c>
      <c r="K436" s="71">
        <v>0.84261732491539698</v>
      </c>
      <c r="L436" s="68">
        <v>44.6183953033268</v>
      </c>
      <c r="M436" s="71">
        <v>0.65212028412232603</v>
      </c>
      <c r="N436" s="68">
        <v>18.9823874755382</v>
      </c>
      <c r="O436" s="71">
        <v>0.62319386875840299</v>
      </c>
      <c r="P436" s="68">
        <v>66.503428011753201</v>
      </c>
      <c r="Q436" s="71"/>
      <c r="R436" s="68"/>
    </row>
    <row r="437" spans="1:18" x14ac:dyDescent="0.2">
      <c r="A437" s="72" t="s">
        <v>1182</v>
      </c>
      <c r="B437" s="66" t="s">
        <v>1183</v>
      </c>
      <c r="C437" s="67">
        <v>70</v>
      </c>
      <c r="D437" s="67" t="s">
        <v>340</v>
      </c>
      <c r="E437" s="71">
        <v>0.75848925963946001</v>
      </c>
      <c r="F437" s="68">
        <v>55.4794520547945</v>
      </c>
      <c r="G437" s="71">
        <v>0.72147879656293801</v>
      </c>
      <c r="H437" s="68">
        <v>26.712328767123299</v>
      </c>
      <c r="I437" s="71">
        <v>0.83222899456454003</v>
      </c>
      <c r="J437" s="68">
        <v>80.039138943248503</v>
      </c>
      <c r="K437" s="71">
        <v>0.92627280521040301</v>
      </c>
      <c r="L437" s="68">
        <v>86.105675146771006</v>
      </c>
      <c r="M437" s="71">
        <v>0.68189358172770198</v>
      </c>
      <c r="N437" s="68">
        <v>24.951076320939301</v>
      </c>
      <c r="O437" s="71">
        <v>0.63057212013171604</v>
      </c>
      <c r="P437" s="68">
        <v>68.070519098922603</v>
      </c>
      <c r="Q437" s="71"/>
      <c r="R437" s="68"/>
    </row>
    <row r="438" spans="1:18" x14ac:dyDescent="0.2">
      <c r="A438" s="72" t="s">
        <v>1184</v>
      </c>
      <c r="B438" s="66" t="s">
        <v>1185</v>
      </c>
      <c r="C438" s="67">
        <v>70</v>
      </c>
      <c r="D438" s="67" t="s">
        <v>340</v>
      </c>
      <c r="E438" s="71">
        <v>0.80965119454684897</v>
      </c>
      <c r="F438" s="68">
        <v>77.299412915851306</v>
      </c>
      <c r="G438" s="71">
        <v>0.80039317291779599</v>
      </c>
      <c r="H438" s="68">
        <v>51.467710371819997</v>
      </c>
      <c r="I438" s="71">
        <v>0.85277642245472096</v>
      </c>
      <c r="J438" s="68">
        <v>86.399217221135004</v>
      </c>
      <c r="K438" s="71">
        <v>0.91567541854588297</v>
      </c>
      <c r="L438" s="68">
        <v>81.506849315068493</v>
      </c>
      <c r="M438" s="71">
        <v>0.72017353579175702</v>
      </c>
      <c r="N438" s="68">
        <v>33.170254403131104</v>
      </c>
      <c r="O438" s="71">
        <v>0.75923742302409003</v>
      </c>
      <c r="P438" s="68">
        <v>87.4632713026445</v>
      </c>
      <c r="Q438" s="71"/>
      <c r="R438" s="68"/>
    </row>
    <row r="439" spans="1:18" x14ac:dyDescent="0.2">
      <c r="A439" s="72" t="s">
        <v>1186</v>
      </c>
      <c r="B439" s="66" t="s">
        <v>1187</v>
      </c>
      <c r="C439" s="67">
        <v>70</v>
      </c>
      <c r="D439" s="67" t="s">
        <v>340</v>
      </c>
      <c r="E439" s="71">
        <v>0.83210324921195999</v>
      </c>
      <c r="F439" s="68">
        <v>86.007827788649706</v>
      </c>
      <c r="G439" s="71">
        <v>0.82069165181872294</v>
      </c>
      <c r="H439" s="68">
        <v>58.414872798434402</v>
      </c>
      <c r="I439" s="71">
        <v>0.88741438480727797</v>
      </c>
      <c r="J439" s="68">
        <v>96.575342465753394</v>
      </c>
      <c r="K439" s="71">
        <v>0.89692908642569402</v>
      </c>
      <c r="L439" s="68">
        <v>71.428571428571402</v>
      </c>
      <c r="M439" s="71">
        <v>0.77121347454383105</v>
      </c>
      <c r="N439" s="68">
        <v>47.651663405088101</v>
      </c>
      <c r="O439" s="71">
        <v>0.78426764846427199</v>
      </c>
      <c r="P439" s="68">
        <v>89.618021547502494</v>
      </c>
      <c r="Q439" s="71"/>
      <c r="R439" s="68"/>
    </row>
    <row r="440" spans="1:18" x14ac:dyDescent="0.2">
      <c r="A440" s="72" t="s">
        <v>1188</v>
      </c>
      <c r="B440" s="66" t="s">
        <v>1189</v>
      </c>
      <c r="C440" s="67">
        <v>70</v>
      </c>
      <c r="D440" s="67" t="s">
        <v>340</v>
      </c>
      <c r="E440" s="71">
        <v>0.89055191498132902</v>
      </c>
      <c r="F440" s="68">
        <v>98.043052837573399</v>
      </c>
      <c r="G440" s="71">
        <v>0.86300742175109801</v>
      </c>
      <c r="H440" s="68">
        <v>76.516634050880597</v>
      </c>
      <c r="I440" s="71">
        <v>0.89989252811600096</v>
      </c>
      <c r="J440" s="68">
        <v>98.336594911937397</v>
      </c>
      <c r="K440" s="71">
        <v>0.922289017746177</v>
      </c>
      <c r="L440" s="68">
        <v>84.8336594911937</v>
      </c>
      <c r="M440" s="71">
        <v>0.86478669558929899</v>
      </c>
      <c r="N440" s="68">
        <v>81.213307240704495</v>
      </c>
      <c r="O440" s="71">
        <v>0.90278391170407002</v>
      </c>
      <c r="P440" s="68">
        <v>96.669931439764895</v>
      </c>
      <c r="Q440" s="71"/>
      <c r="R440" s="68"/>
    </row>
    <row r="441" spans="1:18" x14ac:dyDescent="0.2">
      <c r="A441" s="72" t="s">
        <v>1190</v>
      </c>
      <c r="B441" s="66" t="s">
        <v>1191</v>
      </c>
      <c r="C441" s="67">
        <v>70</v>
      </c>
      <c r="D441" s="67" t="s">
        <v>340</v>
      </c>
      <c r="E441" s="71">
        <v>0.824650168328394</v>
      </c>
      <c r="F441" s="68">
        <v>82.387475538160501</v>
      </c>
      <c r="G441" s="71">
        <v>0.85237938249590595</v>
      </c>
      <c r="H441" s="68">
        <v>72.504892367906095</v>
      </c>
      <c r="I441" s="71">
        <v>0.88136435703144</v>
      </c>
      <c r="J441" s="68">
        <v>95.107632093933503</v>
      </c>
      <c r="K441" s="71">
        <v>0.86556009402345002</v>
      </c>
      <c r="L441" s="68">
        <v>55.185909980430502</v>
      </c>
      <c r="M441" s="71">
        <v>0.74569350516779398</v>
      </c>
      <c r="N441" s="68">
        <v>40.313111545988299</v>
      </c>
      <c r="O441" s="71">
        <v>0.77825350292338102</v>
      </c>
      <c r="P441" s="68">
        <v>88.8344760039177</v>
      </c>
      <c r="Q441" s="71"/>
      <c r="R441" s="68"/>
    </row>
    <row r="442" spans="1:18" x14ac:dyDescent="0.2">
      <c r="A442" s="72" t="s">
        <v>1192</v>
      </c>
      <c r="B442" s="66" t="s">
        <v>1193</v>
      </c>
      <c r="C442" s="67">
        <v>70</v>
      </c>
      <c r="D442" s="67" t="s">
        <v>340</v>
      </c>
      <c r="E442" s="71">
        <v>0.73351178650076798</v>
      </c>
      <c r="F442" s="68">
        <v>45.792563600782799</v>
      </c>
      <c r="G442" s="71">
        <v>0.77293150781934705</v>
      </c>
      <c r="H442" s="68">
        <v>41.2915851272016</v>
      </c>
      <c r="I442" s="71">
        <v>0.86283916199408295</v>
      </c>
      <c r="J442" s="68">
        <v>90.313111545988207</v>
      </c>
      <c r="K442" s="71">
        <v>0.72688859676683104</v>
      </c>
      <c r="L442" s="68">
        <v>14.285714285714301</v>
      </c>
      <c r="M442" s="71">
        <v>0.72868019225043601</v>
      </c>
      <c r="N442" s="68">
        <v>35.714285714285701</v>
      </c>
      <c r="O442" s="71">
        <v>0.57621947367313997</v>
      </c>
      <c r="P442" s="68">
        <v>58.570029382957898</v>
      </c>
      <c r="Q442" s="71"/>
      <c r="R442" s="68"/>
    </row>
    <row r="443" spans="1:18" x14ac:dyDescent="0.2">
      <c r="A443" s="72" t="s">
        <v>1194</v>
      </c>
      <c r="B443" s="66" t="s">
        <v>1195</v>
      </c>
      <c r="C443" s="67">
        <v>70</v>
      </c>
      <c r="D443" s="67" t="s">
        <v>340</v>
      </c>
      <c r="E443" s="71">
        <v>0.84641756515783295</v>
      </c>
      <c r="F443" s="68">
        <v>90.606653620352205</v>
      </c>
      <c r="G443" s="71">
        <v>0.84120467211185801</v>
      </c>
      <c r="H443" s="68">
        <v>67.4168297455969</v>
      </c>
      <c r="I443" s="71">
        <v>0.93069012464051204</v>
      </c>
      <c r="J443" s="68">
        <v>99.510763209393303</v>
      </c>
      <c r="K443" s="71">
        <v>0.92028944524939904</v>
      </c>
      <c r="L443" s="68">
        <v>83.953033268101805</v>
      </c>
      <c r="M443" s="71">
        <v>0.80098677214920699</v>
      </c>
      <c r="N443" s="68">
        <v>58.7084148727984</v>
      </c>
      <c r="O443" s="71">
        <v>0.73891681163818701</v>
      </c>
      <c r="P443" s="68">
        <v>85.406464250734601</v>
      </c>
      <c r="Q443" s="71"/>
      <c r="R443" s="68"/>
    </row>
    <row r="444" spans="1:18" x14ac:dyDescent="0.2">
      <c r="A444" s="72" t="s">
        <v>1196</v>
      </c>
      <c r="B444" s="66" t="s">
        <v>1197</v>
      </c>
      <c r="C444" s="67">
        <v>70</v>
      </c>
      <c r="D444" s="67" t="s">
        <v>340</v>
      </c>
      <c r="E444" s="71">
        <v>0.82738829080362997</v>
      </c>
      <c r="F444" s="68">
        <v>84.246575342465803</v>
      </c>
      <c r="G444" s="71">
        <v>0.82784308278805296</v>
      </c>
      <c r="H444" s="68">
        <v>61.350293542074397</v>
      </c>
      <c r="I444" s="71">
        <v>0.88850655350539398</v>
      </c>
      <c r="J444" s="68">
        <v>96.771037181996107</v>
      </c>
      <c r="K444" s="71">
        <v>0.93010735560713298</v>
      </c>
      <c r="L444" s="68">
        <v>87.964774951076294</v>
      </c>
      <c r="M444" s="71">
        <v>0.79248011569052801</v>
      </c>
      <c r="N444" s="68">
        <v>55.772994129158498</v>
      </c>
      <c r="O444" s="71">
        <v>0.69800434642703901</v>
      </c>
      <c r="P444" s="68">
        <v>78.158667972575898</v>
      </c>
      <c r="Q444" s="71"/>
      <c r="R444" s="68"/>
    </row>
    <row r="445" spans="1:18" x14ac:dyDescent="0.2">
      <c r="A445" s="72" t="s">
        <v>1198</v>
      </c>
      <c r="B445" s="66" t="s">
        <v>1199</v>
      </c>
      <c r="C445" s="67">
        <v>70</v>
      </c>
      <c r="D445" s="67" t="s">
        <v>340</v>
      </c>
      <c r="E445" s="71">
        <v>0.68919297159125603</v>
      </c>
      <c r="F445" s="68">
        <v>29.158512720156601</v>
      </c>
      <c r="G445" s="71">
        <v>0.65769609485604597</v>
      </c>
      <c r="H445" s="68">
        <v>16.731898238747601</v>
      </c>
      <c r="I445" s="71">
        <v>0.81595380081175795</v>
      </c>
      <c r="J445" s="68">
        <v>72.798434442270107</v>
      </c>
      <c r="K445" s="71">
        <v>0.81552025892646196</v>
      </c>
      <c r="L445" s="68">
        <v>33.953033268101798</v>
      </c>
      <c r="M445" s="71">
        <v>0.57556037599421594</v>
      </c>
      <c r="N445" s="68">
        <v>10.176125244618399</v>
      </c>
      <c r="O445" s="71">
        <v>0.58123432736779801</v>
      </c>
      <c r="P445" s="68">
        <v>59.745347698335003</v>
      </c>
      <c r="Q445" s="71"/>
      <c r="R445" s="68"/>
    </row>
    <row r="446" spans="1:18" x14ac:dyDescent="0.2">
      <c r="A446" s="72" t="s">
        <v>1200</v>
      </c>
      <c r="B446" s="66" t="s">
        <v>1201</v>
      </c>
      <c r="C446" s="67">
        <v>70</v>
      </c>
      <c r="D446" s="67" t="s">
        <v>340</v>
      </c>
      <c r="E446" s="71">
        <v>0.72938642510602303</v>
      </c>
      <c r="F446" s="68">
        <v>43.150684931506902</v>
      </c>
      <c r="G446" s="71">
        <v>0.75092041608238003</v>
      </c>
      <c r="H446" s="68">
        <v>34.931506849315099</v>
      </c>
      <c r="I446" s="71">
        <v>0.79985815618853995</v>
      </c>
      <c r="J446" s="68">
        <v>65.459882583170298</v>
      </c>
      <c r="K446" s="71">
        <v>0.84771886631938698</v>
      </c>
      <c r="L446" s="68">
        <v>46.6731898238748</v>
      </c>
      <c r="M446" s="71">
        <v>0.66488026881034401</v>
      </c>
      <c r="N446" s="68">
        <v>22.2113502935421</v>
      </c>
      <c r="O446" s="71">
        <v>0.58355441812946096</v>
      </c>
      <c r="P446" s="68">
        <v>60.039177277179199</v>
      </c>
      <c r="Q446" s="71"/>
      <c r="R446" s="68"/>
    </row>
    <row r="447" spans="1:18" x14ac:dyDescent="0.2">
      <c r="A447" s="72" t="s">
        <v>1202</v>
      </c>
      <c r="B447" s="66" t="s">
        <v>1203</v>
      </c>
      <c r="C447" s="67">
        <v>70</v>
      </c>
      <c r="D447" s="67" t="s">
        <v>340</v>
      </c>
      <c r="E447" s="71">
        <v>0.76507570040560402</v>
      </c>
      <c r="F447" s="68">
        <v>58.610567514677101</v>
      </c>
      <c r="G447" s="71">
        <v>0.76226940356431905</v>
      </c>
      <c r="H447" s="68">
        <v>37.671232876712303</v>
      </c>
      <c r="I447" s="71">
        <v>0.81526988527478195</v>
      </c>
      <c r="J447" s="68">
        <v>72.504892367906095</v>
      </c>
      <c r="K447" s="71">
        <v>0.92764019981724399</v>
      </c>
      <c r="L447" s="68">
        <v>86.692759295499002</v>
      </c>
      <c r="M447" s="71">
        <v>0.71166687933307804</v>
      </c>
      <c r="N447" s="68">
        <v>31.213307240704498</v>
      </c>
      <c r="O447" s="71">
        <v>0.60853213403859796</v>
      </c>
      <c r="P447" s="68">
        <v>64.544564152791395</v>
      </c>
      <c r="Q447" s="71"/>
      <c r="R447" s="68"/>
    </row>
    <row r="448" spans="1:18" x14ac:dyDescent="0.2">
      <c r="A448" s="72" t="s">
        <v>1204</v>
      </c>
      <c r="B448" s="66" t="s">
        <v>1205</v>
      </c>
      <c r="C448" s="67">
        <v>70</v>
      </c>
      <c r="D448" s="67" t="s">
        <v>340</v>
      </c>
      <c r="E448" s="71">
        <v>0.74431098050161804</v>
      </c>
      <c r="F448" s="68">
        <v>49.706457925636002</v>
      </c>
      <c r="G448" s="71">
        <v>0.85675200396817097</v>
      </c>
      <c r="H448" s="68">
        <v>74.363992172211297</v>
      </c>
      <c r="I448" s="71">
        <v>0.82360641395130796</v>
      </c>
      <c r="J448" s="68">
        <v>76.516634050880597</v>
      </c>
      <c r="K448" s="71">
        <v>0.67925533066333499</v>
      </c>
      <c r="L448" s="68">
        <v>7.7299412915851304</v>
      </c>
      <c r="M448" s="71">
        <v>0.65212028412232603</v>
      </c>
      <c r="N448" s="68">
        <v>18.9823874755382</v>
      </c>
      <c r="O448" s="71">
        <v>0.709820869802951</v>
      </c>
      <c r="P448" s="68">
        <v>80.901077375122398</v>
      </c>
      <c r="Q448" s="71"/>
      <c r="R448" s="68"/>
    </row>
    <row r="449" spans="1:18" x14ac:dyDescent="0.2">
      <c r="A449" s="72" t="s">
        <v>1206</v>
      </c>
      <c r="B449" s="66" t="s">
        <v>1207</v>
      </c>
      <c r="C449" s="67">
        <v>70</v>
      </c>
      <c r="D449" s="67" t="s">
        <v>340</v>
      </c>
      <c r="E449" s="71">
        <v>0.70591033605835496</v>
      </c>
      <c r="F449" s="68">
        <v>34.442270058708402</v>
      </c>
      <c r="G449" s="71">
        <v>0.81129775035449703</v>
      </c>
      <c r="H449" s="68">
        <v>55.283757338551901</v>
      </c>
      <c r="I449" s="71">
        <v>0.82199017064025504</v>
      </c>
      <c r="J449" s="68">
        <v>75.636007827788703</v>
      </c>
      <c r="K449" s="71">
        <v>0.90994004313281696</v>
      </c>
      <c r="L449" s="68">
        <v>77.886497064579203</v>
      </c>
      <c r="M449" s="71">
        <v>0.69465356641572096</v>
      </c>
      <c r="N449" s="68">
        <v>27.495107632093902</v>
      </c>
      <c r="O449" s="71">
        <v>0.29167014974848798</v>
      </c>
      <c r="P449" s="68">
        <v>14.789422135161599</v>
      </c>
      <c r="Q449" s="71"/>
      <c r="R449" s="68"/>
    </row>
    <row r="450" spans="1:18" x14ac:dyDescent="0.2">
      <c r="A450" s="72" t="s">
        <v>1208</v>
      </c>
      <c r="B450" s="66" t="s">
        <v>1209</v>
      </c>
      <c r="C450" s="67">
        <v>70</v>
      </c>
      <c r="D450" s="67" t="s">
        <v>340</v>
      </c>
      <c r="E450" s="71">
        <v>0.72481952970798802</v>
      </c>
      <c r="F450" s="68">
        <v>41.193737769080201</v>
      </c>
      <c r="G450" s="71">
        <v>0.76583163753032801</v>
      </c>
      <c r="H450" s="68">
        <v>38.845401174168302</v>
      </c>
      <c r="I450" s="71">
        <v>0.82210099246332402</v>
      </c>
      <c r="J450" s="68">
        <v>75.733855185910002</v>
      </c>
      <c r="K450" s="71">
        <v>0.77551289359473596</v>
      </c>
      <c r="L450" s="68">
        <v>21.7221135029354</v>
      </c>
      <c r="M450" s="71">
        <v>0.673386925269023</v>
      </c>
      <c r="N450" s="68">
        <v>23.581213307240699</v>
      </c>
      <c r="O450" s="71">
        <v>0.58726519968252999</v>
      </c>
      <c r="P450" s="68">
        <v>60.724779627815899</v>
      </c>
      <c r="Q450" s="71"/>
      <c r="R450" s="68"/>
    </row>
    <row r="451" spans="1:18" x14ac:dyDescent="0.2">
      <c r="A451" s="72" t="s">
        <v>1210</v>
      </c>
      <c r="B451" s="66" t="s">
        <v>1211</v>
      </c>
      <c r="C451" s="67">
        <v>70</v>
      </c>
      <c r="D451" s="67" t="s">
        <v>340</v>
      </c>
      <c r="E451" s="71">
        <v>0.48973432569311198</v>
      </c>
      <c r="F451" s="68">
        <v>4.5009784735812097</v>
      </c>
      <c r="G451" s="71">
        <v>0.36628735354509701</v>
      </c>
      <c r="H451" s="68">
        <v>1.85909980430528</v>
      </c>
      <c r="I451" s="71">
        <v>0.72056112294099395</v>
      </c>
      <c r="J451" s="68">
        <v>31.5068493150685</v>
      </c>
      <c r="K451" s="71">
        <v>0.78588873524024305</v>
      </c>
      <c r="L451" s="68">
        <v>24.070450097847399</v>
      </c>
      <c r="M451" s="71">
        <v>0.41393390327931601</v>
      </c>
      <c r="N451" s="68">
        <v>4.3052837573385503</v>
      </c>
      <c r="O451" s="71">
        <v>0.16200051345990801</v>
      </c>
      <c r="P451" s="68">
        <v>6.0724779627815897</v>
      </c>
      <c r="Q451" s="71"/>
      <c r="R451" s="68"/>
    </row>
    <row r="452" spans="1:18" x14ac:dyDescent="0.2">
      <c r="A452" s="72" t="s">
        <v>1212</v>
      </c>
      <c r="B452" s="66" t="s">
        <v>1213</v>
      </c>
      <c r="C452" s="67">
        <v>70</v>
      </c>
      <c r="D452" s="67" t="s">
        <v>340</v>
      </c>
      <c r="E452" s="71">
        <v>0.79190028359573506</v>
      </c>
      <c r="F452" s="68">
        <v>70.254403131115495</v>
      </c>
      <c r="G452" s="71">
        <v>0.82315202791372899</v>
      </c>
      <c r="H452" s="68">
        <v>59.7847358121331</v>
      </c>
      <c r="I452" s="71">
        <v>0.84999835870584095</v>
      </c>
      <c r="J452" s="68">
        <v>85.518590998043095</v>
      </c>
      <c r="K452" s="71">
        <v>0.95794986478660304</v>
      </c>
      <c r="L452" s="68">
        <v>95.107632093933503</v>
      </c>
      <c r="M452" s="71">
        <v>0.71166687933307804</v>
      </c>
      <c r="N452" s="68">
        <v>31.213307240704498</v>
      </c>
      <c r="O452" s="71">
        <v>0.61673428723942203</v>
      </c>
      <c r="P452" s="68">
        <v>65.817825661116501</v>
      </c>
      <c r="Q452" s="71"/>
      <c r="R452" s="68"/>
    </row>
    <row r="453" spans="1:18" x14ac:dyDescent="0.2">
      <c r="A453" s="72" t="s">
        <v>1214</v>
      </c>
      <c r="B453" s="66" t="s">
        <v>1215</v>
      </c>
      <c r="C453" s="67">
        <v>70</v>
      </c>
      <c r="D453" s="67" t="s">
        <v>340</v>
      </c>
      <c r="E453" s="71">
        <v>0.48273376325741202</v>
      </c>
      <c r="F453" s="68">
        <v>4.10958904109589</v>
      </c>
      <c r="G453" s="71">
        <v>0.52056337356467897</v>
      </c>
      <c r="H453" s="68">
        <v>4.8923679060665402</v>
      </c>
      <c r="I453" s="71">
        <v>0.69718462571891204</v>
      </c>
      <c r="J453" s="68">
        <v>22.504892367906098</v>
      </c>
      <c r="K453" s="71">
        <v>0.72961731313918698</v>
      </c>
      <c r="L453" s="68">
        <v>14.8727984344423</v>
      </c>
      <c r="M453" s="71">
        <v>0.33737399515120597</v>
      </c>
      <c r="N453" s="68">
        <v>2.8375733855185898</v>
      </c>
      <c r="O453" s="71">
        <v>0.12892950871307701</v>
      </c>
      <c r="P453" s="68">
        <v>4.6033300685602399</v>
      </c>
      <c r="Q453" s="71"/>
      <c r="R453" s="68"/>
    </row>
    <row r="454" spans="1:18" x14ac:dyDescent="0.2">
      <c r="A454" s="72" t="s">
        <v>1216</v>
      </c>
      <c r="B454" s="66" t="s">
        <v>1217</v>
      </c>
      <c r="C454" s="67">
        <v>61</v>
      </c>
      <c r="D454" s="67" t="s">
        <v>340</v>
      </c>
      <c r="E454" s="71">
        <v>0.63287928295858098</v>
      </c>
      <c r="F454" s="68">
        <v>52.25</v>
      </c>
      <c r="G454" s="71">
        <v>0.84469651040497895</v>
      </c>
      <c r="H454" s="68">
        <v>83.5</v>
      </c>
      <c r="I454" s="71">
        <v>0.75619735312108505</v>
      </c>
      <c r="J454" s="68">
        <v>71</v>
      </c>
      <c r="K454" s="71">
        <v>0.70276152913253798</v>
      </c>
      <c r="L454" s="68">
        <v>15.75</v>
      </c>
      <c r="M454" s="71">
        <v>0.72908561712918996</v>
      </c>
      <c r="N454" s="68">
        <v>55.5</v>
      </c>
      <c r="O454" s="71">
        <v>0.131655405005114</v>
      </c>
      <c r="P454" s="68">
        <v>28.571428571428601</v>
      </c>
      <c r="Q454" s="71"/>
      <c r="R454" s="68"/>
    </row>
    <row r="455" spans="1:18" x14ac:dyDescent="0.2">
      <c r="A455" s="72" t="s">
        <v>1218</v>
      </c>
      <c r="B455" s="66" t="s">
        <v>1219</v>
      </c>
      <c r="C455" s="67">
        <v>61</v>
      </c>
      <c r="D455" s="67" t="s">
        <v>340</v>
      </c>
      <c r="E455" s="71">
        <v>0.62251533080605503</v>
      </c>
      <c r="F455" s="68">
        <v>48</v>
      </c>
      <c r="G455" s="71">
        <v>0.79693532474622997</v>
      </c>
      <c r="H455" s="68">
        <v>66.5</v>
      </c>
      <c r="I455" s="71">
        <v>0.68127007543690399</v>
      </c>
      <c r="J455" s="68">
        <v>42.75</v>
      </c>
      <c r="K455" s="71">
        <v>0.68890029762456795</v>
      </c>
      <c r="L455" s="68">
        <v>11.5</v>
      </c>
      <c r="M455" s="71">
        <v>0.63686925448834297</v>
      </c>
      <c r="N455" s="68">
        <v>39.25</v>
      </c>
      <c r="O455" s="71">
        <v>0.30860170173422802</v>
      </c>
      <c r="P455" s="68">
        <v>70.927318295739397</v>
      </c>
      <c r="Q455" s="71"/>
      <c r="R455" s="68"/>
    </row>
    <row r="456" spans="1:18" x14ac:dyDescent="0.2">
      <c r="A456" s="72" t="s">
        <v>1220</v>
      </c>
      <c r="B456" s="66" t="s">
        <v>1221</v>
      </c>
      <c r="C456" s="67">
        <v>61</v>
      </c>
      <c r="D456" s="67" t="s">
        <v>340</v>
      </c>
      <c r="E456" s="71">
        <v>0.61968910317918102</v>
      </c>
      <c r="F456" s="68">
        <v>47</v>
      </c>
      <c r="G456" s="71">
        <v>0.81493912303191296</v>
      </c>
      <c r="H456" s="68">
        <v>73</v>
      </c>
      <c r="I456" s="71">
        <v>0.74862192097208402</v>
      </c>
      <c r="J456" s="68">
        <v>67.5</v>
      </c>
      <c r="K456" s="71">
        <v>0.70375547271358996</v>
      </c>
      <c r="L456" s="68">
        <v>16</v>
      </c>
      <c r="M456" s="71">
        <v>0.63398749315581704</v>
      </c>
      <c r="N456" s="68">
        <v>38</v>
      </c>
      <c r="O456" s="71">
        <v>0.197141506022501</v>
      </c>
      <c r="P456" s="68">
        <v>48.370927318295699</v>
      </c>
      <c r="Q456" s="71"/>
      <c r="R456" s="68"/>
    </row>
    <row r="457" spans="1:18" x14ac:dyDescent="0.2">
      <c r="A457" s="72" t="s">
        <v>1222</v>
      </c>
      <c r="B457" s="66" t="s">
        <v>1223</v>
      </c>
      <c r="C457" s="67">
        <v>61</v>
      </c>
      <c r="D457" s="67" t="s">
        <v>340</v>
      </c>
      <c r="E457" s="71">
        <v>0.65278494199414705</v>
      </c>
      <c r="F457" s="68">
        <v>58.25</v>
      </c>
      <c r="G457" s="71">
        <v>0.79504915191099201</v>
      </c>
      <c r="H457" s="68">
        <v>65.25</v>
      </c>
      <c r="I457" s="71">
        <v>0.79199990194091896</v>
      </c>
      <c r="J457" s="68">
        <v>84</v>
      </c>
      <c r="K457" s="71">
        <v>0.72904134083974503</v>
      </c>
      <c r="L457" s="68">
        <v>22.75</v>
      </c>
      <c r="M457" s="71">
        <v>0.66568686781360797</v>
      </c>
      <c r="N457" s="68">
        <v>43.75</v>
      </c>
      <c r="O457" s="71">
        <v>0.28214744746547199</v>
      </c>
      <c r="P457" s="68">
        <v>66.165413533834595</v>
      </c>
      <c r="Q457" s="71"/>
      <c r="R457" s="68"/>
    </row>
    <row r="458" spans="1:18" x14ac:dyDescent="0.2">
      <c r="A458" s="72" t="s">
        <v>1224</v>
      </c>
      <c r="B458" s="66" t="s">
        <v>1225</v>
      </c>
      <c r="C458" s="67">
        <v>61</v>
      </c>
      <c r="D458" s="67" t="s">
        <v>340</v>
      </c>
      <c r="E458" s="71">
        <v>0.66323662588491294</v>
      </c>
      <c r="F458" s="68">
        <v>61.25</v>
      </c>
      <c r="G458" s="71">
        <v>0.80017836553645605</v>
      </c>
      <c r="H458" s="68">
        <v>67.75</v>
      </c>
      <c r="I458" s="71">
        <v>0.76007391328358698</v>
      </c>
      <c r="J458" s="68">
        <v>73.25</v>
      </c>
      <c r="K458" s="71">
        <v>0.857997323827977</v>
      </c>
      <c r="L458" s="68">
        <v>70.25</v>
      </c>
      <c r="M458" s="71">
        <v>0.703149765136452</v>
      </c>
      <c r="N458" s="68">
        <v>51.5</v>
      </c>
      <c r="O458" s="71">
        <v>0.19478376164009101</v>
      </c>
      <c r="P458" s="68">
        <v>47.368421052631597</v>
      </c>
      <c r="Q458" s="71"/>
      <c r="R458" s="68"/>
    </row>
    <row r="459" spans="1:18" x14ac:dyDescent="0.2">
      <c r="A459" s="72" t="s">
        <v>1226</v>
      </c>
      <c r="B459" s="66" t="s">
        <v>1227</v>
      </c>
      <c r="C459" s="67">
        <v>61</v>
      </c>
      <c r="D459" s="67" t="s">
        <v>340</v>
      </c>
      <c r="E459" s="71">
        <v>0.63625165985065502</v>
      </c>
      <c r="F459" s="68">
        <v>53</v>
      </c>
      <c r="G459" s="71">
        <v>0.82347419093790597</v>
      </c>
      <c r="H459" s="68">
        <v>75.25</v>
      </c>
      <c r="I459" s="71">
        <v>0.78384194226837001</v>
      </c>
      <c r="J459" s="68">
        <v>80.5</v>
      </c>
      <c r="K459" s="71">
        <v>0.80292757152168603</v>
      </c>
      <c r="L459" s="68">
        <v>50.75</v>
      </c>
      <c r="M459" s="71">
        <v>0.69450448113887198</v>
      </c>
      <c r="N459" s="68">
        <v>50.25</v>
      </c>
      <c r="O459" s="71">
        <v>7.6510113386441994E-2</v>
      </c>
      <c r="P459" s="68">
        <v>11.7794486215539</v>
      </c>
      <c r="Q459" s="71"/>
      <c r="R459" s="68"/>
    </row>
    <row r="460" spans="1:18" x14ac:dyDescent="0.2">
      <c r="A460" s="72" t="s">
        <v>1228</v>
      </c>
      <c r="B460" s="66" t="s">
        <v>1229</v>
      </c>
      <c r="C460" s="67">
        <v>61</v>
      </c>
      <c r="D460" s="67" t="s">
        <v>340</v>
      </c>
      <c r="E460" s="71">
        <v>0.63689611131553703</v>
      </c>
      <c r="F460" s="68">
        <v>53.75</v>
      </c>
      <c r="G460" s="71">
        <v>0.79078368817872302</v>
      </c>
      <c r="H460" s="68">
        <v>63.5</v>
      </c>
      <c r="I460" s="71">
        <v>0.786044291295944</v>
      </c>
      <c r="J460" s="68">
        <v>81.25</v>
      </c>
      <c r="K460" s="71">
        <v>0.81362724433134803</v>
      </c>
      <c r="L460" s="68">
        <v>54</v>
      </c>
      <c r="M460" s="71">
        <v>0.67721391314371304</v>
      </c>
      <c r="N460" s="68">
        <v>45.25</v>
      </c>
      <c r="O460" s="71">
        <v>0.11681141962795601</v>
      </c>
      <c r="P460" s="68">
        <v>22.807017543859601</v>
      </c>
      <c r="Q460" s="71"/>
      <c r="R460" s="68"/>
    </row>
    <row r="461" spans="1:18" x14ac:dyDescent="0.2">
      <c r="A461" s="72" t="s">
        <v>1230</v>
      </c>
      <c r="B461" s="66" t="s">
        <v>1231</v>
      </c>
      <c r="C461" s="67">
        <v>61</v>
      </c>
      <c r="D461" s="67" t="s">
        <v>340</v>
      </c>
      <c r="E461" s="71">
        <v>0.54404923782702497</v>
      </c>
      <c r="F461" s="68">
        <v>26.5</v>
      </c>
      <c r="G461" s="71">
        <v>0.65776934561210099</v>
      </c>
      <c r="H461" s="68">
        <v>26.75</v>
      </c>
      <c r="I461" s="71">
        <v>0.63908372795684198</v>
      </c>
      <c r="J461" s="68">
        <v>27</v>
      </c>
      <c r="K461" s="71">
        <v>0.74934780466366802</v>
      </c>
      <c r="L461" s="68">
        <v>28.75</v>
      </c>
      <c r="M461" s="71">
        <v>0.54753465318002403</v>
      </c>
      <c r="N461" s="68">
        <v>26.25</v>
      </c>
      <c r="O461" s="71">
        <v>0.12651065772249101</v>
      </c>
      <c r="P461" s="68">
        <v>27.067669172932298</v>
      </c>
      <c r="Q461" s="71"/>
      <c r="R461" s="68"/>
    </row>
    <row r="462" spans="1:18" x14ac:dyDescent="0.2">
      <c r="A462" s="72" t="s">
        <v>1232</v>
      </c>
      <c r="B462" s="66" t="s">
        <v>1233</v>
      </c>
      <c r="C462" s="67">
        <v>61</v>
      </c>
      <c r="D462" s="67" t="s">
        <v>340</v>
      </c>
      <c r="E462" s="71">
        <v>0.55232944009388696</v>
      </c>
      <c r="F462" s="68">
        <v>28.75</v>
      </c>
      <c r="G462" s="71">
        <v>0.66928987634498704</v>
      </c>
      <c r="H462" s="68">
        <v>29</v>
      </c>
      <c r="I462" s="71">
        <v>0.64819862402696604</v>
      </c>
      <c r="J462" s="68">
        <v>30.5</v>
      </c>
      <c r="K462" s="71">
        <v>0.80265550019712295</v>
      </c>
      <c r="L462" s="68">
        <v>50.5</v>
      </c>
      <c r="M462" s="71">
        <v>0.55041641451254997</v>
      </c>
      <c r="N462" s="68">
        <v>26.5</v>
      </c>
      <c r="O462" s="71">
        <v>9.1086785387809302E-2</v>
      </c>
      <c r="P462" s="68">
        <v>15.789473684210501</v>
      </c>
      <c r="Q462" s="71"/>
      <c r="R462" s="68"/>
    </row>
    <row r="463" spans="1:18" x14ac:dyDescent="0.2">
      <c r="A463" s="72" t="s">
        <v>1234</v>
      </c>
      <c r="B463" s="66" t="s">
        <v>1235</v>
      </c>
      <c r="C463" s="67">
        <v>61</v>
      </c>
      <c r="D463" s="67" t="s">
        <v>340</v>
      </c>
      <c r="E463" s="71">
        <v>0.53983465548114595</v>
      </c>
      <c r="F463" s="68">
        <v>24</v>
      </c>
      <c r="G463" s="71">
        <v>0.59064022242463299</v>
      </c>
      <c r="H463" s="68">
        <v>16.5</v>
      </c>
      <c r="I463" s="71">
        <v>0.63725971697810402</v>
      </c>
      <c r="J463" s="68">
        <v>26.75</v>
      </c>
      <c r="K463" s="71">
        <v>0.80142978210596205</v>
      </c>
      <c r="L463" s="68">
        <v>49.75</v>
      </c>
      <c r="M463" s="71">
        <v>0.53600760784991797</v>
      </c>
      <c r="N463" s="68">
        <v>24.5</v>
      </c>
      <c r="O463" s="71">
        <v>0.13383594804710999</v>
      </c>
      <c r="P463" s="68">
        <v>29.323308270676701</v>
      </c>
      <c r="Q463" s="71"/>
      <c r="R463" s="68"/>
    </row>
    <row r="464" spans="1:18" x14ac:dyDescent="0.2">
      <c r="A464" s="72" t="s">
        <v>1236</v>
      </c>
      <c r="B464" s="66" t="s">
        <v>1237</v>
      </c>
      <c r="C464" s="67">
        <v>61</v>
      </c>
      <c r="D464" s="67" t="s">
        <v>340</v>
      </c>
      <c r="E464" s="71">
        <v>0.57884152592903104</v>
      </c>
      <c r="F464" s="68">
        <v>36.75</v>
      </c>
      <c r="G464" s="71">
        <v>0.71502083141120598</v>
      </c>
      <c r="H464" s="68">
        <v>43.25</v>
      </c>
      <c r="I464" s="71">
        <v>0.65304798030031097</v>
      </c>
      <c r="J464" s="68">
        <v>32</v>
      </c>
      <c r="K464" s="71">
        <v>0.75646443403632302</v>
      </c>
      <c r="L464" s="68">
        <v>30.5</v>
      </c>
      <c r="M464" s="71">
        <v>0.64839629981844904</v>
      </c>
      <c r="N464" s="68">
        <v>42.5</v>
      </c>
      <c r="O464" s="71">
        <v>0.121278084078867</v>
      </c>
      <c r="P464" s="68">
        <v>25.062656641604001</v>
      </c>
      <c r="Q464" s="71"/>
      <c r="R464" s="68"/>
    </row>
    <row r="465" spans="1:18" x14ac:dyDescent="0.2">
      <c r="A465" s="72" t="s">
        <v>982</v>
      </c>
      <c r="B465" s="66" t="s">
        <v>1238</v>
      </c>
      <c r="C465" s="67">
        <v>61</v>
      </c>
      <c r="D465" s="67" t="s">
        <v>340</v>
      </c>
      <c r="E465" s="71">
        <v>0.69589621442440397</v>
      </c>
      <c r="F465" s="68">
        <v>73</v>
      </c>
      <c r="G465" s="71">
        <v>0.82383442334383095</v>
      </c>
      <c r="H465" s="68">
        <v>75.5</v>
      </c>
      <c r="I465" s="71">
        <v>0.76857449300708203</v>
      </c>
      <c r="J465" s="68">
        <v>76</v>
      </c>
      <c r="K465" s="71">
        <v>0.90431962630312401</v>
      </c>
      <c r="L465" s="68">
        <v>86.75</v>
      </c>
      <c r="M465" s="71">
        <v>0.78383908244719203</v>
      </c>
      <c r="N465" s="68">
        <v>67.5</v>
      </c>
      <c r="O465" s="71">
        <v>0.198913447020792</v>
      </c>
      <c r="P465" s="68">
        <v>49.624060150375897</v>
      </c>
      <c r="Q465" s="71"/>
      <c r="R465" s="68"/>
    </row>
    <row r="466" spans="1:18" x14ac:dyDescent="0.2">
      <c r="A466" s="72" t="s">
        <v>429</v>
      </c>
      <c r="B466" s="66" t="s">
        <v>1239</v>
      </c>
      <c r="C466" s="67">
        <v>61</v>
      </c>
      <c r="D466" s="67" t="s">
        <v>340</v>
      </c>
      <c r="E466" s="71">
        <v>0.64175809555183605</v>
      </c>
      <c r="F466" s="68">
        <v>55.5</v>
      </c>
      <c r="G466" s="71">
        <v>0.75392081819342305</v>
      </c>
      <c r="H466" s="68">
        <v>54.25</v>
      </c>
      <c r="I466" s="71">
        <v>0.71908643951166595</v>
      </c>
      <c r="J466" s="68">
        <v>57.5</v>
      </c>
      <c r="K466" s="71">
        <v>0.90163128694525796</v>
      </c>
      <c r="L466" s="68">
        <v>85.25</v>
      </c>
      <c r="M466" s="71">
        <v>0.72044033313161004</v>
      </c>
      <c r="N466" s="68">
        <v>54.25</v>
      </c>
      <c r="O466" s="71">
        <v>0.11371159997722299</v>
      </c>
      <c r="P466" s="68">
        <v>22.055137844611501</v>
      </c>
      <c r="Q466" s="71"/>
      <c r="R466" s="68"/>
    </row>
    <row r="467" spans="1:18" x14ac:dyDescent="0.2">
      <c r="A467" s="72" t="s">
        <v>1240</v>
      </c>
      <c r="B467" s="66" t="s">
        <v>1241</v>
      </c>
      <c r="C467" s="67">
        <v>61</v>
      </c>
      <c r="D467" s="67" t="s">
        <v>340</v>
      </c>
      <c r="E467" s="71">
        <v>0.62256021590107202</v>
      </c>
      <c r="F467" s="68">
        <v>48.25</v>
      </c>
      <c r="G467" s="71">
        <v>0.75108695228460798</v>
      </c>
      <c r="H467" s="68">
        <v>53</v>
      </c>
      <c r="I467" s="71">
        <v>0.75549140187769304</v>
      </c>
      <c r="J467" s="68">
        <v>70.75</v>
      </c>
      <c r="K467" s="71">
        <v>0.84451917694693401</v>
      </c>
      <c r="L467" s="68">
        <v>65.75</v>
      </c>
      <c r="M467" s="71">
        <v>0.69738624247139902</v>
      </c>
      <c r="N467" s="68">
        <v>50.75</v>
      </c>
      <c r="O467" s="71">
        <v>6.4317305924725302E-2</v>
      </c>
      <c r="P467" s="68">
        <v>8.5213032581453607</v>
      </c>
      <c r="Q467" s="71"/>
      <c r="R467" s="68"/>
    </row>
    <row r="468" spans="1:18" x14ac:dyDescent="0.2">
      <c r="A468" s="72" t="s">
        <v>1242</v>
      </c>
      <c r="B468" s="66" t="s">
        <v>1243</v>
      </c>
      <c r="C468" s="67">
        <v>61</v>
      </c>
      <c r="D468" s="67" t="s">
        <v>340</v>
      </c>
      <c r="E468" s="71">
        <v>0.663075126444299</v>
      </c>
      <c r="F468" s="68">
        <v>61</v>
      </c>
      <c r="G468" s="71">
        <v>0.84224687523856501</v>
      </c>
      <c r="H468" s="68">
        <v>82.5</v>
      </c>
      <c r="I468" s="71">
        <v>0.75807637838077102</v>
      </c>
      <c r="J468" s="68">
        <v>72</v>
      </c>
      <c r="K468" s="71">
        <v>0.87497581312467498</v>
      </c>
      <c r="L468" s="68">
        <v>77.25</v>
      </c>
      <c r="M468" s="71">
        <v>0.75790323045445396</v>
      </c>
      <c r="N468" s="68">
        <v>61.25</v>
      </c>
      <c r="O468" s="71">
        <v>8.2173335023029995E-2</v>
      </c>
      <c r="P468" s="68">
        <v>13.7844611528822</v>
      </c>
      <c r="Q468" s="71"/>
      <c r="R468" s="68"/>
    </row>
    <row r="469" spans="1:18" x14ac:dyDescent="0.2">
      <c r="A469" s="72" t="s">
        <v>1244</v>
      </c>
      <c r="B469" s="66" t="s">
        <v>1245</v>
      </c>
      <c r="C469" s="67">
        <v>61</v>
      </c>
      <c r="D469" s="67" t="s">
        <v>340</v>
      </c>
      <c r="E469" s="71">
        <v>0.64950390239121403</v>
      </c>
      <c r="F469" s="68">
        <v>57.5</v>
      </c>
      <c r="G469" s="71">
        <v>0.79165988036146095</v>
      </c>
      <c r="H469" s="68">
        <v>63.75</v>
      </c>
      <c r="I469" s="71">
        <v>0.73122388328778498</v>
      </c>
      <c r="J469" s="68">
        <v>62</v>
      </c>
      <c r="K469" s="71">
        <v>0.85894360008001003</v>
      </c>
      <c r="L469" s="68">
        <v>70.75</v>
      </c>
      <c r="M469" s="71">
        <v>0.76654851445203298</v>
      </c>
      <c r="N469" s="68">
        <v>63.5</v>
      </c>
      <c r="O469" s="71">
        <v>9.9143633774781401E-2</v>
      </c>
      <c r="P469" s="68">
        <v>17.7944862155388</v>
      </c>
      <c r="Q469" s="71"/>
      <c r="R469" s="68"/>
    </row>
    <row r="470" spans="1:18" x14ac:dyDescent="0.2">
      <c r="A470" s="72" t="s">
        <v>1246</v>
      </c>
      <c r="B470" s="66" t="s">
        <v>1247</v>
      </c>
      <c r="C470" s="67">
        <v>61</v>
      </c>
      <c r="D470" s="67" t="s">
        <v>340</v>
      </c>
      <c r="E470" s="71">
        <v>0.63886683291914004</v>
      </c>
      <c r="F470" s="68">
        <v>54.25</v>
      </c>
      <c r="G470" s="71">
        <v>0.76337156339095802</v>
      </c>
      <c r="H470" s="68">
        <v>57</v>
      </c>
      <c r="I470" s="71">
        <v>0.70069186580965803</v>
      </c>
      <c r="J470" s="68">
        <v>50.25</v>
      </c>
      <c r="K470" s="71">
        <v>0.88444864657334799</v>
      </c>
      <c r="L470" s="68">
        <v>80</v>
      </c>
      <c r="M470" s="71">
        <v>0.74349442379182196</v>
      </c>
      <c r="N470" s="68">
        <v>58.75</v>
      </c>
      <c r="O470" s="71">
        <v>0.102327665029912</v>
      </c>
      <c r="P470" s="68">
        <v>18.796992481202999</v>
      </c>
      <c r="Q470" s="71"/>
      <c r="R470" s="68"/>
    </row>
    <row r="471" spans="1:18" x14ac:dyDescent="0.2">
      <c r="A471" s="72" t="s">
        <v>1248</v>
      </c>
      <c r="B471" s="66" t="s">
        <v>1249</v>
      </c>
      <c r="C471" s="67">
        <v>61</v>
      </c>
      <c r="D471" s="67" t="s">
        <v>340</v>
      </c>
      <c r="E471" s="71">
        <v>0.67041700275113203</v>
      </c>
      <c r="F471" s="68">
        <v>63.5</v>
      </c>
      <c r="G471" s="71">
        <v>0.81685563050307697</v>
      </c>
      <c r="H471" s="68">
        <v>73.75</v>
      </c>
      <c r="I471" s="71">
        <v>0.64318969198592002</v>
      </c>
      <c r="J471" s="68">
        <v>28.25</v>
      </c>
      <c r="K471" s="71">
        <v>0.87492977011955897</v>
      </c>
      <c r="L471" s="68">
        <v>77</v>
      </c>
      <c r="M471" s="71">
        <v>0.81842021843750901</v>
      </c>
      <c r="N471" s="68">
        <v>77</v>
      </c>
      <c r="O471" s="71">
        <v>0.19868970270959499</v>
      </c>
      <c r="P471" s="68">
        <v>49.122807017543899</v>
      </c>
      <c r="Q471" s="71"/>
      <c r="R471" s="68"/>
    </row>
    <row r="472" spans="1:18" x14ac:dyDescent="0.2">
      <c r="A472" s="72" t="s">
        <v>1250</v>
      </c>
      <c r="B472" s="66" t="s">
        <v>1251</v>
      </c>
      <c r="C472" s="67">
        <v>61</v>
      </c>
      <c r="D472" s="67" t="s">
        <v>340</v>
      </c>
      <c r="E472" s="71">
        <v>0.70714220812365602</v>
      </c>
      <c r="F472" s="68">
        <v>76.25</v>
      </c>
      <c r="G472" s="71">
        <v>0.88684614046694099</v>
      </c>
      <c r="H472" s="68">
        <v>94.25</v>
      </c>
      <c r="I472" s="71">
        <v>0.79679123856925504</v>
      </c>
      <c r="J472" s="68">
        <v>87.25</v>
      </c>
      <c r="K472" s="71">
        <v>0.89554879658765596</v>
      </c>
      <c r="L472" s="68">
        <v>83.25</v>
      </c>
      <c r="M472" s="71">
        <v>0.87605544508803801</v>
      </c>
      <c r="N472" s="68">
        <v>89.75</v>
      </c>
      <c r="O472" s="71">
        <v>8.0469419906388201E-2</v>
      </c>
      <c r="P472" s="68">
        <v>13.0325814536341</v>
      </c>
      <c r="Q472" s="71"/>
      <c r="R472" s="68"/>
    </row>
    <row r="473" spans="1:18" x14ac:dyDescent="0.2">
      <c r="A473" s="72" t="s">
        <v>1252</v>
      </c>
      <c r="B473" s="66" t="s">
        <v>1253</v>
      </c>
      <c r="C473" s="67">
        <v>61</v>
      </c>
      <c r="D473" s="67" t="s">
        <v>340</v>
      </c>
      <c r="E473" s="71">
        <v>0.57634570279321395</v>
      </c>
      <c r="F473" s="68">
        <v>35.25</v>
      </c>
      <c r="G473" s="71">
        <v>0.73685990557882597</v>
      </c>
      <c r="H473" s="68">
        <v>48.75</v>
      </c>
      <c r="I473" s="71">
        <v>0.64140975157884705</v>
      </c>
      <c r="J473" s="68">
        <v>27.5</v>
      </c>
      <c r="K473" s="71">
        <v>0.74048294398353698</v>
      </c>
      <c r="L473" s="68">
        <v>26.25</v>
      </c>
      <c r="M473" s="71">
        <v>0.746376185124348</v>
      </c>
      <c r="N473" s="68">
        <v>59</v>
      </c>
      <c r="O473" s="71">
        <v>1.6599727700513399E-2</v>
      </c>
      <c r="P473" s="68">
        <v>1.5037593984962401</v>
      </c>
      <c r="Q473" s="71"/>
      <c r="R473" s="68"/>
    </row>
    <row r="474" spans="1:18" x14ac:dyDescent="0.2">
      <c r="A474" s="72" t="s">
        <v>1254</v>
      </c>
      <c r="B474" s="66" t="s">
        <v>1255</v>
      </c>
      <c r="C474" s="67">
        <v>61</v>
      </c>
      <c r="D474" s="67" t="s">
        <v>340</v>
      </c>
      <c r="E474" s="71">
        <v>0.66694708751744503</v>
      </c>
      <c r="F474" s="68">
        <v>62.5</v>
      </c>
      <c r="G474" s="71">
        <v>0.79618109954434901</v>
      </c>
      <c r="H474" s="68">
        <v>66</v>
      </c>
      <c r="I474" s="71">
        <v>0.75891368709937201</v>
      </c>
      <c r="J474" s="68">
        <v>72.5</v>
      </c>
      <c r="K474" s="71">
        <v>0.87827068235210604</v>
      </c>
      <c r="L474" s="68">
        <v>78.25</v>
      </c>
      <c r="M474" s="71">
        <v>0.789602605112245</v>
      </c>
      <c r="N474" s="68">
        <v>68.5</v>
      </c>
      <c r="O474" s="71">
        <v>0.111767363479152</v>
      </c>
      <c r="P474" s="68">
        <v>21.052631578947398</v>
      </c>
      <c r="Q474" s="71"/>
      <c r="R474" s="68"/>
    </row>
    <row r="475" spans="1:18" x14ac:dyDescent="0.2">
      <c r="A475" s="72" t="s">
        <v>1256</v>
      </c>
      <c r="B475" s="66" t="s">
        <v>1257</v>
      </c>
      <c r="C475" s="67">
        <v>61</v>
      </c>
      <c r="D475" s="67" t="s">
        <v>340</v>
      </c>
      <c r="E475" s="71">
        <v>0.79849250838277996</v>
      </c>
      <c r="F475" s="68">
        <v>93</v>
      </c>
      <c r="G475" s="71">
        <v>0.954184870867679</v>
      </c>
      <c r="H475" s="68">
        <v>99.25</v>
      </c>
      <c r="I475" s="71">
        <v>0.88677104491159497</v>
      </c>
      <c r="J475" s="68">
        <v>98.75</v>
      </c>
      <c r="K475" s="71">
        <v>0.96445693490453499</v>
      </c>
      <c r="L475" s="68">
        <v>99.25</v>
      </c>
      <c r="M475" s="71">
        <v>0.95386300106625199</v>
      </c>
      <c r="N475" s="68">
        <v>97.25</v>
      </c>
      <c r="O475" s="71">
        <v>0.233186690163837</v>
      </c>
      <c r="P475" s="68">
        <v>59.398496240601503</v>
      </c>
      <c r="Q475" s="71"/>
      <c r="R475" s="68"/>
    </row>
    <row r="476" spans="1:18" x14ac:dyDescent="0.2">
      <c r="A476" s="72" t="s">
        <v>1258</v>
      </c>
      <c r="B476" s="66" t="s">
        <v>1259</v>
      </c>
      <c r="C476" s="67">
        <v>61</v>
      </c>
      <c r="D476" s="67" t="s">
        <v>340</v>
      </c>
      <c r="E476" s="71">
        <v>0.65888911961302898</v>
      </c>
      <c r="F476" s="68">
        <v>59.75</v>
      </c>
      <c r="G476" s="71">
        <v>0.77669555517839906</v>
      </c>
      <c r="H476" s="68">
        <v>59.75</v>
      </c>
      <c r="I476" s="71">
        <v>0.72631289251041498</v>
      </c>
      <c r="J476" s="68">
        <v>59.75</v>
      </c>
      <c r="K476" s="71">
        <v>0.89673868374190302</v>
      </c>
      <c r="L476" s="68">
        <v>84</v>
      </c>
      <c r="M476" s="71">
        <v>0.79248436644477105</v>
      </c>
      <c r="N476" s="68">
        <v>69.5</v>
      </c>
      <c r="O476" s="71">
        <v>0.102214100189654</v>
      </c>
      <c r="P476" s="68">
        <v>18.546365914787</v>
      </c>
      <c r="Q476" s="71"/>
      <c r="R476" s="68"/>
    </row>
    <row r="477" spans="1:18" x14ac:dyDescent="0.2">
      <c r="A477" s="72" t="s">
        <v>1260</v>
      </c>
      <c r="B477" s="66" t="s">
        <v>1261</v>
      </c>
      <c r="C477" s="67">
        <v>61</v>
      </c>
      <c r="D477" s="67" t="s">
        <v>340</v>
      </c>
      <c r="E477" s="71">
        <v>0.68590246960638501</v>
      </c>
      <c r="F477" s="68">
        <v>68</v>
      </c>
      <c r="G477" s="71">
        <v>0.87163268639422198</v>
      </c>
      <c r="H477" s="68">
        <v>90.75</v>
      </c>
      <c r="I477" s="71">
        <v>0.80065929340069397</v>
      </c>
      <c r="J477" s="68">
        <v>88</v>
      </c>
      <c r="K477" s="71">
        <v>0.89243684125415101</v>
      </c>
      <c r="L477" s="68">
        <v>82.75</v>
      </c>
      <c r="M477" s="71">
        <v>0.74061266245929502</v>
      </c>
      <c r="N477" s="68">
        <v>56.75</v>
      </c>
      <c r="O477" s="71">
        <v>0.12417086452356201</v>
      </c>
      <c r="P477" s="68">
        <v>25.563909774436102</v>
      </c>
      <c r="Q477" s="71"/>
      <c r="R477" s="68"/>
    </row>
    <row r="478" spans="1:18" x14ac:dyDescent="0.2">
      <c r="A478" s="72" t="s">
        <v>1262</v>
      </c>
      <c r="B478" s="66" t="s">
        <v>1263</v>
      </c>
      <c r="C478" s="67">
        <v>61</v>
      </c>
      <c r="D478" s="67" t="s">
        <v>340</v>
      </c>
      <c r="E478" s="71">
        <v>0.69190144170347201</v>
      </c>
      <c r="F478" s="68">
        <v>70.75</v>
      </c>
      <c r="G478" s="71">
        <v>0.90490613646950302</v>
      </c>
      <c r="H478" s="68">
        <v>96</v>
      </c>
      <c r="I478" s="71">
        <v>0.830288358536447</v>
      </c>
      <c r="J478" s="68">
        <v>95</v>
      </c>
      <c r="K478" s="71">
        <v>0.81902386924607395</v>
      </c>
      <c r="L478" s="68">
        <v>57.25</v>
      </c>
      <c r="M478" s="71">
        <v>0.81553845710498296</v>
      </c>
      <c r="N478" s="68">
        <v>75.25</v>
      </c>
      <c r="O478" s="71">
        <v>8.9750387160355799E-2</v>
      </c>
      <c r="P478" s="68">
        <v>15.2882205513784</v>
      </c>
      <c r="Q478" s="71"/>
      <c r="R478" s="68"/>
    </row>
    <row r="479" spans="1:18" x14ac:dyDescent="0.2">
      <c r="A479" s="72" t="s">
        <v>1264</v>
      </c>
      <c r="B479" s="66" t="s">
        <v>1265</v>
      </c>
      <c r="C479" s="67">
        <v>61</v>
      </c>
      <c r="D479" s="67" t="s">
        <v>340</v>
      </c>
      <c r="E479" s="71">
        <v>0.66901786306397804</v>
      </c>
      <c r="F479" s="68">
        <v>63.25</v>
      </c>
      <c r="G479" s="71">
        <v>0.86037047696320001</v>
      </c>
      <c r="H479" s="68">
        <v>88.75</v>
      </c>
      <c r="I479" s="71">
        <v>0.79317159638974</v>
      </c>
      <c r="J479" s="68">
        <v>84.75</v>
      </c>
      <c r="K479" s="71">
        <v>0.81215301918681404</v>
      </c>
      <c r="L479" s="68">
        <v>53.75</v>
      </c>
      <c r="M479" s="71">
        <v>0.81842021843750901</v>
      </c>
      <c r="N479" s="68">
        <v>77</v>
      </c>
      <c r="O479" s="71">
        <v>6.0974004342627702E-2</v>
      </c>
      <c r="P479" s="68">
        <v>7.7694235588972402</v>
      </c>
      <c r="Q479" s="71"/>
      <c r="R479" s="68"/>
    </row>
    <row r="480" spans="1:18" x14ac:dyDescent="0.2">
      <c r="A480" s="72" t="s">
        <v>1266</v>
      </c>
      <c r="B480" s="66" t="s">
        <v>1267</v>
      </c>
      <c r="C480" s="67">
        <v>61</v>
      </c>
      <c r="D480" s="67" t="s">
        <v>340</v>
      </c>
      <c r="E480" s="71">
        <v>0.62438427781338102</v>
      </c>
      <c r="F480" s="68">
        <v>49</v>
      </c>
      <c r="G480" s="71">
        <v>0.83487071593288897</v>
      </c>
      <c r="H480" s="68">
        <v>79.25</v>
      </c>
      <c r="I480" s="71">
        <v>0.62854474427576701</v>
      </c>
      <c r="J480" s="68">
        <v>24.25</v>
      </c>
      <c r="K480" s="71">
        <v>0.65767208481725903</v>
      </c>
      <c r="L480" s="68">
        <v>6.75</v>
      </c>
      <c r="M480" s="71">
        <v>0.67145039047866095</v>
      </c>
      <c r="N480" s="68">
        <v>44.25</v>
      </c>
      <c r="O480" s="71">
        <v>0.32938345356232701</v>
      </c>
      <c r="P480" s="68">
        <v>73.433583959899707</v>
      </c>
      <c r="Q480" s="71"/>
      <c r="R480" s="68"/>
    </row>
    <row r="481" spans="1:18" x14ac:dyDescent="0.2">
      <c r="A481" s="72" t="s">
        <v>1268</v>
      </c>
      <c r="B481" s="66" t="s">
        <v>1269</v>
      </c>
      <c r="C481" s="67">
        <v>61</v>
      </c>
      <c r="D481" s="67" t="s">
        <v>340</v>
      </c>
      <c r="E481" s="71">
        <v>0.60906033255485903</v>
      </c>
      <c r="F481" s="68">
        <v>44</v>
      </c>
      <c r="G481" s="71">
        <v>0.77048812341835105</v>
      </c>
      <c r="H481" s="68">
        <v>58.75</v>
      </c>
      <c r="I481" s="71">
        <v>0.59693185318800401</v>
      </c>
      <c r="J481" s="68">
        <v>15.75</v>
      </c>
      <c r="K481" s="71">
        <v>0.789691673439192</v>
      </c>
      <c r="L481" s="68">
        <v>43.5</v>
      </c>
      <c r="M481" s="71">
        <v>0.68297743580876602</v>
      </c>
      <c r="N481" s="68">
        <v>46.5</v>
      </c>
      <c r="O481" s="71">
        <v>0.20521257691998099</v>
      </c>
      <c r="P481" s="68">
        <v>52.631578947368403</v>
      </c>
      <c r="Q481" s="71"/>
      <c r="R481" s="68"/>
    </row>
    <row r="482" spans="1:18" x14ac:dyDescent="0.2">
      <c r="A482" s="72" t="s">
        <v>1270</v>
      </c>
      <c r="B482" s="66" t="s">
        <v>1271</v>
      </c>
      <c r="C482" s="67">
        <v>61</v>
      </c>
      <c r="D482" s="67" t="s">
        <v>340</v>
      </c>
      <c r="E482" s="71">
        <v>0.54519379672873303</v>
      </c>
      <c r="F482" s="68">
        <v>27.25</v>
      </c>
      <c r="G482" s="71">
        <v>0.64767932993282695</v>
      </c>
      <c r="H482" s="68">
        <v>25.5</v>
      </c>
      <c r="I482" s="71">
        <v>0.64472313670714299</v>
      </c>
      <c r="J482" s="68">
        <v>29</v>
      </c>
      <c r="K482" s="71">
        <v>0.814139456002271</v>
      </c>
      <c r="L482" s="68">
        <v>54.25</v>
      </c>
      <c r="M482" s="71">
        <v>0.58211578917034101</v>
      </c>
      <c r="N482" s="68">
        <v>30.5</v>
      </c>
      <c r="O482" s="71">
        <v>3.7311271831080801E-2</v>
      </c>
      <c r="P482" s="68">
        <v>3.5087719298245599</v>
      </c>
      <c r="Q482" s="71"/>
      <c r="R482" s="68"/>
    </row>
    <row r="483" spans="1:18" x14ac:dyDescent="0.2">
      <c r="A483" s="72" t="s">
        <v>405</v>
      </c>
      <c r="B483" s="66" t="s">
        <v>1272</v>
      </c>
      <c r="C483" s="67">
        <v>61</v>
      </c>
      <c r="D483" s="67" t="s">
        <v>340</v>
      </c>
      <c r="E483" s="71">
        <v>0.62922117820577805</v>
      </c>
      <c r="F483" s="68">
        <v>51.25</v>
      </c>
      <c r="G483" s="71">
        <v>0.83522776848802405</v>
      </c>
      <c r="H483" s="68">
        <v>79.75</v>
      </c>
      <c r="I483" s="71">
        <v>0.71902418156654502</v>
      </c>
      <c r="J483" s="68">
        <v>57.25</v>
      </c>
      <c r="K483" s="71">
        <v>0.77266937733726004</v>
      </c>
      <c r="L483" s="68">
        <v>37</v>
      </c>
      <c r="M483" s="71">
        <v>0.75213970778940098</v>
      </c>
      <c r="N483" s="68">
        <v>59.75</v>
      </c>
      <c r="O483" s="71">
        <v>6.7044855847659304E-2</v>
      </c>
      <c r="P483" s="68">
        <v>9.0225563909774404</v>
      </c>
      <c r="Q483" s="71"/>
      <c r="R483" s="68"/>
    </row>
    <row r="484" spans="1:18" x14ac:dyDescent="0.2">
      <c r="A484" s="72" t="s">
        <v>457</v>
      </c>
      <c r="B484" s="66" t="s">
        <v>1273</v>
      </c>
      <c r="C484" s="67">
        <v>61</v>
      </c>
      <c r="D484" s="67" t="s">
        <v>340</v>
      </c>
      <c r="E484" s="71">
        <v>0.59547940097040797</v>
      </c>
      <c r="F484" s="68">
        <v>41.25</v>
      </c>
      <c r="G484" s="71">
        <v>0.79547607686410304</v>
      </c>
      <c r="H484" s="68">
        <v>65.75</v>
      </c>
      <c r="I484" s="71">
        <v>0.68900720280784999</v>
      </c>
      <c r="J484" s="68">
        <v>46</v>
      </c>
      <c r="K484" s="71">
        <v>0.734606413257476</v>
      </c>
      <c r="L484" s="68">
        <v>25</v>
      </c>
      <c r="M484" s="71">
        <v>0.674332151811187</v>
      </c>
      <c r="N484" s="68">
        <v>45</v>
      </c>
      <c r="O484" s="71">
        <v>8.3975160111425404E-2</v>
      </c>
      <c r="P484" s="68">
        <v>14.0350877192982</v>
      </c>
      <c r="Q484" s="71"/>
      <c r="R484" s="68"/>
    </row>
    <row r="485" spans="1:18" x14ac:dyDescent="0.2">
      <c r="A485" s="72" t="s">
        <v>1274</v>
      </c>
      <c r="B485" s="66" t="s">
        <v>1275</v>
      </c>
      <c r="C485" s="67">
        <v>61</v>
      </c>
      <c r="D485" s="67" t="s">
        <v>340</v>
      </c>
      <c r="E485" s="71">
        <v>0.55513253577600197</v>
      </c>
      <c r="F485" s="68">
        <v>29.25</v>
      </c>
      <c r="G485" s="71">
        <v>0.60705205450015998</v>
      </c>
      <c r="H485" s="68">
        <v>18.75</v>
      </c>
      <c r="I485" s="71">
        <v>0.66333317981366002</v>
      </c>
      <c r="J485" s="68">
        <v>36.25</v>
      </c>
      <c r="K485" s="71">
        <v>0.819418247424895</v>
      </c>
      <c r="L485" s="68">
        <v>57.5</v>
      </c>
      <c r="M485" s="71">
        <v>0.68585919714129295</v>
      </c>
      <c r="N485" s="68">
        <v>47.75</v>
      </c>
      <c r="O485" s="71">
        <v>0</v>
      </c>
      <c r="P485" s="68">
        <v>0.25062656641603998</v>
      </c>
      <c r="Q485" s="71"/>
      <c r="R485" s="68"/>
    </row>
    <row r="486" spans="1:18" x14ac:dyDescent="0.2">
      <c r="A486" s="72" t="s">
        <v>1276</v>
      </c>
      <c r="B486" s="66" t="s">
        <v>1277</v>
      </c>
      <c r="C486" s="67">
        <v>61</v>
      </c>
      <c r="D486" s="67" t="s">
        <v>340</v>
      </c>
      <c r="E486" s="71">
        <v>0.64868968218715395</v>
      </c>
      <c r="F486" s="68">
        <v>57.25</v>
      </c>
      <c r="G486" s="71">
        <v>0.78205627174190195</v>
      </c>
      <c r="H486" s="68">
        <v>62</v>
      </c>
      <c r="I486" s="71">
        <v>0.71190969811758098</v>
      </c>
      <c r="J486" s="68">
        <v>54</v>
      </c>
      <c r="K486" s="71">
        <v>0.825765019861459</v>
      </c>
      <c r="L486" s="68">
        <v>60</v>
      </c>
      <c r="M486" s="71">
        <v>0.77807555978213905</v>
      </c>
      <c r="N486" s="68">
        <v>67</v>
      </c>
      <c r="O486" s="71">
        <v>0.14564186143268901</v>
      </c>
      <c r="P486" s="68">
        <v>33.834586466165398</v>
      </c>
      <c r="Q486" s="71"/>
      <c r="R486" s="68"/>
    </row>
    <row r="487" spans="1:18" x14ac:dyDescent="0.2">
      <c r="A487" s="72" t="s">
        <v>1278</v>
      </c>
      <c r="B487" s="66" t="s">
        <v>1279</v>
      </c>
      <c r="C487" s="67">
        <v>61</v>
      </c>
      <c r="D487" s="67" t="s">
        <v>340</v>
      </c>
      <c r="E487" s="71">
        <v>0.61637902784885501</v>
      </c>
      <c r="F487" s="68">
        <v>46.25</v>
      </c>
      <c r="G487" s="71">
        <v>0.72966979706147295</v>
      </c>
      <c r="H487" s="68">
        <v>47</v>
      </c>
      <c r="I487" s="71">
        <v>0.68060514509338199</v>
      </c>
      <c r="J487" s="68">
        <v>42.5</v>
      </c>
      <c r="K487" s="71">
        <v>0.85560902243372805</v>
      </c>
      <c r="L487" s="68">
        <v>69.75</v>
      </c>
      <c r="M487" s="71">
        <v>0.688740958473819</v>
      </c>
      <c r="N487" s="68">
        <v>49</v>
      </c>
      <c r="O487" s="71">
        <v>0.12727021618187401</v>
      </c>
      <c r="P487" s="68">
        <v>27.3182957393484</v>
      </c>
      <c r="Q487" s="71"/>
      <c r="R487" s="68"/>
    </row>
    <row r="488" spans="1:18" x14ac:dyDescent="0.2">
      <c r="A488" s="72" t="s">
        <v>1280</v>
      </c>
      <c r="B488" s="66" t="s">
        <v>1281</v>
      </c>
      <c r="C488" s="67">
        <v>61</v>
      </c>
      <c r="D488" s="67" t="s">
        <v>340</v>
      </c>
      <c r="E488" s="71">
        <v>0.55542278777510901</v>
      </c>
      <c r="F488" s="68">
        <v>29.5</v>
      </c>
      <c r="G488" s="71">
        <v>0.74731235656005601</v>
      </c>
      <c r="H488" s="68">
        <v>52</v>
      </c>
      <c r="I488" s="71">
        <v>0.55559648708062404</v>
      </c>
      <c r="J488" s="68">
        <v>9.5</v>
      </c>
      <c r="K488" s="71">
        <v>0.80728513115052902</v>
      </c>
      <c r="L488" s="68">
        <v>52.5</v>
      </c>
      <c r="M488" s="71">
        <v>0.60228811849802599</v>
      </c>
      <c r="N488" s="68">
        <v>33.75</v>
      </c>
      <c r="O488" s="71">
        <v>6.4631845586312103E-2</v>
      </c>
      <c r="P488" s="68">
        <v>8.7719298245614006</v>
      </c>
      <c r="Q488" s="71"/>
      <c r="R488" s="68"/>
    </row>
    <row r="489" spans="1:18" x14ac:dyDescent="0.2">
      <c r="A489" s="72" t="s">
        <v>1282</v>
      </c>
      <c r="B489" s="66" t="s">
        <v>1283</v>
      </c>
      <c r="C489" s="67">
        <v>61</v>
      </c>
      <c r="D489" s="67" t="s">
        <v>340</v>
      </c>
      <c r="E489" s="71">
        <v>0.55095537119996196</v>
      </c>
      <c r="F489" s="68">
        <v>28.25</v>
      </c>
      <c r="G489" s="71">
        <v>0.75049214150892996</v>
      </c>
      <c r="H489" s="68">
        <v>52.5</v>
      </c>
      <c r="I489" s="71">
        <v>0.66933811972451895</v>
      </c>
      <c r="J489" s="68">
        <v>39.25</v>
      </c>
      <c r="K489" s="71">
        <v>0.66008883561981702</v>
      </c>
      <c r="L489" s="68">
        <v>7.5</v>
      </c>
      <c r="M489" s="71">
        <v>0.55329817584507701</v>
      </c>
      <c r="N489" s="68">
        <v>27.25</v>
      </c>
      <c r="O489" s="71">
        <v>0.121559583301467</v>
      </c>
      <c r="P489" s="68">
        <v>25.31328320802</v>
      </c>
      <c r="Q489" s="71"/>
      <c r="R489" s="68"/>
    </row>
    <row r="490" spans="1:18" x14ac:dyDescent="0.2">
      <c r="A490" s="72" t="s">
        <v>1284</v>
      </c>
      <c r="B490" s="66" t="s">
        <v>1285</v>
      </c>
      <c r="C490" s="67">
        <v>61</v>
      </c>
      <c r="D490" s="67" t="s">
        <v>340</v>
      </c>
      <c r="E490" s="71">
        <v>0.46484872540942002</v>
      </c>
      <c r="F490" s="68">
        <v>10.25</v>
      </c>
      <c r="G490" s="71">
        <v>0.54843535988077796</v>
      </c>
      <c r="H490" s="68">
        <v>11.5</v>
      </c>
      <c r="I490" s="71">
        <v>0.57735552041314098</v>
      </c>
      <c r="J490" s="68">
        <v>13.75</v>
      </c>
      <c r="K490" s="71">
        <v>0.75968436175800702</v>
      </c>
      <c r="L490" s="68">
        <v>32</v>
      </c>
      <c r="M490" s="71">
        <v>0.42938243854643998</v>
      </c>
      <c r="N490" s="68">
        <v>13.5</v>
      </c>
      <c r="O490" s="71">
        <v>9.3859464487327203E-3</v>
      </c>
      <c r="P490" s="68">
        <v>0.75187969924812004</v>
      </c>
      <c r="Q490" s="71"/>
      <c r="R490" s="68"/>
    </row>
    <row r="491" spans="1:18" x14ac:dyDescent="0.2">
      <c r="A491" s="72" t="s">
        <v>1286</v>
      </c>
      <c r="B491" s="66" t="s">
        <v>1287</v>
      </c>
      <c r="C491" s="67">
        <v>61</v>
      </c>
      <c r="D491" s="67" t="s">
        <v>340</v>
      </c>
      <c r="E491" s="71">
        <v>0.56311958875476498</v>
      </c>
      <c r="F491" s="68">
        <v>30.5</v>
      </c>
      <c r="G491" s="71">
        <v>0.61597704192466096</v>
      </c>
      <c r="H491" s="68">
        <v>20.25</v>
      </c>
      <c r="I491" s="71">
        <v>0.60767661574016296</v>
      </c>
      <c r="J491" s="68">
        <v>19</v>
      </c>
      <c r="K491" s="71">
        <v>0.75710165377240202</v>
      </c>
      <c r="L491" s="68">
        <v>31</v>
      </c>
      <c r="M491" s="71">
        <v>0.58211578917034101</v>
      </c>
      <c r="N491" s="68">
        <v>30.5</v>
      </c>
      <c r="O491" s="71">
        <v>0.25272684316625699</v>
      </c>
      <c r="P491" s="68">
        <v>62.656641604009998</v>
      </c>
      <c r="Q491" s="71"/>
      <c r="R491" s="68"/>
    </row>
    <row r="492" spans="1:18" x14ac:dyDescent="0.2">
      <c r="A492" s="72" t="s">
        <v>1288</v>
      </c>
      <c r="B492" s="66" t="s">
        <v>1289</v>
      </c>
      <c r="C492" s="67">
        <v>61</v>
      </c>
      <c r="D492" s="67" t="s">
        <v>340</v>
      </c>
      <c r="E492" s="71">
        <v>0.53839556524487997</v>
      </c>
      <c r="F492" s="68">
        <v>23.25</v>
      </c>
      <c r="G492" s="71">
        <v>0.59770313699869604</v>
      </c>
      <c r="H492" s="68">
        <v>17.5</v>
      </c>
      <c r="I492" s="71">
        <v>0.57300073780614502</v>
      </c>
      <c r="J492" s="68">
        <v>12.75</v>
      </c>
      <c r="K492" s="71">
        <v>0.82884634213814201</v>
      </c>
      <c r="L492" s="68">
        <v>61.25</v>
      </c>
      <c r="M492" s="71">
        <v>0.53024408518486499</v>
      </c>
      <c r="N492" s="68">
        <v>23.5</v>
      </c>
      <c r="O492" s="71">
        <v>0.16218352409655001</v>
      </c>
      <c r="P492" s="68">
        <v>39.849624060150397</v>
      </c>
      <c r="Q492" s="71"/>
      <c r="R492" s="68"/>
    </row>
    <row r="493" spans="1:18" x14ac:dyDescent="0.2">
      <c r="A493" s="72" t="s">
        <v>1290</v>
      </c>
      <c r="B493" s="66" t="s">
        <v>1291</v>
      </c>
      <c r="C493" s="67">
        <v>61</v>
      </c>
      <c r="D493" s="67" t="s">
        <v>340</v>
      </c>
      <c r="E493" s="71">
        <v>0.312952308417839</v>
      </c>
      <c r="F493" s="68">
        <v>1</v>
      </c>
      <c r="G493" s="71">
        <v>0.22128823009530699</v>
      </c>
      <c r="H493" s="68">
        <v>1</v>
      </c>
      <c r="I493" s="71">
        <v>0.43632760086522498</v>
      </c>
      <c r="J493" s="68">
        <v>1</v>
      </c>
      <c r="K493" s="71">
        <v>0.59078428409641004</v>
      </c>
      <c r="L493" s="68">
        <v>3.25</v>
      </c>
      <c r="M493" s="71">
        <v>0.15849687328895401</v>
      </c>
      <c r="N493" s="68">
        <v>2.75</v>
      </c>
      <c r="O493" s="71">
        <v>0.157864553743297</v>
      </c>
      <c r="P493" s="68">
        <v>38.345864661654097</v>
      </c>
      <c r="Q493" s="71"/>
      <c r="R493" s="68"/>
    </row>
    <row r="494" spans="1:18" x14ac:dyDescent="0.2">
      <c r="A494" s="72" t="s">
        <v>1292</v>
      </c>
      <c r="B494" s="66" t="s">
        <v>1293</v>
      </c>
      <c r="C494" s="67">
        <v>61</v>
      </c>
      <c r="D494" s="67" t="s">
        <v>340</v>
      </c>
      <c r="E494" s="71">
        <v>0.487483726781964</v>
      </c>
      <c r="F494" s="68">
        <v>12.75</v>
      </c>
      <c r="G494" s="71">
        <v>0.58925241704890796</v>
      </c>
      <c r="H494" s="68">
        <v>16</v>
      </c>
      <c r="I494" s="71">
        <v>0.59908461215702502</v>
      </c>
      <c r="J494" s="68">
        <v>17</v>
      </c>
      <c r="K494" s="71">
        <v>0.79969629067394599</v>
      </c>
      <c r="L494" s="68">
        <v>47.25</v>
      </c>
      <c r="M494" s="71">
        <v>0.247831474597274</v>
      </c>
      <c r="N494" s="68">
        <v>5.5</v>
      </c>
      <c r="O494" s="71">
        <v>0.201553839432664</v>
      </c>
      <c r="P494" s="68">
        <v>50.626566416040099</v>
      </c>
      <c r="Q494" s="71"/>
      <c r="R494" s="68"/>
    </row>
    <row r="495" spans="1:18" x14ac:dyDescent="0.2">
      <c r="A495" s="72" t="s">
        <v>1182</v>
      </c>
      <c r="B495" s="66" t="s">
        <v>1294</v>
      </c>
      <c r="C495" s="67">
        <v>61</v>
      </c>
      <c r="D495" s="67" t="s">
        <v>340</v>
      </c>
      <c r="E495" s="71">
        <v>0.60470063444475597</v>
      </c>
      <c r="F495" s="68">
        <v>42.5</v>
      </c>
      <c r="G495" s="71">
        <v>0.67653043259493895</v>
      </c>
      <c r="H495" s="68">
        <v>30.75</v>
      </c>
      <c r="I495" s="71">
        <v>0.69462595383492198</v>
      </c>
      <c r="J495" s="68">
        <v>48.5</v>
      </c>
      <c r="K495" s="71">
        <v>0.70561137484479097</v>
      </c>
      <c r="L495" s="68">
        <v>16.5</v>
      </c>
      <c r="M495" s="71">
        <v>0.74349442379182196</v>
      </c>
      <c r="N495" s="68">
        <v>58.75</v>
      </c>
      <c r="O495" s="71">
        <v>0.20324098715730499</v>
      </c>
      <c r="P495" s="68">
        <v>51.629072681704301</v>
      </c>
      <c r="Q495" s="71"/>
      <c r="R495" s="68"/>
    </row>
    <row r="496" spans="1:18" x14ac:dyDescent="0.2">
      <c r="A496" s="72" t="s">
        <v>1295</v>
      </c>
      <c r="B496" s="66" t="s">
        <v>1296</v>
      </c>
      <c r="C496" s="67">
        <v>61</v>
      </c>
      <c r="D496" s="67" t="s">
        <v>340</v>
      </c>
      <c r="E496" s="71">
        <v>0.40077875475569802</v>
      </c>
      <c r="F496" s="68">
        <v>3.25</v>
      </c>
      <c r="G496" s="71">
        <v>0.43635009647092099</v>
      </c>
      <c r="H496" s="68">
        <v>4.25</v>
      </c>
      <c r="I496" s="71">
        <v>0.495028814933067</v>
      </c>
      <c r="J496" s="68">
        <v>3.5</v>
      </c>
      <c r="K496" s="71">
        <v>0.61670231661673602</v>
      </c>
      <c r="L496" s="68">
        <v>4</v>
      </c>
      <c r="M496" s="71">
        <v>0.34581135990317302</v>
      </c>
      <c r="N496" s="68">
        <v>9.75</v>
      </c>
      <c r="O496" s="71">
        <v>0.11000118585459399</v>
      </c>
      <c r="P496" s="68">
        <v>20.8020050125313</v>
      </c>
      <c r="Q496" s="71"/>
      <c r="R496" s="68"/>
    </row>
    <row r="497" spans="1:18" x14ac:dyDescent="0.2">
      <c r="A497" s="72" t="s">
        <v>1297</v>
      </c>
      <c r="B497" s="66" t="s">
        <v>1298</v>
      </c>
      <c r="C497" s="67">
        <v>61</v>
      </c>
      <c r="D497" s="67" t="s">
        <v>340</v>
      </c>
      <c r="E497" s="71">
        <v>0.52706834323690299</v>
      </c>
      <c r="F497" s="68">
        <v>20.25</v>
      </c>
      <c r="G497" s="71">
        <v>0.54160670123627297</v>
      </c>
      <c r="H497" s="68">
        <v>9.75</v>
      </c>
      <c r="I497" s="71">
        <v>0.64200001886157698</v>
      </c>
      <c r="J497" s="68">
        <v>27.75</v>
      </c>
      <c r="K497" s="71">
        <v>0.83266528093756098</v>
      </c>
      <c r="L497" s="68">
        <v>62</v>
      </c>
      <c r="M497" s="71">
        <v>0.57635226650528804</v>
      </c>
      <c r="N497" s="68">
        <v>29.75</v>
      </c>
      <c r="O497" s="71">
        <v>4.2717448643818802E-2</v>
      </c>
      <c r="P497" s="68">
        <v>4.7619047619047601</v>
      </c>
      <c r="Q497" s="71"/>
      <c r="R497" s="68"/>
    </row>
    <row r="498" spans="1:18" x14ac:dyDescent="0.2">
      <c r="A498" s="72" t="s">
        <v>1299</v>
      </c>
      <c r="B498" s="66" t="s">
        <v>1300</v>
      </c>
      <c r="C498" s="67">
        <v>70</v>
      </c>
      <c r="D498" s="67" t="s">
        <v>340</v>
      </c>
      <c r="E498" s="71">
        <v>0.724243491275673</v>
      </c>
      <c r="F498" s="68">
        <v>40.606653620352198</v>
      </c>
      <c r="G498" s="71">
        <v>0.68519765811336897</v>
      </c>
      <c r="H498" s="68">
        <v>20.743639921722099</v>
      </c>
      <c r="I498" s="71">
        <v>0.854808647662474</v>
      </c>
      <c r="J498" s="68">
        <v>87.181996086105698</v>
      </c>
      <c r="K498" s="71">
        <v>0.69965412690588802</v>
      </c>
      <c r="L498" s="68">
        <v>10.5675146771037</v>
      </c>
      <c r="M498" s="71">
        <v>0.65637361235166503</v>
      </c>
      <c r="N498" s="68">
        <v>19.960861056751501</v>
      </c>
      <c r="O498" s="71">
        <v>0.72518341134497</v>
      </c>
      <c r="P498" s="68">
        <v>83.251714005876593</v>
      </c>
      <c r="Q498" s="71"/>
      <c r="R498" s="68"/>
    </row>
    <row r="499" spans="1:18" x14ac:dyDescent="0.2">
      <c r="A499" s="72" t="s">
        <v>1301</v>
      </c>
      <c r="B499" s="66" t="s">
        <v>1302</v>
      </c>
      <c r="C499" s="67">
        <v>70</v>
      </c>
      <c r="D499" s="67" t="s">
        <v>340</v>
      </c>
      <c r="E499" s="71">
        <v>0.63957019816851601</v>
      </c>
      <c r="F499" s="68">
        <v>17.514677103718199</v>
      </c>
      <c r="G499" s="71">
        <v>0.62342191810421299</v>
      </c>
      <c r="H499" s="68">
        <v>11.545988258316999</v>
      </c>
      <c r="I499" s="71">
        <v>0.75863440136877702</v>
      </c>
      <c r="J499" s="68">
        <v>46.575342465753401</v>
      </c>
      <c r="K499" s="71">
        <v>0.67555399550278805</v>
      </c>
      <c r="L499" s="68">
        <v>7.6320939334637998</v>
      </c>
      <c r="M499" s="71">
        <v>0.58832036068223403</v>
      </c>
      <c r="N499" s="68">
        <v>11.7416829745597</v>
      </c>
      <c r="O499" s="71">
        <v>0.55192031518457096</v>
      </c>
      <c r="P499" s="68">
        <v>54.260528893241897</v>
      </c>
      <c r="Q499" s="71"/>
      <c r="R499" s="68"/>
    </row>
    <row r="500" spans="1:18" x14ac:dyDescent="0.2">
      <c r="A500" s="72" t="s">
        <v>1303</v>
      </c>
      <c r="B500" s="66" t="s">
        <v>1304</v>
      </c>
      <c r="C500" s="67">
        <v>70</v>
      </c>
      <c r="D500" s="67" t="s">
        <v>340</v>
      </c>
      <c r="E500" s="71">
        <v>0.70965986000334003</v>
      </c>
      <c r="F500" s="68">
        <v>35.812133072407001</v>
      </c>
      <c r="G500" s="71">
        <v>0.72920928421619402</v>
      </c>
      <c r="H500" s="68">
        <v>29.256360078277901</v>
      </c>
      <c r="I500" s="71">
        <v>0.87078665196173699</v>
      </c>
      <c r="J500" s="68">
        <v>92.661448140900205</v>
      </c>
      <c r="K500" s="71">
        <v>0.82246812653641199</v>
      </c>
      <c r="L500" s="68">
        <v>36.105675146770999</v>
      </c>
      <c r="M500" s="71">
        <v>0.53728042193016001</v>
      </c>
      <c r="N500" s="68">
        <v>8.0234833659491205</v>
      </c>
      <c r="O500" s="71">
        <v>0.58855481537219401</v>
      </c>
      <c r="P500" s="68">
        <v>61.410381978452499</v>
      </c>
      <c r="Q500" s="71"/>
      <c r="R500" s="68"/>
    </row>
    <row r="501" spans="1:18" x14ac:dyDescent="0.2">
      <c r="A501" s="72" t="s">
        <v>1305</v>
      </c>
      <c r="B501" s="66" t="s">
        <v>1306</v>
      </c>
      <c r="C501" s="67">
        <v>70</v>
      </c>
      <c r="D501" s="67" t="s">
        <v>340</v>
      </c>
      <c r="E501" s="71">
        <v>0.67801723695378902</v>
      </c>
      <c r="F501" s="68">
        <v>26.223091976516599</v>
      </c>
      <c r="G501" s="71">
        <v>0.65422791116892098</v>
      </c>
      <c r="H501" s="68">
        <v>15.949119373776901</v>
      </c>
      <c r="I501" s="71">
        <v>0.78349625383528299</v>
      </c>
      <c r="J501" s="68">
        <v>58.7084148727984</v>
      </c>
      <c r="K501" s="71">
        <v>0.84844121953431095</v>
      </c>
      <c r="L501" s="68">
        <v>47.064579256360098</v>
      </c>
      <c r="M501" s="71">
        <v>0.61809365828760998</v>
      </c>
      <c r="N501" s="68">
        <v>14.8727984344423</v>
      </c>
      <c r="O501" s="71">
        <v>0.48582714194281801</v>
      </c>
      <c r="P501" s="68">
        <v>41.527913809990203</v>
      </c>
      <c r="Q501" s="71"/>
      <c r="R501" s="68"/>
    </row>
    <row r="502" spans="1:18" x14ac:dyDescent="0.2">
      <c r="A502" s="72" t="s">
        <v>1307</v>
      </c>
      <c r="B502" s="66" t="s">
        <v>1308</v>
      </c>
      <c r="C502" s="67">
        <v>70</v>
      </c>
      <c r="D502" s="67" t="s">
        <v>340</v>
      </c>
      <c r="E502" s="71">
        <v>0.72284605592502504</v>
      </c>
      <c r="F502" s="68">
        <v>39.823874755381603</v>
      </c>
      <c r="G502" s="71">
        <v>0.71135587591461502</v>
      </c>
      <c r="H502" s="68">
        <v>24.4618395303327</v>
      </c>
      <c r="I502" s="71">
        <v>0.80457614726681803</v>
      </c>
      <c r="J502" s="68">
        <v>68.003913894324896</v>
      </c>
      <c r="K502" s="71">
        <v>0.89617195624575496</v>
      </c>
      <c r="L502" s="68">
        <v>71.232876712328803</v>
      </c>
      <c r="M502" s="71">
        <v>0.72868019225043601</v>
      </c>
      <c r="N502" s="68">
        <v>35.714285714285701</v>
      </c>
      <c r="O502" s="71">
        <v>0.47344610794750103</v>
      </c>
      <c r="P502" s="68">
        <v>38.981390793339898</v>
      </c>
      <c r="Q502" s="71"/>
      <c r="R502" s="68"/>
    </row>
    <row r="503" spans="1:18" x14ac:dyDescent="0.2">
      <c r="A503" s="72" t="s">
        <v>1309</v>
      </c>
      <c r="B503" s="66" t="s">
        <v>1310</v>
      </c>
      <c r="C503" s="67">
        <v>70</v>
      </c>
      <c r="D503" s="67" t="s">
        <v>340</v>
      </c>
      <c r="E503" s="71">
        <v>0.68352210183733797</v>
      </c>
      <c r="F503" s="68">
        <v>28.180039138943201</v>
      </c>
      <c r="G503" s="71">
        <v>0.70053520324319296</v>
      </c>
      <c r="H503" s="68">
        <v>22.896281800391399</v>
      </c>
      <c r="I503" s="71">
        <v>0.80156340025096895</v>
      </c>
      <c r="J503" s="68">
        <v>66.144814090019594</v>
      </c>
      <c r="K503" s="71">
        <v>0.85107111651849299</v>
      </c>
      <c r="L503" s="68">
        <v>48.336594911937397</v>
      </c>
      <c r="M503" s="71">
        <v>0.58832036068223403</v>
      </c>
      <c r="N503" s="68">
        <v>11.7416829745597</v>
      </c>
      <c r="O503" s="71">
        <v>0.47612042849180403</v>
      </c>
      <c r="P503" s="68">
        <v>39.471106758080303</v>
      </c>
      <c r="Q503" s="71"/>
      <c r="R503" s="68"/>
    </row>
    <row r="504" spans="1:18" x14ac:dyDescent="0.2">
      <c r="A504" s="72" t="s">
        <v>1311</v>
      </c>
      <c r="B504" s="66" t="s">
        <v>1312</v>
      </c>
      <c r="C504" s="67">
        <v>70</v>
      </c>
      <c r="D504" s="67" t="s">
        <v>340</v>
      </c>
      <c r="E504" s="71">
        <v>0.71154765096219197</v>
      </c>
      <c r="F504" s="68">
        <v>36.399217221134997</v>
      </c>
      <c r="G504" s="71">
        <v>0.733999947439819</v>
      </c>
      <c r="H504" s="68">
        <v>30.136986301369902</v>
      </c>
      <c r="I504" s="71">
        <v>0.74872688989775804</v>
      </c>
      <c r="J504" s="68">
        <v>42.270058708414901</v>
      </c>
      <c r="K504" s="71">
        <v>0.88234201506849996</v>
      </c>
      <c r="L504" s="68">
        <v>63.796477495107602</v>
      </c>
      <c r="M504" s="71">
        <v>0.66488026881034401</v>
      </c>
      <c r="N504" s="68">
        <v>22.2113502935421</v>
      </c>
      <c r="O504" s="71">
        <v>0.52778913359454105</v>
      </c>
      <c r="P504" s="68">
        <v>50.734573947110697</v>
      </c>
      <c r="Q504" s="71"/>
      <c r="R504" s="68"/>
    </row>
    <row r="505" spans="1:18" x14ac:dyDescent="0.2">
      <c r="A505" s="72" t="s">
        <v>1313</v>
      </c>
      <c r="B505" s="66" t="s">
        <v>1314</v>
      </c>
      <c r="C505" s="67">
        <v>70</v>
      </c>
      <c r="D505" s="67" t="s">
        <v>340</v>
      </c>
      <c r="E505" s="71">
        <v>0.69956931511811704</v>
      </c>
      <c r="F505" s="68">
        <v>32.778864970645799</v>
      </c>
      <c r="G505" s="71">
        <v>0.62413646885346696</v>
      </c>
      <c r="H505" s="68">
        <v>11.7416829745597</v>
      </c>
      <c r="I505" s="71">
        <v>0.85451458641961398</v>
      </c>
      <c r="J505" s="68">
        <v>86.8884540117417</v>
      </c>
      <c r="K505" s="71">
        <v>0.95892124881593799</v>
      </c>
      <c r="L505" s="68">
        <v>95.6947162426614</v>
      </c>
      <c r="M505" s="71">
        <v>0.58832036068223403</v>
      </c>
      <c r="N505" s="68">
        <v>11.7416829745597</v>
      </c>
      <c r="O505" s="71">
        <v>0.47195391081933202</v>
      </c>
      <c r="P505" s="68">
        <v>38.589618021547501</v>
      </c>
      <c r="Q505" s="71"/>
      <c r="R505" s="68"/>
    </row>
    <row r="506" spans="1:18" x14ac:dyDescent="0.2">
      <c r="A506" s="72" t="s">
        <v>1315</v>
      </c>
      <c r="B506" s="66" t="s">
        <v>1316</v>
      </c>
      <c r="C506" s="67">
        <v>70</v>
      </c>
      <c r="D506" s="67" t="s">
        <v>340</v>
      </c>
      <c r="E506" s="71">
        <v>0.587345947644759</v>
      </c>
      <c r="F506" s="68">
        <v>9.6868884540117399</v>
      </c>
      <c r="G506" s="71">
        <v>0.48507865908492698</v>
      </c>
      <c r="H506" s="68">
        <v>3.4246575342465801</v>
      </c>
      <c r="I506" s="71">
        <v>0.69082086436212997</v>
      </c>
      <c r="J506" s="68">
        <v>20.743639921722099</v>
      </c>
      <c r="K506" s="71">
        <v>0.86648494689562805</v>
      </c>
      <c r="L506" s="68">
        <v>55.577299412915799</v>
      </c>
      <c r="M506" s="71">
        <v>0.46922717026072902</v>
      </c>
      <c r="N506" s="68">
        <v>5.57729941291585</v>
      </c>
      <c r="O506" s="71">
        <v>0.42511809762038</v>
      </c>
      <c r="P506" s="68">
        <v>30.264446620959799</v>
      </c>
      <c r="Q506" s="71"/>
      <c r="R506" s="68"/>
    </row>
    <row r="507" spans="1:18" x14ac:dyDescent="0.2">
      <c r="A507" s="72" t="s">
        <v>1317</v>
      </c>
      <c r="B507" s="66" t="s">
        <v>1318</v>
      </c>
      <c r="C507" s="67">
        <v>70</v>
      </c>
      <c r="D507" s="67" t="s">
        <v>340</v>
      </c>
      <c r="E507" s="71">
        <v>0.67425639094753398</v>
      </c>
      <c r="F507" s="68">
        <v>24.951076320939301</v>
      </c>
      <c r="G507" s="71">
        <v>0.60672070005728895</v>
      </c>
      <c r="H507" s="68">
        <v>9.8825831702543994</v>
      </c>
      <c r="I507" s="71">
        <v>0.76278323910464096</v>
      </c>
      <c r="J507" s="68">
        <v>49.315068493150697</v>
      </c>
      <c r="K507" s="71">
        <v>0.87948912364862297</v>
      </c>
      <c r="L507" s="68">
        <v>61.839530332681001</v>
      </c>
      <c r="M507" s="71">
        <v>0.64361362766364705</v>
      </c>
      <c r="N507" s="68">
        <v>17.123287671232902</v>
      </c>
      <c r="O507" s="71">
        <v>0.47867526426346801</v>
      </c>
      <c r="P507" s="68">
        <v>40.254652301664997</v>
      </c>
      <c r="Q507" s="71"/>
      <c r="R507" s="68"/>
    </row>
    <row r="508" spans="1:18" x14ac:dyDescent="0.2">
      <c r="A508" s="72" t="s">
        <v>1319</v>
      </c>
      <c r="B508" s="66" t="s">
        <v>1320</v>
      </c>
      <c r="C508" s="67">
        <v>70</v>
      </c>
      <c r="D508" s="67" t="s">
        <v>340</v>
      </c>
      <c r="E508" s="71">
        <v>0.58924105152510198</v>
      </c>
      <c r="F508" s="68">
        <v>10.371819960861099</v>
      </c>
      <c r="G508" s="71">
        <v>0.54430249834103095</v>
      </c>
      <c r="H508" s="68">
        <v>5.9686888454011697</v>
      </c>
      <c r="I508" s="71">
        <v>0.75475736018875195</v>
      </c>
      <c r="J508" s="68">
        <v>44.422700587084101</v>
      </c>
      <c r="K508" s="71">
        <v>0.83721753553753397</v>
      </c>
      <c r="L508" s="68">
        <v>41.193737769080201</v>
      </c>
      <c r="M508" s="71">
        <v>0.59682701714091302</v>
      </c>
      <c r="N508" s="68">
        <v>12.5244618395303</v>
      </c>
      <c r="O508" s="71">
        <v>0.213100846417278</v>
      </c>
      <c r="P508" s="68">
        <v>9.3046033300685593</v>
      </c>
      <c r="Q508" s="71"/>
      <c r="R508" s="68"/>
    </row>
    <row r="509" spans="1:18" x14ac:dyDescent="0.2">
      <c r="A509" s="72" t="s">
        <v>1321</v>
      </c>
      <c r="B509" s="66" t="s">
        <v>1322</v>
      </c>
      <c r="C509" s="67">
        <v>70</v>
      </c>
      <c r="D509" s="67" t="s">
        <v>340</v>
      </c>
      <c r="E509" s="71">
        <v>0.75467646803190602</v>
      </c>
      <c r="F509" s="68">
        <v>54.109589041095902</v>
      </c>
      <c r="G509" s="71">
        <v>0.80301613817471296</v>
      </c>
      <c r="H509" s="68">
        <v>52.544031311154598</v>
      </c>
      <c r="I509" s="71">
        <v>0.80873610190491496</v>
      </c>
      <c r="J509" s="68">
        <v>69.863013698630098</v>
      </c>
      <c r="K509" s="71">
        <v>0.92254344616043105</v>
      </c>
      <c r="L509" s="68">
        <v>84.931506849315099</v>
      </c>
      <c r="M509" s="71">
        <v>0.78397345923184902</v>
      </c>
      <c r="N509" s="68">
        <v>52.054794520547901</v>
      </c>
      <c r="O509" s="71">
        <v>0.45511319468762301</v>
      </c>
      <c r="P509" s="68">
        <v>36.141038197845198</v>
      </c>
      <c r="Q509" s="71"/>
      <c r="R509" s="68"/>
    </row>
    <row r="510" spans="1:18" x14ac:dyDescent="0.2">
      <c r="A510" s="72" t="s">
        <v>1323</v>
      </c>
      <c r="B510" s="66" t="s">
        <v>1324</v>
      </c>
      <c r="C510" s="67">
        <v>70</v>
      </c>
      <c r="D510" s="67" t="s">
        <v>340</v>
      </c>
      <c r="E510" s="71">
        <v>0.57621796421328797</v>
      </c>
      <c r="F510" s="68">
        <v>8.7084148727984303</v>
      </c>
      <c r="G510" s="71">
        <v>0.58583592947268803</v>
      </c>
      <c r="H510" s="68">
        <v>8.1213307240704502</v>
      </c>
      <c r="I510" s="71">
        <v>0.68095322690503501</v>
      </c>
      <c r="J510" s="68">
        <v>17.514677103718199</v>
      </c>
      <c r="K510" s="71">
        <v>0.76729215347084301</v>
      </c>
      <c r="L510" s="68">
        <v>20.5479452054795</v>
      </c>
      <c r="M510" s="71">
        <v>0.55854706307685797</v>
      </c>
      <c r="N510" s="68">
        <v>8.8062622309197707</v>
      </c>
      <c r="O510" s="71">
        <v>0.28846144814101699</v>
      </c>
      <c r="P510" s="68">
        <v>14.4955925563173</v>
      </c>
      <c r="Q510" s="71"/>
      <c r="R510" s="68"/>
    </row>
    <row r="511" spans="1:18" x14ac:dyDescent="0.2">
      <c r="A511" s="72" t="s">
        <v>1325</v>
      </c>
      <c r="B511" s="66" t="s">
        <v>1326</v>
      </c>
      <c r="C511" s="67">
        <v>70</v>
      </c>
      <c r="D511" s="67" t="s">
        <v>340</v>
      </c>
      <c r="E511" s="71">
        <v>0.50179036116960096</v>
      </c>
      <c r="F511" s="68">
        <v>4.9902152641878699</v>
      </c>
      <c r="G511" s="71">
        <v>0.546876123581577</v>
      </c>
      <c r="H511" s="68">
        <v>6.0665362035225003</v>
      </c>
      <c r="I511" s="71">
        <v>0.58845385705439501</v>
      </c>
      <c r="J511" s="68">
        <v>5.2837573385518599</v>
      </c>
      <c r="K511" s="71">
        <v>0.74257735103311795</v>
      </c>
      <c r="L511" s="68">
        <v>17.123287671232902</v>
      </c>
      <c r="M511" s="71">
        <v>0.43945387265535302</v>
      </c>
      <c r="N511" s="68">
        <v>4.5009784735812097</v>
      </c>
      <c r="O511" s="71">
        <v>0.19159060152356</v>
      </c>
      <c r="P511" s="68">
        <v>7.7375122428991201</v>
      </c>
      <c r="Q511" s="71"/>
      <c r="R511" s="68"/>
    </row>
    <row r="512" spans="1:18" x14ac:dyDescent="0.2">
      <c r="A512" s="72" t="s">
        <v>1327</v>
      </c>
      <c r="B512" s="66" t="s">
        <v>1328</v>
      </c>
      <c r="C512" s="67">
        <v>70</v>
      </c>
      <c r="D512" s="67" t="s">
        <v>340</v>
      </c>
      <c r="E512" s="71">
        <v>0.66308590086126595</v>
      </c>
      <c r="F512" s="68">
        <v>22.504892367906098</v>
      </c>
      <c r="G512" s="71">
        <v>0.70346690921424804</v>
      </c>
      <c r="H512" s="68">
        <v>23.287671232876701</v>
      </c>
      <c r="I512" s="71">
        <v>0.77994936273525495</v>
      </c>
      <c r="J512" s="68">
        <v>56.360078277886501</v>
      </c>
      <c r="K512" s="71">
        <v>0.87418730586598503</v>
      </c>
      <c r="L512" s="68">
        <v>59.882583170254399</v>
      </c>
      <c r="M512" s="71">
        <v>0.74994683339713297</v>
      </c>
      <c r="N512" s="68">
        <v>41.487279843444199</v>
      </c>
      <c r="O512" s="71">
        <v>0.20787909309371</v>
      </c>
      <c r="P512" s="68">
        <v>8.9128305582762</v>
      </c>
      <c r="Q512" s="71"/>
      <c r="R512" s="68"/>
    </row>
    <row r="513" spans="1:18" x14ac:dyDescent="0.2">
      <c r="A513" s="72" t="s">
        <v>1329</v>
      </c>
      <c r="B513" s="66" t="s">
        <v>1330</v>
      </c>
      <c r="C513" s="67">
        <v>70</v>
      </c>
      <c r="D513" s="67" t="s">
        <v>340</v>
      </c>
      <c r="E513" s="71">
        <v>0.63352260299557395</v>
      </c>
      <c r="F513" s="68">
        <v>16.438356164383599</v>
      </c>
      <c r="G513" s="71">
        <v>0.63789447743192595</v>
      </c>
      <c r="H513" s="68">
        <v>12.915851272015701</v>
      </c>
      <c r="I513" s="71">
        <v>0.77237123735587898</v>
      </c>
      <c r="J513" s="68">
        <v>53.3268101761252</v>
      </c>
      <c r="K513" s="71">
        <v>0.73384680861752305</v>
      </c>
      <c r="L513" s="68">
        <v>15.7534246575342</v>
      </c>
      <c r="M513" s="71">
        <v>0.55004040661817899</v>
      </c>
      <c r="N513" s="68">
        <v>8.3170254403131096</v>
      </c>
      <c r="O513" s="71">
        <v>0.47346008495436498</v>
      </c>
      <c r="P513" s="68">
        <v>39.079333986287899</v>
      </c>
      <c r="Q513" s="71"/>
      <c r="R513" s="68"/>
    </row>
    <row r="514" spans="1:18" x14ac:dyDescent="0.2">
      <c r="A514" s="72" t="s">
        <v>1331</v>
      </c>
      <c r="B514" s="66" t="s">
        <v>1332</v>
      </c>
      <c r="C514" s="67">
        <v>70</v>
      </c>
      <c r="D514" s="67" t="s">
        <v>340</v>
      </c>
      <c r="E514" s="71">
        <v>0.68526551209521402</v>
      </c>
      <c r="F514" s="68">
        <v>28.2778864970646</v>
      </c>
      <c r="G514" s="71">
        <v>0.70749516977499305</v>
      </c>
      <c r="H514" s="68">
        <v>23.8747553816047</v>
      </c>
      <c r="I514" s="71">
        <v>0.74158783703569198</v>
      </c>
      <c r="J514" s="68">
        <v>39.334637964774899</v>
      </c>
      <c r="K514" s="71">
        <v>0.84534070773157999</v>
      </c>
      <c r="L514" s="68">
        <v>45.6947162426614</v>
      </c>
      <c r="M514" s="71">
        <v>0.61384033005827099</v>
      </c>
      <c r="N514" s="68">
        <v>14.4814090019569</v>
      </c>
      <c r="O514" s="71">
        <v>0.51806351587553701</v>
      </c>
      <c r="P514" s="68">
        <v>48.873653281096999</v>
      </c>
      <c r="Q514" s="71"/>
      <c r="R514" s="68"/>
    </row>
    <row r="515" spans="1:18" x14ac:dyDescent="0.2">
      <c r="A515" s="72" t="s">
        <v>1333</v>
      </c>
      <c r="B515" s="66" t="s">
        <v>1334</v>
      </c>
      <c r="C515" s="67">
        <v>70</v>
      </c>
      <c r="D515" s="67" t="s">
        <v>340</v>
      </c>
      <c r="E515" s="71">
        <v>0.71583477183475996</v>
      </c>
      <c r="F515" s="68">
        <v>37.769080234833702</v>
      </c>
      <c r="G515" s="71">
        <v>0.75831404230751698</v>
      </c>
      <c r="H515" s="68">
        <v>36.203522504892398</v>
      </c>
      <c r="I515" s="71">
        <v>0.76878672619309196</v>
      </c>
      <c r="J515" s="68">
        <v>52.054794520547901</v>
      </c>
      <c r="K515" s="71">
        <v>0.91338259276950595</v>
      </c>
      <c r="L515" s="68">
        <v>80.4305283757339</v>
      </c>
      <c r="M515" s="71">
        <v>0.64786695589298604</v>
      </c>
      <c r="N515" s="68">
        <v>17.710371819960901</v>
      </c>
      <c r="O515" s="71">
        <v>0.490823542010698</v>
      </c>
      <c r="P515" s="68">
        <v>42.899118511263502</v>
      </c>
      <c r="Q515" s="71"/>
      <c r="R515" s="68"/>
    </row>
    <row r="516" spans="1:18" x14ac:dyDescent="0.2">
      <c r="A516" s="72" t="s">
        <v>1335</v>
      </c>
      <c r="B516" s="66" t="s">
        <v>1336</v>
      </c>
      <c r="C516" s="67">
        <v>70</v>
      </c>
      <c r="D516" s="67" t="s">
        <v>340</v>
      </c>
      <c r="E516" s="71">
        <v>0.74017830654669003</v>
      </c>
      <c r="F516" s="68">
        <v>48.238747553815998</v>
      </c>
      <c r="G516" s="71">
        <v>0.767439565820492</v>
      </c>
      <c r="H516" s="68">
        <v>39.530332681017597</v>
      </c>
      <c r="I516" s="71">
        <v>0.79010508164781101</v>
      </c>
      <c r="J516" s="68">
        <v>62.230919765166298</v>
      </c>
      <c r="K516" s="71">
        <v>0.83527858606055905</v>
      </c>
      <c r="L516" s="68">
        <v>40.117416829745601</v>
      </c>
      <c r="M516" s="71">
        <v>0.74994683339713297</v>
      </c>
      <c r="N516" s="68">
        <v>41.487279843444199</v>
      </c>
      <c r="O516" s="71">
        <v>0.55812146580745403</v>
      </c>
      <c r="P516" s="68">
        <v>54.848188050930503</v>
      </c>
      <c r="Q516" s="71"/>
      <c r="R516" s="68"/>
    </row>
    <row r="517" spans="1:18" x14ac:dyDescent="0.2">
      <c r="A517" s="72" t="s">
        <v>1337</v>
      </c>
      <c r="B517" s="66" t="s">
        <v>1338</v>
      </c>
      <c r="C517" s="67">
        <v>70</v>
      </c>
      <c r="D517" s="67" t="s">
        <v>340</v>
      </c>
      <c r="E517" s="71">
        <v>0.81894098769391999</v>
      </c>
      <c r="F517" s="68">
        <v>80.821917808219197</v>
      </c>
      <c r="G517" s="71">
        <v>0.83622750927740497</v>
      </c>
      <c r="H517" s="68">
        <v>65.362035225048899</v>
      </c>
      <c r="I517" s="71">
        <v>0.85732378940171095</v>
      </c>
      <c r="J517" s="68">
        <v>88.356164383561605</v>
      </c>
      <c r="K517" s="71">
        <v>0.95379098652190297</v>
      </c>
      <c r="L517" s="68">
        <v>94.618395303326807</v>
      </c>
      <c r="M517" s="71">
        <v>0.85628003913062001</v>
      </c>
      <c r="N517" s="68">
        <v>77.690802348336604</v>
      </c>
      <c r="O517" s="71">
        <v>0.59108261413796104</v>
      </c>
      <c r="P517" s="68">
        <v>61.704211557296802</v>
      </c>
      <c r="Q517" s="71"/>
      <c r="R517" s="68"/>
    </row>
    <row r="518" spans="1:18" x14ac:dyDescent="0.2">
      <c r="A518" s="72" t="s">
        <v>1339</v>
      </c>
      <c r="B518" s="66" t="s">
        <v>1340</v>
      </c>
      <c r="C518" s="67">
        <v>70</v>
      </c>
      <c r="D518" s="67" t="s">
        <v>340</v>
      </c>
      <c r="E518" s="71">
        <v>0.71694396227768797</v>
      </c>
      <c r="F518" s="68">
        <v>38.258317025440299</v>
      </c>
      <c r="G518" s="71">
        <v>0.73791584660653198</v>
      </c>
      <c r="H518" s="68">
        <v>31.409001956947201</v>
      </c>
      <c r="I518" s="71">
        <v>0.83275463661046301</v>
      </c>
      <c r="J518" s="68">
        <v>80.4305283757339</v>
      </c>
      <c r="K518" s="71">
        <v>0.94264737335811699</v>
      </c>
      <c r="L518" s="68">
        <v>91.878669275929596</v>
      </c>
      <c r="M518" s="71">
        <v>0.72442686402109702</v>
      </c>
      <c r="N518" s="68">
        <v>34.344422700587103</v>
      </c>
      <c r="O518" s="71">
        <v>0.34697509079223099</v>
      </c>
      <c r="P518" s="68">
        <v>19.392752203721798</v>
      </c>
      <c r="Q518" s="71"/>
      <c r="R518" s="68"/>
    </row>
    <row r="519" spans="1:18" x14ac:dyDescent="0.2">
      <c r="A519" s="72" t="s">
        <v>1341</v>
      </c>
      <c r="B519" s="66" t="s">
        <v>1342</v>
      </c>
      <c r="C519" s="67">
        <v>70</v>
      </c>
      <c r="D519" s="67" t="s">
        <v>340</v>
      </c>
      <c r="E519" s="71">
        <v>0.69332784856313701</v>
      </c>
      <c r="F519" s="68">
        <v>31.0176125244618</v>
      </c>
      <c r="G519" s="71">
        <v>0.78403186644020295</v>
      </c>
      <c r="H519" s="68">
        <v>44.716242661448099</v>
      </c>
      <c r="I519" s="71">
        <v>0.78106088980813604</v>
      </c>
      <c r="J519" s="68">
        <v>57.045009784735797</v>
      </c>
      <c r="K519" s="71">
        <v>0.77832008090299398</v>
      </c>
      <c r="L519" s="68">
        <v>22.2113502935421</v>
      </c>
      <c r="M519" s="71">
        <v>0.609587001828931</v>
      </c>
      <c r="N519" s="68">
        <v>14.187866927592999</v>
      </c>
      <c r="O519" s="71">
        <v>0.51363940383542395</v>
      </c>
      <c r="P519" s="68">
        <v>47.6003917727718</v>
      </c>
      <c r="Q519" s="71"/>
      <c r="R519" s="68"/>
    </row>
    <row r="520" spans="1:18" x14ac:dyDescent="0.2">
      <c r="A520" s="72" t="s">
        <v>1343</v>
      </c>
      <c r="B520" s="66" t="s">
        <v>1344</v>
      </c>
      <c r="C520" s="67">
        <v>70</v>
      </c>
      <c r="D520" s="67" t="s">
        <v>340</v>
      </c>
      <c r="E520" s="71">
        <v>0.65496596212699798</v>
      </c>
      <c r="F520" s="68">
        <v>21.135029354207401</v>
      </c>
      <c r="G520" s="71">
        <v>0.61840928962616404</v>
      </c>
      <c r="H520" s="68">
        <v>10.665362035225</v>
      </c>
      <c r="I520" s="71">
        <v>0.85831815840522296</v>
      </c>
      <c r="J520" s="68">
        <v>88.747553816047002</v>
      </c>
      <c r="K520" s="71">
        <v>0.74921344087110198</v>
      </c>
      <c r="L520" s="68">
        <v>18.003913894324899</v>
      </c>
      <c r="M520" s="71">
        <v>0.68189358172770198</v>
      </c>
      <c r="N520" s="68">
        <v>24.951076320939301</v>
      </c>
      <c r="O520" s="71">
        <v>0.366995340004797</v>
      </c>
      <c r="P520" s="68">
        <v>21.743388834476001</v>
      </c>
      <c r="Q520" s="71"/>
      <c r="R520" s="68"/>
    </row>
    <row r="521" spans="1:18" x14ac:dyDescent="0.2">
      <c r="A521" s="72" t="s">
        <v>1345</v>
      </c>
      <c r="B521" s="66" t="s">
        <v>1346</v>
      </c>
      <c r="C521" s="67">
        <v>70</v>
      </c>
      <c r="D521" s="67" t="s">
        <v>340</v>
      </c>
      <c r="E521" s="71">
        <v>0.52329108858166695</v>
      </c>
      <c r="F521" s="68">
        <v>5.7729941291585103</v>
      </c>
      <c r="G521" s="71">
        <v>0.50161490219219595</v>
      </c>
      <c r="H521" s="68">
        <v>4.2074363992172197</v>
      </c>
      <c r="I521" s="71">
        <v>0.72472739990255897</v>
      </c>
      <c r="J521" s="68">
        <v>33.365949119373802</v>
      </c>
      <c r="K521" s="71">
        <v>0.73118264568916602</v>
      </c>
      <c r="L521" s="68">
        <v>15.362035225048899</v>
      </c>
      <c r="M521" s="71">
        <v>0.49049381140742598</v>
      </c>
      <c r="N521" s="68">
        <v>6.4579256360078299</v>
      </c>
      <c r="O521" s="71">
        <v>0.168436683716988</v>
      </c>
      <c r="P521" s="68">
        <v>6.6601371204701296</v>
      </c>
      <c r="Q521" s="71"/>
      <c r="R521" s="68"/>
    </row>
    <row r="522" spans="1:18" x14ac:dyDescent="0.2">
      <c r="A522" s="72" t="s">
        <v>1347</v>
      </c>
      <c r="B522" s="66" t="s">
        <v>1348</v>
      </c>
      <c r="C522" s="67">
        <v>70</v>
      </c>
      <c r="D522" s="67" t="s">
        <v>340</v>
      </c>
      <c r="E522" s="71">
        <v>0.71151580682701598</v>
      </c>
      <c r="F522" s="68">
        <v>36.301369863013697</v>
      </c>
      <c r="G522" s="71">
        <v>0.78009928307104803</v>
      </c>
      <c r="H522" s="68">
        <v>43.248532289628201</v>
      </c>
      <c r="I522" s="71">
        <v>0.82525433313421104</v>
      </c>
      <c r="J522" s="68">
        <v>77.103718199608593</v>
      </c>
      <c r="K522" s="71">
        <v>0.92865446291280296</v>
      </c>
      <c r="L522" s="68">
        <v>87.377690802348297</v>
      </c>
      <c r="M522" s="71">
        <v>0.72017353579175702</v>
      </c>
      <c r="N522" s="68">
        <v>33.170254403131104</v>
      </c>
      <c r="O522" s="71">
        <v>0.30339741922526098</v>
      </c>
      <c r="P522" s="68">
        <v>15.670910871694399</v>
      </c>
      <c r="Q522" s="71"/>
      <c r="R522" s="68"/>
    </row>
    <row r="523" spans="1:18" x14ac:dyDescent="0.2">
      <c r="A523" s="72" t="s">
        <v>1349</v>
      </c>
      <c r="B523" s="66" t="s">
        <v>1350</v>
      </c>
      <c r="C523" s="67">
        <v>70</v>
      </c>
      <c r="D523" s="67" t="s">
        <v>340</v>
      </c>
      <c r="E523" s="71">
        <v>0.68855438090395604</v>
      </c>
      <c r="F523" s="68">
        <v>28.864970645792599</v>
      </c>
      <c r="G523" s="71">
        <v>0.59124533268585799</v>
      </c>
      <c r="H523" s="68">
        <v>8.5127201565557709</v>
      </c>
      <c r="I523" s="71">
        <v>0.84136638959928001</v>
      </c>
      <c r="J523" s="68">
        <v>82.681017612524499</v>
      </c>
      <c r="K523" s="71">
        <v>0.87492650227000701</v>
      </c>
      <c r="L523" s="68">
        <v>60.273972602739697</v>
      </c>
      <c r="M523" s="71">
        <v>0.66488026881034401</v>
      </c>
      <c r="N523" s="68">
        <v>22.2113502935421</v>
      </c>
      <c r="O523" s="71">
        <v>0.47035341115429002</v>
      </c>
      <c r="P523" s="68">
        <v>38.001958863859002</v>
      </c>
      <c r="Q523" s="71"/>
      <c r="R523" s="68"/>
    </row>
    <row r="524" spans="1:18" x14ac:dyDescent="0.2">
      <c r="A524" s="72" t="s">
        <v>1351</v>
      </c>
      <c r="B524" s="66" t="s">
        <v>1352</v>
      </c>
      <c r="C524" s="67">
        <v>70</v>
      </c>
      <c r="D524" s="67" t="s">
        <v>340</v>
      </c>
      <c r="E524" s="71">
        <v>0.68239526957941699</v>
      </c>
      <c r="F524" s="68">
        <v>27.886497064579299</v>
      </c>
      <c r="G524" s="71">
        <v>0.77021670619256699</v>
      </c>
      <c r="H524" s="68">
        <v>40.606653620352198</v>
      </c>
      <c r="I524" s="71">
        <v>0.77243718842856701</v>
      </c>
      <c r="J524" s="68">
        <v>53.424657534246599</v>
      </c>
      <c r="K524" s="71">
        <v>0.79287425393855704</v>
      </c>
      <c r="L524" s="68">
        <v>26.1252446183953</v>
      </c>
      <c r="M524" s="71">
        <v>0.62234698651694997</v>
      </c>
      <c r="N524" s="68">
        <v>15.2641878669276</v>
      </c>
      <c r="O524" s="71">
        <v>0.45410121282044302</v>
      </c>
      <c r="P524" s="68">
        <v>35.847208619001002</v>
      </c>
      <c r="Q524" s="71"/>
      <c r="R524" s="68"/>
    </row>
    <row r="525" spans="1:18" x14ac:dyDescent="0.2">
      <c r="A525" s="72" t="s">
        <v>1305</v>
      </c>
      <c r="B525" s="66" t="s">
        <v>1353</v>
      </c>
      <c r="C525" s="67">
        <v>70</v>
      </c>
      <c r="D525" s="67" t="s">
        <v>340</v>
      </c>
      <c r="E525" s="71">
        <v>0.76716575557314304</v>
      </c>
      <c r="F525" s="68">
        <v>59.197651663405097</v>
      </c>
      <c r="G525" s="71">
        <v>0.81642934105976195</v>
      </c>
      <c r="H525" s="68">
        <v>57.338551859099802</v>
      </c>
      <c r="I525" s="71">
        <v>0.85366292126033105</v>
      </c>
      <c r="J525" s="68">
        <v>86.692759295499002</v>
      </c>
      <c r="K525" s="71">
        <v>0.91058858593047898</v>
      </c>
      <c r="L525" s="68">
        <v>78.082191780821901</v>
      </c>
      <c r="M525" s="71">
        <v>0.732933520479776</v>
      </c>
      <c r="N525" s="68">
        <v>36.986301369863</v>
      </c>
      <c r="O525" s="71">
        <v>0.52221440913536998</v>
      </c>
      <c r="P525" s="68">
        <v>49.6571988246817</v>
      </c>
      <c r="Q525" s="71"/>
      <c r="R525" s="68"/>
    </row>
    <row r="526" spans="1:18" x14ac:dyDescent="0.2">
      <c r="A526" s="72" t="s">
        <v>1354</v>
      </c>
      <c r="B526" s="66" t="s">
        <v>1355</v>
      </c>
      <c r="C526" s="67">
        <v>70</v>
      </c>
      <c r="D526" s="67" t="s">
        <v>340</v>
      </c>
      <c r="E526" s="71">
        <v>0.76899030985376005</v>
      </c>
      <c r="F526" s="68">
        <v>60.371819960861103</v>
      </c>
      <c r="G526" s="71">
        <v>0.80862211562075803</v>
      </c>
      <c r="H526" s="68">
        <v>54.598825831702499</v>
      </c>
      <c r="I526" s="71">
        <v>0.85221090078955697</v>
      </c>
      <c r="J526" s="68">
        <v>86.105675146771006</v>
      </c>
      <c r="K526" s="71">
        <v>0.966513822585783</v>
      </c>
      <c r="L526" s="68">
        <v>97.162426614481404</v>
      </c>
      <c r="M526" s="71">
        <v>0.74144017693845499</v>
      </c>
      <c r="N526" s="68">
        <v>39.334637964774899</v>
      </c>
      <c r="O526" s="71">
        <v>0.47616453333424702</v>
      </c>
      <c r="P526" s="68">
        <v>39.666993143976498</v>
      </c>
      <c r="Q526" s="71"/>
      <c r="R526" s="68"/>
    </row>
    <row r="527" spans="1:18" x14ac:dyDescent="0.2">
      <c r="A527" s="72" t="s">
        <v>1356</v>
      </c>
      <c r="B527" s="66" t="s">
        <v>1357</v>
      </c>
      <c r="C527" s="67">
        <v>70</v>
      </c>
      <c r="D527" s="67" t="s">
        <v>340</v>
      </c>
      <c r="E527" s="71">
        <v>0.79923058989308804</v>
      </c>
      <c r="F527" s="68">
        <v>73.189823874755405</v>
      </c>
      <c r="G527" s="71">
        <v>0.80684483157647602</v>
      </c>
      <c r="H527" s="68">
        <v>53.816046966731903</v>
      </c>
      <c r="I527" s="71">
        <v>0.89096818458414695</v>
      </c>
      <c r="J527" s="68">
        <v>97.260273972602704</v>
      </c>
      <c r="K527" s="71">
        <v>0.97569108180264996</v>
      </c>
      <c r="L527" s="68">
        <v>98.140900195694698</v>
      </c>
      <c r="M527" s="71">
        <v>0.796733443919868</v>
      </c>
      <c r="N527" s="68">
        <v>57.5342465753425</v>
      </c>
      <c r="O527" s="71">
        <v>0.52591540758229705</v>
      </c>
      <c r="P527" s="68">
        <v>50.3428011753183</v>
      </c>
      <c r="Q527" s="71"/>
      <c r="R527" s="68"/>
    </row>
    <row r="528" spans="1:18" x14ac:dyDescent="0.2">
      <c r="A528" s="72" t="s">
        <v>1358</v>
      </c>
      <c r="B528" s="66" t="s">
        <v>1359</v>
      </c>
      <c r="C528" s="67">
        <v>70</v>
      </c>
      <c r="D528" s="67" t="s">
        <v>340</v>
      </c>
      <c r="E528" s="71">
        <v>0.81117687426876794</v>
      </c>
      <c r="F528" s="68">
        <v>78.180039138943201</v>
      </c>
      <c r="G528" s="71">
        <v>0.91869931362356105</v>
      </c>
      <c r="H528" s="68">
        <v>93.639921722113499</v>
      </c>
      <c r="I528" s="71">
        <v>0.87912719538746997</v>
      </c>
      <c r="J528" s="68">
        <v>94.716242661448106</v>
      </c>
      <c r="K528" s="71">
        <v>0.94497157748014204</v>
      </c>
      <c r="L528" s="68">
        <v>92.367906066536193</v>
      </c>
      <c r="M528" s="71">
        <v>0.82225341329590396</v>
      </c>
      <c r="N528" s="68">
        <v>66.438356164383606</v>
      </c>
      <c r="O528" s="71">
        <v>0.49083287155676197</v>
      </c>
      <c r="P528" s="68">
        <v>42.997061704211603</v>
      </c>
      <c r="Q528" s="71"/>
      <c r="R528" s="68"/>
    </row>
    <row r="529" spans="1:18" x14ac:dyDescent="0.2">
      <c r="A529" s="72" t="s">
        <v>1360</v>
      </c>
      <c r="B529" s="66" t="s">
        <v>1361</v>
      </c>
      <c r="C529" s="67">
        <v>70</v>
      </c>
      <c r="D529" s="67" t="s">
        <v>340</v>
      </c>
      <c r="E529" s="71">
        <v>0.78778305545203597</v>
      </c>
      <c r="F529" s="68">
        <v>67.4168297455969</v>
      </c>
      <c r="G529" s="71">
        <v>0.874840512686621</v>
      </c>
      <c r="H529" s="68">
        <v>81.506849315068493</v>
      </c>
      <c r="I529" s="71">
        <v>0.88359993992882802</v>
      </c>
      <c r="J529" s="68">
        <v>95.499021526418801</v>
      </c>
      <c r="K529" s="71">
        <v>0.94982002276578603</v>
      </c>
      <c r="L529" s="68">
        <v>93.346379647749501</v>
      </c>
      <c r="M529" s="71">
        <v>0.78822678746118802</v>
      </c>
      <c r="N529" s="68">
        <v>53.620352250489198</v>
      </c>
      <c r="O529" s="71">
        <v>0.44242801441775498</v>
      </c>
      <c r="P529" s="68">
        <v>33.202742409402497</v>
      </c>
      <c r="Q529" s="71"/>
      <c r="R529" s="68"/>
    </row>
    <row r="530" spans="1:18" x14ac:dyDescent="0.2">
      <c r="A530" s="72" t="s">
        <v>1362</v>
      </c>
      <c r="B530" s="66" t="s">
        <v>1363</v>
      </c>
      <c r="C530" s="67">
        <v>70</v>
      </c>
      <c r="D530" s="67" t="s">
        <v>340</v>
      </c>
      <c r="E530" s="71">
        <v>0.83029287804541296</v>
      </c>
      <c r="F530" s="68">
        <v>84.931506849315099</v>
      </c>
      <c r="G530" s="71">
        <v>0.90413069650786204</v>
      </c>
      <c r="H530" s="68">
        <v>90.410958904109606</v>
      </c>
      <c r="I530" s="71">
        <v>0.87346926141981196</v>
      </c>
      <c r="J530" s="68">
        <v>93.248532289628201</v>
      </c>
      <c r="K530" s="71">
        <v>0.93540656150867996</v>
      </c>
      <c r="L530" s="68">
        <v>89.530332681017597</v>
      </c>
      <c r="M530" s="71">
        <v>0.89455999319467505</v>
      </c>
      <c r="N530" s="68">
        <v>87.866927592954994</v>
      </c>
      <c r="O530" s="71">
        <v>0.54389787759603603</v>
      </c>
      <c r="P530" s="68">
        <v>52.595494613124401</v>
      </c>
      <c r="Q530" s="71"/>
      <c r="R530" s="68"/>
    </row>
    <row r="531" spans="1:18" x14ac:dyDescent="0.2">
      <c r="A531" s="72" t="s">
        <v>1364</v>
      </c>
      <c r="B531" s="66" t="s">
        <v>1365</v>
      </c>
      <c r="C531" s="67">
        <v>70</v>
      </c>
      <c r="D531" s="67" t="s">
        <v>340</v>
      </c>
      <c r="E531" s="71">
        <v>0.80299336287738299</v>
      </c>
      <c r="F531" s="68">
        <v>74.853228962817994</v>
      </c>
      <c r="G531" s="71">
        <v>0.88695993573381704</v>
      </c>
      <c r="H531" s="68">
        <v>85.225048923679097</v>
      </c>
      <c r="I531" s="71">
        <v>0.92082333949783701</v>
      </c>
      <c r="J531" s="68">
        <v>99.217221135029305</v>
      </c>
      <c r="K531" s="71">
        <v>0.91765082134877396</v>
      </c>
      <c r="L531" s="68">
        <v>82.387475538160501</v>
      </c>
      <c r="M531" s="71">
        <v>0.78822678746118802</v>
      </c>
      <c r="N531" s="68">
        <v>53.620352250489198</v>
      </c>
      <c r="O531" s="71">
        <v>0.50130593034530002</v>
      </c>
      <c r="P531" s="68">
        <v>45.249755142017598</v>
      </c>
      <c r="Q531" s="71"/>
      <c r="R531" s="68"/>
    </row>
    <row r="532" spans="1:18" x14ac:dyDescent="0.2">
      <c r="A532" s="72" t="s">
        <v>1366</v>
      </c>
      <c r="B532" s="66" t="s">
        <v>1367</v>
      </c>
      <c r="C532" s="67">
        <v>70</v>
      </c>
      <c r="D532" s="67" t="s">
        <v>340</v>
      </c>
      <c r="E532" s="71">
        <v>0.81500771631297697</v>
      </c>
      <c r="F532" s="68">
        <v>79.647749510763205</v>
      </c>
      <c r="G532" s="71">
        <v>0.86716449827949205</v>
      </c>
      <c r="H532" s="68">
        <v>78.180039138943201</v>
      </c>
      <c r="I532" s="71">
        <v>0.88702476876882397</v>
      </c>
      <c r="J532" s="68">
        <v>96.477495107632095</v>
      </c>
      <c r="K532" s="71">
        <v>0.941546512955584</v>
      </c>
      <c r="L532" s="68">
        <v>91.487279843444199</v>
      </c>
      <c r="M532" s="71">
        <v>0.85202671090128101</v>
      </c>
      <c r="N532" s="68">
        <v>76.614481409001996</v>
      </c>
      <c r="O532" s="71">
        <v>0.52727609065970704</v>
      </c>
      <c r="P532" s="68">
        <v>50.440744368266401</v>
      </c>
      <c r="Q532" s="71"/>
      <c r="R532" s="68"/>
    </row>
    <row r="533" spans="1:18" x14ac:dyDescent="0.2">
      <c r="A533" s="72" t="s">
        <v>1368</v>
      </c>
      <c r="B533" s="66" t="s">
        <v>1369</v>
      </c>
      <c r="C533" s="67">
        <v>70</v>
      </c>
      <c r="D533" s="67" t="s">
        <v>340</v>
      </c>
      <c r="E533" s="71">
        <v>0.756310573732903</v>
      </c>
      <c r="F533" s="68">
        <v>54.696673189823898</v>
      </c>
      <c r="G533" s="71">
        <v>0.82886186139900597</v>
      </c>
      <c r="H533" s="68">
        <v>61.9373776908024</v>
      </c>
      <c r="I533" s="71">
        <v>0.856338655553745</v>
      </c>
      <c r="J533" s="68">
        <v>88.062622309197593</v>
      </c>
      <c r="K533" s="71">
        <v>0.81045443786370996</v>
      </c>
      <c r="L533" s="68">
        <v>31.898238747553801</v>
      </c>
      <c r="M533" s="71">
        <v>0.80949342860788598</v>
      </c>
      <c r="N533" s="68">
        <v>62.035225048923699</v>
      </c>
      <c r="O533" s="71">
        <v>0.47640448524016898</v>
      </c>
      <c r="P533" s="68">
        <v>39.8628795298727</v>
      </c>
      <c r="Q533" s="71"/>
      <c r="R533" s="68"/>
    </row>
    <row r="534" spans="1:18" x14ac:dyDescent="0.2">
      <c r="A534" s="72" t="s">
        <v>1370</v>
      </c>
      <c r="B534" s="66" t="s">
        <v>1371</v>
      </c>
      <c r="C534" s="67">
        <v>70</v>
      </c>
      <c r="D534" s="67" t="s">
        <v>340</v>
      </c>
      <c r="E534" s="71">
        <v>0.81144888239556701</v>
      </c>
      <c r="F534" s="68">
        <v>78.375733855185899</v>
      </c>
      <c r="G534" s="71">
        <v>0.92484913693674797</v>
      </c>
      <c r="H534" s="68">
        <v>95.009784735812104</v>
      </c>
      <c r="I534" s="71">
        <v>0.80503976985942605</v>
      </c>
      <c r="J534" s="68">
        <v>68.590998043052807</v>
      </c>
      <c r="K534" s="71">
        <v>0.90246837519089196</v>
      </c>
      <c r="L534" s="68">
        <v>74.755381604696694</v>
      </c>
      <c r="M534" s="71">
        <v>0.860533367359959</v>
      </c>
      <c r="N534" s="68">
        <v>79.745596868884505</v>
      </c>
      <c r="O534" s="71">
        <v>0.56435376263081105</v>
      </c>
      <c r="P534" s="68">
        <v>55.9255631733594</v>
      </c>
      <c r="Q534" s="71"/>
      <c r="R534" s="68"/>
    </row>
    <row r="535" spans="1:18" x14ac:dyDescent="0.2">
      <c r="A535" s="72" t="s">
        <v>1372</v>
      </c>
      <c r="B535" s="66" t="s">
        <v>1373</v>
      </c>
      <c r="C535" s="67">
        <v>70</v>
      </c>
      <c r="D535" s="67" t="s">
        <v>340</v>
      </c>
      <c r="E535" s="71">
        <v>0.80414403715604399</v>
      </c>
      <c r="F535" s="68">
        <v>75.636007827788703</v>
      </c>
      <c r="G535" s="71">
        <v>0.81009007212513295</v>
      </c>
      <c r="H535" s="68">
        <v>54.990215264187903</v>
      </c>
      <c r="I535" s="71">
        <v>0.85886243201472801</v>
      </c>
      <c r="J535" s="68">
        <v>89.041095890411</v>
      </c>
      <c r="K535" s="71">
        <v>0.873341075946934</v>
      </c>
      <c r="L535" s="68">
        <v>59.295499021526403</v>
      </c>
      <c r="M535" s="71">
        <v>0.90731997788269303</v>
      </c>
      <c r="N535" s="68">
        <v>90.900195694716203</v>
      </c>
      <c r="O535" s="71">
        <v>0.57110662781073196</v>
      </c>
      <c r="P535" s="68">
        <v>57.688540646425103</v>
      </c>
      <c r="Q535" s="71"/>
      <c r="R535" s="68"/>
    </row>
    <row r="536" spans="1:18" x14ac:dyDescent="0.2">
      <c r="A536" s="72" t="s">
        <v>1374</v>
      </c>
      <c r="B536" s="66" t="s">
        <v>1375</v>
      </c>
      <c r="C536" s="67">
        <v>70</v>
      </c>
      <c r="D536" s="67" t="s">
        <v>340</v>
      </c>
      <c r="E536" s="71">
        <v>0.79128381151670402</v>
      </c>
      <c r="F536" s="68">
        <v>69.5694716242661</v>
      </c>
      <c r="G536" s="71">
        <v>0.86425505564795702</v>
      </c>
      <c r="H536" s="68">
        <v>77.005870841487294</v>
      </c>
      <c r="I536" s="71">
        <v>0.86836051611468001</v>
      </c>
      <c r="J536" s="68">
        <v>91.682974559686897</v>
      </c>
      <c r="K536" s="71">
        <v>0.90040402161052502</v>
      </c>
      <c r="L536" s="68">
        <v>73.776908023483401</v>
      </c>
      <c r="M536" s="71">
        <v>0.80524010037854599</v>
      </c>
      <c r="N536" s="68">
        <v>60.469667318982403</v>
      </c>
      <c r="O536" s="71">
        <v>0.51815936383181105</v>
      </c>
      <c r="P536" s="68">
        <v>48.9715964740451</v>
      </c>
      <c r="Q536" s="71"/>
      <c r="R536" s="68"/>
    </row>
    <row r="537" spans="1:18" x14ac:dyDescent="0.2">
      <c r="A537" s="72" t="s">
        <v>1376</v>
      </c>
      <c r="B537" s="66" t="s">
        <v>1377</v>
      </c>
      <c r="C537" s="67">
        <v>70</v>
      </c>
      <c r="D537" s="67" t="s">
        <v>340</v>
      </c>
      <c r="E537" s="71">
        <v>0.72373890451660206</v>
      </c>
      <c r="F537" s="68">
        <v>40.313111545988299</v>
      </c>
      <c r="G537" s="71">
        <v>0.76735201581610901</v>
      </c>
      <c r="H537" s="68">
        <v>39.334637964774899</v>
      </c>
      <c r="I537" s="71">
        <v>0.81871351615686205</v>
      </c>
      <c r="J537" s="68">
        <v>74.168297455968698</v>
      </c>
      <c r="K537" s="71">
        <v>0.876230737473218</v>
      </c>
      <c r="L537" s="68">
        <v>60.763209393346401</v>
      </c>
      <c r="M537" s="71">
        <v>0.83926672621326204</v>
      </c>
      <c r="N537" s="68">
        <v>73.287671232876704</v>
      </c>
      <c r="O537" s="71">
        <v>0.31713152692356</v>
      </c>
      <c r="P537" s="68">
        <v>16.7482859941234</v>
      </c>
      <c r="Q537" s="71"/>
      <c r="R537" s="68"/>
    </row>
    <row r="538" spans="1:18" x14ac:dyDescent="0.2">
      <c r="A538" s="72" t="s">
        <v>1378</v>
      </c>
      <c r="B538" s="66" t="s">
        <v>1379</v>
      </c>
      <c r="C538" s="67">
        <v>70</v>
      </c>
      <c r="D538" s="67" t="s">
        <v>340</v>
      </c>
      <c r="E538" s="71">
        <v>0.69773888491039404</v>
      </c>
      <c r="F538" s="68">
        <v>32.485322896281801</v>
      </c>
      <c r="G538" s="71">
        <v>0.802941099333917</v>
      </c>
      <c r="H538" s="68">
        <v>52.2504892367906</v>
      </c>
      <c r="I538" s="71">
        <v>0.83247787160376396</v>
      </c>
      <c r="J538" s="68">
        <v>80.234833659491201</v>
      </c>
      <c r="K538" s="71">
        <v>0.63819188879309396</v>
      </c>
      <c r="L538" s="68">
        <v>5.4794520547945202</v>
      </c>
      <c r="M538" s="71">
        <v>0.70741355110373905</v>
      </c>
      <c r="N538" s="68">
        <v>30.234833659491201</v>
      </c>
      <c r="O538" s="71">
        <v>0.50767001371745701</v>
      </c>
      <c r="P538" s="68">
        <v>46.523016650342797</v>
      </c>
      <c r="Q538" s="71"/>
      <c r="R538" s="68"/>
    </row>
    <row r="539" spans="1:18" x14ac:dyDescent="0.2">
      <c r="A539" s="72" t="s">
        <v>1380</v>
      </c>
      <c r="B539" s="66" t="s">
        <v>1381</v>
      </c>
      <c r="C539" s="67">
        <v>70</v>
      </c>
      <c r="D539" s="67" t="s">
        <v>340</v>
      </c>
      <c r="E539" s="71">
        <v>0.72843290187732102</v>
      </c>
      <c r="F539" s="68">
        <v>42.563600782778899</v>
      </c>
      <c r="G539" s="71">
        <v>0.79794137682730004</v>
      </c>
      <c r="H539" s="68">
        <v>50.587084148728003</v>
      </c>
      <c r="I539" s="71">
        <v>0.83853962506257096</v>
      </c>
      <c r="J539" s="68">
        <v>82.093933463796503</v>
      </c>
      <c r="K539" s="71">
        <v>0.61852896304107896</v>
      </c>
      <c r="L539" s="68">
        <v>3.8160469667318999</v>
      </c>
      <c r="M539" s="71">
        <v>0.69040023818638097</v>
      </c>
      <c r="N539" s="68">
        <v>26.516634050880601</v>
      </c>
      <c r="O539" s="71">
        <v>0.69675430626927204</v>
      </c>
      <c r="P539" s="68">
        <v>77.962781586679696</v>
      </c>
      <c r="Q539" s="71"/>
      <c r="R539" s="68"/>
    </row>
    <row r="540" spans="1:18" x14ac:dyDescent="0.2">
      <c r="A540" s="72" t="s">
        <v>1382</v>
      </c>
      <c r="B540" s="66" t="s">
        <v>1383</v>
      </c>
      <c r="C540" s="67">
        <v>70</v>
      </c>
      <c r="D540" s="67" t="s">
        <v>340</v>
      </c>
      <c r="E540" s="71">
        <v>0.79531318349415803</v>
      </c>
      <c r="F540" s="68">
        <v>71.624266144814101</v>
      </c>
      <c r="G540" s="71">
        <v>0.84069835803052095</v>
      </c>
      <c r="H540" s="68">
        <v>67.123287671232902</v>
      </c>
      <c r="I540" s="71">
        <v>0.89834080668293104</v>
      </c>
      <c r="J540" s="68">
        <v>98.043052837573399</v>
      </c>
      <c r="K540" s="71">
        <v>0.75247217909036701</v>
      </c>
      <c r="L540" s="68">
        <v>18.590998043052799</v>
      </c>
      <c r="M540" s="71">
        <v>0.84352005444260103</v>
      </c>
      <c r="N540" s="68">
        <v>74.266144814089998</v>
      </c>
      <c r="O540" s="71">
        <v>0.64153451922437099</v>
      </c>
      <c r="P540" s="68">
        <v>69.833496571988206</v>
      </c>
      <c r="Q540" s="71"/>
      <c r="R540" s="68"/>
    </row>
    <row r="541" spans="1:18" x14ac:dyDescent="0.2">
      <c r="A541" s="72" t="s">
        <v>1384</v>
      </c>
      <c r="B541" s="66" t="s">
        <v>1385</v>
      </c>
      <c r="C541" s="67">
        <v>70</v>
      </c>
      <c r="D541" s="67" t="s">
        <v>340</v>
      </c>
      <c r="E541" s="71">
        <v>0.74966149170399798</v>
      </c>
      <c r="F541" s="68">
        <v>52.2504892367906</v>
      </c>
      <c r="G541" s="71">
        <v>0.82276907264043297</v>
      </c>
      <c r="H541" s="68">
        <v>59.491193737769102</v>
      </c>
      <c r="I541" s="71">
        <v>0.85715427460972105</v>
      </c>
      <c r="J541" s="68">
        <v>88.258317025440306</v>
      </c>
      <c r="K541" s="71">
        <v>0.87272268372616102</v>
      </c>
      <c r="L541" s="68">
        <v>58.610567514677101</v>
      </c>
      <c r="M541" s="71">
        <v>0.76696014631449105</v>
      </c>
      <c r="N541" s="68">
        <v>46.183953033268097</v>
      </c>
      <c r="O541" s="71">
        <v>0.42870128122918399</v>
      </c>
      <c r="P541" s="68">
        <v>31.047992164544599</v>
      </c>
      <c r="Q541" s="71"/>
      <c r="R541" s="68"/>
    </row>
    <row r="542" spans="1:18" x14ac:dyDescent="0.2">
      <c r="A542" s="72" t="s">
        <v>1386</v>
      </c>
      <c r="B542" s="66" t="s">
        <v>1387</v>
      </c>
      <c r="C542" s="67">
        <v>70</v>
      </c>
      <c r="D542" s="67" t="s">
        <v>340</v>
      </c>
      <c r="E542" s="71">
        <v>0.732127543044089</v>
      </c>
      <c r="F542" s="68">
        <v>44.6183953033268</v>
      </c>
      <c r="G542" s="71">
        <v>0.77690169610781701</v>
      </c>
      <c r="H542" s="68">
        <v>42.563600782778899</v>
      </c>
      <c r="I542" s="71">
        <v>0.85409662013728105</v>
      </c>
      <c r="J542" s="68">
        <v>86.790606653620301</v>
      </c>
      <c r="K542" s="71">
        <v>0.69585020815006604</v>
      </c>
      <c r="L542" s="68">
        <v>9.6868884540117399</v>
      </c>
      <c r="M542" s="71">
        <v>0.81374675683722497</v>
      </c>
      <c r="N542" s="68">
        <v>63.405088062622298</v>
      </c>
      <c r="O542" s="71">
        <v>0.52004243398805705</v>
      </c>
      <c r="P542" s="68">
        <v>49.363369245837397</v>
      </c>
      <c r="Q542" s="71"/>
      <c r="R542" s="68"/>
    </row>
    <row r="543" spans="1:18" x14ac:dyDescent="0.2">
      <c r="A543" s="72" t="s">
        <v>1388</v>
      </c>
      <c r="B543" s="66" t="s">
        <v>1389</v>
      </c>
      <c r="C543" s="67">
        <v>70</v>
      </c>
      <c r="D543" s="67" t="s">
        <v>340</v>
      </c>
      <c r="E543" s="71">
        <v>0.63716746911551103</v>
      </c>
      <c r="F543" s="68">
        <v>17.123287671232902</v>
      </c>
      <c r="G543" s="71">
        <v>0.76512595364916203</v>
      </c>
      <c r="H543" s="68">
        <v>38.454011741682997</v>
      </c>
      <c r="I543" s="71">
        <v>0.760095805920604</v>
      </c>
      <c r="J543" s="68">
        <v>47.8473581213307</v>
      </c>
      <c r="K543" s="71">
        <v>0.61585877511939402</v>
      </c>
      <c r="L543" s="68">
        <v>3.62035225048924</v>
      </c>
      <c r="M543" s="71">
        <v>0.71166687933307804</v>
      </c>
      <c r="N543" s="68">
        <v>31.213307240704498</v>
      </c>
      <c r="O543" s="71">
        <v>0.33308993155531802</v>
      </c>
      <c r="P543" s="68">
        <v>18.021547502448598</v>
      </c>
      <c r="Q543" s="71"/>
      <c r="R543" s="68"/>
    </row>
    <row r="544" spans="1:18" x14ac:dyDescent="0.2">
      <c r="A544" s="72" t="s">
        <v>1390</v>
      </c>
      <c r="B544" s="66" t="s">
        <v>1391</v>
      </c>
      <c r="C544" s="67">
        <v>70</v>
      </c>
      <c r="D544" s="67" t="s">
        <v>340</v>
      </c>
      <c r="E544" s="71">
        <v>0.72313183551045801</v>
      </c>
      <c r="F544" s="68">
        <v>40.019569471624301</v>
      </c>
      <c r="G544" s="71">
        <v>0.79675616384785497</v>
      </c>
      <c r="H544" s="68">
        <v>50</v>
      </c>
      <c r="I544" s="71">
        <v>0.85305412537319703</v>
      </c>
      <c r="J544" s="68">
        <v>86.497064579256403</v>
      </c>
      <c r="K544" s="71">
        <v>0.68270238811786799</v>
      </c>
      <c r="L544" s="68">
        <v>8.0234833659491205</v>
      </c>
      <c r="M544" s="71">
        <v>0.81800008506656496</v>
      </c>
      <c r="N544" s="68">
        <v>65.068493150684901</v>
      </c>
      <c r="O544" s="71">
        <v>0.46514641514680499</v>
      </c>
      <c r="P544" s="68">
        <v>37.512242899118498</v>
      </c>
      <c r="Q544" s="71"/>
      <c r="R544" s="68"/>
    </row>
    <row r="545" spans="1:18" x14ac:dyDescent="0.2">
      <c r="A545" s="72" t="s">
        <v>1392</v>
      </c>
      <c r="B545" s="66" t="s">
        <v>1393</v>
      </c>
      <c r="C545" s="67">
        <v>70</v>
      </c>
      <c r="D545" s="67" t="s">
        <v>340</v>
      </c>
      <c r="E545" s="71">
        <v>0.70040806699674596</v>
      </c>
      <c r="F545" s="68">
        <v>32.974559686888497</v>
      </c>
      <c r="G545" s="71">
        <v>0.72646000551400103</v>
      </c>
      <c r="H545" s="68">
        <v>28.2778864970646</v>
      </c>
      <c r="I545" s="71">
        <v>0.77636519406758897</v>
      </c>
      <c r="J545" s="68">
        <v>54.696673189823898</v>
      </c>
      <c r="K545" s="71">
        <v>0.81364123125367904</v>
      </c>
      <c r="L545" s="68">
        <v>33.365949119373802</v>
      </c>
      <c r="M545" s="71">
        <v>0.76270681808515195</v>
      </c>
      <c r="N545" s="68">
        <v>45.009784735812097</v>
      </c>
      <c r="O545" s="71">
        <v>0.42286708606331103</v>
      </c>
      <c r="P545" s="68">
        <v>29.872673849167501</v>
      </c>
      <c r="Q545" s="71"/>
      <c r="R545" s="68"/>
    </row>
    <row r="546" spans="1:18" x14ac:dyDescent="0.2">
      <c r="A546" s="72" t="s">
        <v>1394</v>
      </c>
      <c r="B546" s="66" t="s">
        <v>1395</v>
      </c>
      <c r="C546" s="67">
        <v>70</v>
      </c>
      <c r="D546" s="67" t="s">
        <v>340</v>
      </c>
      <c r="E546" s="71">
        <v>0.63130497751383297</v>
      </c>
      <c r="F546" s="68">
        <v>15.7534246575342</v>
      </c>
      <c r="G546" s="71">
        <v>0.68275172741794199</v>
      </c>
      <c r="H546" s="68">
        <v>20.254403131115499</v>
      </c>
      <c r="I546" s="71">
        <v>0.77615187052531098</v>
      </c>
      <c r="J546" s="68">
        <v>54.598825831702499</v>
      </c>
      <c r="K546" s="71">
        <v>0.82127289702544704</v>
      </c>
      <c r="L546" s="68">
        <v>35.812133072407001</v>
      </c>
      <c r="M546" s="71">
        <v>0.70316022287439905</v>
      </c>
      <c r="N546" s="68">
        <v>29.549902152641899</v>
      </c>
      <c r="O546" s="71">
        <v>0.17318816972606399</v>
      </c>
      <c r="P546" s="68">
        <v>6.7580803134182199</v>
      </c>
      <c r="Q546" s="71"/>
      <c r="R546" s="68"/>
    </row>
    <row r="547" spans="1:18" x14ac:dyDescent="0.2">
      <c r="A547" s="72" t="s">
        <v>1396</v>
      </c>
      <c r="B547" s="66" t="s">
        <v>1397</v>
      </c>
      <c r="C547" s="67">
        <v>70</v>
      </c>
      <c r="D547" s="67" t="s">
        <v>340</v>
      </c>
      <c r="E547" s="71">
        <v>0.78877413168882504</v>
      </c>
      <c r="F547" s="68">
        <v>68.297455968688894</v>
      </c>
      <c r="G547" s="71">
        <v>0.833679227149425</v>
      </c>
      <c r="H547" s="68">
        <v>63.992172211350301</v>
      </c>
      <c r="I547" s="71">
        <v>0.93406603873388006</v>
      </c>
      <c r="J547" s="68">
        <v>99.706457925636002</v>
      </c>
      <c r="K547" s="71">
        <v>0.96848923237612305</v>
      </c>
      <c r="L547" s="68">
        <v>97.455968688845402</v>
      </c>
      <c r="M547" s="71">
        <v>0.78397345923184902</v>
      </c>
      <c r="N547" s="68">
        <v>52.054794520547901</v>
      </c>
      <c r="O547" s="71">
        <v>0.42366270095284603</v>
      </c>
      <c r="P547" s="68">
        <v>30.0685602350637</v>
      </c>
      <c r="Q547" s="71"/>
      <c r="R547" s="68"/>
    </row>
    <row r="548" spans="1:18" x14ac:dyDescent="0.2">
      <c r="A548" s="72" t="s">
        <v>1398</v>
      </c>
      <c r="B548" s="66" t="s">
        <v>1399</v>
      </c>
      <c r="C548" s="67">
        <v>70</v>
      </c>
      <c r="D548" s="67" t="s">
        <v>340</v>
      </c>
      <c r="E548" s="71">
        <v>0.79831802406191998</v>
      </c>
      <c r="F548" s="68">
        <v>72.798434442270107</v>
      </c>
      <c r="G548" s="71">
        <v>0.87656730770860902</v>
      </c>
      <c r="H548" s="68">
        <v>82.289628180039102</v>
      </c>
      <c r="I548" s="71">
        <v>0.87738177894692804</v>
      </c>
      <c r="J548" s="68">
        <v>94.324853228962795</v>
      </c>
      <c r="K548" s="71">
        <v>0.98479277606391802</v>
      </c>
      <c r="L548" s="68">
        <v>98.630136986301395</v>
      </c>
      <c r="M548" s="71">
        <v>0.76270681808515195</v>
      </c>
      <c r="N548" s="68">
        <v>45.009784735812097</v>
      </c>
      <c r="O548" s="71">
        <v>0.490141439504993</v>
      </c>
      <c r="P548" s="68">
        <v>42.507345739471099</v>
      </c>
      <c r="Q548" s="71"/>
      <c r="R548" s="68"/>
    </row>
    <row r="549" spans="1:18" x14ac:dyDescent="0.2">
      <c r="A549" s="72" t="s">
        <v>1400</v>
      </c>
      <c r="B549" s="66" t="s">
        <v>1401</v>
      </c>
      <c r="C549" s="67">
        <v>70</v>
      </c>
      <c r="D549" s="67" t="s">
        <v>340</v>
      </c>
      <c r="E549" s="71">
        <v>0.70708621641555403</v>
      </c>
      <c r="F549" s="68">
        <v>34.7358121330724</v>
      </c>
      <c r="G549" s="71">
        <v>0.72226086444870696</v>
      </c>
      <c r="H549" s="68">
        <v>26.908023483366001</v>
      </c>
      <c r="I549" s="71">
        <v>0.84010309207756895</v>
      </c>
      <c r="J549" s="68">
        <v>82.485322896281801</v>
      </c>
      <c r="K549" s="71">
        <v>0.89023166422786504</v>
      </c>
      <c r="L549" s="68">
        <v>68.493150684931507</v>
      </c>
      <c r="M549" s="71">
        <v>0.80098677214920699</v>
      </c>
      <c r="N549" s="68">
        <v>58.7084148727984</v>
      </c>
      <c r="O549" s="71">
        <v>0.28184868917442202</v>
      </c>
      <c r="P549" s="68">
        <v>13.8099902056807</v>
      </c>
      <c r="Q549" s="71"/>
      <c r="R549" s="68"/>
    </row>
    <row r="550" spans="1:18" x14ac:dyDescent="0.2">
      <c r="A550" s="72" t="s">
        <v>1402</v>
      </c>
      <c r="B550" s="66" t="s">
        <v>1403</v>
      </c>
      <c r="C550" s="67">
        <v>70</v>
      </c>
      <c r="D550" s="67" t="s">
        <v>340</v>
      </c>
      <c r="E550" s="71">
        <v>0.74730736482564597</v>
      </c>
      <c r="F550" s="68">
        <v>51.0763209393346</v>
      </c>
      <c r="G550" s="71">
        <v>0.79072548375250395</v>
      </c>
      <c r="H550" s="68">
        <v>48.043052837573399</v>
      </c>
      <c r="I550" s="71">
        <v>0.82625458048560796</v>
      </c>
      <c r="J550" s="68">
        <v>77.397260273972606</v>
      </c>
      <c r="K550" s="71">
        <v>0.89932217183599905</v>
      </c>
      <c r="L550" s="68">
        <v>72.504892367906095</v>
      </c>
      <c r="M550" s="71">
        <v>0.82650674152524395</v>
      </c>
      <c r="N550" s="68">
        <v>68.982387475538204</v>
      </c>
      <c r="O550" s="71">
        <v>0.39372784652887299</v>
      </c>
      <c r="P550" s="68">
        <v>25.759059745347699</v>
      </c>
      <c r="Q550" s="71"/>
      <c r="R550" s="68"/>
    </row>
    <row r="551" spans="1:18" x14ac:dyDescent="0.2">
      <c r="A551" s="72" t="s">
        <v>1404</v>
      </c>
      <c r="B551" s="66" t="s">
        <v>1405</v>
      </c>
      <c r="C551" s="67">
        <v>70</v>
      </c>
      <c r="D551" s="67" t="s">
        <v>340</v>
      </c>
      <c r="E551" s="71">
        <v>0.76130289778626903</v>
      </c>
      <c r="F551" s="68">
        <v>56.653620352250499</v>
      </c>
      <c r="G551" s="71">
        <v>0.83980653068553401</v>
      </c>
      <c r="H551" s="68">
        <v>66.731898238747604</v>
      </c>
      <c r="I551" s="71">
        <v>0.83487250697753701</v>
      </c>
      <c r="J551" s="68">
        <v>80.821917808219197</v>
      </c>
      <c r="K551" s="71">
        <v>0.89639659657514503</v>
      </c>
      <c r="L551" s="68">
        <v>71.330724070450103</v>
      </c>
      <c r="M551" s="71">
        <v>0.84777338267194102</v>
      </c>
      <c r="N551" s="68">
        <v>75.733855185910002</v>
      </c>
      <c r="O551" s="71">
        <v>0.387665472021191</v>
      </c>
      <c r="P551" s="68">
        <v>24.8775710088149</v>
      </c>
      <c r="Q551" s="71"/>
      <c r="R551" s="68"/>
    </row>
    <row r="552" spans="1:18" x14ac:dyDescent="0.2">
      <c r="A552" s="72" t="s">
        <v>1406</v>
      </c>
      <c r="B552" s="66" t="s">
        <v>1407</v>
      </c>
      <c r="C552" s="67">
        <v>70</v>
      </c>
      <c r="D552" s="67" t="s">
        <v>340</v>
      </c>
      <c r="E552" s="71">
        <v>0.71377283626932897</v>
      </c>
      <c r="F552" s="68">
        <v>36.692759295499002</v>
      </c>
      <c r="G552" s="71">
        <v>0.79002243425355001</v>
      </c>
      <c r="H552" s="68">
        <v>47.651663405088101</v>
      </c>
      <c r="I552" s="71">
        <v>0.78095367859048503</v>
      </c>
      <c r="J552" s="68">
        <v>56.947162426614497</v>
      </c>
      <c r="K552" s="71">
        <v>0.76711246544926304</v>
      </c>
      <c r="L552" s="68">
        <v>20.450097847358101</v>
      </c>
      <c r="M552" s="71">
        <v>0.80524010037854599</v>
      </c>
      <c r="N552" s="68">
        <v>60.469667318982403</v>
      </c>
      <c r="O552" s="71">
        <v>0.4255355026748</v>
      </c>
      <c r="P552" s="68">
        <v>30.3623898139079</v>
      </c>
      <c r="Q552" s="71"/>
      <c r="R552" s="68"/>
    </row>
    <row r="553" spans="1:18" x14ac:dyDescent="0.2">
      <c r="A553" s="72" t="s">
        <v>1408</v>
      </c>
      <c r="B553" s="66" t="s">
        <v>1409</v>
      </c>
      <c r="C553" s="67">
        <v>70</v>
      </c>
      <c r="D553" s="67" t="s">
        <v>340</v>
      </c>
      <c r="E553" s="71">
        <v>0.47024290002650299</v>
      </c>
      <c r="F553" s="68">
        <v>3.8160469667318999</v>
      </c>
      <c r="G553" s="71">
        <v>0.51703853274325895</v>
      </c>
      <c r="H553" s="68">
        <v>4.7945205479452104</v>
      </c>
      <c r="I553" s="71">
        <v>0.63786484068949201</v>
      </c>
      <c r="J553" s="68">
        <v>9.4911937377690805</v>
      </c>
      <c r="K553" s="71">
        <v>0.71327099348495004</v>
      </c>
      <c r="L553" s="68">
        <v>12.133072407045001</v>
      </c>
      <c r="M553" s="71">
        <v>0.44370720088469201</v>
      </c>
      <c r="N553" s="68">
        <v>4.5988258317025403</v>
      </c>
      <c r="O553" s="71">
        <v>3.9332932330120099E-2</v>
      </c>
      <c r="P553" s="68">
        <v>1.8609206660137101</v>
      </c>
      <c r="Q553" s="71"/>
      <c r="R553" s="68"/>
    </row>
    <row r="554" spans="1:18" x14ac:dyDescent="0.2">
      <c r="A554" s="72" t="s">
        <v>1410</v>
      </c>
      <c r="B554" s="66" t="s">
        <v>1411</v>
      </c>
      <c r="C554" s="67">
        <v>70</v>
      </c>
      <c r="D554" s="67" t="s">
        <v>340</v>
      </c>
      <c r="E554" s="71">
        <v>0.73881773425308495</v>
      </c>
      <c r="F554" s="68">
        <v>47.7495107632094</v>
      </c>
      <c r="G554" s="71">
        <v>0.85403052106569599</v>
      </c>
      <c r="H554" s="68">
        <v>73.287671232876704</v>
      </c>
      <c r="I554" s="71">
        <v>0.80817757032774395</v>
      </c>
      <c r="J554" s="68">
        <v>69.765166340508799</v>
      </c>
      <c r="K554" s="71">
        <v>0.85842241982795198</v>
      </c>
      <c r="L554" s="68">
        <v>51.565557729941297</v>
      </c>
      <c r="M554" s="71">
        <v>0.796733443919868</v>
      </c>
      <c r="N554" s="68">
        <v>57.5342465753425</v>
      </c>
      <c r="O554" s="71">
        <v>0.37672471612416503</v>
      </c>
      <c r="P554" s="68">
        <v>23.604309500489698</v>
      </c>
      <c r="Q554" s="71"/>
      <c r="R554" s="68"/>
    </row>
    <row r="555" spans="1:18" x14ac:dyDescent="0.2">
      <c r="A555" s="72" t="s">
        <v>1412</v>
      </c>
      <c r="B555" s="66" t="s">
        <v>1413</v>
      </c>
      <c r="C555" s="67">
        <v>70</v>
      </c>
      <c r="D555" s="67" t="s">
        <v>340</v>
      </c>
      <c r="E555" s="71">
        <v>0.80071880749500801</v>
      </c>
      <c r="F555" s="68">
        <v>73.581213307240702</v>
      </c>
      <c r="G555" s="71">
        <v>0.92495709352120203</v>
      </c>
      <c r="H555" s="68">
        <v>95.205479452054803</v>
      </c>
      <c r="I555" s="71">
        <v>0.87623141154706896</v>
      </c>
      <c r="J555" s="68">
        <v>93.933463796477497</v>
      </c>
      <c r="K555" s="71">
        <v>0.911534590395366</v>
      </c>
      <c r="L555" s="68">
        <v>78.669275929549897</v>
      </c>
      <c r="M555" s="71">
        <v>0.82650674152524395</v>
      </c>
      <c r="N555" s="68">
        <v>68.982387475538204</v>
      </c>
      <c r="O555" s="71">
        <v>0.46436420048616101</v>
      </c>
      <c r="P555" s="68">
        <v>37.316356513222303</v>
      </c>
      <c r="Q555" s="71"/>
      <c r="R555" s="68"/>
    </row>
    <row r="556" spans="1:18" x14ac:dyDescent="0.2">
      <c r="A556" s="72" t="s">
        <v>1414</v>
      </c>
      <c r="B556" s="66" t="s">
        <v>1415</v>
      </c>
      <c r="C556" s="67">
        <v>70</v>
      </c>
      <c r="D556" s="67" t="s">
        <v>340</v>
      </c>
      <c r="E556" s="71">
        <v>0.75101099730156295</v>
      </c>
      <c r="F556" s="68">
        <v>52.837573385518603</v>
      </c>
      <c r="G556" s="71">
        <v>0.80663413736161205</v>
      </c>
      <c r="H556" s="68">
        <v>53.718199608610597</v>
      </c>
      <c r="I556" s="71">
        <v>0.83963688524971303</v>
      </c>
      <c r="J556" s="68">
        <v>82.289628180039102</v>
      </c>
      <c r="K556" s="71">
        <v>0.92545410518677196</v>
      </c>
      <c r="L556" s="68">
        <v>85.714285714285694</v>
      </c>
      <c r="M556" s="71">
        <v>0.78397345923184902</v>
      </c>
      <c r="N556" s="68">
        <v>52.054794520547901</v>
      </c>
      <c r="O556" s="71">
        <v>0.39935639947786999</v>
      </c>
      <c r="P556" s="68">
        <v>26.2487757100882</v>
      </c>
      <c r="Q556" s="71"/>
      <c r="R556" s="68"/>
    </row>
    <row r="557" spans="1:18" x14ac:dyDescent="0.2">
      <c r="A557" s="72" t="s">
        <v>1416</v>
      </c>
      <c r="B557" s="66" t="s">
        <v>1417</v>
      </c>
      <c r="C557" s="67">
        <v>70</v>
      </c>
      <c r="D557" s="67" t="s">
        <v>340</v>
      </c>
      <c r="E557" s="71">
        <v>0.78461133981860898</v>
      </c>
      <c r="F557" s="68">
        <v>66.634050880626205</v>
      </c>
      <c r="G557" s="71">
        <v>0.82136923857974098</v>
      </c>
      <c r="H557" s="68">
        <v>58.904109589041099</v>
      </c>
      <c r="I557" s="71">
        <v>0.818303862914457</v>
      </c>
      <c r="J557" s="68">
        <v>74.070450097847399</v>
      </c>
      <c r="K557" s="71">
        <v>0.91196585516385897</v>
      </c>
      <c r="L557" s="68">
        <v>79.354207436399193</v>
      </c>
      <c r="M557" s="71">
        <v>0.77972013100251003</v>
      </c>
      <c r="N557" s="68">
        <v>50.684931506849303</v>
      </c>
      <c r="O557" s="71">
        <v>0.59169761143247701</v>
      </c>
      <c r="P557" s="68">
        <v>61.802154750244902</v>
      </c>
      <c r="Q557" s="71"/>
      <c r="R557" s="68"/>
    </row>
    <row r="558" spans="1:18" x14ac:dyDescent="0.2">
      <c r="A558" s="72" t="s">
        <v>1418</v>
      </c>
      <c r="B558" s="66" t="s">
        <v>1419</v>
      </c>
      <c r="C558" s="67">
        <v>70</v>
      </c>
      <c r="D558" s="67" t="s">
        <v>340</v>
      </c>
      <c r="E558" s="71">
        <v>0.76162638294894303</v>
      </c>
      <c r="F558" s="68">
        <v>57.045009784735797</v>
      </c>
      <c r="G558" s="71">
        <v>0.80989124640038102</v>
      </c>
      <c r="H558" s="68">
        <v>54.892367906066497</v>
      </c>
      <c r="I558" s="71">
        <v>0.83528255472179003</v>
      </c>
      <c r="J558" s="68">
        <v>81.115459882583195</v>
      </c>
      <c r="K558" s="71">
        <v>0.91150881686263197</v>
      </c>
      <c r="L558" s="68">
        <v>78.571428571428598</v>
      </c>
      <c r="M558" s="71">
        <v>0.77121347454383105</v>
      </c>
      <c r="N558" s="68">
        <v>47.651663405088101</v>
      </c>
      <c r="O558" s="71">
        <v>0.48023582221608202</v>
      </c>
      <c r="P558" s="68">
        <v>40.5484818805093</v>
      </c>
      <c r="Q558" s="71"/>
      <c r="R558" s="68"/>
    </row>
    <row r="559" spans="1:18" x14ac:dyDescent="0.2">
      <c r="A559" s="72" t="s">
        <v>1420</v>
      </c>
      <c r="B559" s="66" t="s">
        <v>1421</v>
      </c>
      <c r="C559" s="67">
        <v>70</v>
      </c>
      <c r="D559" s="67" t="s">
        <v>340</v>
      </c>
      <c r="E559" s="71">
        <v>0.70529588070625104</v>
      </c>
      <c r="F559" s="68">
        <v>34.246575342465803</v>
      </c>
      <c r="G559" s="71">
        <v>0.73670357072621095</v>
      </c>
      <c r="H559" s="68">
        <v>31.115459882583199</v>
      </c>
      <c r="I559" s="71">
        <v>0.785851892022986</v>
      </c>
      <c r="J559" s="68">
        <v>60.763209393346401</v>
      </c>
      <c r="K559" s="71">
        <v>0.87254180954437199</v>
      </c>
      <c r="L559" s="68">
        <v>58.317025440313103</v>
      </c>
      <c r="M559" s="71">
        <v>0.72442686402109702</v>
      </c>
      <c r="N559" s="68">
        <v>34.344422700587103</v>
      </c>
      <c r="O559" s="71">
        <v>0.40695526721658898</v>
      </c>
      <c r="P559" s="68">
        <v>27.032321253672901</v>
      </c>
      <c r="Q559" s="71"/>
      <c r="R559" s="68"/>
    </row>
    <row r="560" spans="1:18" x14ac:dyDescent="0.2">
      <c r="A560" s="72" t="s">
        <v>1422</v>
      </c>
      <c r="B560" s="66" t="s">
        <v>1423</v>
      </c>
      <c r="C560" s="67">
        <v>70</v>
      </c>
      <c r="D560" s="67" t="s">
        <v>340</v>
      </c>
      <c r="E560" s="71">
        <v>0.76000772146398798</v>
      </c>
      <c r="F560" s="68">
        <v>55.870841487279797</v>
      </c>
      <c r="G560" s="71">
        <v>0.82386290361500103</v>
      </c>
      <c r="H560" s="68">
        <v>60.273972602739697</v>
      </c>
      <c r="I560" s="71">
        <v>0.75067084887516899</v>
      </c>
      <c r="J560" s="68">
        <v>43.052837573385503</v>
      </c>
      <c r="K560" s="71">
        <v>0.88837307402918197</v>
      </c>
      <c r="L560" s="68">
        <v>67.025440313111503</v>
      </c>
      <c r="M560" s="71">
        <v>0.860533367359959</v>
      </c>
      <c r="N560" s="68">
        <v>79.745596868884505</v>
      </c>
      <c r="O560" s="71">
        <v>0.47659841344062898</v>
      </c>
      <c r="P560" s="68">
        <v>39.960822722820801</v>
      </c>
      <c r="Q560" s="71"/>
      <c r="R560" s="68"/>
    </row>
    <row r="561" spans="1:18" x14ac:dyDescent="0.2">
      <c r="A561" s="72" t="s">
        <v>1424</v>
      </c>
      <c r="B561" s="66" t="s">
        <v>1425</v>
      </c>
      <c r="C561" s="67">
        <v>70</v>
      </c>
      <c r="D561" s="67" t="s">
        <v>340</v>
      </c>
      <c r="E561" s="71">
        <v>0.74902796483753198</v>
      </c>
      <c r="F561" s="68">
        <v>52.054794520547901</v>
      </c>
      <c r="G561" s="71">
        <v>0.77098295970162101</v>
      </c>
      <c r="H561" s="68">
        <v>40.900195694716203</v>
      </c>
      <c r="I561" s="71">
        <v>0.77848827829516898</v>
      </c>
      <c r="J561" s="68">
        <v>56.066536203522503</v>
      </c>
      <c r="K561" s="71">
        <v>0.91405371521284295</v>
      </c>
      <c r="L561" s="68">
        <v>80.724070450097898</v>
      </c>
      <c r="M561" s="71">
        <v>0.78822678746118802</v>
      </c>
      <c r="N561" s="68">
        <v>53.620352250489198</v>
      </c>
      <c r="O561" s="71">
        <v>0.49338808351683699</v>
      </c>
      <c r="P561" s="68">
        <v>43.192948090107699</v>
      </c>
      <c r="Q561" s="71"/>
      <c r="R561" s="68"/>
    </row>
    <row r="562" spans="1:18" x14ac:dyDescent="0.2">
      <c r="A562" s="72" t="s">
        <v>1426</v>
      </c>
      <c r="B562" s="66" t="s">
        <v>1427</v>
      </c>
      <c r="C562" s="67">
        <v>70</v>
      </c>
      <c r="D562" s="67" t="s">
        <v>340</v>
      </c>
      <c r="E562" s="71">
        <v>0.71842376444799405</v>
      </c>
      <c r="F562" s="68">
        <v>38.747553816047002</v>
      </c>
      <c r="G562" s="71">
        <v>0.77690735330344296</v>
      </c>
      <c r="H562" s="68">
        <v>42.661448140900198</v>
      </c>
      <c r="I562" s="71">
        <v>0.80359190757873999</v>
      </c>
      <c r="J562" s="68">
        <v>67.514677103718199</v>
      </c>
      <c r="K562" s="71">
        <v>0.88629337582071399</v>
      </c>
      <c r="L562" s="68">
        <v>65.557729941291598</v>
      </c>
      <c r="M562" s="71">
        <v>0.673386925269023</v>
      </c>
      <c r="N562" s="68">
        <v>23.581213307240699</v>
      </c>
      <c r="O562" s="71">
        <v>0.45193926026805198</v>
      </c>
      <c r="P562" s="68">
        <v>35.455435847208598</v>
      </c>
      <c r="Q562" s="71"/>
      <c r="R562" s="68"/>
    </row>
    <row r="563" spans="1:18" x14ac:dyDescent="0.2">
      <c r="A563" s="72" t="s">
        <v>1428</v>
      </c>
      <c r="B563" s="66" t="s">
        <v>1429</v>
      </c>
      <c r="C563" s="67">
        <v>70</v>
      </c>
      <c r="D563" s="67" t="s">
        <v>340</v>
      </c>
      <c r="E563" s="71">
        <v>0.74551941678132705</v>
      </c>
      <c r="F563" s="68">
        <v>50.195694716242699</v>
      </c>
      <c r="G563" s="71">
        <v>0.81336207997593002</v>
      </c>
      <c r="H563" s="68">
        <v>56.066536203522503</v>
      </c>
      <c r="I563" s="71">
        <v>0.76450662157367599</v>
      </c>
      <c r="J563" s="68">
        <v>50.489236790606697</v>
      </c>
      <c r="K563" s="71">
        <v>0.86357251205502294</v>
      </c>
      <c r="L563" s="68">
        <v>54.109589041095902</v>
      </c>
      <c r="M563" s="71">
        <v>0.78822678746118802</v>
      </c>
      <c r="N563" s="68">
        <v>53.620352250489198</v>
      </c>
      <c r="O563" s="71">
        <v>0.49792908284081899</v>
      </c>
      <c r="P563" s="68">
        <v>44.368266405484803</v>
      </c>
      <c r="Q563" s="71"/>
      <c r="R563" s="68"/>
    </row>
    <row r="564" spans="1:18" x14ac:dyDescent="0.2">
      <c r="A564" s="72" t="s">
        <v>1430</v>
      </c>
      <c r="B564" s="66" t="s">
        <v>1431</v>
      </c>
      <c r="C564" s="67">
        <v>70</v>
      </c>
      <c r="D564" s="67" t="s">
        <v>340</v>
      </c>
      <c r="E564" s="71">
        <v>0.78948142545922895</v>
      </c>
      <c r="F564" s="68">
        <v>68.688845401174206</v>
      </c>
      <c r="G564" s="71">
        <v>0.84982815502547304</v>
      </c>
      <c r="H564" s="68">
        <v>71.330724070450103</v>
      </c>
      <c r="I564" s="71">
        <v>0.81264212169694505</v>
      </c>
      <c r="J564" s="68">
        <v>71.135029354207404</v>
      </c>
      <c r="K564" s="71">
        <v>0.93418798859702301</v>
      </c>
      <c r="L564" s="68">
        <v>89.041095890411</v>
      </c>
      <c r="M564" s="71">
        <v>0.83501339798392304</v>
      </c>
      <c r="N564" s="68">
        <v>71.819960861056799</v>
      </c>
      <c r="O564" s="71">
        <v>0.51573546399278303</v>
      </c>
      <c r="P564" s="68">
        <v>48.090107737512199</v>
      </c>
      <c r="Q564" s="71"/>
      <c r="R564" s="68"/>
    </row>
    <row r="565" spans="1:18" x14ac:dyDescent="0.2">
      <c r="A565" s="72" t="s">
        <v>1432</v>
      </c>
      <c r="B565" s="66" t="s">
        <v>1433</v>
      </c>
      <c r="C565" s="67">
        <v>70</v>
      </c>
      <c r="D565" s="67" t="s">
        <v>340</v>
      </c>
      <c r="E565" s="71">
        <v>0.81585694778559703</v>
      </c>
      <c r="F565" s="68">
        <v>79.941291585127203</v>
      </c>
      <c r="G565" s="71">
        <v>0.86155331050837103</v>
      </c>
      <c r="H565" s="68">
        <v>76.1252446183953</v>
      </c>
      <c r="I565" s="71">
        <v>0.83702324729105704</v>
      </c>
      <c r="J565" s="68">
        <v>81.506849315068493</v>
      </c>
      <c r="K565" s="71">
        <v>0.88331296698586903</v>
      </c>
      <c r="L565" s="68">
        <v>64.187866927592907</v>
      </c>
      <c r="M565" s="71">
        <v>0.89030666496533595</v>
      </c>
      <c r="N565" s="68">
        <v>87.573385518590996</v>
      </c>
      <c r="O565" s="71">
        <v>0.607088549177355</v>
      </c>
      <c r="P565" s="68">
        <v>64.152791380999005</v>
      </c>
      <c r="Q565" s="71"/>
      <c r="R565" s="68"/>
    </row>
    <row r="566" spans="1:18" x14ac:dyDescent="0.2">
      <c r="A566" s="72" t="s">
        <v>1434</v>
      </c>
      <c r="B566" s="66" t="s">
        <v>1435</v>
      </c>
      <c r="C566" s="67">
        <v>70</v>
      </c>
      <c r="D566" s="67" t="s">
        <v>340</v>
      </c>
      <c r="E566" s="71">
        <v>0.79781724253775799</v>
      </c>
      <c r="F566" s="68">
        <v>72.700587084148694</v>
      </c>
      <c r="G566" s="71">
        <v>0.84441474557186502</v>
      </c>
      <c r="H566" s="68">
        <v>69.373776908023501</v>
      </c>
      <c r="I566" s="71">
        <v>0.869470860029667</v>
      </c>
      <c r="J566" s="68">
        <v>91.976516634050896</v>
      </c>
      <c r="K566" s="71">
        <v>0.83712816516906896</v>
      </c>
      <c r="L566" s="68">
        <v>40.998043052837602</v>
      </c>
      <c r="M566" s="71">
        <v>0.88180000850665696</v>
      </c>
      <c r="N566" s="68">
        <v>85.322896281800396</v>
      </c>
      <c r="O566" s="71">
        <v>0.55627243341153298</v>
      </c>
      <c r="P566" s="68">
        <v>54.5543584720862</v>
      </c>
      <c r="Q566" s="71"/>
      <c r="R566" s="68"/>
    </row>
    <row r="567" spans="1:18" x14ac:dyDescent="0.2">
      <c r="A567" s="72" t="s">
        <v>1436</v>
      </c>
      <c r="B567" s="66" t="s">
        <v>1437</v>
      </c>
      <c r="C567" s="67">
        <v>70</v>
      </c>
      <c r="D567" s="67" t="s">
        <v>340</v>
      </c>
      <c r="E567" s="71">
        <v>0.73387738128161695</v>
      </c>
      <c r="F567" s="68">
        <v>45.988258317025398</v>
      </c>
      <c r="G567" s="71">
        <v>0.76742558676697603</v>
      </c>
      <c r="H567" s="68">
        <v>39.432485322896298</v>
      </c>
      <c r="I567" s="71">
        <v>0.78555051925790598</v>
      </c>
      <c r="J567" s="68">
        <v>60.469667318982403</v>
      </c>
      <c r="K567" s="71">
        <v>0.92736731078990198</v>
      </c>
      <c r="L567" s="68">
        <v>86.399217221135004</v>
      </c>
      <c r="M567" s="71">
        <v>0.76696014631449105</v>
      </c>
      <c r="N567" s="68">
        <v>46.183953033268097</v>
      </c>
      <c r="O567" s="71">
        <v>0.42208334327880997</v>
      </c>
      <c r="P567" s="68">
        <v>29.6767874632713</v>
      </c>
      <c r="Q567" s="71"/>
      <c r="R567" s="68"/>
    </row>
    <row r="568" spans="1:18" x14ac:dyDescent="0.2">
      <c r="A568" s="72" t="s">
        <v>1438</v>
      </c>
      <c r="B568" s="66" t="s">
        <v>1439</v>
      </c>
      <c r="C568" s="67">
        <v>70</v>
      </c>
      <c r="D568" s="67" t="s">
        <v>340</v>
      </c>
      <c r="E568" s="71">
        <v>0.78994675044246299</v>
      </c>
      <c r="F568" s="68">
        <v>69.080234833659503</v>
      </c>
      <c r="G568" s="71">
        <v>0.76898481938098695</v>
      </c>
      <c r="H568" s="68">
        <v>40.117416829745601</v>
      </c>
      <c r="I568" s="71">
        <v>0.80991132222817996</v>
      </c>
      <c r="J568" s="68">
        <v>70.352250489236795</v>
      </c>
      <c r="K568" s="71">
        <v>0.93384526048108596</v>
      </c>
      <c r="L568" s="68">
        <v>88.943248532289601</v>
      </c>
      <c r="M568" s="71">
        <v>0.80524010037854599</v>
      </c>
      <c r="N568" s="68">
        <v>60.469667318982403</v>
      </c>
      <c r="O568" s="71">
        <v>0.63175224974351796</v>
      </c>
      <c r="P568" s="68">
        <v>68.364348677766898</v>
      </c>
      <c r="Q568" s="71"/>
      <c r="R568" s="68"/>
    </row>
    <row r="569" spans="1:18" x14ac:dyDescent="0.2">
      <c r="A569" s="72" t="s">
        <v>1440</v>
      </c>
      <c r="B569" s="66" t="s">
        <v>1441</v>
      </c>
      <c r="C569" s="67">
        <v>70</v>
      </c>
      <c r="D569" s="67" t="s">
        <v>340</v>
      </c>
      <c r="E569" s="71">
        <v>0.78706917244161601</v>
      </c>
      <c r="F569" s="68">
        <v>67.221135029354201</v>
      </c>
      <c r="G569" s="71">
        <v>0.83122055658967997</v>
      </c>
      <c r="H569" s="68">
        <v>62.915851272015701</v>
      </c>
      <c r="I569" s="71">
        <v>0.81377070449428501</v>
      </c>
      <c r="J569" s="68">
        <v>71.819960861056799</v>
      </c>
      <c r="K569" s="71">
        <v>0.97061180108369904</v>
      </c>
      <c r="L569" s="68">
        <v>97.8473581213307</v>
      </c>
      <c r="M569" s="71">
        <v>0.77546680277317004</v>
      </c>
      <c r="N569" s="68">
        <v>49.119373776907999</v>
      </c>
      <c r="O569" s="71">
        <v>0.54427599726724496</v>
      </c>
      <c r="P569" s="68">
        <v>52.889324191968697</v>
      </c>
      <c r="Q569" s="71"/>
      <c r="R569" s="68"/>
    </row>
    <row r="570" spans="1:18" x14ac:dyDescent="0.2">
      <c r="A570" s="72" t="s">
        <v>1442</v>
      </c>
      <c r="B570" s="66" t="s">
        <v>1443</v>
      </c>
      <c r="C570" s="67">
        <v>70</v>
      </c>
      <c r="D570" s="67" t="s">
        <v>340</v>
      </c>
      <c r="E570" s="71">
        <v>0.73012195433971305</v>
      </c>
      <c r="F570" s="68">
        <v>43.737769080234798</v>
      </c>
      <c r="G570" s="71">
        <v>0.73915059580140297</v>
      </c>
      <c r="H570" s="68">
        <v>31.898238747553801</v>
      </c>
      <c r="I570" s="71">
        <v>0.75991021364497802</v>
      </c>
      <c r="J570" s="68">
        <v>47.455968688845402</v>
      </c>
      <c r="K570" s="71">
        <v>0.90898531214379796</v>
      </c>
      <c r="L570" s="68">
        <v>77.397260273972606</v>
      </c>
      <c r="M570" s="71">
        <v>0.82225341329590396</v>
      </c>
      <c r="N570" s="68">
        <v>66.438356164383606</v>
      </c>
      <c r="O570" s="71">
        <v>0.42031023681248197</v>
      </c>
      <c r="P570" s="68">
        <v>29.578844270323199</v>
      </c>
      <c r="Q570" s="71"/>
      <c r="R570" s="68"/>
    </row>
    <row r="571" spans="1:18" x14ac:dyDescent="0.2">
      <c r="A571" s="72" t="s">
        <v>1444</v>
      </c>
      <c r="B571" s="66" t="s">
        <v>1445</v>
      </c>
      <c r="C571" s="67">
        <v>70</v>
      </c>
      <c r="D571" s="67" t="s">
        <v>340</v>
      </c>
      <c r="E571" s="71">
        <v>0.688920370112174</v>
      </c>
      <c r="F571" s="68">
        <v>29.060665362035198</v>
      </c>
      <c r="G571" s="71">
        <v>0.72064061842499405</v>
      </c>
      <c r="H571" s="68">
        <v>26.418786692759301</v>
      </c>
      <c r="I571" s="71">
        <v>0.78529201030868101</v>
      </c>
      <c r="J571" s="68">
        <v>60.176125244618397</v>
      </c>
      <c r="K571" s="71">
        <v>0.87286069071039696</v>
      </c>
      <c r="L571" s="68">
        <v>58.7084148727984</v>
      </c>
      <c r="M571" s="71">
        <v>0.74994683339713297</v>
      </c>
      <c r="N571" s="68">
        <v>41.487279843444199</v>
      </c>
      <c r="O571" s="71">
        <v>0.31586169771966399</v>
      </c>
      <c r="P571" s="68">
        <v>16.650342801175299</v>
      </c>
      <c r="Q571" s="71"/>
      <c r="R571" s="68"/>
    </row>
    <row r="572" spans="1:18" x14ac:dyDescent="0.2">
      <c r="A572" s="72" t="s">
        <v>1446</v>
      </c>
      <c r="B572" s="66" t="s">
        <v>1447</v>
      </c>
      <c r="C572" s="67">
        <v>70</v>
      </c>
      <c r="D572" s="67" t="s">
        <v>340</v>
      </c>
      <c r="E572" s="71">
        <v>0.75599617865522595</v>
      </c>
      <c r="F572" s="68">
        <v>54.598825831702499</v>
      </c>
      <c r="G572" s="71">
        <v>0.81986815815895597</v>
      </c>
      <c r="H572" s="68">
        <v>58.219178082191803</v>
      </c>
      <c r="I572" s="71">
        <v>0.79760112544677597</v>
      </c>
      <c r="J572" s="68">
        <v>64.774951076320903</v>
      </c>
      <c r="K572" s="71">
        <v>0.87443192016319404</v>
      </c>
      <c r="L572" s="68">
        <v>60.078277886497098</v>
      </c>
      <c r="M572" s="71">
        <v>0.89030666496533595</v>
      </c>
      <c r="N572" s="68">
        <v>87.573385518590996</v>
      </c>
      <c r="O572" s="71">
        <v>0.39777302454186902</v>
      </c>
      <c r="P572" s="68">
        <v>26.150832517140099</v>
      </c>
      <c r="Q572" s="71"/>
      <c r="R572" s="68"/>
    </row>
    <row r="573" spans="1:18" x14ac:dyDescent="0.2">
      <c r="A573" s="72" t="s">
        <v>1448</v>
      </c>
      <c r="B573" s="66" t="s">
        <v>1449</v>
      </c>
      <c r="C573" s="67">
        <v>70</v>
      </c>
      <c r="D573" s="67" t="s">
        <v>340</v>
      </c>
      <c r="E573" s="71">
        <v>0.70985739340099097</v>
      </c>
      <c r="F573" s="68">
        <v>35.9099804305284</v>
      </c>
      <c r="G573" s="71">
        <v>0.80138864141862198</v>
      </c>
      <c r="H573" s="68">
        <v>52.054794520547901</v>
      </c>
      <c r="I573" s="71">
        <v>0.80968362457141596</v>
      </c>
      <c r="J573" s="68">
        <v>70.254403131115495</v>
      </c>
      <c r="K573" s="71">
        <v>0.87018708795185895</v>
      </c>
      <c r="L573" s="68">
        <v>56.947162426614497</v>
      </c>
      <c r="M573" s="71">
        <v>0.83501339798392304</v>
      </c>
      <c r="N573" s="68">
        <v>71.819960861056799</v>
      </c>
      <c r="O573" s="71">
        <v>0.233014215079136</v>
      </c>
      <c r="P573" s="68">
        <v>10.9696376101861</v>
      </c>
      <c r="Q573" s="71"/>
      <c r="R573" s="68"/>
    </row>
    <row r="574" spans="1:18" x14ac:dyDescent="0.2">
      <c r="A574" s="72" t="s">
        <v>1450</v>
      </c>
      <c r="B574" s="66" t="s">
        <v>1451</v>
      </c>
      <c r="C574" s="67">
        <v>70</v>
      </c>
      <c r="D574" s="67" t="s">
        <v>340</v>
      </c>
      <c r="E574" s="71">
        <v>0.73106475016276895</v>
      </c>
      <c r="F574" s="68">
        <v>44.129158512720203</v>
      </c>
      <c r="G574" s="71">
        <v>0.75960449431247401</v>
      </c>
      <c r="H574" s="68">
        <v>36.986301369863</v>
      </c>
      <c r="I574" s="71">
        <v>0.77288500809538996</v>
      </c>
      <c r="J574" s="68">
        <v>53.620352250489198</v>
      </c>
      <c r="K574" s="71">
        <v>0.89259064203745997</v>
      </c>
      <c r="L574" s="68">
        <v>69.178082191780803</v>
      </c>
      <c r="M574" s="71">
        <v>0.78822678746118802</v>
      </c>
      <c r="N574" s="68">
        <v>53.620352250489198</v>
      </c>
      <c r="O574" s="71">
        <v>0.44201681890733202</v>
      </c>
      <c r="P574" s="68">
        <v>33.104799216454502</v>
      </c>
      <c r="Q574" s="71"/>
      <c r="R574" s="68"/>
    </row>
    <row r="575" spans="1:18" x14ac:dyDescent="0.2">
      <c r="A575" s="72" t="s">
        <v>1452</v>
      </c>
      <c r="B575" s="66" t="s">
        <v>1453</v>
      </c>
      <c r="C575" s="67">
        <v>70</v>
      </c>
      <c r="D575" s="67" t="s">
        <v>340</v>
      </c>
      <c r="E575" s="71">
        <v>0.71583113992598302</v>
      </c>
      <c r="F575" s="68">
        <v>37.671232876712303</v>
      </c>
      <c r="G575" s="71">
        <v>0.78116739560253401</v>
      </c>
      <c r="H575" s="68">
        <v>43.639921722113499</v>
      </c>
      <c r="I575" s="71">
        <v>0.63901735416537597</v>
      </c>
      <c r="J575" s="68">
        <v>9.5890410958904102</v>
      </c>
      <c r="K575" s="71">
        <v>0.89112378193756103</v>
      </c>
      <c r="L575" s="68">
        <v>68.884540117416805</v>
      </c>
      <c r="M575" s="71">
        <v>0.79248011569052801</v>
      </c>
      <c r="N575" s="68">
        <v>55.772994129158498</v>
      </c>
      <c r="O575" s="71">
        <v>0.47536705223391701</v>
      </c>
      <c r="P575" s="68">
        <v>39.177277179236</v>
      </c>
      <c r="Q575" s="71"/>
      <c r="R575" s="68"/>
    </row>
    <row r="576" spans="1:18" x14ac:dyDescent="0.2">
      <c r="A576" s="72" t="s">
        <v>1454</v>
      </c>
      <c r="B576" s="66" t="s">
        <v>1455</v>
      </c>
      <c r="C576" s="67">
        <v>70</v>
      </c>
      <c r="D576" s="67" t="s">
        <v>340</v>
      </c>
      <c r="E576" s="71">
        <v>0.79173986969675803</v>
      </c>
      <c r="F576" s="68">
        <v>70.156555772994096</v>
      </c>
      <c r="G576" s="71">
        <v>0.77950958734278297</v>
      </c>
      <c r="H576" s="68">
        <v>43.150684931506902</v>
      </c>
      <c r="I576" s="71">
        <v>0.81336230445665403</v>
      </c>
      <c r="J576" s="68">
        <v>71.428571428571402</v>
      </c>
      <c r="K576" s="71">
        <v>0.94697258572236598</v>
      </c>
      <c r="L576" s="68">
        <v>92.759295499021505</v>
      </c>
      <c r="M576" s="71">
        <v>0.82650674152524395</v>
      </c>
      <c r="N576" s="68">
        <v>68.982387475538204</v>
      </c>
      <c r="O576" s="71">
        <v>0.59234812943674398</v>
      </c>
      <c r="P576" s="68">
        <v>61.998041136140998</v>
      </c>
      <c r="Q576" s="71"/>
      <c r="R576" s="68"/>
    </row>
    <row r="577" spans="1:18" x14ac:dyDescent="0.2">
      <c r="A577" s="72" t="s">
        <v>379</v>
      </c>
      <c r="B577" s="66" t="s">
        <v>1456</v>
      </c>
      <c r="C577" s="67">
        <v>61</v>
      </c>
      <c r="D577" s="67" t="s">
        <v>340</v>
      </c>
      <c r="E577" s="71">
        <v>0.600893064305004</v>
      </c>
      <c r="F577" s="68">
        <v>42</v>
      </c>
      <c r="G577" s="71">
        <v>0.65612944505520998</v>
      </c>
      <c r="H577" s="68">
        <v>26.5</v>
      </c>
      <c r="I577" s="71">
        <v>0.75353777847051295</v>
      </c>
      <c r="J577" s="68">
        <v>69.75</v>
      </c>
      <c r="K577" s="71">
        <v>0.67114071008090403</v>
      </c>
      <c r="L577" s="68">
        <v>9</v>
      </c>
      <c r="M577" s="71">
        <v>0.64839629981844904</v>
      </c>
      <c r="N577" s="68">
        <v>42.5</v>
      </c>
      <c r="O577" s="71">
        <v>0.27526108809994498</v>
      </c>
      <c r="P577" s="68">
        <v>65.413533834586502</v>
      </c>
      <c r="Q577" s="71"/>
      <c r="R577" s="68"/>
    </row>
    <row r="578" spans="1:18" x14ac:dyDescent="0.2">
      <c r="A578" s="72" t="s">
        <v>1457</v>
      </c>
      <c r="B578" s="66" t="s">
        <v>1458</v>
      </c>
      <c r="C578" s="67">
        <v>70</v>
      </c>
      <c r="D578" s="67" t="s">
        <v>340</v>
      </c>
      <c r="E578" s="71">
        <v>0.54605096277855103</v>
      </c>
      <c r="F578" s="68">
        <v>6.6536203522504902</v>
      </c>
      <c r="G578" s="71">
        <v>0.62384713684503901</v>
      </c>
      <c r="H578" s="68">
        <v>11.6438356164384</v>
      </c>
      <c r="I578" s="71">
        <v>0.64792193123600605</v>
      </c>
      <c r="J578" s="68">
        <v>11.1545988258317</v>
      </c>
      <c r="K578" s="71">
        <v>0.67472996922378603</v>
      </c>
      <c r="L578" s="68">
        <v>7.5342465753424701</v>
      </c>
      <c r="M578" s="71">
        <v>0.609587001828931</v>
      </c>
      <c r="N578" s="68">
        <v>14.187866927592999</v>
      </c>
      <c r="O578" s="71">
        <v>0.174168774758994</v>
      </c>
      <c r="P578" s="68">
        <v>6.8560235063663102</v>
      </c>
      <c r="Q578" s="71"/>
      <c r="R578" s="68"/>
    </row>
    <row r="579" spans="1:18" x14ac:dyDescent="0.2">
      <c r="A579" s="72" t="s">
        <v>1459</v>
      </c>
      <c r="B579" s="66" t="s">
        <v>1460</v>
      </c>
      <c r="C579" s="67">
        <v>61</v>
      </c>
      <c r="D579" s="67" t="s">
        <v>340</v>
      </c>
      <c r="E579" s="71">
        <v>0.672685001392334</v>
      </c>
      <c r="F579" s="68">
        <v>64</v>
      </c>
      <c r="G579" s="71">
        <v>0.74236311733363503</v>
      </c>
      <c r="H579" s="68">
        <v>50.25</v>
      </c>
      <c r="I579" s="71">
        <v>0.800755480170528</v>
      </c>
      <c r="J579" s="68">
        <v>88.5</v>
      </c>
      <c r="K579" s="71">
        <v>0.75163340283340896</v>
      </c>
      <c r="L579" s="68">
        <v>29.25</v>
      </c>
      <c r="M579" s="71">
        <v>0.75502146912192702</v>
      </c>
      <c r="N579" s="68">
        <v>60.25</v>
      </c>
      <c r="O579" s="71">
        <v>0.313651537502174</v>
      </c>
      <c r="P579" s="68">
        <v>71.929824561403507</v>
      </c>
      <c r="Q579" s="71"/>
      <c r="R579" s="68"/>
    </row>
    <row r="580" spans="1:18" x14ac:dyDescent="0.2">
      <c r="A580" s="72" t="s">
        <v>1461</v>
      </c>
      <c r="B580" s="66" t="s">
        <v>1462</v>
      </c>
      <c r="C580" s="67">
        <v>61</v>
      </c>
      <c r="D580" s="67" t="s">
        <v>340</v>
      </c>
      <c r="E580" s="71">
        <v>0.62535210688952603</v>
      </c>
      <c r="F580" s="68">
        <v>49.25</v>
      </c>
      <c r="G580" s="71">
        <v>0.640590170050095</v>
      </c>
      <c r="H580" s="68">
        <v>23.75</v>
      </c>
      <c r="I580" s="71">
        <v>0.61861282400145201</v>
      </c>
      <c r="J580" s="68">
        <v>21.75</v>
      </c>
      <c r="K580" s="71">
        <v>0.80036062117783302</v>
      </c>
      <c r="L580" s="68">
        <v>48</v>
      </c>
      <c r="M580" s="71">
        <v>0.56770698250770901</v>
      </c>
      <c r="N580" s="68">
        <v>28.25</v>
      </c>
      <c r="O580" s="71">
        <v>0.49948993671054098</v>
      </c>
      <c r="P580" s="68">
        <v>87.468671679197996</v>
      </c>
      <c r="Q580" s="71"/>
      <c r="R580" s="68"/>
    </row>
    <row r="581" spans="1:18" x14ac:dyDescent="0.2">
      <c r="A581" s="72" t="s">
        <v>1463</v>
      </c>
      <c r="B581" s="66" t="s">
        <v>1464</v>
      </c>
      <c r="C581" s="67">
        <v>55</v>
      </c>
      <c r="D581" s="67" t="s">
        <v>340</v>
      </c>
      <c r="E581" s="71">
        <v>0.55197674494849402</v>
      </c>
      <c r="F581" s="68">
        <v>19.704049844236799</v>
      </c>
      <c r="G581" s="71">
        <v>0.68310556879562701</v>
      </c>
      <c r="H581" s="68">
        <v>71.028037383177605</v>
      </c>
      <c r="I581" s="71">
        <v>0.63008078324983197</v>
      </c>
      <c r="J581" s="68">
        <v>59.735202492211798</v>
      </c>
      <c r="K581" s="71">
        <v>0.72657084579321796</v>
      </c>
      <c r="L581" s="68">
        <v>23.753894080996901</v>
      </c>
      <c r="M581" s="71">
        <v>0.72012652690379197</v>
      </c>
      <c r="N581" s="68">
        <v>77.803738317756995</v>
      </c>
      <c r="O581" s="71">
        <v>0</v>
      </c>
      <c r="P581" s="68">
        <v>0.47169811320754701</v>
      </c>
      <c r="Q581" s="71"/>
      <c r="R581" s="68"/>
    </row>
    <row r="582" spans="1:18" x14ac:dyDescent="0.2">
      <c r="A582" s="72" t="s">
        <v>1465</v>
      </c>
      <c r="B582" s="66" t="s">
        <v>1466</v>
      </c>
      <c r="C582" s="67">
        <v>55</v>
      </c>
      <c r="D582" s="67" t="s">
        <v>340</v>
      </c>
      <c r="E582" s="71">
        <v>0.61137286666197699</v>
      </c>
      <c r="F582" s="68">
        <v>43.769470404984403</v>
      </c>
      <c r="G582" s="71">
        <v>0.76435558706223605</v>
      </c>
      <c r="H582" s="68">
        <v>85.903426791277298</v>
      </c>
      <c r="I582" s="71">
        <v>0.71875249164847599</v>
      </c>
      <c r="J582" s="68">
        <v>87.383177570093494</v>
      </c>
      <c r="K582" s="71">
        <v>0.73020567604449704</v>
      </c>
      <c r="L582" s="68">
        <v>25.5451713395639</v>
      </c>
      <c r="M582" s="71">
        <v>0.80425345761685196</v>
      </c>
      <c r="N582" s="68">
        <v>86.838006230529601</v>
      </c>
      <c r="O582" s="71">
        <v>3.9297120937823997E-2</v>
      </c>
      <c r="P582" s="68">
        <v>1.7295597484276699</v>
      </c>
      <c r="Q582" s="71"/>
      <c r="R582" s="68"/>
    </row>
    <row r="583" spans="1:18" x14ac:dyDescent="0.2">
      <c r="A583" s="72" t="s">
        <v>1467</v>
      </c>
      <c r="B583" s="66" t="s">
        <v>1468</v>
      </c>
      <c r="C583" s="67">
        <v>70</v>
      </c>
      <c r="D583" s="67" t="s">
        <v>340</v>
      </c>
      <c r="E583" s="71">
        <v>0.69601540420607599</v>
      </c>
      <c r="F583" s="68">
        <v>31.898238747553801</v>
      </c>
      <c r="G583" s="71">
        <v>0.82347367740404598</v>
      </c>
      <c r="H583" s="68">
        <v>59.980430528375699</v>
      </c>
      <c r="I583" s="71">
        <v>0.78904195894239104</v>
      </c>
      <c r="J583" s="68">
        <v>61.741682974559701</v>
      </c>
      <c r="K583" s="71">
        <v>0.76277389321150801</v>
      </c>
      <c r="L583" s="68">
        <v>20.0587084148728</v>
      </c>
      <c r="M583" s="71">
        <v>0.83501339798392304</v>
      </c>
      <c r="N583" s="68">
        <v>71.819960861056799</v>
      </c>
      <c r="O583" s="71">
        <v>0.269774093488511</v>
      </c>
      <c r="P583" s="68">
        <v>12.9285014691479</v>
      </c>
      <c r="Q583" s="71"/>
      <c r="R583" s="68"/>
    </row>
    <row r="584" spans="1:18" x14ac:dyDescent="0.2">
      <c r="A584" s="72" t="s">
        <v>1469</v>
      </c>
      <c r="B584" s="66" t="s">
        <v>1470</v>
      </c>
      <c r="C584" s="67">
        <v>55</v>
      </c>
      <c r="D584" s="67" t="s">
        <v>340</v>
      </c>
      <c r="E584" s="71">
        <v>0.63256866727704397</v>
      </c>
      <c r="F584" s="68">
        <v>51.479750778816197</v>
      </c>
      <c r="G584" s="71">
        <v>0.66227351698576797</v>
      </c>
      <c r="H584" s="68">
        <v>62.227414330218103</v>
      </c>
      <c r="I584" s="71">
        <v>0.61541466901078501</v>
      </c>
      <c r="J584" s="68">
        <v>54.127725856697801</v>
      </c>
      <c r="K584" s="71">
        <v>0.79303610045238204</v>
      </c>
      <c r="L584" s="68">
        <v>52.102803738317803</v>
      </c>
      <c r="M584" s="71">
        <v>0.67301544570447902</v>
      </c>
      <c r="N584" s="68">
        <v>68.068535825545197</v>
      </c>
      <c r="O584" s="71">
        <v>0.41910360423180498</v>
      </c>
      <c r="P584" s="68">
        <v>36.635220125786198</v>
      </c>
      <c r="Q584" s="71"/>
      <c r="R584" s="68"/>
    </row>
    <row r="585" spans="1:18" x14ac:dyDescent="0.2">
      <c r="A585" s="72" t="s">
        <v>1471</v>
      </c>
      <c r="B585" s="66" t="s">
        <v>1472</v>
      </c>
      <c r="C585" s="67">
        <v>70</v>
      </c>
      <c r="D585" s="67" t="s">
        <v>340</v>
      </c>
      <c r="E585" s="71">
        <v>0.76835716551455802</v>
      </c>
      <c r="F585" s="68">
        <v>59.686888454011701</v>
      </c>
      <c r="G585" s="71">
        <v>0.79911605172842004</v>
      </c>
      <c r="H585" s="68">
        <v>51.0763209393346</v>
      </c>
      <c r="I585" s="71">
        <v>0.71525666723585202</v>
      </c>
      <c r="J585" s="68">
        <v>29.256360078277901</v>
      </c>
      <c r="K585" s="71">
        <v>0.77733272901210904</v>
      </c>
      <c r="L585" s="68">
        <v>21.917808219178099</v>
      </c>
      <c r="M585" s="71">
        <v>0.81374675683722497</v>
      </c>
      <c r="N585" s="68">
        <v>63.405088062622298</v>
      </c>
      <c r="O585" s="71">
        <v>0.73633362275918302</v>
      </c>
      <c r="P585" s="68">
        <v>84.622918707149907</v>
      </c>
      <c r="Q585" s="71"/>
      <c r="R585" s="68"/>
    </row>
    <row r="586" spans="1:18" x14ac:dyDescent="0.2">
      <c r="A586" s="72" t="s">
        <v>1473</v>
      </c>
      <c r="B586" s="66" t="s">
        <v>1474</v>
      </c>
      <c r="C586" s="67">
        <v>55</v>
      </c>
      <c r="D586" s="67" t="s">
        <v>340</v>
      </c>
      <c r="E586" s="71">
        <v>0.54538418885316697</v>
      </c>
      <c r="F586" s="68">
        <v>16.6666666666667</v>
      </c>
      <c r="G586" s="71">
        <v>0.60243582263390405</v>
      </c>
      <c r="H586" s="68">
        <v>24.0654205607477</v>
      </c>
      <c r="I586" s="71">
        <v>0.55191496182251198</v>
      </c>
      <c r="J586" s="68">
        <v>25.856697819314601</v>
      </c>
      <c r="K586" s="71">
        <v>0.56288843745091399</v>
      </c>
      <c r="L586" s="68">
        <v>2.1806853582554502</v>
      </c>
      <c r="M586" s="71">
        <v>0.59225359221994101</v>
      </c>
      <c r="N586" s="68">
        <v>42.601246105919003</v>
      </c>
      <c r="O586" s="71">
        <v>0.417428130138561</v>
      </c>
      <c r="P586" s="68">
        <v>36.0062893081761</v>
      </c>
      <c r="Q586" s="71"/>
      <c r="R586" s="68"/>
    </row>
    <row r="587" spans="1:18" x14ac:dyDescent="0.2">
      <c r="A587" s="72" t="s">
        <v>1475</v>
      </c>
      <c r="B587" s="66" t="s">
        <v>1476</v>
      </c>
      <c r="C587" s="67">
        <v>55</v>
      </c>
      <c r="D587" s="67" t="s">
        <v>340</v>
      </c>
      <c r="E587" s="71">
        <v>0.54149904811704797</v>
      </c>
      <c r="F587" s="68">
        <v>15.4205607476636</v>
      </c>
      <c r="G587" s="71">
        <v>0.49345257810035098</v>
      </c>
      <c r="H587" s="68">
        <v>8.0218068535825502</v>
      </c>
      <c r="I587" s="71">
        <v>0.61029849635731004</v>
      </c>
      <c r="J587" s="68">
        <v>52.024922118380097</v>
      </c>
      <c r="K587" s="71">
        <v>0.78217880447815302</v>
      </c>
      <c r="L587" s="68">
        <v>47.118380062305299</v>
      </c>
      <c r="M587" s="71">
        <v>0.51485681596392596</v>
      </c>
      <c r="N587" s="68">
        <v>18.847352024922099</v>
      </c>
      <c r="O587" s="71">
        <v>0.30670854568549799</v>
      </c>
      <c r="P587" s="68">
        <v>19.103773584905699</v>
      </c>
      <c r="Q587" s="71"/>
      <c r="R587" s="68"/>
    </row>
    <row r="588" spans="1:18" x14ac:dyDescent="0.2">
      <c r="A588" s="72" t="s">
        <v>1477</v>
      </c>
      <c r="B588" s="66" t="s">
        <v>1478</v>
      </c>
      <c r="C588" s="67">
        <v>55</v>
      </c>
      <c r="D588" s="67" t="s">
        <v>340</v>
      </c>
      <c r="E588" s="71">
        <v>0.66639506249590996</v>
      </c>
      <c r="F588" s="68">
        <v>66.043613707165093</v>
      </c>
      <c r="G588" s="71">
        <v>0.71147582722604796</v>
      </c>
      <c r="H588" s="68">
        <v>79.205607476635507</v>
      </c>
      <c r="I588" s="71">
        <v>0.68808094795852204</v>
      </c>
      <c r="J588" s="68">
        <v>79.828660436137099</v>
      </c>
      <c r="K588" s="71">
        <v>0.82125060895957702</v>
      </c>
      <c r="L588" s="68">
        <v>65.342679127725901</v>
      </c>
      <c r="M588" s="71">
        <v>0.79415822593128504</v>
      </c>
      <c r="N588" s="68">
        <v>86.059190031152596</v>
      </c>
      <c r="O588" s="71">
        <v>0.31700970240411802</v>
      </c>
      <c r="P588" s="68">
        <v>20.8333333333333</v>
      </c>
      <c r="Q588" s="71"/>
      <c r="R588" s="68"/>
    </row>
    <row r="589" spans="1:18" x14ac:dyDescent="0.2">
      <c r="A589" s="72" t="s">
        <v>1479</v>
      </c>
      <c r="B589" s="66" t="s">
        <v>1480</v>
      </c>
      <c r="C589" s="67">
        <v>70</v>
      </c>
      <c r="D589" s="67" t="s">
        <v>340</v>
      </c>
      <c r="E589" s="71">
        <v>0.64344782292748004</v>
      </c>
      <c r="F589" s="68">
        <v>18.3953033268102</v>
      </c>
      <c r="G589" s="71">
        <v>0.65524871212935998</v>
      </c>
      <c r="H589" s="68">
        <v>16.046966731898198</v>
      </c>
      <c r="I589" s="71">
        <v>0.73201061259253397</v>
      </c>
      <c r="J589" s="68">
        <v>36.203522504892398</v>
      </c>
      <c r="K589" s="71">
        <v>0.59895781371241397</v>
      </c>
      <c r="L589" s="68">
        <v>3.1311154598825799</v>
      </c>
      <c r="M589" s="71">
        <v>0.72017353579175702</v>
      </c>
      <c r="N589" s="68">
        <v>33.170254403131104</v>
      </c>
      <c r="O589" s="71">
        <v>0.51084844041133504</v>
      </c>
      <c r="P589" s="68">
        <v>47.306562193927498</v>
      </c>
      <c r="Q589" s="71"/>
      <c r="R589" s="68"/>
    </row>
    <row r="590" spans="1:18" x14ac:dyDescent="0.2">
      <c r="A590" s="72" t="s">
        <v>1481</v>
      </c>
      <c r="B590" s="66" t="s">
        <v>1482</v>
      </c>
      <c r="C590" s="67">
        <v>70</v>
      </c>
      <c r="D590" s="67" t="s">
        <v>340</v>
      </c>
      <c r="E590" s="71">
        <v>0.84592485687181895</v>
      </c>
      <c r="F590" s="68">
        <v>90.215264187866893</v>
      </c>
      <c r="G590" s="71">
        <v>0.87907195441319397</v>
      </c>
      <c r="H590" s="68">
        <v>83.365949119373795</v>
      </c>
      <c r="I590" s="71">
        <v>0.85250390252284303</v>
      </c>
      <c r="J590" s="68">
        <v>86.203522504892405</v>
      </c>
      <c r="K590" s="71">
        <v>0.889725052397078</v>
      </c>
      <c r="L590" s="68">
        <v>67.906066536203497</v>
      </c>
      <c r="M590" s="71">
        <v>0.89881332142401504</v>
      </c>
      <c r="N590" s="68">
        <v>89.041095890411</v>
      </c>
      <c r="O590" s="71">
        <v>0.70951005360196595</v>
      </c>
      <c r="P590" s="68">
        <v>80.803134182174304</v>
      </c>
      <c r="Q590" s="71"/>
      <c r="R590" s="68"/>
    </row>
    <row r="591" spans="1:18" x14ac:dyDescent="0.2">
      <c r="A591" s="72" t="s">
        <v>1483</v>
      </c>
      <c r="B591" s="66" t="s">
        <v>1484</v>
      </c>
      <c r="C591" s="67">
        <v>70</v>
      </c>
      <c r="D591" s="67" t="s">
        <v>340</v>
      </c>
      <c r="E591" s="71">
        <v>0.76350830038805995</v>
      </c>
      <c r="F591" s="68">
        <v>57.827788649706498</v>
      </c>
      <c r="G591" s="71">
        <v>0.74341633170501897</v>
      </c>
      <c r="H591" s="68">
        <v>33.365949119373802</v>
      </c>
      <c r="I591" s="71">
        <v>0.88901304117350299</v>
      </c>
      <c r="J591" s="68">
        <v>96.868884540117406</v>
      </c>
      <c r="K591" s="71">
        <v>0.87227347526215104</v>
      </c>
      <c r="L591" s="68">
        <v>58.023483365949097</v>
      </c>
      <c r="M591" s="71">
        <v>0.69890689464505995</v>
      </c>
      <c r="N591" s="68">
        <v>28.669275929549901</v>
      </c>
      <c r="O591" s="71">
        <v>0.61393175915456599</v>
      </c>
      <c r="P591" s="68">
        <v>65.523996082272305</v>
      </c>
      <c r="Q591" s="71"/>
      <c r="R591" s="68"/>
    </row>
    <row r="592" spans="1:18" x14ac:dyDescent="0.2">
      <c r="A592" s="72" t="s">
        <v>1485</v>
      </c>
      <c r="B592" s="66" t="s">
        <v>1486</v>
      </c>
      <c r="C592" s="67">
        <v>70</v>
      </c>
      <c r="D592" s="67" t="s">
        <v>340</v>
      </c>
      <c r="E592" s="71">
        <v>0.76875353022685999</v>
      </c>
      <c r="F592" s="68">
        <v>60.078277886497098</v>
      </c>
      <c r="G592" s="71">
        <v>0.84053605334214798</v>
      </c>
      <c r="H592" s="68">
        <v>67.025440313111503</v>
      </c>
      <c r="I592" s="71">
        <v>0.88420137566486201</v>
      </c>
      <c r="J592" s="68">
        <v>95.5968688845401</v>
      </c>
      <c r="K592" s="71">
        <v>0.85003100072972104</v>
      </c>
      <c r="L592" s="68">
        <v>47.8473581213307</v>
      </c>
      <c r="M592" s="71">
        <v>0.72868019225043601</v>
      </c>
      <c r="N592" s="68">
        <v>35.714285714285701</v>
      </c>
      <c r="O592" s="71">
        <v>0.54031902914713403</v>
      </c>
      <c r="P592" s="68">
        <v>52.3996082272282</v>
      </c>
      <c r="Q592" s="71"/>
      <c r="R592" s="68"/>
    </row>
    <row r="593" spans="1:18" x14ac:dyDescent="0.2">
      <c r="A593" s="72" t="s">
        <v>1487</v>
      </c>
      <c r="B593" s="66" t="s">
        <v>1488</v>
      </c>
      <c r="C593" s="67">
        <v>70</v>
      </c>
      <c r="D593" s="67" t="s">
        <v>340</v>
      </c>
      <c r="E593" s="71">
        <v>0.76514420980074505</v>
      </c>
      <c r="F593" s="68">
        <v>58.806262230919799</v>
      </c>
      <c r="G593" s="71">
        <v>0.84647587757095899</v>
      </c>
      <c r="H593" s="68">
        <v>70.156555772994096</v>
      </c>
      <c r="I593" s="71">
        <v>0.89216756810599496</v>
      </c>
      <c r="J593" s="68">
        <v>97.358121330724103</v>
      </c>
      <c r="K593" s="71">
        <v>0.93938725431894798</v>
      </c>
      <c r="L593" s="68">
        <v>90.998043052837602</v>
      </c>
      <c r="M593" s="71">
        <v>0.77972013100251003</v>
      </c>
      <c r="N593" s="68">
        <v>50.684931506849303</v>
      </c>
      <c r="O593" s="71">
        <v>0.36797021800531499</v>
      </c>
      <c r="P593" s="68">
        <v>22.0372184133203</v>
      </c>
      <c r="Q593" s="71"/>
      <c r="R593" s="68"/>
    </row>
    <row r="594" spans="1:18" x14ac:dyDescent="0.2">
      <c r="A594" s="72" t="s">
        <v>1489</v>
      </c>
      <c r="B594" s="66" t="s">
        <v>1490</v>
      </c>
      <c r="C594" s="67">
        <v>70</v>
      </c>
      <c r="D594" s="67" t="s">
        <v>340</v>
      </c>
      <c r="E594" s="71">
        <v>0.79898916565891598</v>
      </c>
      <c r="F594" s="68">
        <v>73.091976516634006</v>
      </c>
      <c r="G594" s="71">
        <v>0.79742354891211598</v>
      </c>
      <c r="H594" s="68">
        <v>50.195694716242699</v>
      </c>
      <c r="I594" s="71">
        <v>0.87094170697012097</v>
      </c>
      <c r="J594" s="68">
        <v>92.857142857142904</v>
      </c>
      <c r="K594" s="71">
        <v>0.93625933464324995</v>
      </c>
      <c r="L594" s="68">
        <v>89.628180039138897</v>
      </c>
      <c r="M594" s="71">
        <v>0.84352005444260103</v>
      </c>
      <c r="N594" s="68">
        <v>74.266144814089998</v>
      </c>
      <c r="O594" s="71">
        <v>0.54680118332649097</v>
      </c>
      <c r="P594" s="68">
        <v>53.281096963761001</v>
      </c>
      <c r="Q594" s="71"/>
      <c r="R594" s="68"/>
    </row>
    <row r="595" spans="1:18" x14ac:dyDescent="0.2">
      <c r="A595" s="72" t="s">
        <v>1491</v>
      </c>
      <c r="B595" s="66" t="s">
        <v>1492</v>
      </c>
      <c r="C595" s="67">
        <v>70</v>
      </c>
      <c r="D595" s="67" t="s">
        <v>340</v>
      </c>
      <c r="E595" s="71">
        <v>0.69036587205997602</v>
      </c>
      <c r="F595" s="68">
        <v>29.4520547945205</v>
      </c>
      <c r="G595" s="71">
        <v>0.79381894847956802</v>
      </c>
      <c r="H595" s="68">
        <v>48.9236790606654</v>
      </c>
      <c r="I595" s="71">
        <v>0.70176525634511799</v>
      </c>
      <c r="J595" s="68">
        <v>23.8747553816047</v>
      </c>
      <c r="K595" s="71">
        <v>0.77106555464211601</v>
      </c>
      <c r="L595" s="68">
        <v>21.037181996086101</v>
      </c>
      <c r="M595" s="71">
        <v>0.81800008506656496</v>
      </c>
      <c r="N595" s="68">
        <v>65.068493150684901</v>
      </c>
      <c r="O595" s="71">
        <v>0.36717951576651398</v>
      </c>
      <c r="P595" s="68">
        <v>21.841332027424102</v>
      </c>
      <c r="Q595" s="71"/>
      <c r="R595" s="68"/>
    </row>
    <row r="596" spans="1:18" x14ac:dyDescent="0.2">
      <c r="A596" s="72" t="s">
        <v>1493</v>
      </c>
      <c r="B596" s="66" t="s">
        <v>1494</v>
      </c>
      <c r="C596" s="67">
        <v>70</v>
      </c>
      <c r="D596" s="67" t="s">
        <v>340</v>
      </c>
      <c r="E596" s="71">
        <v>0.75435070192368203</v>
      </c>
      <c r="F596" s="68">
        <v>54.011741682974602</v>
      </c>
      <c r="G596" s="71">
        <v>0.78937838679223205</v>
      </c>
      <c r="H596" s="68">
        <v>47.358121330724103</v>
      </c>
      <c r="I596" s="71">
        <v>0.80511531143317505</v>
      </c>
      <c r="J596" s="68">
        <v>68.786692759295505</v>
      </c>
      <c r="K596" s="71">
        <v>0.91831531049039505</v>
      </c>
      <c r="L596" s="68">
        <v>83.072407045009797</v>
      </c>
      <c r="M596" s="71">
        <v>0.75845348985581296</v>
      </c>
      <c r="N596" s="68">
        <v>44.031311154598797</v>
      </c>
      <c r="O596" s="71">
        <v>0.50049101104679405</v>
      </c>
      <c r="P596" s="68">
        <v>45.151811949069497</v>
      </c>
      <c r="Q596" s="71"/>
      <c r="R596" s="68"/>
    </row>
    <row r="597" spans="1:18" x14ac:dyDescent="0.2">
      <c r="A597" s="72" t="s">
        <v>1495</v>
      </c>
      <c r="B597" s="66" t="s">
        <v>1496</v>
      </c>
      <c r="C597" s="67">
        <v>70</v>
      </c>
      <c r="D597" s="67" t="s">
        <v>340</v>
      </c>
      <c r="E597" s="71">
        <v>0.69321167991768295</v>
      </c>
      <c r="F597" s="68">
        <v>30.9197651663405</v>
      </c>
      <c r="G597" s="71">
        <v>0.76181449964119397</v>
      </c>
      <c r="H597" s="68">
        <v>37.475538160469704</v>
      </c>
      <c r="I597" s="71">
        <v>0.84861288309524996</v>
      </c>
      <c r="J597" s="68">
        <v>84.442270058708402</v>
      </c>
      <c r="K597" s="71">
        <v>0.91638634770630401</v>
      </c>
      <c r="L597" s="68">
        <v>81.800391389432505</v>
      </c>
      <c r="M597" s="71">
        <v>0.72442686402109702</v>
      </c>
      <c r="N597" s="68">
        <v>34.344422700587103</v>
      </c>
      <c r="O597" s="71">
        <v>0.214817805124568</v>
      </c>
      <c r="P597" s="68">
        <v>9.5004897159647399</v>
      </c>
      <c r="Q597" s="71"/>
      <c r="R597" s="68"/>
    </row>
    <row r="598" spans="1:18" x14ac:dyDescent="0.2">
      <c r="A598" s="72" t="s">
        <v>1497</v>
      </c>
      <c r="B598" s="66" t="s">
        <v>1498</v>
      </c>
      <c r="C598" s="67">
        <v>70</v>
      </c>
      <c r="D598" s="67" t="s">
        <v>340</v>
      </c>
      <c r="E598" s="71">
        <v>0.73539492050542898</v>
      </c>
      <c r="F598" s="68">
        <v>46.575342465753401</v>
      </c>
      <c r="G598" s="71">
        <v>0.73914519758502895</v>
      </c>
      <c r="H598" s="68">
        <v>31.800391389432502</v>
      </c>
      <c r="I598" s="71">
        <v>0.83221659399799996</v>
      </c>
      <c r="J598" s="68">
        <v>79.941291585127203</v>
      </c>
      <c r="K598" s="71">
        <v>0.91509292363082195</v>
      </c>
      <c r="L598" s="68">
        <v>81.311154598825794</v>
      </c>
      <c r="M598" s="71">
        <v>0.72442686402109702</v>
      </c>
      <c r="N598" s="68">
        <v>34.344422700587103</v>
      </c>
      <c r="O598" s="71">
        <v>0.46609302329219698</v>
      </c>
      <c r="P598" s="68">
        <v>37.610186092066598</v>
      </c>
      <c r="Q598" s="71"/>
      <c r="R598" s="68"/>
    </row>
    <row r="599" spans="1:18" x14ac:dyDescent="0.2">
      <c r="A599" s="72" t="s">
        <v>1499</v>
      </c>
      <c r="B599" s="66" t="s">
        <v>1500</v>
      </c>
      <c r="C599" s="67">
        <v>70</v>
      </c>
      <c r="D599" s="67" t="s">
        <v>340</v>
      </c>
      <c r="E599" s="71">
        <v>0.70342293970880898</v>
      </c>
      <c r="F599" s="68">
        <v>33.953033268101798</v>
      </c>
      <c r="G599" s="71">
        <v>0.74027220230147395</v>
      </c>
      <c r="H599" s="68">
        <v>32.191780821917803</v>
      </c>
      <c r="I599" s="71">
        <v>0.75744807984423002</v>
      </c>
      <c r="J599" s="68">
        <v>45.988258317025398</v>
      </c>
      <c r="K599" s="71">
        <v>0.845080964560738</v>
      </c>
      <c r="L599" s="68">
        <v>45.5968688845401</v>
      </c>
      <c r="M599" s="71">
        <v>0.72442686402109702</v>
      </c>
      <c r="N599" s="68">
        <v>34.344422700587103</v>
      </c>
      <c r="O599" s="71">
        <v>0.44988658781650698</v>
      </c>
      <c r="P599" s="68">
        <v>35.063663075416301</v>
      </c>
      <c r="Q599" s="71"/>
      <c r="R599" s="68"/>
    </row>
    <row r="600" spans="1:18" x14ac:dyDescent="0.2">
      <c r="A600" s="72" t="s">
        <v>1501</v>
      </c>
      <c r="B600" s="66" t="s">
        <v>1502</v>
      </c>
      <c r="C600" s="67">
        <v>70</v>
      </c>
      <c r="D600" s="67" t="s">
        <v>340</v>
      </c>
      <c r="E600" s="71">
        <v>0.69252856697793497</v>
      </c>
      <c r="F600" s="68">
        <v>30.234833659491201</v>
      </c>
      <c r="G600" s="71">
        <v>0.685752747315446</v>
      </c>
      <c r="H600" s="68">
        <v>20.939334637964802</v>
      </c>
      <c r="I600" s="71">
        <v>0.82032994717733798</v>
      </c>
      <c r="J600" s="68">
        <v>74.853228962817994</v>
      </c>
      <c r="K600" s="71">
        <v>0.80232529054549395</v>
      </c>
      <c r="L600" s="68">
        <v>28.669275929549901</v>
      </c>
      <c r="M600" s="71">
        <v>0.79248011569052801</v>
      </c>
      <c r="N600" s="68">
        <v>55.772994129158498</v>
      </c>
      <c r="O600" s="71">
        <v>0.36175473416087001</v>
      </c>
      <c r="P600" s="68">
        <v>20.568070519098899</v>
      </c>
      <c r="Q600" s="71"/>
      <c r="R600" s="68"/>
    </row>
    <row r="601" spans="1:18" x14ac:dyDescent="0.2">
      <c r="A601" s="72" t="s">
        <v>1503</v>
      </c>
      <c r="B601" s="66" t="s">
        <v>1504</v>
      </c>
      <c r="C601" s="67">
        <v>70</v>
      </c>
      <c r="D601" s="67" t="s">
        <v>340</v>
      </c>
      <c r="E601" s="71">
        <v>0.80206694888655805</v>
      </c>
      <c r="F601" s="68">
        <v>74.559686888453996</v>
      </c>
      <c r="G601" s="71">
        <v>0.88151398912377998</v>
      </c>
      <c r="H601" s="68">
        <v>83.757338551859107</v>
      </c>
      <c r="I601" s="71">
        <v>0.79495507864293302</v>
      </c>
      <c r="J601" s="68">
        <v>63.698630136986303</v>
      </c>
      <c r="K601" s="71">
        <v>0.88232471014627201</v>
      </c>
      <c r="L601" s="68">
        <v>63.698630136986303</v>
      </c>
      <c r="M601" s="71">
        <v>0.81800008506656496</v>
      </c>
      <c r="N601" s="68">
        <v>65.068493150684901</v>
      </c>
      <c r="O601" s="71">
        <v>0.63354088145324094</v>
      </c>
      <c r="P601" s="68">
        <v>68.658178256611194</v>
      </c>
      <c r="Q601" s="71"/>
      <c r="R601" s="68"/>
    </row>
    <row r="602" spans="1:18" x14ac:dyDescent="0.2">
      <c r="A602" s="72" t="s">
        <v>1505</v>
      </c>
      <c r="B602" s="66" t="s">
        <v>1506</v>
      </c>
      <c r="C602" s="67">
        <v>70</v>
      </c>
      <c r="D602" s="67" t="s">
        <v>340</v>
      </c>
      <c r="E602" s="71">
        <v>0.750205175398174</v>
      </c>
      <c r="F602" s="68">
        <v>52.446183953033298</v>
      </c>
      <c r="G602" s="71">
        <v>0.87716208817840602</v>
      </c>
      <c r="H602" s="68">
        <v>82.485322896281801</v>
      </c>
      <c r="I602" s="71">
        <v>0.87531876835851397</v>
      </c>
      <c r="J602" s="68">
        <v>93.542074363992199</v>
      </c>
      <c r="K602" s="71">
        <v>0.79679901674745301</v>
      </c>
      <c r="L602" s="68">
        <v>27.2015655577299</v>
      </c>
      <c r="M602" s="71">
        <v>0.77121347454383105</v>
      </c>
      <c r="N602" s="68">
        <v>47.651663405088101</v>
      </c>
      <c r="O602" s="71">
        <v>0.43053252916266599</v>
      </c>
      <c r="P602" s="68">
        <v>31.341821743388799</v>
      </c>
      <c r="Q602" s="71"/>
      <c r="R602" s="68"/>
    </row>
    <row r="603" spans="1:18" x14ac:dyDescent="0.2">
      <c r="A603" s="72" t="s">
        <v>1507</v>
      </c>
      <c r="B603" s="66" t="s">
        <v>1508</v>
      </c>
      <c r="C603" s="67">
        <v>70</v>
      </c>
      <c r="D603" s="67" t="s">
        <v>340</v>
      </c>
      <c r="E603" s="71">
        <v>0.80145706176308695</v>
      </c>
      <c r="F603" s="68">
        <v>74.168297455968698</v>
      </c>
      <c r="G603" s="71">
        <v>0.87146815864401495</v>
      </c>
      <c r="H603" s="68">
        <v>79.745596868884505</v>
      </c>
      <c r="I603" s="71">
        <v>0.88118186083849903</v>
      </c>
      <c r="J603" s="68">
        <v>95.009784735812104</v>
      </c>
      <c r="K603" s="71">
        <v>0.91301296292887102</v>
      </c>
      <c r="L603" s="68">
        <v>80.234833659491201</v>
      </c>
      <c r="M603" s="71">
        <v>0.79248011569052801</v>
      </c>
      <c r="N603" s="68">
        <v>55.772994129158498</v>
      </c>
      <c r="O603" s="71">
        <v>0.54914221071351998</v>
      </c>
      <c r="P603" s="68">
        <v>53.8687561214496</v>
      </c>
      <c r="Q603" s="71"/>
      <c r="R603" s="68"/>
    </row>
    <row r="604" spans="1:18" x14ac:dyDescent="0.2">
      <c r="A604" s="72" t="s">
        <v>1509</v>
      </c>
      <c r="B604" s="66" t="s">
        <v>1510</v>
      </c>
      <c r="C604" s="67">
        <v>70</v>
      </c>
      <c r="D604" s="67" t="s">
        <v>340</v>
      </c>
      <c r="E604" s="71">
        <v>0.74522904842325599</v>
      </c>
      <c r="F604" s="68">
        <v>50</v>
      </c>
      <c r="G604" s="71">
        <v>0.84306160203191505</v>
      </c>
      <c r="H604" s="68">
        <v>68.395303326810193</v>
      </c>
      <c r="I604" s="71">
        <v>0.81750112655698504</v>
      </c>
      <c r="J604" s="68">
        <v>73.581213307240702</v>
      </c>
      <c r="K604" s="71">
        <v>0.889685786801093</v>
      </c>
      <c r="L604" s="68">
        <v>67.808219178082197</v>
      </c>
      <c r="M604" s="71">
        <v>0.83501339798392304</v>
      </c>
      <c r="N604" s="68">
        <v>71.819960861056799</v>
      </c>
      <c r="O604" s="71">
        <v>0.34088332874236299</v>
      </c>
      <c r="P604" s="68">
        <v>18.511263467189</v>
      </c>
      <c r="Q604" s="71"/>
      <c r="R604" s="68"/>
    </row>
    <row r="605" spans="1:18" x14ac:dyDescent="0.2">
      <c r="A605" s="72" t="s">
        <v>1511</v>
      </c>
      <c r="B605" s="66" t="s">
        <v>1512</v>
      </c>
      <c r="C605" s="67">
        <v>70</v>
      </c>
      <c r="D605" s="67" t="s">
        <v>340</v>
      </c>
      <c r="E605" s="71">
        <v>0.76864855287634304</v>
      </c>
      <c r="F605" s="68">
        <v>59.980430528375699</v>
      </c>
      <c r="G605" s="71">
        <v>0.82111472204784297</v>
      </c>
      <c r="H605" s="68">
        <v>58.806262230919799</v>
      </c>
      <c r="I605" s="71">
        <v>0.80290248574829903</v>
      </c>
      <c r="J605" s="68">
        <v>66.829745596868904</v>
      </c>
      <c r="K605" s="71">
        <v>0.87151619174081996</v>
      </c>
      <c r="L605" s="68">
        <v>57.6320939334638</v>
      </c>
      <c r="M605" s="71">
        <v>0.81374675683722497</v>
      </c>
      <c r="N605" s="68">
        <v>63.405088062622298</v>
      </c>
      <c r="O605" s="71">
        <v>0.53396260800752604</v>
      </c>
      <c r="P605" s="68">
        <v>51.420176297747297</v>
      </c>
      <c r="Q605" s="71"/>
      <c r="R605" s="68"/>
    </row>
    <row r="606" spans="1:18" x14ac:dyDescent="0.2">
      <c r="A606" s="72" t="s">
        <v>1513</v>
      </c>
      <c r="B606" s="66" t="s">
        <v>1514</v>
      </c>
      <c r="C606" s="67">
        <v>70</v>
      </c>
      <c r="D606" s="67" t="s">
        <v>340</v>
      </c>
      <c r="E606" s="71">
        <v>0.57656154758870803</v>
      </c>
      <c r="F606" s="68">
        <v>8.8062622309197707</v>
      </c>
      <c r="G606" s="71">
        <v>0.67255289182464395</v>
      </c>
      <c r="H606" s="68">
        <v>18.297455968688801</v>
      </c>
      <c r="I606" s="71">
        <v>0.55664398072879895</v>
      </c>
      <c r="J606" s="68">
        <v>4.0117416829745602</v>
      </c>
      <c r="K606" s="71">
        <v>0.761034438791934</v>
      </c>
      <c r="L606" s="68">
        <v>19.765166340508799</v>
      </c>
      <c r="M606" s="71">
        <v>0.609587001828931</v>
      </c>
      <c r="N606" s="68">
        <v>14.187866927592999</v>
      </c>
      <c r="O606" s="71">
        <v>0.282989424769234</v>
      </c>
      <c r="P606" s="68">
        <v>14.0058765915769</v>
      </c>
      <c r="Q606" s="71"/>
      <c r="R606" s="68"/>
    </row>
    <row r="607" spans="1:18" x14ac:dyDescent="0.2">
      <c r="A607" s="72" t="s">
        <v>1515</v>
      </c>
      <c r="B607" s="66" t="s">
        <v>1516</v>
      </c>
      <c r="C607" s="67">
        <v>70</v>
      </c>
      <c r="D607" s="67" t="s">
        <v>340</v>
      </c>
      <c r="E607" s="71">
        <v>0.70183538484123598</v>
      </c>
      <c r="F607" s="68">
        <v>33.170254403131104</v>
      </c>
      <c r="G607" s="71">
        <v>0.807248478762851</v>
      </c>
      <c r="H607" s="68">
        <v>53.913894324853203</v>
      </c>
      <c r="I607" s="71">
        <v>0.70408384147804304</v>
      </c>
      <c r="J607" s="68">
        <v>25.146771037181999</v>
      </c>
      <c r="K607" s="71">
        <v>0.90772820410916899</v>
      </c>
      <c r="L607" s="68">
        <v>76.712328767123296</v>
      </c>
      <c r="M607" s="71">
        <v>0.77546680277317004</v>
      </c>
      <c r="N607" s="68">
        <v>49.119373776907999</v>
      </c>
      <c r="O607" s="71">
        <v>0.31464959708294499</v>
      </c>
      <c r="P607" s="68">
        <v>16.258570029383002</v>
      </c>
      <c r="Q607" s="71"/>
      <c r="R607" s="68"/>
    </row>
    <row r="608" spans="1:18" x14ac:dyDescent="0.2">
      <c r="A608" s="72" t="s">
        <v>1517</v>
      </c>
      <c r="B608" s="66" t="s">
        <v>1518</v>
      </c>
      <c r="C608" s="67">
        <v>70</v>
      </c>
      <c r="D608" s="67" t="s">
        <v>340</v>
      </c>
      <c r="E608" s="71">
        <v>0.56986330792282502</v>
      </c>
      <c r="F608" s="68">
        <v>8.2191780821917799</v>
      </c>
      <c r="G608" s="71">
        <v>0.572777523771963</v>
      </c>
      <c r="H608" s="68">
        <v>7.4363992172211404</v>
      </c>
      <c r="I608" s="71">
        <v>0.68565314398500798</v>
      </c>
      <c r="J608" s="68">
        <v>18.786692759295502</v>
      </c>
      <c r="K608" s="71">
        <v>0.81816795092686201</v>
      </c>
      <c r="L608" s="68">
        <v>34.540117416829702</v>
      </c>
      <c r="M608" s="71">
        <v>0.63085364297562896</v>
      </c>
      <c r="N608" s="68">
        <v>16.046966731898198</v>
      </c>
      <c r="O608" s="71">
        <v>0.141864277954664</v>
      </c>
      <c r="P608" s="68">
        <v>5.1909892262487798</v>
      </c>
      <c r="Q608" s="71"/>
      <c r="R608" s="68"/>
    </row>
    <row r="609" spans="1:18" x14ac:dyDescent="0.2">
      <c r="A609" s="72" t="s">
        <v>1519</v>
      </c>
      <c r="B609" s="66" t="s">
        <v>1520</v>
      </c>
      <c r="C609" s="67">
        <v>70</v>
      </c>
      <c r="D609" s="67" t="s">
        <v>340</v>
      </c>
      <c r="E609" s="71">
        <v>0.77735939504544904</v>
      </c>
      <c r="F609" s="68">
        <v>63.405088062622298</v>
      </c>
      <c r="G609" s="71">
        <v>0.83743992008519497</v>
      </c>
      <c r="H609" s="68">
        <v>65.753424657534197</v>
      </c>
      <c r="I609" s="71">
        <v>0.86190398931772505</v>
      </c>
      <c r="J609" s="68">
        <v>89.823874755381595</v>
      </c>
      <c r="K609" s="71">
        <v>0.93963023480043595</v>
      </c>
      <c r="L609" s="68">
        <v>91.095890410958901</v>
      </c>
      <c r="M609" s="71">
        <v>0.82225341329590396</v>
      </c>
      <c r="N609" s="68">
        <v>66.438356164383606</v>
      </c>
      <c r="O609" s="71">
        <v>0.42556941772798401</v>
      </c>
      <c r="P609" s="68">
        <v>30.460333006856001</v>
      </c>
      <c r="Q609" s="71"/>
      <c r="R609" s="68"/>
    </row>
    <row r="610" spans="1:18" x14ac:dyDescent="0.2">
      <c r="A610" s="72" t="s">
        <v>1521</v>
      </c>
      <c r="B610" s="66" t="s">
        <v>1522</v>
      </c>
      <c r="C610" s="67">
        <v>70</v>
      </c>
      <c r="D610" s="67" t="s">
        <v>340</v>
      </c>
      <c r="E610" s="71">
        <v>0.73448940652921901</v>
      </c>
      <c r="F610" s="68">
        <v>46.281800391389403</v>
      </c>
      <c r="G610" s="71">
        <v>0.79737866681779601</v>
      </c>
      <c r="H610" s="68">
        <v>50.0978473581213</v>
      </c>
      <c r="I610" s="71">
        <v>0.73787286390041096</v>
      </c>
      <c r="J610" s="68">
        <v>37.866927592955001</v>
      </c>
      <c r="K610" s="71">
        <v>0.96015058293911404</v>
      </c>
      <c r="L610" s="68">
        <v>95.988258317025398</v>
      </c>
      <c r="M610" s="71">
        <v>0.82225341329590396</v>
      </c>
      <c r="N610" s="68">
        <v>66.438356164383606</v>
      </c>
      <c r="O610" s="71">
        <v>0.35479150569287099</v>
      </c>
      <c r="P610" s="68">
        <v>19.882468168462299</v>
      </c>
      <c r="Q610" s="71"/>
      <c r="R610" s="68"/>
    </row>
    <row r="611" spans="1:18" x14ac:dyDescent="0.2">
      <c r="A611" s="72" t="s">
        <v>1523</v>
      </c>
      <c r="B611" s="66" t="s">
        <v>1524</v>
      </c>
      <c r="C611" s="67">
        <v>70</v>
      </c>
      <c r="D611" s="67" t="s">
        <v>340</v>
      </c>
      <c r="E611" s="71">
        <v>0.69289208259163804</v>
      </c>
      <c r="F611" s="68">
        <v>30.528375733855199</v>
      </c>
      <c r="G611" s="71">
        <v>0.78096416388714696</v>
      </c>
      <c r="H611" s="68">
        <v>43.4442270058708</v>
      </c>
      <c r="I611" s="71">
        <v>0.62403764479797597</v>
      </c>
      <c r="J611" s="68">
        <v>7.6320939334637998</v>
      </c>
      <c r="K611" s="71">
        <v>0.92857274807366696</v>
      </c>
      <c r="L611" s="68">
        <v>87.181996086105698</v>
      </c>
      <c r="M611" s="71">
        <v>0.78397345923184902</v>
      </c>
      <c r="N611" s="68">
        <v>52.054794520547901</v>
      </c>
      <c r="O611" s="71">
        <v>0.34691239696755199</v>
      </c>
      <c r="P611" s="68">
        <v>19.2948090107738</v>
      </c>
      <c r="Q611" s="71"/>
      <c r="R611" s="68"/>
    </row>
    <row r="612" spans="1:18" x14ac:dyDescent="0.2">
      <c r="A612" s="72" t="s">
        <v>1525</v>
      </c>
      <c r="B612" s="66" t="s">
        <v>1526</v>
      </c>
      <c r="C612" s="67">
        <v>70</v>
      </c>
      <c r="D612" s="67" t="s">
        <v>340</v>
      </c>
      <c r="E612" s="71">
        <v>0.78208445601199195</v>
      </c>
      <c r="F612" s="68">
        <v>65.753424657534197</v>
      </c>
      <c r="G612" s="71">
        <v>0.84211296351576803</v>
      </c>
      <c r="H612" s="68">
        <v>67.906066536203497</v>
      </c>
      <c r="I612" s="71">
        <v>0.85625676369784398</v>
      </c>
      <c r="J612" s="68">
        <v>87.866927592954994</v>
      </c>
      <c r="K612" s="71">
        <v>0.96955144332240595</v>
      </c>
      <c r="L612" s="68">
        <v>97.651663405088101</v>
      </c>
      <c r="M612" s="71">
        <v>0.79248011569052801</v>
      </c>
      <c r="N612" s="68">
        <v>55.772994129158498</v>
      </c>
      <c r="O612" s="71">
        <v>0.45002099383341398</v>
      </c>
      <c r="P612" s="68">
        <v>35.161606268364302</v>
      </c>
      <c r="Q612" s="71"/>
      <c r="R612" s="68"/>
    </row>
    <row r="613" spans="1:18" x14ac:dyDescent="0.2">
      <c r="A613" s="72" t="s">
        <v>1527</v>
      </c>
      <c r="B613" s="66" t="s">
        <v>1528</v>
      </c>
      <c r="C613" s="67">
        <v>70</v>
      </c>
      <c r="D613" s="67" t="s">
        <v>340</v>
      </c>
      <c r="E613" s="71">
        <v>0.83568639731364003</v>
      </c>
      <c r="F613" s="68">
        <v>87.279843444226998</v>
      </c>
      <c r="G613" s="71">
        <v>0.91094104801964504</v>
      </c>
      <c r="H613" s="68">
        <v>92.465753424657507</v>
      </c>
      <c r="I613" s="71">
        <v>0.86991424192044198</v>
      </c>
      <c r="J613" s="68">
        <v>92.367906066536193</v>
      </c>
      <c r="K613" s="71">
        <v>0.95890737690480399</v>
      </c>
      <c r="L613" s="68">
        <v>95.5968688845401</v>
      </c>
      <c r="M613" s="71">
        <v>0.92858661902939099</v>
      </c>
      <c r="N613" s="68">
        <v>95.009784735812104</v>
      </c>
      <c r="O613" s="71">
        <v>0.51008270069391903</v>
      </c>
      <c r="P613" s="68">
        <v>47.208619000979397</v>
      </c>
      <c r="Q613" s="71"/>
      <c r="R613" s="68"/>
    </row>
    <row r="614" spans="1:18" x14ac:dyDescent="0.2">
      <c r="A614" s="72" t="s">
        <v>1529</v>
      </c>
      <c r="B614" s="66" t="s">
        <v>1530</v>
      </c>
      <c r="C614" s="67">
        <v>70</v>
      </c>
      <c r="D614" s="67" t="s">
        <v>340</v>
      </c>
      <c r="E614" s="71">
        <v>0.72894911052302702</v>
      </c>
      <c r="F614" s="68">
        <v>42.954990215264203</v>
      </c>
      <c r="G614" s="71">
        <v>0.78717639341469203</v>
      </c>
      <c r="H614" s="68">
        <v>46.183953033268097</v>
      </c>
      <c r="I614" s="71">
        <v>0.81536085386121404</v>
      </c>
      <c r="J614" s="68">
        <v>72.602739726027394</v>
      </c>
      <c r="K614" s="71">
        <v>0.89087579459046995</v>
      </c>
      <c r="L614" s="68">
        <v>68.688845401174206</v>
      </c>
      <c r="M614" s="71">
        <v>0.77121347454383105</v>
      </c>
      <c r="N614" s="68">
        <v>47.651663405088101</v>
      </c>
      <c r="O614" s="71">
        <v>0.38011903620492798</v>
      </c>
      <c r="P614" s="68">
        <v>24.0940254652302</v>
      </c>
      <c r="Q614" s="71"/>
      <c r="R614" s="68"/>
    </row>
    <row r="615" spans="1:18" x14ac:dyDescent="0.2">
      <c r="A615" s="72" t="s">
        <v>1531</v>
      </c>
      <c r="B615" s="66" t="s">
        <v>1532</v>
      </c>
      <c r="C615" s="67">
        <v>70</v>
      </c>
      <c r="D615" s="67" t="s">
        <v>340</v>
      </c>
      <c r="E615" s="71">
        <v>0.72974983916500802</v>
      </c>
      <c r="F615" s="68">
        <v>43.542074363992199</v>
      </c>
      <c r="G615" s="71">
        <v>0.77254242352032598</v>
      </c>
      <c r="H615" s="68">
        <v>41.193737769080201</v>
      </c>
      <c r="I615" s="71">
        <v>0.69744592793900995</v>
      </c>
      <c r="J615" s="68">
        <v>22.602739726027401</v>
      </c>
      <c r="K615" s="71">
        <v>0.85997564056661002</v>
      </c>
      <c r="L615" s="68">
        <v>52.348336594911899</v>
      </c>
      <c r="M615" s="71">
        <v>0.84777338267194102</v>
      </c>
      <c r="N615" s="68">
        <v>75.733855185910002</v>
      </c>
      <c r="O615" s="71">
        <v>0.47101182112715301</v>
      </c>
      <c r="P615" s="68">
        <v>38.197845249755098</v>
      </c>
      <c r="Q615" s="71"/>
      <c r="R615" s="68"/>
    </row>
    <row r="616" spans="1:18" x14ac:dyDescent="0.2">
      <c r="A616" s="72" t="s">
        <v>1533</v>
      </c>
      <c r="B616" s="66" t="s">
        <v>1534</v>
      </c>
      <c r="C616" s="67">
        <v>70</v>
      </c>
      <c r="D616" s="67" t="s">
        <v>340</v>
      </c>
      <c r="E616" s="71">
        <v>0.74384349673552896</v>
      </c>
      <c r="F616" s="68">
        <v>49.608610567514702</v>
      </c>
      <c r="G616" s="71">
        <v>0.81217132127060698</v>
      </c>
      <c r="H616" s="68">
        <v>55.675146771037198</v>
      </c>
      <c r="I616" s="71">
        <v>0.82157074864955504</v>
      </c>
      <c r="J616" s="68">
        <v>75.244618395303306</v>
      </c>
      <c r="K616" s="71">
        <v>0.96789330116517303</v>
      </c>
      <c r="L616" s="68">
        <v>97.358121330724103</v>
      </c>
      <c r="M616" s="71">
        <v>0.69890689464505995</v>
      </c>
      <c r="N616" s="68">
        <v>28.669275929549901</v>
      </c>
      <c r="O616" s="71">
        <v>0.41867521794725199</v>
      </c>
      <c r="P616" s="68">
        <v>29.187071498530901</v>
      </c>
      <c r="Q616" s="71"/>
      <c r="R616" s="68"/>
    </row>
    <row r="617" spans="1:18" x14ac:dyDescent="0.2">
      <c r="A617" s="72" t="s">
        <v>1535</v>
      </c>
      <c r="B617" s="66" t="s">
        <v>1536</v>
      </c>
      <c r="C617" s="67">
        <v>70</v>
      </c>
      <c r="D617" s="67" t="s">
        <v>340</v>
      </c>
      <c r="E617" s="71">
        <v>0.76809465773454899</v>
      </c>
      <c r="F617" s="68">
        <v>59.393346379647802</v>
      </c>
      <c r="G617" s="71">
        <v>0.83855452549921505</v>
      </c>
      <c r="H617" s="68">
        <v>66.144814090019594</v>
      </c>
      <c r="I617" s="71">
        <v>0.759673940461152</v>
      </c>
      <c r="J617" s="68">
        <v>47.358121330724103</v>
      </c>
      <c r="K617" s="71">
        <v>0.92314099668446503</v>
      </c>
      <c r="L617" s="68">
        <v>85.029354207436398</v>
      </c>
      <c r="M617" s="71">
        <v>0.90306664965335404</v>
      </c>
      <c r="N617" s="68">
        <v>89.823874755381595</v>
      </c>
      <c r="O617" s="71">
        <v>0.41603717637456</v>
      </c>
      <c r="P617" s="68">
        <v>28.893241919686599</v>
      </c>
      <c r="Q617" s="71"/>
      <c r="R617" s="68"/>
    </row>
    <row r="618" spans="1:18" x14ac:dyDescent="0.2">
      <c r="A618" s="72" t="s">
        <v>1537</v>
      </c>
      <c r="B618" s="66" t="s">
        <v>1538</v>
      </c>
      <c r="C618" s="67">
        <v>61</v>
      </c>
      <c r="D618" s="67" t="s">
        <v>340</v>
      </c>
      <c r="E618" s="71">
        <v>0.45880076283792698</v>
      </c>
      <c r="F618" s="68">
        <v>8.5</v>
      </c>
      <c r="G618" s="71">
        <v>0.54600794353616799</v>
      </c>
      <c r="H618" s="68">
        <v>10.25</v>
      </c>
      <c r="I618" s="71">
        <v>0.61401803404699595</v>
      </c>
      <c r="J618" s="68">
        <v>20.75</v>
      </c>
      <c r="K618" s="71">
        <v>0.79774731430517498</v>
      </c>
      <c r="L618" s="68">
        <v>45.5</v>
      </c>
      <c r="M618" s="71">
        <v>0.18443272528169199</v>
      </c>
      <c r="N618" s="68">
        <v>3.25</v>
      </c>
      <c r="O618" s="71">
        <v>0.151797797019602</v>
      </c>
      <c r="P618" s="68">
        <v>35.338345864661697</v>
      </c>
      <c r="Q618" s="71"/>
      <c r="R618" s="68"/>
    </row>
    <row r="619" spans="1:18" x14ac:dyDescent="0.2">
      <c r="A619" s="72" t="s">
        <v>1539</v>
      </c>
      <c r="B619" s="66" t="s">
        <v>1540</v>
      </c>
      <c r="C619" s="67">
        <v>61</v>
      </c>
      <c r="D619" s="67" t="s">
        <v>340</v>
      </c>
      <c r="E619" s="71">
        <v>0.45624567854563303</v>
      </c>
      <c r="F619" s="68">
        <v>7.25</v>
      </c>
      <c r="G619" s="71">
        <v>0.49381671106518499</v>
      </c>
      <c r="H619" s="68">
        <v>7.5</v>
      </c>
      <c r="I619" s="71">
        <v>0.568885002554821</v>
      </c>
      <c r="J619" s="68">
        <v>11.75</v>
      </c>
      <c r="K619" s="71">
        <v>0.88871151950613303</v>
      </c>
      <c r="L619" s="68">
        <v>80.75</v>
      </c>
      <c r="M619" s="71">
        <v>0.14985158929137499</v>
      </c>
      <c r="N619" s="68">
        <v>2.5</v>
      </c>
      <c r="O619" s="71">
        <v>0.17996357031065099</v>
      </c>
      <c r="P619" s="68">
        <v>44.862155388471201</v>
      </c>
      <c r="Q619" s="71"/>
      <c r="R619" s="68"/>
    </row>
    <row r="620" spans="1:18" x14ac:dyDescent="0.2">
      <c r="A620" s="72" t="s">
        <v>1541</v>
      </c>
      <c r="B620" s="66" t="s">
        <v>1542</v>
      </c>
      <c r="C620" s="67">
        <v>61</v>
      </c>
      <c r="D620" s="67" t="s">
        <v>340</v>
      </c>
      <c r="E620" s="71">
        <v>0.45670648558190902</v>
      </c>
      <c r="F620" s="68">
        <v>7.5</v>
      </c>
      <c r="G620" s="71">
        <v>0.58990298635777805</v>
      </c>
      <c r="H620" s="68">
        <v>16.25</v>
      </c>
      <c r="I620" s="71">
        <v>0.56524755526916803</v>
      </c>
      <c r="J620" s="68">
        <v>10.5</v>
      </c>
      <c r="K620" s="71">
        <v>0.69510386373866895</v>
      </c>
      <c r="L620" s="68">
        <v>13.5</v>
      </c>
      <c r="M620" s="71">
        <v>0.423618915881387</v>
      </c>
      <c r="N620" s="68">
        <v>13.25</v>
      </c>
      <c r="O620" s="71">
        <v>9.6591066625448495E-3</v>
      </c>
      <c r="P620" s="68">
        <v>1.0025062656641599</v>
      </c>
      <c r="Q620" s="71"/>
      <c r="R620" s="68"/>
    </row>
    <row r="621" spans="1:18" x14ac:dyDescent="0.2">
      <c r="A621" s="72" t="s">
        <v>701</v>
      </c>
      <c r="B621" s="66" t="s">
        <v>1543</v>
      </c>
      <c r="C621" s="67">
        <v>61</v>
      </c>
      <c r="D621" s="67" t="s">
        <v>340</v>
      </c>
      <c r="E621" s="71">
        <v>0.56837453575284302</v>
      </c>
      <c r="F621" s="68">
        <v>31.75</v>
      </c>
      <c r="G621" s="71">
        <v>0.68931636392237505</v>
      </c>
      <c r="H621" s="68">
        <v>36</v>
      </c>
      <c r="I621" s="71">
        <v>0.66007108620280897</v>
      </c>
      <c r="J621" s="68">
        <v>35.25</v>
      </c>
      <c r="K621" s="71">
        <v>0.81846951982840699</v>
      </c>
      <c r="L621" s="68">
        <v>56.5</v>
      </c>
      <c r="M621" s="71">
        <v>0.63686925448834297</v>
      </c>
      <c r="N621" s="68">
        <v>39.25</v>
      </c>
      <c r="O621" s="71">
        <v>3.7146454322279698E-2</v>
      </c>
      <c r="P621" s="68">
        <v>3.25814536340852</v>
      </c>
      <c r="Q621" s="71"/>
      <c r="R621" s="68"/>
    </row>
    <row r="622" spans="1:18" x14ac:dyDescent="0.2">
      <c r="A622" s="72" t="s">
        <v>1544</v>
      </c>
      <c r="B622" s="66" t="s">
        <v>1545</v>
      </c>
      <c r="C622" s="67">
        <v>61</v>
      </c>
      <c r="D622" s="67" t="s">
        <v>340</v>
      </c>
      <c r="E622" s="71">
        <v>0.36010426461230799</v>
      </c>
      <c r="F622" s="68">
        <v>2</v>
      </c>
      <c r="G622" s="71">
        <v>0.30197176087972499</v>
      </c>
      <c r="H622" s="68">
        <v>2</v>
      </c>
      <c r="I622" s="71">
        <v>0.43699622098059698</v>
      </c>
      <c r="J622" s="68">
        <v>1.25</v>
      </c>
      <c r="K622" s="71">
        <v>0.58094875207576102</v>
      </c>
      <c r="L622" s="68">
        <v>2.75</v>
      </c>
      <c r="M622" s="71">
        <v>0.34004783723811999</v>
      </c>
      <c r="N622" s="68">
        <v>9.5</v>
      </c>
      <c r="O622" s="71">
        <v>0.14055675188733599</v>
      </c>
      <c r="P622" s="68">
        <v>32.330827067669198</v>
      </c>
      <c r="Q622" s="71"/>
      <c r="R622" s="68"/>
    </row>
    <row r="623" spans="1:18" x14ac:dyDescent="0.2">
      <c r="A623" s="72" t="s">
        <v>1048</v>
      </c>
      <c r="B623" s="66" t="s">
        <v>1546</v>
      </c>
      <c r="C623" s="67">
        <v>61</v>
      </c>
      <c r="D623" s="67" t="s">
        <v>340</v>
      </c>
      <c r="E623" s="71">
        <v>0.57796678860457895</v>
      </c>
      <c r="F623" s="68">
        <v>36</v>
      </c>
      <c r="G623" s="71">
        <v>0.70244924566404898</v>
      </c>
      <c r="H623" s="68">
        <v>39.75</v>
      </c>
      <c r="I623" s="71">
        <v>0.68189708669118798</v>
      </c>
      <c r="J623" s="68">
        <v>43</v>
      </c>
      <c r="K623" s="71">
        <v>0.81655427373099898</v>
      </c>
      <c r="L623" s="68">
        <v>55.5</v>
      </c>
      <c r="M623" s="71">
        <v>0.68585919714129295</v>
      </c>
      <c r="N623" s="68">
        <v>47.75</v>
      </c>
      <c r="O623" s="71">
        <v>3.0741397953645598E-3</v>
      </c>
      <c r="P623" s="68">
        <v>0.50125313283207995</v>
      </c>
      <c r="Q623" s="71"/>
      <c r="R623" s="68"/>
    </row>
    <row r="624" spans="1:18" x14ac:dyDescent="0.2">
      <c r="A624" s="72" t="s">
        <v>1547</v>
      </c>
      <c r="B624" s="66" t="s">
        <v>1548</v>
      </c>
      <c r="C624" s="67">
        <v>61</v>
      </c>
      <c r="D624" s="67" t="s">
        <v>340</v>
      </c>
      <c r="E624" s="71">
        <v>0.57042893491167201</v>
      </c>
      <c r="F624" s="68">
        <v>32.75</v>
      </c>
      <c r="G624" s="71">
        <v>0.69521863560044495</v>
      </c>
      <c r="H624" s="68">
        <v>37.25</v>
      </c>
      <c r="I624" s="71">
        <v>0.69121626451832296</v>
      </c>
      <c r="J624" s="68">
        <v>46.5</v>
      </c>
      <c r="K624" s="71">
        <v>0.74425135984670299</v>
      </c>
      <c r="L624" s="68">
        <v>27.25</v>
      </c>
      <c r="M624" s="71">
        <v>0.63975101582087002</v>
      </c>
      <c r="N624" s="68">
        <v>40.25</v>
      </c>
      <c r="O624" s="71">
        <v>8.1707398772017895E-2</v>
      </c>
      <c r="P624" s="68">
        <v>13.2832080200501</v>
      </c>
      <c r="Q624" s="71"/>
      <c r="R624" s="68"/>
    </row>
    <row r="625" spans="1:18" x14ac:dyDescent="0.2">
      <c r="A625" s="72" t="s">
        <v>1549</v>
      </c>
      <c r="B625" s="66" t="s">
        <v>1550</v>
      </c>
      <c r="C625" s="67">
        <v>61</v>
      </c>
      <c r="D625" s="67" t="s">
        <v>340</v>
      </c>
      <c r="E625" s="71">
        <v>0.417793888030073</v>
      </c>
      <c r="F625" s="68">
        <v>4.25</v>
      </c>
      <c r="G625" s="71">
        <v>0.55871487485517102</v>
      </c>
      <c r="H625" s="68">
        <v>12.5</v>
      </c>
      <c r="I625" s="71">
        <v>0.44622251940282798</v>
      </c>
      <c r="J625" s="68">
        <v>1.5</v>
      </c>
      <c r="K625" s="71">
        <v>0.644199532182549</v>
      </c>
      <c r="L625" s="68">
        <v>5.5</v>
      </c>
      <c r="M625" s="71">
        <v>0.24494971326474699</v>
      </c>
      <c r="N625" s="68">
        <v>5.25</v>
      </c>
      <c r="O625" s="71">
        <v>0.19488280044506801</v>
      </c>
      <c r="P625" s="68">
        <v>47.619047619047599</v>
      </c>
      <c r="Q625" s="71"/>
      <c r="R625" s="68"/>
    </row>
    <row r="626" spans="1:18" x14ac:dyDescent="0.2">
      <c r="A626" s="72" t="s">
        <v>1551</v>
      </c>
      <c r="B626" s="66" t="s">
        <v>1552</v>
      </c>
      <c r="C626" s="67">
        <v>61</v>
      </c>
      <c r="D626" s="67" t="s">
        <v>340</v>
      </c>
      <c r="E626" s="71">
        <v>0.478287739859454</v>
      </c>
      <c r="F626" s="68">
        <v>12</v>
      </c>
      <c r="G626" s="71">
        <v>0.56881979308644004</v>
      </c>
      <c r="H626" s="68">
        <v>14</v>
      </c>
      <c r="I626" s="71">
        <v>0.52148772068854199</v>
      </c>
      <c r="J626" s="68">
        <v>6.25</v>
      </c>
      <c r="K626" s="71">
        <v>0.69723619064020603</v>
      </c>
      <c r="L626" s="68">
        <v>14.5</v>
      </c>
      <c r="M626" s="71">
        <v>0.51871703985475903</v>
      </c>
      <c r="N626" s="68">
        <v>22.25</v>
      </c>
      <c r="O626" s="71">
        <v>8.5177955027321797E-2</v>
      </c>
      <c r="P626" s="68">
        <v>14.5363408521303</v>
      </c>
      <c r="Q626" s="71"/>
      <c r="R626" s="68"/>
    </row>
    <row r="627" spans="1:18" x14ac:dyDescent="0.2">
      <c r="A627" s="72" t="s">
        <v>1553</v>
      </c>
      <c r="B627" s="66" t="s">
        <v>1554</v>
      </c>
      <c r="C627" s="67">
        <v>61</v>
      </c>
      <c r="D627" s="67" t="s">
        <v>340</v>
      </c>
      <c r="E627" s="71">
        <v>0.49944414918770302</v>
      </c>
      <c r="F627" s="68">
        <v>14</v>
      </c>
      <c r="G627" s="71">
        <v>0.61161707772642604</v>
      </c>
      <c r="H627" s="68">
        <v>20</v>
      </c>
      <c r="I627" s="71">
        <v>0.58342146498192904</v>
      </c>
      <c r="J627" s="68">
        <v>14.25</v>
      </c>
      <c r="K627" s="71">
        <v>0.70823957394266701</v>
      </c>
      <c r="L627" s="68">
        <v>17.25</v>
      </c>
      <c r="M627" s="71">
        <v>0.49566294919454801</v>
      </c>
      <c r="N627" s="68">
        <v>19.75</v>
      </c>
      <c r="O627" s="71">
        <v>9.8279680092945201E-2</v>
      </c>
      <c r="P627" s="68">
        <v>17.293233082706799</v>
      </c>
      <c r="Q627" s="71"/>
      <c r="R627" s="68"/>
    </row>
    <row r="628" spans="1:18" x14ac:dyDescent="0.2">
      <c r="A628" s="72" t="s">
        <v>1555</v>
      </c>
      <c r="B628" s="66" t="s">
        <v>1556</v>
      </c>
      <c r="C628" s="67">
        <v>61</v>
      </c>
      <c r="D628" s="67" t="s">
        <v>340</v>
      </c>
      <c r="E628" s="71">
        <v>0.461211575085134</v>
      </c>
      <c r="F628" s="68">
        <v>9.25</v>
      </c>
      <c r="G628" s="71">
        <v>0.60711298935207902</v>
      </c>
      <c r="H628" s="68">
        <v>19</v>
      </c>
      <c r="I628" s="71">
        <v>0.60149817087025603</v>
      </c>
      <c r="J628" s="68">
        <v>17.25</v>
      </c>
      <c r="K628" s="71">
        <v>0.68980320183708999</v>
      </c>
      <c r="L628" s="68">
        <v>12</v>
      </c>
      <c r="M628" s="71">
        <v>0.213250338606957</v>
      </c>
      <c r="N628" s="68">
        <v>3.5</v>
      </c>
      <c r="O628" s="71">
        <v>0.19439317475928899</v>
      </c>
      <c r="P628" s="68">
        <v>47.117794486215502</v>
      </c>
      <c r="Q628" s="71"/>
      <c r="R628" s="68"/>
    </row>
    <row r="629" spans="1:18" x14ac:dyDescent="0.2">
      <c r="A629" s="72" t="s">
        <v>1557</v>
      </c>
      <c r="B629" s="66" t="s">
        <v>1558</v>
      </c>
      <c r="C629" s="67">
        <v>61</v>
      </c>
      <c r="D629" s="67" t="s">
        <v>340</v>
      </c>
      <c r="E629" s="71">
        <v>0.57645714552631999</v>
      </c>
      <c r="F629" s="68">
        <v>35.5</v>
      </c>
      <c r="G629" s="71">
        <v>0.63894853853251199</v>
      </c>
      <c r="H629" s="68">
        <v>23.5</v>
      </c>
      <c r="I629" s="71">
        <v>0.66102374483037696</v>
      </c>
      <c r="J629" s="68">
        <v>35.5</v>
      </c>
      <c r="K629" s="71">
        <v>0.77327635148951701</v>
      </c>
      <c r="L629" s="68">
        <v>37.25</v>
      </c>
      <c r="M629" s="71">
        <v>0.688740958473819</v>
      </c>
      <c r="N629" s="68">
        <v>49</v>
      </c>
      <c r="O629" s="71">
        <v>0.120296134305375</v>
      </c>
      <c r="P629" s="68">
        <v>24.310776942355901</v>
      </c>
      <c r="Q629" s="71"/>
      <c r="R629" s="68"/>
    </row>
    <row r="630" spans="1:18" x14ac:dyDescent="0.2">
      <c r="A630" s="72" t="s">
        <v>1559</v>
      </c>
      <c r="B630" s="66" t="s">
        <v>1560</v>
      </c>
      <c r="C630" s="67">
        <v>61</v>
      </c>
      <c r="D630" s="67" t="s">
        <v>340</v>
      </c>
      <c r="E630" s="71">
        <v>0.60671602196988095</v>
      </c>
      <c r="F630" s="68">
        <v>43.5</v>
      </c>
      <c r="G630" s="71">
        <v>0.67781509166015996</v>
      </c>
      <c r="H630" s="68">
        <v>31.5</v>
      </c>
      <c r="I630" s="71">
        <v>0.67342607543218702</v>
      </c>
      <c r="J630" s="68">
        <v>40.75</v>
      </c>
      <c r="K630" s="71">
        <v>0.85813861580011197</v>
      </c>
      <c r="L630" s="68">
        <v>70.5</v>
      </c>
      <c r="M630" s="71">
        <v>0.64263277715339595</v>
      </c>
      <c r="N630" s="68">
        <v>41.25</v>
      </c>
      <c r="O630" s="71">
        <v>0.181567549803551</v>
      </c>
      <c r="P630" s="68">
        <v>45.614035087719301</v>
      </c>
      <c r="Q630" s="71"/>
      <c r="R630" s="68"/>
    </row>
    <row r="631" spans="1:18" x14ac:dyDescent="0.2">
      <c r="A631" s="72" t="s">
        <v>1561</v>
      </c>
      <c r="B631" s="66" t="s">
        <v>1562</v>
      </c>
      <c r="C631" s="67">
        <v>61</v>
      </c>
      <c r="D631" s="67" t="s">
        <v>340</v>
      </c>
      <c r="E631" s="71">
        <v>0.56559392898778804</v>
      </c>
      <c r="F631" s="68">
        <v>31.5</v>
      </c>
      <c r="G631" s="71">
        <v>0.63223535364362304</v>
      </c>
      <c r="H631" s="68">
        <v>22.25</v>
      </c>
      <c r="I631" s="71">
        <v>0.65366218755682304</v>
      </c>
      <c r="J631" s="68">
        <v>32.5</v>
      </c>
      <c r="K631" s="71">
        <v>0.691835866724404</v>
      </c>
      <c r="L631" s="68">
        <v>12.75</v>
      </c>
      <c r="M631" s="71">
        <v>0.54753465318002403</v>
      </c>
      <c r="N631" s="68">
        <v>26.25</v>
      </c>
      <c r="O631" s="71">
        <v>0.30270158383406798</v>
      </c>
      <c r="P631" s="68">
        <v>69.924812030075202</v>
      </c>
      <c r="Q631" s="71"/>
      <c r="R631" s="68"/>
    </row>
    <row r="632" spans="1:18" x14ac:dyDescent="0.2">
      <c r="A632" s="72" t="s">
        <v>1563</v>
      </c>
      <c r="B632" s="66" t="s">
        <v>1564</v>
      </c>
      <c r="C632" s="67">
        <v>61</v>
      </c>
      <c r="D632" s="67" t="s">
        <v>340</v>
      </c>
      <c r="E632" s="71">
        <v>0.60073995691358895</v>
      </c>
      <c r="F632" s="68">
        <v>41.75</v>
      </c>
      <c r="G632" s="71">
        <v>0.68110018624319901</v>
      </c>
      <c r="H632" s="68">
        <v>32</v>
      </c>
      <c r="I632" s="71">
        <v>0.72021098685918306</v>
      </c>
      <c r="J632" s="68">
        <v>58</v>
      </c>
      <c r="K632" s="71">
        <v>0.66635634757918405</v>
      </c>
      <c r="L632" s="68">
        <v>8.5</v>
      </c>
      <c r="M632" s="71">
        <v>0.63110573182329099</v>
      </c>
      <c r="N632" s="68">
        <v>37.75</v>
      </c>
      <c r="O632" s="71">
        <v>0.30492653206308801</v>
      </c>
      <c r="P632" s="68">
        <v>70.175438596491205</v>
      </c>
      <c r="Q632" s="71"/>
      <c r="R632" s="68"/>
    </row>
    <row r="633" spans="1:18" x14ac:dyDescent="0.2">
      <c r="A633" s="72" t="s">
        <v>1565</v>
      </c>
      <c r="B633" s="66" t="s">
        <v>1566</v>
      </c>
      <c r="C633" s="67">
        <v>61</v>
      </c>
      <c r="D633" s="67" t="s">
        <v>340</v>
      </c>
      <c r="E633" s="71">
        <v>0.49291202687784402</v>
      </c>
      <c r="F633" s="68">
        <v>13.75</v>
      </c>
      <c r="G633" s="71">
        <v>0.62096525057512797</v>
      </c>
      <c r="H633" s="68">
        <v>20.75</v>
      </c>
      <c r="I633" s="71">
        <v>0.66513908907048402</v>
      </c>
      <c r="J633" s="68">
        <v>37.75</v>
      </c>
      <c r="K633" s="71">
        <v>0.64020794886557197</v>
      </c>
      <c r="L633" s="68">
        <v>5.25</v>
      </c>
      <c r="M633" s="71">
        <v>0.45820005187170398</v>
      </c>
      <c r="N633" s="68">
        <v>16.25</v>
      </c>
      <c r="O633" s="71">
        <v>8.0047794006332301E-2</v>
      </c>
      <c r="P633" s="68">
        <v>12.531328320802</v>
      </c>
      <c r="Q633" s="71"/>
      <c r="R633" s="68"/>
    </row>
    <row r="634" spans="1:18" x14ac:dyDescent="0.2">
      <c r="A634" s="72" t="s">
        <v>1567</v>
      </c>
      <c r="B634" s="66" t="s">
        <v>1568</v>
      </c>
      <c r="C634" s="67">
        <v>61</v>
      </c>
      <c r="D634" s="67" t="s">
        <v>340</v>
      </c>
      <c r="E634" s="71">
        <v>0.56911650812237702</v>
      </c>
      <c r="F634" s="68">
        <v>32</v>
      </c>
      <c r="G634" s="71">
        <v>0.60643717532298103</v>
      </c>
      <c r="H634" s="68">
        <v>18.5</v>
      </c>
      <c r="I634" s="71">
        <v>0.63991321839967197</v>
      </c>
      <c r="J634" s="68">
        <v>27.25</v>
      </c>
      <c r="K634" s="71">
        <v>0.79574126535114298</v>
      </c>
      <c r="L634" s="68">
        <v>44.5</v>
      </c>
      <c r="M634" s="71">
        <v>0.69162271980634604</v>
      </c>
      <c r="N634" s="68">
        <v>49.25</v>
      </c>
      <c r="O634" s="71">
        <v>0.11186816173174501</v>
      </c>
      <c r="P634" s="68">
        <v>21.303258145363401</v>
      </c>
      <c r="Q634" s="71"/>
      <c r="R634" s="68"/>
    </row>
    <row r="635" spans="1:18" x14ac:dyDescent="0.2">
      <c r="A635" s="72" t="s">
        <v>1569</v>
      </c>
      <c r="B635" s="66" t="s">
        <v>1570</v>
      </c>
      <c r="C635" s="67">
        <v>61</v>
      </c>
      <c r="D635" s="67" t="s">
        <v>340</v>
      </c>
      <c r="E635" s="71">
        <v>0.40543685704037302</v>
      </c>
      <c r="F635" s="68">
        <v>3.75</v>
      </c>
      <c r="G635" s="71">
        <v>0.536100758745223</v>
      </c>
      <c r="H635" s="68">
        <v>9.5</v>
      </c>
      <c r="I635" s="71">
        <v>0.53829276956303995</v>
      </c>
      <c r="J635" s="68">
        <v>7.5</v>
      </c>
      <c r="K635" s="71">
        <v>0.68801721672813398</v>
      </c>
      <c r="L635" s="68">
        <v>11</v>
      </c>
      <c r="M635" s="71">
        <v>0.14408806662632201</v>
      </c>
      <c r="N635" s="68">
        <v>1.75</v>
      </c>
      <c r="O635" s="71">
        <v>0.12068547353914599</v>
      </c>
      <c r="P635" s="68">
        <v>24.5614035087719</v>
      </c>
      <c r="Q635" s="71"/>
      <c r="R635" s="68"/>
    </row>
    <row r="636" spans="1:18" x14ac:dyDescent="0.2">
      <c r="A636" s="72" t="s">
        <v>1571</v>
      </c>
      <c r="B636" s="66" t="s">
        <v>1572</v>
      </c>
      <c r="C636" s="67">
        <v>61</v>
      </c>
      <c r="D636" s="67" t="s">
        <v>340</v>
      </c>
      <c r="E636" s="71">
        <v>0.505027277954198</v>
      </c>
      <c r="F636" s="68">
        <v>15.25</v>
      </c>
      <c r="G636" s="71">
        <v>0.53597289794604497</v>
      </c>
      <c r="H636" s="68">
        <v>9.25</v>
      </c>
      <c r="I636" s="71">
        <v>0.63543135311841503</v>
      </c>
      <c r="J636" s="68">
        <v>26</v>
      </c>
      <c r="K636" s="71">
        <v>0.72282438732686605</v>
      </c>
      <c r="L636" s="68">
        <v>20.5</v>
      </c>
      <c r="M636" s="71">
        <v>0.46684533586928301</v>
      </c>
      <c r="N636" s="68">
        <v>17.75</v>
      </c>
      <c r="O636" s="71">
        <v>0.16406241551037901</v>
      </c>
      <c r="P636" s="68">
        <v>40.1002506265664</v>
      </c>
      <c r="Q636" s="71"/>
      <c r="R636" s="68"/>
    </row>
    <row r="637" spans="1:18" x14ac:dyDescent="0.2">
      <c r="A637" s="72" t="s">
        <v>1573</v>
      </c>
      <c r="B637" s="66" t="s">
        <v>1574</v>
      </c>
      <c r="C637" s="67">
        <v>61</v>
      </c>
      <c r="D637" s="67" t="s">
        <v>340</v>
      </c>
      <c r="E637" s="71">
        <v>0.296349076770348</v>
      </c>
      <c r="F637" s="68">
        <v>0.5</v>
      </c>
      <c r="G637" s="71">
        <v>0.25978496632457498</v>
      </c>
      <c r="H637" s="68">
        <v>1.25</v>
      </c>
      <c r="I637" s="71">
        <v>0.46587498080335599</v>
      </c>
      <c r="J637" s="68">
        <v>2.75</v>
      </c>
      <c r="K637" s="71">
        <v>0.55352584611695099</v>
      </c>
      <c r="L637" s="68">
        <v>1.75</v>
      </c>
      <c r="M637" s="71">
        <v>0</v>
      </c>
      <c r="N637" s="68">
        <v>1.25</v>
      </c>
      <c r="O637" s="71">
        <v>0.20255959060685999</v>
      </c>
      <c r="P637" s="68">
        <v>51.378446115288199</v>
      </c>
      <c r="Q637" s="71"/>
      <c r="R637" s="68"/>
    </row>
    <row r="638" spans="1:18" x14ac:dyDescent="0.2">
      <c r="A638" s="72" t="s">
        <v>1575</v>
      </c>
      <c r="B638" s="66" t="s">
        <v>1576</v>
      </c>
      <c r="C638" s="67">
        <v>61</v>
      </c>
      <c r="D638" s="67" t="s">
        <v>340</v>
      </c>
      <c r="E638" s="71">
        <v>0.46754018236851302</v>
      </c>
      <c r="F638" s="68">
        <v>11.25</v>
      </c>
      <c r="G638" s="71">
        <v>0.49117410806171902</v>
      </c>
      <c r="H638" s="68">
        <v>7.25</v>
      </c>
      <c r="I638" s="71">
        <v>0.55115941809356905</v>
      </c>
      <c r="J638" s="68">
        <v>9</v>
      </c>
      <c r="K638" s="71">
        <v>0.68820864198052401</v>
      </c>
      <c r="L638" s="68">
        <v>11.25</v>
      </c>
      <c r="M638" s="71">
        <v>0.47837238119938902</v>
      </c>
      <c r="N638" s="68">
        <v>18.25</v>
      </c>
      <c r="O638" s="71">
        <v>0.128786362507365</v>
      </c>
      <c r="P638" s="68">
        <v>27.819548872180398</v>
      </c>
      <c r="Q638" s="71"/>
      <c r="R638" s="68"/>
    </row>
    <row r="639" spans="1:18" x14ac:dyDescent="0.2">
      <c r="A639" s="72" t="s">
        <v>1577</v>
      </c>
      <c r="B639" s="66" t="s">
        <v>1578</v>
      </c>
      <c r="C639" s="67">
        <v>61</v>
      </c>
      <c r="D639" s="67" t="s">
        <v>340</v>
      </c>
      <c r="E639" s="71">
        <v>0.68957048890546302</v>
      </c>
      <c r="F639" s="68">
        <v>69.5</v>
      </c>
      <c r="G639" s="71">
        <v>0.66008367834209603</v>
      </c>
      <c r="H639" s="68">
        <v>27.75</v>
      </c>
      <c r="I639" s="71">
        <v>0.71846854694953899</v>
      </c>
      <c r="J639" s="68">
        <v>56.5</v>
      </c>
      <c r="K639" s="71">
        <v>0.78395889323215895</v>
      </c>
      <c r="L639" s="68">
        <v>41.25</v>
      </c>
      <c r="M639" s="71">
        <v>0.64839629981844904</v>
      </c>
      <c r="N639" s="68">
        <v>42.5</v>
      </c>
      <c r="O639" s="71">
        <v>0.63694502618507498</v>
      </c>
      <c r="P639" s="68">
        <v>96.491228070175396</v>
      </c>
      <c r="Q639" s="71"/>
      <c r="R639" s="68"/>
    </row>
    <row r="640" spans="1:18" x14ac:dyDescent="0.2">
      <c r="A640" s="72" t="s">
        <v>1579</v>
      </c>
      <c r="B640" s="66" t="s">
        <v>1580</v>
      </c>
      <c r="C640" s="67">
        <v>61</v>
      </c>
      <c r="D640" s="67" t="s">
        <v>340</v>
      </c>
      <c r="E640" s="71">
        <v>0.62597585498466102</v>
      </c>
      <c r="F640" s="68">
        <v>50</v>
      </c>
      <c r="G640" s="71">
        <v>0.64205619948733705</v>
      </c>
      <c r="H640" s="68">
        <v>24.25</v>
      </c>
      <c r="I640" s="71">
        <v>0.64900579533688796</v>
      </c>
      <c r="J640" s="68">
        <v>30.75</v>
      </c>
      <c r="K640" s="71">
        <v>0.70260192283213097</v>
      </c>
      <c r="L640" s="68">
        <v>15.25</v>
      </c>
      <c r="M640" s="71">
        <v>0.59364283450044697</v>
      </c>
      <c r="N640" s="68">
        <v>33</v>
      </c>
      <c r="O640" s="71">
        <v>0.54257252276650203</v>
      </c>
      <c r="P640" s="68">
        <v>91.729323308270693</v>
      </c>
      <c r="Q640" s="71"/>
      <c r="R640" s="68"/>
    </row>
    <row r="641" spans="1:18" x14ac:dyDescent="0.2">
      <c r="A641" s="72" t="s">
        <v>1581</v>
      </c>
      <c r="B641" s="66" t="s">
        <v>1582</v>
      </c>
      <c r="C641" s="67">
        <v>70</v>
      </c>
      <c r="D641" s="67" t="s">
        <v>340</v>
      </c>
      <c r="E641" s="71">
        <v>0.69305850197556296</v>
      </c>
      <c r="F641" s="68">
        <v>30.626223091976499</v>
      </c>
      <c r="G641" s="71">
        <v>0.72329934436319898</v>
      </c>
      <c r="H641" s="68">
        <v>27.299412915851299</v>
      </c>
      <c r="I641" s="71">
        <v>0.60354909503990495</v>
      </c>
      <c r="J641" s="68">
        <v>6.1643835616438398</v>
      </c>
      <c r="K641" s="71">
        <v>0.76516392318605697</v>
      </c>
      <c r="L641" s="68">
        <v>20.254403131115499</v>
      </c>
      <c r="M641" s="71">
        <v>0.58406703245289504</v>
      </c>
      <c r="N641" s="68">
        <v>11.3502935420744</v>
      </c>
      <c r="O641" s="71">
        <v>0.78921311483575896</v>
      </c>
      <c r="P641" s="68">
        <v>89.911851126346704</v>
      </c>
      <c r="Q641" s="71"/>
      <c r="R641" s="68"/>
    </row>
    <row r="642" spans="1:18" x14ac:dyDescent="0.2">
      <c r="A642" s="72" t="s">
        <v>1583</v>
      </c>
      <c r="B642" s="66" t="s">
        <v>1584</v>
      </c>
      <c r="C642" s="67">
        <v>70</v>
      </c>
      <c r="D642" s="67" t="s">
        <v>340</v>
      </c>
      <c r="E642" s="71">
        <v>0.68059959941861703</v>
      </c>
      <c r="F642" s="68">
        <v>27.397260273972599</v>
      </c>
      <c r="G642" s="71">
        <v>0.67218838206824705</v>
      </c>
      <c r="H642" s="68">
        <v>18.101761252446199</v>
      </c>
      <c r="I642" s="71">
        <v>0.64338821852516803</v>
      </c>
      <c r="J642" s="68">
        <v>10.469667318982401</v>
      </c>
      <c r="K642" s="71">
        <v>0.83727914503533996</v>
      </c>
      <c r="L642" s="68">
        <v>41.2915851272016</v>
      </c>
      <c r="M642" s="71">
        <v>0.50750712432478395</v>
      </c>
      <c r="N642" s="68">
        <v>7.04500978473581</v>
      </c>
      <c r="O642" s="71">
        <v>0.74263512713954605</v>
      </c>
      <c r="P642" s="68">
        <v>85.798237022526905</v>
      </c>
      <c r="Q642" s="71"/>
      <c r="R642" s="68"/>
    </row>
    <row r="643" spans="1:18" x14ac:dyDescent="0.2">
      <c r="A643" s="72" t="s">
        <v>1585</v>
      </c>
      <c r="B643" s="66" t="s">
        <v>1586</v>
      </c>
      <c r="C643" s="67">
        <v>70</v>
      </c>
      <c r="D643" s="67" t="s">
        <v>340</v>
      </c>
      <c r="E643" s="71">
        <v>0.71832299391972099</v>
      </c>
      <c r="F643" s="68">
        <v>38.551859099804297</v>
      </c>
      <c r="G643" s="71">
        <v>0.714001899053605</v>
      </c>
      <c r="H643" s="68">
        <v>25.048923679060699</v>
      </c>
      <c r="I643" s="71">
        <v>0.66663189139476198</v>
      </c>
      <c r="J643" s="68">
        <v>14.6771037181996</v>
      </c>
      <c r="K643" s="71">
        <v>0.80405469428547205</v>
      </c>
      <c r="L643" s="68">
        <v>28.962818003913899</v>
      </c>
      <c r="M643" s="71">
        <v>0.65637361235166503</v>
      </c>
      <c r="N643" s="68">
        <v>19.960861056751501</v>
      </c>
      <c r="O643" s="71">
        <v>0.75055287251309999</v>
      </c>
      <c r="P643" s="68">
        <v>86.581782566111698</v>
      </c>
      <c r="Q643" s="71"/>
      <c r="R643" s="68"/>
    </row>
    <row r="644" spans="1:18" x14ac:dyDescent="0.2">
      <c r="A644" s="72" t="s">
        <v>1587</v>
      </c>
      <c r="B644" s="66" t="s">
        <v>1588</v>
      </c>
      <c r="C644" s="67">
        <v>70</v>
      </c>
      <c r="D644" s="67" t="s">
        <v>340</v>
      </c>
      <c r="E644" s="71">
        <v>0.46998043294828801</v>
      </c>
      <c r="F644" s="68">
        <v>3.7181996086105702</v>
      </c>
      <c r="G644" s="71">
        <v>0.53572740464714297</v>
      </c>
      <c r="H644" s="68">
        <v>5.3816046966731896</v>
      </c>
      <c r="I644" s="71">
        <v>0.556461997563793</v>
      </c>
      <c r="J644" s="68">
        <v>3.9138943248532301</v>
      </c>
      <c r="K644" s="71">
        <v>0.534608558711551</v>
      </c>
      <c r="L644" s="68">
        <v>1.17416829745597</v>
      </c>
      <c r="M644" s="71">
        <v>0.47773382671940801</v>
      </c>
      <c r="N644" s="68">
        <v>5.7729941291585103</v>
      </c>
      <c r="O644" s="71">
        <v>0.24537037709954301</v>
      </c>
      <c r="P644" s="68">
        <v>11.459353574926499</v>
      </c>
      <c r="Q644" s="71"/>
      <c r="R644" s="68"/>
    </row>
    <row r="645" spans="1:18" x14ac:dyDescent="0.2">
      <c r="A645" s="72" t="s">
        <v>1589</v>
      </c>
      <c r="B645" s="66" t="s">
        <v>1590</v>
      </c>
      <c r="C645" s="67">
        <v>61</v>
      </c>
      <c r="D645" s="67" t="s">
        <v>340</v>
      </c>
      <c r="E645" s="71">
        <v>0.54502856269</v>
      </c>
      <c r="F645" s="68">
        <v>27</v>
      </c>
      <c r="G645" s="71">
        <v>0.60895050394755901</v>
      </c>
      <c r="H645" s="68">
        <v>19.5</v>
      </c>
      <c r="I645" s="71">
        <v>0.585397898711989</v>
      </c>
      <c r="J645" s="68">
        <v>14.5</v>
      </c>
      <c r="K645" s="71">
        <v>0.82125037926945998</v>
      </c>
      <c r="L645" s="68">
        <v>58.75</v>
      </c>
      <c r="M645" s="71">
        <v>0.54753465318002403</v>
      </c>
      <c r="N645" s="68">
        <v>26.25</v>
      </c>
      <c r="O645" s="71">
        <v>0.16200937834097001</v>
      </c>
      <c r="P645" s="68">
        <v>39.598997493734302</v>
      </c>
      <c r="Q645" s="71"/>
      <c r="R645" s="68"/>
    </row>
    <row r="646" spans="1:18" x14ac:dyDescent="0.2">
      <c r="A646" s="72" t="s">
        <v>1591</v>
      </c>
      <c r="B646" s="66" t="s">
        <v>1592</v>
      </c>
      <c r="C646" s="67">
        <v>61</v>
      </c>
      <c r="D646" s="67" t="s">
        <v>340</v>
      </c>
      <c r="E646" s="71">
        <v>0.48749150099928001</v>
      </c>
      <c r="F646" s="68">
        <v>13</v>
      </c>
      <c r="G646" s="71">
        <v>0.52572150648944205</v>
      </c>
      <c r="H646" s="68">
        <v>8.5</v>
      </c>
      <c r="I646" s="71">
        <v>0.556454935955911</v>
      </c>
      <c r="J646" s="68">
        <v>10</v>
      </c>
      <c r="K646" s="71">
        <v>0.78843270154843004</v>
      </c>
      <c r="L646" s="68">
        <v>42.75</v>
      </c>
      <c r="M646" s="71">
        <v>0.46684533586928301</v>
      </c>
      <c r="N646" s="68">
        <v>17.75</v>
      </c>
      <c r="O646" s="71">
        <v>0.100003025133336</v>
      </c>
      <c r="P646" s="68">
        <v>18.045112781954899</v>
      </c>
      <c r="Q646" s="71"/>
      <c r="R646" s="68"/>
    </row>
    <row r="647" spans="1:18" x14ac:dyDescent="0.2">
      <c r="A647" s="72" t="s">
        <v>1593</v>
      </c>
      <c r="B647" s="66" t="s">
        <v>1594</v>
      </c>
      <c r="C647" s="67">
        <v>61</v>
      </c>
      <c r="D647" s="67" t="s">
        <v>340</v>
      </c>
      <c r="E647" s="71">
        <v>0.38138030775295401</v>
      </c>
      <c r="F647" s="68">
        <v>2.25</v>
      </c>
      <c r="G647" s="71">
        <v>0.34445021943860199</v>
      </c>
      <c r="H647" s="68">
        <v>2.5</v>
      </c>
      <c r="I647" s="71">
        <v>0.460708233818034</v>
      </c>
      <c r="J647" s="68">
        <v>2</v>
      </c>
      <c r="K647" s="71">
        <v>0.71591246499007999</v>
      </c>
      <c r="L647" s="68">
        <v>18.25</v>
      </c>
      <c r="M647" s="71">
        <v>0.21613209993948301</v>
      </c>
      <c r="N647" s="68">
        <v>4</v>
      </c>
      <c r="O647" s="71">
        <v>0.16969852057857199</v>
      </c>
      <c r="P647" s="68">
        <v>42.105263157894697</v>
      </c>
      <c r="Q647" s="71"/>
      <c r="R647" s="68"/>
    </row>
    <row r="648" spans="1:18" x14ac:dyDescent="0.2">
      <c r="A648" s="72" t="s">
        <v>1595</v>
      </c>
      <c r="B648" s="66" t="s">
        <v>1596</v>
      </c>
      <c r="C648" s="67">
        <v>61</v>
      </c>
      <c r="D648" s="67" t="s">
        <v>340</v>
      </c>
      <c r="E648" s="71">
        <v>0.44308847417017999</v>
      </c>
      <c r="F648" s="68">
        <v>6</v>
      </c>
      <c r="G648" s="71">
        <v>0.36903023620772502</v>
      </c>
      <c r="H648" s="68">
        <v>3.5</v>
      </c>
      <c r="I648" s="71">
        <v>0.50530202137668401</v>
      </c>
      <c r="J648" s="68">
        <v>3.75</v>
      </c>
      <c r="K648" s="71">
        <v>0.78856623735918496</v>
      </c>
      <c r="L648" s="68">
        <v>43</v>
      </c>
      <c r="M648" s="71">
        <v>0.41785539321633403</v>
      </c>
      <c r="N648" s="68">
        <v>12.75</v>
      </c>
      <c r="O648" s="71">
        <v>0.134688482690972</v>
      </c>
      <c r="P648" s="68">
        <v>29.824561403508799</v>
      </c>
      <c r="Q648" s="71"/>
      <c r="R648" s="68"/>
    </row>
    <row r="649" spans="1:18" x14ac:dyDescent="0.2">
      <c r="A649" s="72" t="s">
        <v>1597</v>
      </c>
      <c r="B649" s="66" t="s">
        <v>1598</v>
      </c>
      <c r="C649" s="67">
        <v>61</v>
      </c>
      <c r="D649" s="67" t="s">
        <v>340</v>
      </c>
      <c r="E649" s="71">
        <v>0.48299984661693401</v>
      </c>
      <c r="F649" s="68">
        <v>12.5</v>
      </c>
      <c r="G649" s="71">
        <v>0.41577996724877297</v>
      </c>
      <c r="H649" s="68">
        <v>4</v>
      </c>
      <c r="I649" s="71">
        <v>0.55280638374259905</v>
      </c>
      <c r="J649" s="68">
        <v>9.25</v>
      </c>
      <c r="K649" s="71">
        <v>0.84949477149383601</v>
      </c>
      <c r="L649" s="68">
        <v>67</v>
      </c>
      <c r="M649" s="71">
        <v>0.43226419987896603</v>
      </c>
      <c r="N649" s="68">
        <v>13.75</v>
      </c>
      <c r="O649" s="71">
        <v>0.16465391072049701</v>
      </c>
      <c r="P649" s="68">
        <v>40.8521303258145</v>
      </c>
      <c r="Q649" s="71"/>
      <c r="R649" s="68"/>
    </row>
    <row r="650" spans="1:18" x14ac:dyDescent="0.2">
      <c r="A650" s="72" t="s">
        <v>1599</v>
      </c>
      <c r="B650" s="66" t="s">
        <v>1600</v>
      </c>
      <c r="C650" s="67">
        <v>70</v>
      </c>
      <c r="D650" s="67" t="s">
        <v>340</v>
      </c>
      <c r="E650" s="71">
        <v>0.57798022831143403</v>
      </c>
      <c r="F650" s="68">
        <v>9.0998043052837598</v>
      </c>
      <c r="G650" s="71">
        <v>0.45636133749782898</v>
      </c>
      <c r="H650" s="68">
        <v>2.93542074363992</v>
      </c>
      <c r="I650" s="71">
        <v>0.640963471113837</v>
      </c>
      <c r="J650" s="68">
        <v>9.8825831702543994</v>
      </c>
      <c r="K650" s="71">
        <v>0.80051288191248804</v>
      </c>
      <c r="L650" s="68">
        <v>28.180039138943201</v>
      </c>
      <c r="M650" s="71">
        <v>0.78822678746118802</v>
      </c>
      <c r="N650" s="68">
        <v>53.620352250489198</v>
      </c>
      <c r="O650" s="71">
        <v>0.203836663571829</v>
      </c>
      <c r="P650" s="68">
        <v>8.7169441723800194</v>
      </c>
      <c r="Q650" s="71"/>
      <c r="R650" s="68"/>
    </row>
    <row r="651" spans="1:18" x14ac:dyDescent="0.2">
      <c r="A651" s="72" t="s">
        <v>1601</v>
      </c>
      <c r="B651" s="66" t="s">
        <v>1602</v>
      </c>
      <c r="C651" s="67">
        <v>70</v>
      </c>
      <c r="D651" s="67" t="s">
        <v>340</v>
      </c>
      <c r="E651" s="71">
        <v>0.48564135567258199</v>
      </c>
      <c r="F651" s="68">
        <v>4.2074363992172197</v>
      </c>
      <c r="G651" s="71">
        <v>0.618863599086934</v>
      </c>
      <c r="H651" s="68">
        <v>10.8610567514677</v>
      </c>
      <c r="I651" s="71">
        <v>0.53972458542478796</v>
      </c>
      <c r="J651" s="68">
        <v>2.3483365949119399</v>
      </c>
      <c r="K651" s="71">
        <v>0.46391891203331398</v>
      </c>
      <c r="L651" s="68">
        <v>0.29354207436399199</v>
      </c>
      <c r="M651" s="71">
        <v>0.481987154948748</v>
      </c>
      <c r="N651" s="68">
        <v>6.2622309197651704</v>
      </c>
      <c r="O651" s="71">
        <v>0.32371252686912899</v>
      </c>
      <c r="P651" s="68">
        <v>17.43388834476</v>
      </c>
      <c r="Q651" s="71"/>
      <c r="R651" s="68"/>
    </row>
    <row r="652" spans="1:18" x14ac:dyDescent="0.2">
      <c r="A652" s="72" t="s">
        <v>1603</v>
      </c>
      <c r="B652" s="66" t="s">
        <v>1604</v>
      </c>
      <c r="C652" s="67">
        <v>70</v>
      </c>
      <c r="D652" s="67" t="s">
        <v>340</v>
      </c>
      <c r="E652" s="71">
        <v>0.69252039902057805</v>
      </c>
      <c r="F652" s="68">
        <v>30.136986301369902</v>
      </c>
      <c r="G652" s="71">
        <v>0.71399415496524699</v>
      </c>
      <c r="H652" s="68">
        <v>24.951076320939301</v>
      </c>
      <c r="I652" s="71">
        <v>0.68570882898195895</v>
      </c>
      <c r="J652" s="68">
        <v>18.884540117416801</v>
      </c>
      <c r="K652" s="71">
        <v>0.82587049125177303</v>
      </c>
      <c r="L652" s="68">
        <v>36.986301369863</v>
      </c>
      <c r="M652" s="71">
        <v>0.63085364297562896</v>
      </c>
      <c r="N652" s="68">
        <v>16.046966731898198</v>
      </c>
      <c r="O652" s="71">
        <v>0.60617487692828398</v>
      </c>
      <c r="P652" s="68">
        <v>64.054848188050897</v>
      </c>
      <c r="Q652" s="71"/>
      <c r="R652" s="68"/>
    </row>
    <row r="653" spans="1:18" x14ac:dyDescent="0.2">
      <c r="A653" s="72" t="s">
        <v>1605</v>
      </c>
      <c r="B653" s="66" t="s">
        <v>1606</v>
      </c>
      <c r="C653" s="67">
        <v>61</v>
      </c>
      <c r="D653" s="67" t="s">
        <v>340</v>
      </c>
      <c r="E653" s="71">
        <v>0.62131163524762101</v>
      </c>
      <c r="F653" s="68">
        <v>47.25</v>
      </c>
      <c r="G653" s="71">
        <v>0.555545160992446</v>
      </c>
      <c r="H653" s="68">
        <v>12</v>
      </c>
      <c r="I653" s="71">
        <v>0.66395610299687502</v>
      </c>
      <c r="J653" s="68">
        <v>37</v>
      </c>
      <c r="K653" s="71">
        <v>0.77103476893602296</v>
      </c>
      <c r="L653" s="68">
        <v>36.25</v>
      </c>
      <c r="M653" s="71">
        <v>0.58787931183539399</v>
      </c>
      <c r="N653" s="68">
        <v>31.5</v>
      </c>
      <c r="O653" s="71">
        <v>0.52814283147736596</v>
      </c>
      <c r="P653" s="68">
        <v>90.476190476190496</v>
      </c>
      <c r="Q653" s="71"/>
      <c r="R653" s="68"/>
    </row>
    <row r="654" spans="1:18" x14ac:dyDescent="0.2">
      <c r="A654" s="72" t="s">
        <v>1607</v>
      </c>
      <c r="B654" s="66" t="s">
        <v>1608</v>
      </c>
      <c r="C654" s="67">
        <v>70</v>
      </c>
      <c r="D654" s="67" t="s">
        <v>340</v>
      </c>
      <c r="E654" s="71">
        <v>0.59231043674578299</v>
      </c>
      <c r="F654" s="68">
        <v>10.665362035225</v>
      </c>
      <c r="G654" s="71">
        <v>0.59422485913238499</v>
      </c>
      <c r="H654" s="68">
        <v>9.0019569471624301</v>
      </c>
      <c r="I654" s="71">
        <v>0.62971189888260903</v>
      </c>
      <c r="J654" s="68">
        <v>8.7084148727984303</v>
      </c>
      <c r="K654" s="71">
        <v>0.55382631201308097</v>
      </c>
      <c r="L654" s="68">
        <v>1.85909980430528</v>
      </c>
      <c r="M654" s="71">
        <v>0.51601378078346305</v>
      </c>
      <c r="N654" s="68">
        <v>7.4363992172211404</v>
      </c>
      <c r="O654" s="71">
        <v>0.66777533291737601</v>
      </c>
      <c r="P654" s="68">
        <v>74.142997061704193</v>
      </c>
      <c r="Q654" s="71"/>
      <c r="R654" s="68"/>
    </row>
    <row r="655" spans="1:18" x14ac:dyDescent="0.2">
      <c r="A655" s="72" t="s">
        <v>1609</v>
      </c>
      <c r="B655" s="66" t="s">
        <v>1610</v>
      </c>
      <c r="C655" s="67">
        <v>70</v>
      </c>
      <c r="D655" s="67" t="s">
        <v>340</v>
      </c>
      <c r="E655" s="71">
        <v>0.60844985617335001</v>
      </c>
      <c r="F655" s="68">
        <v>12.035225048923699</v>
      </c>
      <c r="G655" s="71">
        <v>0.59413677270609799</v>
      </c>
      <c r="H655" s="68">
        <v>8.9041095890411004</v>
      </c>
      <c r="I655" s="71">
        <v>0.678151368402656</v>
      </c>
      <c r="J655" s="68">
        <v>16.634050880626202</v>
      </c>
      <c r="K655" s="71">
        <v>0.70410398807747898</v>
      </c>
      <c r="L655" s="68">
        <v>11.252446183952999</v>
      </c>
      <c r="M655" s="71">
        <v>0.67764025349836299</v>
      </c>
      <c r="N655" s="68">
        <v>24.070450097847399</v>
      </c>
      <c r="O655" s="71">
        <v>0.38821689818215499</v>
      </c>
      <c r="P655" s="68">
        <v>24.975514201763001</v>
      </c>
      <c r="Q655" s="71"/>
      <c r="R655" s="68"/>
    </row>
    <row r="656" spans="1:18" x14ac:dyDescent="0.2">
      <c r="A656" s="72" t="s">
        <v>1611</v>
      </c>
      <c r="B656" s="66" t="s">
        <v>1612</v>
      </c>
      <c r="C656" s="67">
        <v>70</v>
      </c>
      <c r="D656" s="67" t="s">
        <v>340</v>
      </c>
      <c r="E656" s="71">
        <v>0.71497335992534095</v>
      </c>
      <c r="F656" s="68">
        <v>37.279843444226998</v>
      </c>
      <c r="G656" s="71">
        <v>0.63960158347785401</v>
      </c>
      <c r="H656" s="68">
        <v>13.307240704501</v>
      </c>
      <c r="I656" s="71">
        <v>0.76226654260194204</v>
      </c>
      <c r="J656" s="68">
        <v>49.021526418786699</v>
      </c>
      <c r="K656" s="71">
        <v>0.79794376153598301</v>
      </c>
      <c r="L656" s="68">
        <v>27.397260273972599</v>
      </c>
      <c r="M656" s="71">
        <v>0.673386925269023</v>
      </c>
      <c r="N656" s="68">
        <v>23.581213307240699</v>
      </c>
      <c r="O656" s="71">
        <v>0.70166798674190201</v>
      </c>
      <c r="P656" s="68">
        <v>78.746327130264405</v>
      </c>
      <c r="Q656" s="71"/>
      <c r="R656" s="68"/>
    </row>
    <row r="657" spans="1:18" x14ac:dyDescent="0.2">
      <c r="A657" s="72" t="s">
        <v>1613</v>
      </c>
      <c r="B657" s="66" t="s">
        <v>1614</v>
      </c>
      <c r="C657" s="67">
        <v>70</v>
      </c>
      <c r="D657" s="67" t="s">
        <v>340</v>
      </c>
      <c r="E657" s="71">
        <v>0.68095158095120401</v>
      </c>
      <c r="F657" s="68">
        <v>27.6908023483366</v>
      </c>
      <c r="G657" s="71">
        <v>0.67230173188873199</v>
      </c>
      <c r="H657" s="68">
        <v>18.199608610567498</v>
      </c>
      <c r="I657" s="71">
        <v>0.78627880922104099</v>
      </c>
      <c r="J657" s="68">
        <v>61.056751467710399</v>
      </c>
      <c r="K657" s="71">
        <v>0.71785099725702295</v>
      </c>
      <c r="L657" s="68">
        <v>13.013698630137</v>
      </c>
      <c r="M657" s="71">
        <v>0.72017353579175702</v>
      </c>
      <c r="N657" s="68">
        <v>33.170254403131104</v>
      </c>
      <c r="O657" s="71">
        <v>0.50815283059746696</v>
      </c>
      <c r="P657" s="68">
        <v>46.816846229187099</v>
      </c>
      <c r="Q657" s="71"/>
      <c r="R657" s="68"/>
    </row>
    <row r="658" spans="1:18" x14ac:dyDescent="0.2">
      <c r="A658" s="72" t="s">
        <v>1615</v>
      </c>
      <c r="B658" s="66" t="s">
        <v>1616</v>
      </c>
      <c r="C658" s="67">
        <v>70</v>
      </c>
      <c r="D658" s="67" t="s">
        <v>340</v>
      </c>
      <c r="E658" s="71">
        <v>0.67983677035577095</v>
      </c>
      <c r="F658" s="68">
        <v>26.712328767123299</v>
      </c>
      <c r="G658" s="71">
        <v>0.66055274191097102</v>
      </c>
      <c r="H658" s="68">
        <v>16.8297455968689</v>
      </c>
      <c r="I658" s="71">
        <v>0.76165169069455396</v>
      </c>
      <c r="J658" s="68">
        <v>48.727984344422701</v>
      </c>
      <c r="K658" s="71">
        <v>0.75202500114071202</v>
      </c>
      <c r="L658" s="68">
        <v>18.4931506849315</v>
      </c>
      <c r="M658" s="71">
        <v>0.64786695589298604</v>
      </c>
      <c r="N658" s="68">
        <v>17.710371819960901</v>
      </c>
      <c r="O658" s="71">
        <v>0.57708746213963302</v>
      </c>
      <c r="P658" s="68">
        <v>58.7659157688541</v>
      </c>
      <c r="Q658" s="71"/>
      <c r="R658" s="68"/>
    </row>
    <row r="659" spans="1:18" x14ac:dyDescent="0.2">
      <c r="A659" s="72" t="s">
        <v>1617</v>
      </c>
      <c r="B659" s="66" t="s">
        <v>1618</v>
      </c>
      <c r="C659" s="67">
        <v>70</v>
      </c>
      <c r="D659" s="67" t="s">
        <v>340</v>
      </c>
      <c r="E659" s="71">
        <v>0.78262668391461498</v>
      </c>
      <c r="F659" s="68">
        <v>66.046966731898195</v>
      </c>
      <c r="G659" s="71">
        <v>0.754343203852193</v>
      </c>
      <c r="H659" s="68">
        <v>35.322896281800404</v>
      </c>
      <c r="I659" s="71">
        <v>0.82067829402770698</v>
      </c>
      <c r="J659" s="68">
        <v>75.048923679060707</v>
      </c>
      <c r="K659" s="71">
        <v>0.89750894467492304</v>
      </c>
      <c r="L659" s="68">
        <v>71.819960861056799</v>
      </c>
      <c r="M659" s="71">
        <v>0.63936029943430805</v>
      </c>
      <c r="N659" s="68">
        <v>16.536203522504898</v>
      </c>
      <c r="O659" s="71">
        <v>0.80124267758394496</v>
      </c>
      <c r="P659" s="68">
        <v>90.8912830558276</v>
      </c>
      <c r="Q659" s="71"/>
      <c r="R659" s="68"/>
    </row>
    <row r="660" spans="1:18" x14ac:dyDescent="0.2">
      <c r="A660" s="72" t="s">
        <v>1619</v>
      </c>
      <c r="B660" s="66" t="s">
        <v>1620</v>
      </c>
      <c r="C660" s="67">
        <v>70</v>
      </c>
      <c r="D660" s="67" t="s">
        <v>340</v>
      </c>
      <c r="E660" s="71">
        <v>0.74850673462053796</v>
      </c>
      <c r="F660" s="68">
        <v>51.565557729941297</v>
      </c>
      <c r="G660" s="71">
        <v>0.72888041938831905</v>
      </c>
      <c r="H660" s="68">
        <v>29.158512720156601</v>
      </c>
      <c r="I660" s="71">
        <v>0.80937374108409599</v>
      </c>
      <c r="J660" s="68">
        <v>70.058708414872797</v>
      </c>
      <c r="K660" s="71">
        <v>0.85205194830265996</v>
      </c>
      <c r="L660" s="68">
        <v>49.021526418786699</v>
      </c>
      <c r="M660" s="71">
        <v>0.605333673599592</v>
      </c>
      <c r="N660" s="68">
        <v>13.600782778865</v>
      </c>
      <c r="O660" s="71">
        <v>0.74689389072802004</v>
      </c>
      <c r="P660" s="68">
        <v>86.287952987267403</v>
      </c>
      <c r="Q660" s="71"/>
      <c r="R660" s="68"/>
    </row>
    <row r="661" spans="1:18" x14ac:dyDescent="0.2">
      <c r="A661" s="72" t="s">
        <v>1621</v>
      </c>
      <c r="B661" s="66" t="s">
        <v>1622</v>
      </c>
      <c r="C661" s="67">
        <v>70</v>
      </c>
      <c r="D661" s="67" t="s">
        <v>340</v>
      </c>
      <c r="E661" s="71">
        <v>0.69316347494984598</v>
      </c>
      <c r="F661" s="68">
        <v>30.724070450097798</v>
      </c>
      <c r="G661" s="71">
        <v>0.64362899389208506</v>
      </c>
      <c r="H661" s="68">
        <v>14.187866927592999</v>
      </c>
      <c r="I661" s="71">
        <v>0.78000350520073003</v>
      </c>
      <c r="J661" s="68">
        <v>56.457925636007801</v>
      </c>
      <c r="K661" s="71">
        <v>0.77160104839281995</v>
      </c>
      <c r="L661" s="68">
        <v>21.330724070450099</v>
      </c>
      <c r="M661" s="71">
        <v>0.669133597039684</v>
      </c>
      <c r="N661" s="68">
        <v>22.602739726027401</v>
      </c>
      <c r="O661" s="71">
        <v>0.60145023022391197</v>
      </c>
      <c r="P661" s="68">
        <v>63.173359451518103</v>
      </c>
      <c r="Q661" s="71"/>
      <c r="R661" s="68"/>
    </row>
    <row r="662" spans="1:18" x14ac:dyDescent="0.2">
      <c r="A662" s="72" t="s">
        <v>1623</v>
      </c>
      <c r="B662" s="66" t="s">
        <v>1624</v>
      </c>
      <c r="C662" s="67">
        <v>70</v>
      </c>
      <c r="D662" s="67" t="s">
        <v>340</v>
      </c>
      <c r="E662" s="71">
        <v>0.84633615809937002</v>
      </c>
      <c r="F662" s="68">
        <v>90.410958904109606</v>
      </c>
      <c r="G662" s="71">
        <v>0.80113818088615896</v>
      </c>
      <c r="H662" s="68">
        <v>51.956947162426601</v>
      </c>
      <c r="I662" s="71">
        <v>0.86014629718243196</v>
      </c>
      <c r="J662" s="68">
        <v>89.530332681017597</v>
      </c>
      <c r="K662" s="71">
        <v>0.95976188534195295</v>
      </c>
      <c r="L662" s="68">
        <v>95.792563600782799</v>
      </c>
      <c r="M662" s="71">
        <v>0.70316022287439905</v>
      </c>
      <c r="N662" s="68">
        <v>29.549902152641899</v>
      </c>
      <c r="O662" s="71">
        <v>0.90747420421190805</v>
      </c>
      <c r="P662" s="68">
        <v>96.865817825661097</v>
      </c>
      <c r="Q662" s="71"/>
      <c r="R662" s="68"/>
    </row>
    <row r="663" spans="1:18" x14ac:dyDescent="0.2">
      <c r="A663" s="72" t="s">
        <v>1625</v>
      </c>
      <c r="B663" s="66" t="s">
        <v>1626</v>
      </c>
      <c r="C663" s="67">
        <v>70</v>
      </c>
      <c r="D663" s="67" t="s">
        <v>340</v>
      </c>
      <c r="E663" s="71">
        <v>0.69169623000217595</v>
      </c>
      <c r="F663" s="68">
        <v>29.745596868884501</v>
      </c>
      <c r="G663" s="71">
        <v>0.74134563283442301</v>
      </c>
      <c r="H663" s="68">
        <v>32.5831702544031</v>
      </c>
      <c r="I663" s="71">
        <v>0.65397849964435595</v>
      </c>
      <c r="J663" s="68">
        <v>12.035225048923699</v>
      </c>
      <c r="K663" s="71">
        <v>0.65956262652734299</v>
      </c>
      <c r="L663" s="68">
        <v>6.6536203522504902</v>
      </c>
      <c r="M663" s="71">
        <v>0.68614690995704197</v>
      </c>
      <c r="N663" s="68">
        <v>25.733855185909999</v>
      </c>
      <c r="O663" s="71">
        <v>0.71744748104771905</v>
      </c>
      <c r="P663" s="68">
        <v>82.370225269343806</v>
      </c>
      <c r="Q663" s="71"/>
      <c r="R663" s="68"/>
    </row>
    <row r="664" spans="1:18" x14ac:dyDescent="0.2">
      <c r="A664" s="72" t="s">
        <v>1627</v>
      </c>
      <c r="B664" s="66" t="s">
        <v>1628</v>
      </c>
      <c r="C664" s="67">
        <v>70</v>
      </c>
      <c r="D664" s="67" t="s">
        <v>340</v>
      </c>
      <c r="E664" s="71">
        <v>0.79292059557359795</v>
      </c>
      <c r="F664" s="68">
        <v>70.743639921722107</v>
      </c>
      <c r="G664" s="71">
        <v>0.786099810722375</v>
      </c>
      <c r="H664" s="68">
        <v>45.792563600782799</v>
      </c>
      <c r="I664" s="71">
        <v>0.80550077998307501</v>
      </c>
      <c r="J664" s="68">
        <v>69.178082191780803</v>
      </c>
      <c r="K664" s="71">
        <v>0.80064739407040098</v>
      </c>
      <c r="L664" s="68">
        <v>28.2778864970646</v>
      </c>
      <c r="M664" s="71">
        <v>0.83926672621326204</v>
      </c>
      <c r="N664" s="68">
        <v>73.287671232876704</v>
      </c>
      <c r="O664" s="71">
        <v>0.73308826687887696</v>
      </c>
      <c r="P664" s="68">
        <v>84.133202742409395</v>
      </c>
      <c r="Q664" s="71"/>
      <c r="R664" s="68"/>
    </row>
    <row r="665" spans="1:18" x14ac:dyDescent="0.2">
      <c r="A665" s="72" t="s">
        <v>1629</v>
      </c>
      <c r="B665" s="66" t="s">
        <v>1630</v>
      </c>
      <c r="C665" s="67">
        <v>70</v>
      </c>
      <c r="D665" s="67" t="s">
        <v>340</v>
      </c>
      <c r="E665" s="71">
        <v>0.728817821570653</v>
      </c>
      <c r="F665" s="68">
        <v>42.857142857142897</v>
      </c>
      <c r="G665" s="71">
        <v>0.66179299459311403</v>
      </c>
      <c r="H665" s="68">
        <v>17.025440313111499</v>
      </c>
      <c r="I665" s="71">
        <v>0.78326435197307598</v>
      </c>
      <c r="J665" s="68">
        <v>58.610567514677101</v>
      </c>
      <c r="K665" s="71">
        <v>0.85501831923087201</v>
      </c>
      <c r="L665" s="68">
        <v>50.293542074363998</v>
      </c>
      <c r="M665" s="71">
        <v>0.64361362766364705</v>
      </c>
      <c r="N665" s="68">
        <v>17.123287671232902</v>
      </c>
      <c r="O665" s="71">
        <v>0.70039981439255905</v>
      </c>
      <c r="P665" s="68">
        <v>78.648383937316396</v>
      </c>
      <c r="Q665" s="71"/>
      <c r="R665" s="68"/>
    </row>
    <row r="666" spans="1:18" x14ac:dyDescent="0.2">
      <c r="A666" s="72" t="s">
        <v>1631</v>
      </c>
      <c r="B666" s="66" t="s">
        <v>1632</v>
      </c>
      <c r="C666" s="67">
        <v>70</v>
      </c>
      <c r="D666" s="67" t="s">
        <v>340</v>
      </c>
      <c r="E666" s="71">
        <v>0.71595807422193902</v>
      </c>
      <c r="F666" s="68">
        <v>37.866927592955001</v>
      </c>
      <c r="G666" s="71">
        <v>0.72272974804925505</v>
      </c>
      <c r="H666" s="68">
        <v>27.103718199608601</v>
      </c>
      <c r="I666" s="71">
        <v>0.66728833511646102</v>
      </c>
      <c r="J666" s="68">
        <v>14.8727984344423</v>
      </c>
      <c r="K666" s="71">
        <v>0.83328479486170803</v>
      </c>
      <c r="L666" s="68">
        <v>39.628180039138897</v>
      </c>
      <c r="M666" s="71">
        <v>0.673386925269023</v>
      </c>
      <c r="N666" s="68">
        <v>23.581213307240699</v>
      </c>
      <c r="O666" s="71">
        <v>0.68310056781325001</v>
      </c>
      <c r="P666" s="68">
        <v>76.101860920665999</v>
      </c>
      <c r="Q666" s="71"/>
      <c r="R666" s="68"/>
    </row>
    <row r="667" spans="1:18" x14ac:dyDescent="0.2">
      <c r="A667" s="72" t="s">
        <v>1633</v>
      </c>
      <c r="B667" s="66" t="s">
        <v>1634</v>
      </c>
      <c r="C667" s="67">
        <v>70</v>
      </c>
      <c r="D667" s="67" t="s">
        <v>340</v>
      </c>
      <c r="E667" s="71">
        <v>0.802389005512955</v>
      </c>
      <c r="F667" s="68">
        <v>74.755381604696694</v>
      </c>
      <c r="G667" s="71">
        <v>0.79037709890972796</v>
      </c>
      <c r="H667" s="68">
        <v>47.8473581213307</v>
      </c>
      <c r="I667" s="71">
        <v>0.82801884991070895</v>
      </c>
      <c r="J667" s="68">
        <v>77.984344422700602</v>
      </c>
      <c r="K667" s="71">
        <v>0.86664110780625503</v>
      </c>
      <c r="L667" s="68">
        <v>55.772994129158498</v>
      </c>
      <c r="M667" s="71">
        <v>0.81800008506656496</v>
      </c>
      <c r="N667" s="68">
        <v>65.068493150684901</v>
      </c>
      <c r="O667" s="71">
        <v>0.70890788587151798</v>
      </c>
      <c r="P667" s="68">
        <v>80.607247796278202</v>
      </c>
      <c r="Q667" s="71"/>
      <c r="R667" s="68"/>
    </row>
    <row r="668" spans="1:18" x14ac:dyDescent="0.2">
      <c r="A668" s="72" t="s">
        <v>1635</v>
      </c>
      <c r="B668" s="66" t="s">
        <v>1636</v>
      </c>
      <c r="C668" s="67">
        <v>70</v>
      </c>
      <c r="D668" s="67" t="s">
        <v>340</v>
      </c>
      <c r="E668" s="71">
        <v>0.75160301742138103</v>
      </c>
      <c r="F668" s="68">
        <v>53.033268101761301</v>
      </c>
      <c r="G668" s="71">
        <v>0.635654651850596</v>
      </c>
      <c r="H668" s="68">
        <v>12.622309197651701</v>
      </c>
      <c r="I668" s="71">
        <v>0.86213148880724699</v>
      </c>
      <c r="J668" s="68">
        <v>90.215264187866893</v>
      </c>
      <c r="K668" s="71">
        <v>0.89083809732543295</v>
      </c>
      <c r="L668" s="68">
        <v>68.590998043052807</v>
      </c>
      <c r="M668" s="71">
        <v>0.68614690995704197</v>
      </c>
      <c r="N668" s="68">
        <v>25.733855185909999</v>
      </c>
      <c r="O668" s="71">
        <v>0.68324393916658899</v>
      </c>
      <c r="P668" s="68">
        <v>76.199804113614107</v>
      </c>
      <c r="Q668" s="71"/>
      <c r="R668" s="68"/>
    </row>
    <row r="669" spans="1:18" x14ac:dyDescent="0.2">
      <c r="A669" s="72" t="s">
        <v>1637</v>
      </c>
      <c r="B669" s="66" t="s">
        <v>1638</v>
      </c>
      <c r="C669" s="67">
        <v>70</v>
      </c>
      <c r="D669" s="67" t="s">
        <v>340</v>
      </c>
      <c r="E669" s="71">
        <v>0.77498273361530301</v>
      </c>
      <c r="F669" s="68">
        <v>62.230919765166298</v>
      </c>
      <c r="G669" s="71">
        <v>0.79212465428810896</v>
      </c>
      <c r="H669" s="68">
        <v>48.434442270058703</v>
      </c>
      <c r="I669" s="71">
        <v>0.80524983691575802</v>
      </c>
      <c r="J669" s="68">
        <v>68.982387475538204</v>
      </c>
      <c r="K669" s="71">
        <v>0.81337577286162599</v>
      </c>
      <c r="L669" s="68">
        <v>32.974559686888497</v>
      </c>
      <c r="M669" s="71">
        <v>0.77121347454383105</v>
      </c>
      <c r="N669" s="68">
        <v>47.651663405088101</v>
      </c>
      <c r="O669" s="71">
        <v>0.69294992946719103</v>
      </c>
      <c r="P669" s="68">
        <v>77.473065621939298</v>
      </c>
      <c r="Q669" s="71"/>
      <c r="R669" s="68"/>
    </row>
    <row r="670" spans="1:18" x14ac:dyDescent="0.2">
      <c r="A670" s="72" t="s">
        <v>1639</v>
      </c>
      <c r="B670" s="66" t="s">
        <v>1640</v>
      </c>
      <c r="C670" s="67">
        <v>61</v>
      </c>
      <c r="D670" s="67" t="s">
        <v>340</v>
      </c>
      <c r="E670" s="71">
        <v>0.44457360629644699</v>
      </c>
      <c r="F670" s="68">
        <v>6.25</v>
      </c>
      <c r="G670" s="71">
        <v>0.54776202561244403</v>
      </c>
      <c r="H670" s="68">
        <v>11.25</v>
      </c>
      <c r="I670" s="71">
        <v>0.54209556221992705</v>
      </c>
      <c r="J670" s="68">
        <v>8.25</v>
      </c>
      <c r="K670" s="71">
        <v>0.67455095831473599</v>
      </c>
      <c r="L670" s="68">
        <v>9.75</v>
      </c>
      <c r="M670" s="71">
        <v>0.31123022391285599</v>
      </c>
      <c r="N670" s="68">
        <v>8</v>
      </c>
      <c r="O670" s="71">
        <v>0.14722926142227399</v>
      </c>
      <c r="P670" s="68">
        <v>34.8370927318296</v>
      </c>
      <c r="Q670" s="71"/>
      <c r="R670" s="68"/>
    </row>
    <row r="671" spans="1:18" x14ac:dyDescent="0.2">
      <c r="A671" s="72" t="s">
        <v>1641</v>
      </c>
      <c r="B671" s="66" t="s">
        <v>1642</v>
      </c>
      <c r="C671" s="67">
        <v>61</v>
      </c>
      <c r="D671" s="67" t="s">
        <v>340</v>
      </c>
      <c r="E671" s="71">
        <v>0.428525996422633</v>
      </c>
      <c r="F671" s="68">
        <v>4.5</v>
      </c>
      <c r="G671" s="71">
        <v>0.56137977209098799</v>
      </c>
      <c r="H671" s="68">
        <v>12.75</v>
      </c>
      <c r="I671" s="71">
        <v>0.54767513358237796</v>
      </c>
      <c r="J671" s="68">
        <v>8.5</v>
      </c>
      <c r="K671" s="71">
        <v>0.68489090409350095</v>
      </c>
      <c r="L671" s="68">
        <v>10.5</v>
      </c>
      <c r="M671" s="71">
        <v>0.25071323592979999</v>
      </c>
      <c r="N671" s="68">
        <v>5.75</v>
      </c>
      <c r="O671" s="71">
        <v>9.7970936416498802E-2</v>
      </c>
      <c r="P671" s="68">
        <v>16.791979949874701</v>
      </c>
      <c r="Q671" s="71"/>
      <c r="R671" s="68"/>
    </row>
    <row r="672" spans="1:18" x14ac:dyDescent="0.2">
      <c r="A672" s="72" t="s">
        <v>1643</v>
      </c>
      <c r="B672" s="66" t="s">
        <v>1644</v>
      </c>
      <c r="C672" s="67">
        <v>61</v>
      </c>
      <c r="D672" s="67" t="s">
        <v>340</v>
      </c>
      <c r="E672" s="71">
        <v>0.44147158946257897</v>
      </c>
      <c r="F672" s="68">
        <v>5.5</v>
      </c>
      <c r="G672" s="71">
        <v>0.47477741602520601</v>
      </c>
      <c r="H672" s="68">
        <v>6.25</v>
      </c>
      <c r="I672" s="71">
        <v>0.58315896593169203</v>
      </c>
      <c r="J672" s="68">
        <v>14</v>
      </c>
      <c r="K672" s="71">
        <v>0.68231322949543904</v>
      </c>
      <c r="L672" s="68">
        <v>10</v>
      </c>
      <c r="M672" s="71">
        <v>0.29105789458517101</v>
      </c>
      <c r="N672" s="68">
        <v>6.5</v>
      </c>
      <c r="O672" s="71">
        <v>0.17605044127538599</v>
      </c>
      <c r="P672" s="68">
        <v>43.107769423558899</v>
      </c>
      <c r="Q672" s="71"/>
      <c r="R672" s="68"/>
    </row>
    <row r="673" spans="1:18" x14ac:dyDescent="0.2">
      <c r="A673" s="72" t="s">
        <v>1645</v>
      </c>
      <c r="B673" s="66" t="s">
        <v>1646</v>
      </c>
      <c r="C673" s="67">
        <v>61</v>
      </c>
      <c r="D673" s="67" t="s">
        <v>340</v>
      </c>
      <c r="E673" s="71">
        <v>0.51451185876477401</v>
      </c>
      <c r="F673" s="68">
        <v>17.5</v>
      </c>
      <c r="G673" s="71">
        <v>0.55041837475795896</v>
      </c>
      <c r="H673" s="68">
        <v>11.75</v>
      </c>
      <c r="I673" s="71">
        <v>0.62201259376740203</v>
      </c>
      <c r="J673" s="68">
        <v>23</v>
      </c>
      <c r="K673" s="71">
        <v>0.72988277624969899</v>
      </c>
      <c r="L673" s="68">
        <v>23.25</v>
      </c>
      <c r="M673" s="71">
        <v>0.50430823319212703</v>
      </c>
      <c r="N673" s="68">
        <v>21</v>
      </c>
      <c r="O673" s="71">
        <v>0.16593731585668201</v>
      </c>
      <c r="P673" s="68">
        <v>41.353383458646597</v>
      </c>
      <c r="Q673" s="71"/>
      <c r="R673" s="68"/>
    </row>
    <row r="674" spans="1:18" x14ac:dyDescent="0.2">
      <c r="A674" s="72" t="s">
        <v>1647</v>
      </c>
      <c r="B674" s="66" t="s">
        <v>1648</v>
      </c>
      <c r="C674" s="67">
        <v>70</v>
      </c>
      <c r="D674" s="67" t="s">
        <v>340</v>
      </c>
      <c r="E674" s="71">
        <v>0.46957462661100202</v>
      </c>
      <c r="F674" s="68">
        <v>3.62035225048924</v>
      </c>
      <c r="G674" s="71">
        <v>0.45323321785542198</v>
      </c>
      <c r="H674" s="68">
        <v>2.8375733855185898</v>
      </c>
      <c r="I674" s="71">
        <v>0.54930072243019701</v>
      </c>
      <c r="J674" s="68">
        <v>3.4246575342465801</v>
      </c>
      <c r="K674" s="71">
        <v>0.66423521066158098</v>
      </c>
      <c r="L674" s="68">
        <v>6.8493150684931496</v>
      </c>
      <c r="M674" s="71">
        <v>0.214027476500362</v>
      </c>
      <c r="N674" s="68">
        <v>2.4461839530332701</v>
      </c>
      <c r="O674" s="71">
        <v>0.46707650560744701</v>
      </c>
      <c r="P674" s="68">
        <v>37.708129285014699</v>
      </c>
      <c r="Q674" s="71"/>
      <c r="R674" s="68"/>
    </row>
    <row r="675" spans="1:18" x14ac:dyDescent="0.2">
      <c r="A675" s="72" t="s">
        <v>1649</v>
      </c>
      <c r="B675" s="66" t="s">
        <v>1650</v>
      </c>
      <c r="C675" s="67">
        <v>70</v>
      </c>
      <c r="D675" s="67" t="s">
        <v>340</v>
      </c>
      <c r="E675" s="71">
        <v>0.54074248854590601</v>
      </c>
      <c r="F675" s="68">
        <v>6.4579256360078299</v>
      </c>
      <c r="G675" s="71">
        <v>0.52867475378617201</v>
      </c>
      <c r="H675" s="68">
        <v>4.9902152641878699</v>
      </c>
      <c r="I675" s="71">
        <v>0.54219916927353695</v>
      </c>
      <c r="J675" s="68">
        <v>2.4461839530332701</v>
      </c>
      <c r="K675" s="71">
        <v>0.65347827098184696</v>
      </c>
      <c r="L675" s="68">
        <v>6.4579256360078299</v>
      </c>
      <c r="M675" s="71">
        <v>0.43520054442601402</v>
      </c>
      <c r="N675" s="68">
        <v>4.40313111545988</v>
      </c>
      <c r="O675" s="71">
        <v>0.54415970426195803</v>
      </c>
      <c r="P675" s="68">
        <v>52.791380999020603</v>
      </c>
      <c r="Q675" s="71"/>
      <c r="R675" s="68"/>
    </row>
    <row r="676" spans="1:18" x14ac:dyDescent="0.2">
      <c r="A676" s="72" t="s">
        <v>1651</v>
      </c>
      <c r="B676" s="66" t="s">
        <v>1652</v>
      </c>
      <c r="C676" s="67">
        <v>70</v>
      </c>
      <c r="D676" s="67" t="s">
        <v>340</v>
      </c>
      <c r="E676" s="71">
        <v>0.59355959694050897</v>
      </c>
      <c r="F676" s="68">
        <v>10.8610567514677</v>
      </c>
      <c r="G676" s="71">
        <v>0.50623743426872603</v>
      </c>
      <c r="H676" s="68">
        <v>4.5009784735812097</v>
      </c>
      <c r="I676" s="71">
        <v>0.65031814566740698</v>
      </c>
      <c r="J676" s="68">
        <v>11.545988258316999</v>
      </c>
      <c r="K676" s="71">
        <v>0.75075874951487098</v>
      </c>
      <c r="L676" s="68">
        <v>18.3953033268102</v>
      </c>
      <c r="M676" s="71">
        <v>0.40542724682063702</v>
      </c>
      <c r="N676" s="68">
        <v>3.8160469667318999</v>
      </c>
      <c r="O676" s="71">
        <v>0.65505640843090396</v>
      </c>
      <c r="P676" s="68">
        <v>71.792360430950097</v>
      </c>
      <c r="Q676" s="71"/>
      <c r="R676" s="68"/>
    </row>
    <row r="677" spans="1:18" x14ac:dyDescent="0.2">
      <c r="A677" s="72" t="s">
        <v>1653</v>
      </c>
      <c r="B677" s="66" t="s">
        <v>1654</v>
      </c>
      <c r="C677" s="67">
        <v>70</v>
      </c>
      <c r="D677" s="67" t="s">
        <v>340</v>
      </c>
      <c r="E677" s="71">
        <v>0.50377279331754099</v>
      </c>
      <c r="F677" s="68">
        <v>5.0880626223091996</v>
      </c>
      <c r="G677" s="71">
        <v>0.45677778905984501</v>
      </c>
      <c r="H677" s="68">
        <v>3.0332681017612502</v>
      </c>
      <c r="I677" s="71">
        <v>0.59464713490085797</v>
      </c>
      <c r="J677" s="68">
        <v>5.7729941291585103</v>
      </c>
      <c r="K677" s="71">
        <v>0.68226035282762099</v>
      </c>
      <c r="L677" s="68">
        <v>7.9256360078277899</v>
      </c>
      <c r="M677" s="71">
        <v>0.17149419420696699</v>
      </c>
      <c r="N677" s="68">
        <v>1.9569471624266099</v>
      </c>
      <c r="O677" s="71">
        <v>0.613684495592415</v>
      </c>
      <c r="P677" s="68">
        <v>65.426052889324197</v>
      </c>
      <c r="Q677" s="71"/>
      <c r="R677" s="68"/>
    </row>
    <row r="678" spans="1:18" x14ac:dyDescent="0.2">
      <c r="A678" s="72" t="s">
        <v>1655</v>
      </c>
      <c r="B678" s="66" t="s">
        <v>1656</v>
      </c>
      <c r="C678" s="67">
        <v>70</v>
      </c>
      <c r="D678" s="67" t="s">
        <v>340</v>
      </c>
      <c r="E678" s="71">
        <v>0.72273956461502398</v>
      </c>
      <c r="F678" s="68">
        <v>39.726027397260303</v>
      </c>
      <c r="G678" s="71">
        <v>0.65604796644948504</v>
      </c>
      <c r="H678" s="68">
        <v>16.2426614481409</v>
      </c>
      <c r="I678" s="71">
        <v>0.67183618983864601</v>
      </c>
      <c r="J678" s="68">
        <v>15.4598825831703</v>
      </c>
      <c r="K678" s="71">
        <v>0.82588725346284797</v>
      </c>
      <c r="L678" s="68">
        <v>37.084148727984299</v>
      </c>
      <c r="M678" s="71">
        <v>0.73718684870911499</v>
      </c>
      <c r="N678" s="68">
        <v>37.866927592955001</v>
      </c>
      <c r="O678" s="71"/>
      <c r="P678" s="68"/>
      <c r="Q678" s="71"/>
      <c r="R678" s="68"/>
    </row>
    <row r="679" spans="1:18" x14ac:dyDescent="0.2">
      <c r="A679" s="72" t="s">
        <v>1657</v>
      </c>
      <c r="B679" s="66" t="s">
        <v>1658</v>
      </c>
      <c r="C679" s="67">
        <v>61</v>
      </c>
      <c r="D679" s="67" t="s">
        <v>340</v>
      </c>
      <c r="E679" s="71">
        <v>0.47622540667122798</v>
      </c>
      <c r="F679" s="68">
        <v>11.5</v>
      </c>
      <c r="G679" s="71">
        <v>0.47168997752161201</v>
      </c>
      <c r="H679" s="68">
        <v>5.75</v>
      </c>
      <c r="I679" s="71">
        <v>0.61025655246038002</v>
      </c>
      <c r="J679" s="68">
        <v>19.25</v>
      </c>
      <c r="K679" s="71">
        <v>0.76420861956966302</v>
      </c>
      <c r="L679" s="68">
        <v>34</v>
      </c>
      <c r="M679" s="71">
        <v>0.35733840523327898</v>
      </c>
      <c r="N679" s="68">
        <v>10</v>
      </c>
      <c r="O679" s="71">
        <v>0.17763347857120601</v>
      </c>
      <c r="P679" s="68">
        <v>43.859649122806999</v>
      </c>
      <c r="Q679" s="71"/>
      <c r="R679" s="68"/>
    </row>
    <row r="680" spans="1:18" x14ac:dyDescent="0.2">
      <c r="A680" s="72" t="s">
        <v>1659</v>
      </c>
      <c r="B680" s="66" t="s">
        <v>1660</v>
      </c>
      <c r="C680" s="67">
        <v>61</v>
      </c>
      <c r="D680" s="67" t="s">
        <v>340</v>
      </c>
      <c r="E680" s="71">
        <v>0.52527862114709201</v>
      </c>
      <c r="F680" s="68">
        <v>19.5</v>
      </c>
      <c r="G680" s="71">
        <v>0.46776665811479001</v>
      </c>
      <c r="H680" s="68">
        <v>5.5</v>
      </c>
      <c r="I680" s="71">
        <v>0.66454978717417701</v>
      </c>
      <c r="J680" s="68">
        <v>37.5</v>
      </c>
      <c r="K680" s="71">
        <v>0.80136923356957501</v>
      </c>
      <c r="L680" s="68">
        <v>49.5</v>
      </c>
      <c r="M680" s="71">
        <v>0.46108181320422997</v>
      </c>
      <c r="N680" s="68">
        <v>17</v>
      </c>
      <c r="O680" s="71">
        <v>0.23162561367269</v>
      </c>
      <c r="P680" s="68">
        <v>59.1478696741855</v>
      </c>
      <c r="Q680" s="71"/>
      <c r="R680" s="68"/>
    </row>
    <row r="681" spans="1:18" x14ac:dyDescent="0.2">
      <c r="A681" s="72" t="s">
        <v>1661</v>
      </c>
      <c r="B681" s="66" t="s">
        <v>1662</v>
      </c>
      <c r="C681" s="67">
        <v>61</v>
      </c>
      <c r="D681" s="67" t="s">
        <v>340</v>
      </c>
      <c r="E681" s="71">
        <v>0.53872762340979097</v>
      </c>
      <c r="F681" s="68">
        <v>23.5</v>
      </c>
      <c r="G681" s="71">
        <v>0.56541239268508903</v>
      </c>
      <c r="H681" s="68">
        <v>13.25</v>
      </c>
      <c r="I681" s="71">
        <v>0.65641994280764904</v>
      </c>
      <c r="J681" s="68">
        <v>33.5</v>
      </c>
      <c r="K681" s="71">
        <v>0.76010114572695198</v>
      </c>
      <c r="L681" s="68">
        <v>32.5</v>
      </c>
      <c r="M681" s="71">
        <v>0.59076107316792004</v>
      </c>
      <c r="N681" s="68">
        <v>32.5</v>
      </c>
      <c r="O681" s="71">
        <v>0.120943562661344</v>
      </c>
      <c r="P681" s="68">
        <v>24.812030075188002</v>
      </c>
      <c r="Q681" s="71"/>
      <c r="R681" s="68"/>
    </row>
    <row r="682" spans="1:18" x14ac:dyDescent="0.2">
      <c r="A682" s="72" t="s">
        <v>1663</v>
      </c>
      <c r="B682" s="66" t="s">
        <v>1664</v>
      </c>
      <c r="C682" s="67">
        <v>70</v>
      </c>
      <c r="D682" s="67" t="s">
        <v>340</v>
      </c>
      <c r="E682" s="71">
        <v>0.57114865415048299</v>
      </c>
      <c r="F682" s="68">
        <v>8.4148727984344394</v>
      </c>
      <c r="G682" s="71">
        <v>0.56658515116596198</v>
      </c>
      <c r="H682" s="68">
        <v>7.2407045009784703</v>
      </c>
      <c r="I682" s="71">
        <v>0.71986169045103299</v>
      </c>
      <c r="J682" s="68">
        <v>31.0176125244618</v>
      </c>
      <c r="K682" s="71">
        <v>0.69825039829749602</v>
      </c>
      <c r="L682" s="68">
        <v>10.2739726027397</v>
      </c>
      <c r="M682" s="71">
        <v>0.481987154948748</v>
      </c>
      <c r="N682" s="68">
        <v>6.2622309197651704</v>
      </c>
      <c r="O682" s="71">
        <v>0.38905887588917698</v>
      </c>
      <c r="P682" s="68">
        <v>25.1714005876592</v>
      </c>
      <c r="Q682" s="71"/>
      <c r="R682" s="68"/>
    </row>
    <row r="683" spans="1:18" x14ac:dyDescent="0.2">
      <c r="A683" s="72" t="s">
        <v>1665</v>
      </c>
      <c r="B683" s="66" t="s">
        <v>1666</v>
      </c>
      <c r="C683" s="67">
        <v>70</v>
      </c>
      <c r="D683" s="67" t="s">
        <v>340</v>
      </c>
      <c r="E683" s="71">
        <v>0.53879094458226795</v>
      </c>
      <c r="F683" s="68">
        <v>6.2622309197651704</v>
      </c>
      <c r="G683" s="71">
        <v>0.50202324041017199</v>
      </c>
      <c r="H683" s="68">
        <v>4.3052837573385503</v>
      </c>
      <c r="I683" s="71">
        <v>0.61823338828249497</v>
      </c>
      <c r="J683" s="68">
        <v>6.8493150684931496</v>
      </c>
      <c r="K683" s="71">
        <v>0.716603146650995</v>
      </c>
      <c r="L683" s="68">
        <v>12.720156555773</v>
      </c>
      <c r="M683" s="71">
        <v>0.53302709370082102</v>
      </c>
      <c r="N683" s="68">
        <v>7.8277886497064602</v>
      </c>
      <c r="O683" s="71">
        <v>0.32406785386685599</v>
      </c>
      <c r="P683" s="68">
        <v>17.531831537708101</v>
      </c>
      <c r="Q683" s="71"/>
      <c r="R683" s="68"/>
    </row>
    <row r="684" spans="1:18" x14ac:dyDescent="0.2">
      <c r="A684" s="72" t="s">
        <v>1667</v>
      </c>
      <c r="B684" s="66" t="s">
        <v>1668</v>
      </c>
      <c r="C684" s="67">
        <v>61</v>
      </c>
      <c r="D684" s="67" t="s">
        <v>340</v>
      </c>
      <c r="E684" s="71">
        <v>0.52167573222442698</v>
      </c>
      <c r="F684" s="68">
        <v>19</v>
      </c>
      <c r="G684" s="71">
        <v>0.592776350505412</v>
      </c>
      <c r="H684" s="68">
        <v>16.75</v>
      </c>
      <c r="I684" s="71">
        <v>0.64255008522620904</v>
      </c>
      <c r="J684" s="68">
        <v>28</v>
      </c>
      <c r="K684" s="71">
        <v>0.77999131587780401</v>
      </c>
      <c r="L684" s="68">
        <v>39.5</v>
      </c>
      <c r="M684" s="71">
        <v>0.498544710527074</v>
      </c>
      <c r="N684" s="68">
        <v>20.25</v>
      </c>
      <c r="O684" s="71">
        <v>9.4516198985638594E-2</v>
      </c>
      <c r="P684" s="68">
        <v>16.2907268170426</v>
      </c>
      <c r="Q684" s="71"/>
      <c r="R684" s="68"/>
    </row>
    <row r="685" spans="1:18" x14ac:dyDescent="0.2">
      <c r="A685" s="72" t="s">
        <v>1669</v>
      </c>
      <c r="B685" s="66" t="s">
        <v>1670</v>
      </c>
      <c r="C685" s="67">
        <v>61</v>
      </c>
      <c r="D685" s="67" t="s">
        <v>340</v>
      </c>
      <c r="E685" s="71">
        <v>0.51848392226791595</v>
      </c>
      <c r="F685" s="68">
        <v>18.5</v>
      </c>
      <c r="G685" s="71">
        <v>0.47596489947316301</v>
      </c>
      <c r="H685" s="68">
        <v>6.5</v>
      </c>
      <c r="I685" s="71">
        <v>0.57427473307710297</v>
      </c>
      <c r="J685" s="68">
        <v>13.5</v>
      </c>
      <c r="K685" s="71">
        <v>0.79088585548665002</v>
      </c>
      <c r="L685" s="68">
        <v>43.75</v>
      </c>
      <c r="M685" s="71">
        <v>0.64839629981844904</v>
      </c>
      <c r="N685" s="68">
        <v>42.5</v>
      </c>
      <c r="O685" s="71">
        <v>0.102897823484214</v>
      </c>
      <c r="P685" s="68">
        <v>19.047619047619001</v>
      </c>
      <c r="Q685" s="71"/>
      <c r="R685" s="68"/>
    </row>
    <row r="686" spans="1:18" x14ac:dyDescent="0.2">
      <c r="A686" s="72" t="s">
        <v>1671</v>
      </c>
      <c r="B686" s="66" t="s">
        <v>1672</v>
      </c>
      <c r="C686" s="67">
        <v>61</v>
      </c>
      <c r="D686" s="67" t="s">
        <v>340</v>
      </c>
      <c r="E686" s="71">
        <v>0.60546133220391796</v>
      </c>
      <c r="F686" s="68">
        <v>42.75</v>
      </c>
      <c r="G686" s="71">
        <v>0.51561966649738999</v>
      </c>
      <c r="H686" s="68">
        <v>8</v>
      </c>
      <c r="I686" s="71">
        <v>0.685935863775192</v>
      </c>
      <c r="J686" s="68">
        <v>44.75</v>
      </c>
      <c r="K686" s="71">
        <v>0.80099210878092797</v>
      </c>
      <c r="L686" s="68">
        <v>48.75</v>
      </c>
      <c r="M686" s="71">
        <v>0.674332151811187</v>
      </c>
      <c r="N686" s="68">
        <v>45</v>
      </c>
      <c r="O686" s="71">
        <v>0.35042687015489499</v>
      </c>
      <c r="P686" s="68">
        <v>75.689223057644099</v>
      </c>
      <c r="Q686" s="71"/>
      <c r="R686" s="68"/>
    </row>
    <row r="687" spans="1:18" x14ac:dyDescent="0.2">
      <c r="A687" s="72" t="s">
        <v>1673</v>
      </c>
      <c r="B687" s="66" t="s">
        <v>1674</v>
      </c>
      <c r="C687" s="67">
        <v>70</v>
      </c>
      <c r="D687" s="67" t="s">
        <v>340</v>
      </c>
      <c r="E687" s="71">
        <v>0.63323791963634901</v>
      </c>
      <c r="F687" s="68">
        <v>16.2426614481409</v>
      </c>
      <c r="G687" s="71">
        <v>0.63653721199086699</v>
      </c>
      <c r="H687" s="68">
        <v>12.8180039138943</v>
      </c>
      <c r="I687" s="71">
        <v>0.75841945623447204</v>
      </c>
      <c r="J687" s="68">
        <v>46.281800391389403</v>
      </c>
      <c r="K687" s="71">
        <v>0.76182142740612602</v>
      </c>
      <c r="L687" s="68">
        <v>19.863013698630098</v>
      </c>
      <c r="M687" s="71">
        <v>0.69890689464505995</v>
      </c>
      <c r="N687" s="68">
        <v>28.669275929549901</v>
      </c>
      <c r="O687" s="71">
        <v>0.310504607905222</v>
      </c>
      <c r="P687" s="68">
        <v>16.0626836434868</v>
      </c>
      <c r="Q687" s="71"/>
      <c r="R687" s="68"/>
    </row>
    <row r="688" spans="1:18" x14ac:dyDescent="0.2">
      <c r="A688" s="72" t="s">
        <v>1675</v>
      </c>
      <c r="B688" s="66" t="s">
        <v>1676</v>
      </c>
      <c r="C688" s="67">
        <v>70</v>
      </c>
      <c r="D688" s="67" t="s">
        <v>340</v>
      </c>
      <c r="E688" s="71">
        <v>0.60259286107843302</v>
      </c>
      <c r="F688" s="68">
        <v>11.545988258316999</v>
      </c>
      <c r="G688" s="71">
        <v>0.55303895588734298</v>
      </c>
      <c r="H688" s="68">
        <v>6.6536203522504902</v>
      </c>
      <c r="I688" s="71">
        <v>0.71574590157177698</v>
      </c>
      <c r="J688" s="68">
        <v>29.3542074363992</v>
      </c>
      <c r="K688" s="71">
        <v>0.83026180174540798</v>
      </c>
      <c r="L688" s="68">
        <v>38.649706457925603</v>
      </c>
      <c r="M688" s="71">
        <v>0.49474713963676598</v>
      </c>
      <c r="N688" s="68">
        <v>6.5557729941291596</v>
      </c>
      <c r="O688" s="71">
        <v>0.41917050655087201</v>
      </c>
      <c r="P688" s="68">
        <v>29.382957884427</v>
      </c>
      <c r="Q688" s="71"/>
      <c r="R688" s="68"/>
    </row>
    <row r="689" spans="1:18" x14ac:dyDescent="0.2">
      <c r="A689" s="72" t="s">
        <v>1677</v>
      </c>
      <c r="B689" s="66" t="s">
        <v>1678</v>
      </c>
      <c r="C689" s="67">
        <v>70</v>
      </c>
      <c r="D689" s="67" t="s">
        <v>340</v>
      </c>
      <c r="E689" s="71">
        <v>0.62043332076147995</v>
      </c>
      <c r="F689" s="68">
        <v>13.796477495107601</v>
      </c>
      <c r="G689" s="71">
        <v>0.57839980116233602</v>
      </c>
      <c r="H689" s="68">
        <v>7.7299412915851304</v>
      </c>
      <c r="I689" s="71">
        <v>0.74860674729366705</v>
      </c>
      <c r="J689" s="68">
        <v>42.074363992172202</v>
      </c>
      <c r="K689" s="71">
        <v>0.94261675354502805</v>
      </c>
      <c r="L689" s="68">
        <v>91.780821917808197</v>
      </c>
      <c r="M689" s="71">
        <v>0.46072051380204998</v>
      </c>
      <c r="N689" s="68">
        <v>5.2837573385518599</v>
      </c>
      <c r="O689" s="71">
        <v>0.37182278800432</v>
      </c>
      <c r="P689" s="68">
        <v>22.918707149853098</v>
      </c>
      <c r="Q689" s="71"/>
      <c r="R689" s="68"/>
    </row>
    <row r="690" spans="1:18" x14ac:dyDescent="0.2">
      <c r="A690" s="72" t="s">
        <v>1679</v>
      </c>
      <c r="B690" s="66" t="s">
        <v>1680</v>
      </c>
      <c r="C690" s="67">
        <v>70</v>
      </c>
      <c r="D690" s="67" t="s">
        <v>340</v>
      </c>
      <c r="E690" s="71">
        <v>0.73174588745977998</v>
      </c>
      <c r="F690" s="68">
        <v>44.5205479452055</v>
      </c>
      <c r="G690" s="71">
        <v>0.80201037142925202</v>
      </c>
      <c r="H690" s="68">
        <v>52.1526418786693</v>
      </c>
      <c r="I690" s="71">
        <v>0.81194876395733695</v>
      </c>
      <c r="J690" s="68">
        <v>70.645792563600807</v>
      </c>
      <c r="K690" s="71">
        <v>0.76200331224559703</v>
      </c>
      <c r="L690" s="68">
        <v>19.960861056751501</v>
      </c>
      <c r="M690" s="71">
        <v>0.74994683339713297</v>
      </c>
      <c r="N690" s="68">
        <v>41.487279843444199</v>
      </c>
      <c r="O690" s="71">
        <v>0.53282015626958101</v>
      </c>
      <c r="P690" s="68">
        <v>51.322233104799203</v>
      </c>
      <c r="Q690" s="71"/>
      <c r="R690" s="68"/>
    </row>
    <row r="691" spans="1:18" x14ac:dyDescent="0.2">
      <c r="A691" s="72" t="s">
        <v>1681</v>
      </c>
      <c r="B691" s="66" t="s">
        <v>1682</v>
      </c>
      <c r="C691" s="67">
        <v>70</v>
      </c>
      <c r="D691" s="67" t="s">
        <v>340</v>
      </c>
      <c r="E691" s="71">
        <v>0.69217237697024503</v>
      </c>
      <c r="F691" s="68">
        <v>29.9412915851272</v>
      </c>
      <c r="G691" s="71">
        <v>0.74205982135066495</v>
      </c>
      <c r="H691" s="68">
        <v>32.778864970645799</v>
      </c>
      <c r="I691" s="71">
        <v>0.71251988093948004</v>
      </c>
      <c r="J691" s="68">
        <v>27.886497064579299</v>
      </c>
      <c r="K691" s="71">
        <v>0.79373296516199299</v>
      </c>
      <c r="L691" s="68">
        <v>26.320939334637998</v>
      </c>
      <c r="M691" s="71">
        <v>0.62660031474628897</v>
      </c>
      <c r="N691" s="68">
        <v>15.7534246575342</v>
      </c>
      <c r="O691" s="71">
        <v>0.58594890265279598</v>
      </c>
      <c r="P691" s="68">
        <v>60.333006856023502</v>
      </c>
      <c r="Q691" s="71"/>
      <c r="R691" s="68"/>
    </row>
    <row r="692" spans="1:18" x14ac:dyDescent="0.2">
      <c r="A692" s="72" t="s">
        <v>1683</v>
      </c>
      <c r="B692" s="66" t="s">
        <v>1684</v>
      </c>
      <c r="C692" s="67">
        <v>70</v>
      </c>
      <c r="D692" s="67" t="s">
        <v>340</v>
      </c>
      <c r="E692" s="71">
        <v>0.75840141366879898</v>
      </c>
      <c r="F692" s="68">
        <v>55.3816046966732</v>
      </c>
      <c r="G692" s="71">
        <v>0.75023428017187299</v>
      </c>
      <c r="H692" s="68">
        <v>34.7358121330724</v>
      </c>
      <c r="I692" s="71">
        <v>0.86433481410063295</v>
      </c>
      <c r="J692" s="68">
        <v>90.998043052837602</v>
      </c>
      <c r="K692" s="71">
        <v>0.79956329167788298</v>
      </c>
      <c r="L692" s="68">
        <v>27.6908023483366</v>
      </c>
      <c r="M692" s="71">
        <v>0.70741355110373905</v>
      </c>
      <c r="N692" s="68">
        <v>30.234833659491201</v>
      </c>
      <c r="O692" s="71">
        <v>0.67046113128986395</v>
      </c>
      <c r="P692" s="68">
        <v>74.632713026444705</v>
      </c>
      <c r="Q692" s="71"/>
      <c r="R692" s="68"/>
    </row>
    <row r="693" spans="1:18" x14ac:dyDescent="0.2">
      <c r="A693" s="72" t="s">
        <v>1685</v>
      </c>
      <c r="B693" s="66" t="s">
        <v>1686</v>
      </c>
      <c r="C693" s="67">
        <v>70</v>
      </c>
      <c r="D693" s="67" t="s">
        <v>340</v>
      </c>
      <c r="E693" s="71">
        <v>0.75079941848339604</v>
      </c>
      <c r="F693" s="68">
        <v>52.641878669275897</v>
      </c>
      <c r="G693" s="71">
        <v>0.78808527889003899</v>
      </c>
      <c r="H693" s="68">
        <v>46.575342465753401</v>
      </c>
      <c r="I693" s="71">
        <v>0.69337102102895798</v>
      </c>
      <c r="J693" s="68">
        <v>21.526418786692801</v>
      </c>
      <c r="K693" s="71">
        <v>0.91930509845167097</v>
      </c>
      <c r="L693" s="68">
        <v>83.463796477495094</v>
      </c>
      <c r="M693" s="71">
        <v>0.732933520479776</v>
      </c>
      <c r="N693" s="68">
        <v>36.986301369863</v>
      </c>
      <c r="O693" s="71">
        <v>0.62030217356653605</v>
      </c>
      <c r="P693" s="68">
        <v>66.209598432908905</v>
      </c>
      <c r="Q693" s="71"/>
      <c r="R693" s="68"/>
    </row>
    <row r="694" spans="1:18" x14ac:dyDescent="0.2">
      <c r="A694" s="72" t="s">
        <v>1687</v>
      </c>
      <c r="B694" s="66" t="s">
        <v>1688</v>
      </c>
      <c r="C694" s="67">
        <v>70</v>
      </c>
      <c r="D694" s="67" t="s">
        <v>340</v>
      </c>
      <c r="E694" s="71">
        <v>0.81543802777518004</v>
      </c>
      <c r="F694" s="68">
        <v>79.843444227005904</v>
      </c>
      <c r="G694" s="71">
        <v>0.81848354562000802</v>
      </c>
      <c r="H694" s="68">
        <v>57.925636007827798</v>
      </c>
      <c r="I694" s="71">
        <v>0.87568143258444697</v>
      </c>
      <c r="J694" s="68">
        <v>93.835616438356197</v>
      </c>
      <c r="K694" s="71">
        <v>0.91125632317760996</v>
      </c>
      <c r="L694" s="68">
        <v>78.375733855185899</v>
      </c>
      <c r="M694" s="71">
        <v>0.81374675683722497</v>
      </c>
      <c r="N694" s="68">
        <v>63.405088062622298</v>
      </c>
      <c r="O694" s="71">
        <v>0.65802208065661005</v>
      </c>
      <c r="P694" s="68">
        <v>72.771792360430993</v>
      </c>
      <c r="Q694" s="71"/>
      <c r="R694" s="68"/>
    </row>
    <row r="695" spans="1:18" x14ac:dyDescent="0.2">
      <c r="A695" s="72" t="s">
        <v>1491</v>
      </c>
      <c r="B695" s="66" t="s">
        <v>1689</v>
      </c>
      <c r="C695" s="67">
        <v>70</v>
      </c>
      <c r="D695" s="67" t="s">
        <v>340</v>
      </c>
      <c r="E695" s="71">
        <v>0.77934568840815499</v>
      </c>
      <c r="F695" s="68">
        <v>64.090019569471593</v>
      </c>
      <c r="G695" s="71">
        <v>0.79792597902865103</v>
      </c>
      <c r="H695" s="68">
        <v>50.489236790606697</v>
      </c>
      <c r="I695" s="71">
        <v>0.875523384402488</v>
      </c>
      <c r="J695" s="68">
        <v>93.639921722113499</v>
      </c>
      <c r="K695" s="71">
        <v>0.82766350568946701</v>
      </c>
      <c r="L695" s="68">
        <v>37.964774951076301</v>
      </c>
      <c r="M695" s="71">
        <v>0.69040023818638097</v>
      </c>
      <c r="N695" s="68">
        <v>26.516634050880601</v>
      </c>
      <c r="O695" s="71">
        <v>0.70521533473378695</v>
      </c>
      <c r="P695" s="68">
        <v>79.921645445641502</v>
      </c>
      <c r="Q695" s="71"/>
      <c r="R695" s="68"/>
    </row>
    <row r="696" spans="1:18" x14ac:dyDescent="0.2">
      <c r="A696" s="72" t="s">
        <v>1690</v>
      </c>
      <c r="B696" s="66" t="s">
        <v>1691</v>
      </c>
      <c r="C696" s="67">
        <v>70</v>
      </c>
      <c r="D696" s="67" t="s">
        <v>340</v>
      </c>
      <c r="E696" s="71">
        <v>0.75165909525067498</v>
      </c>
      <c r="F696" s="68">
        <v>53.131115459882601</v>
      </c>
      <c r="G696" s="71">
        <v>0.68141196478272303</v>
      </c>
      <c r="H696" s="68">
        <v>19.765166340508799</v>
      </c>
      <c r="I696" s="71">
        <v>0.82990958573401896</v>
      </c>
      <c r="J696" s="68">
        <v>79.256360078277893</v>
      </c>
      <c r="K696" s="71">
        <v>0.87997395710588699</v>
      </c>
      <c r="L696" s="68">
        <v>62.035225048923699</v>
      </c>
      <c r="M696" s="71">
        <v>0.72017353579175702</v>
      </c>
      <c r="N696" s="68">
        <v>33.170254403131104</v>
      </c>
      <c r="O696" s="71">
        <v>0.646826432838989</v>
      </c>
      <c r="P696" s="68">
        <v>70.519098922624906</v>
      </c>
      <c r="Q696" s="71"/>
      <c r="R696" s="68"/>
    </row>
    <row r="697" spans="1:18" x14ac:dyDescent="0.2">
      <c r="A697" s="72" t="s">
        <v>1692</v>
      </c>
      <c r="B697" s="66" t="s">
        <v>1693</v>
      </c>
      <c r="C697" s="67">
        <v>70</v>
      </c>
      <c r="D697" s="67" t="s">
        <v>340</v>
      </c>
      <c r="E697" s="71">
        <v>0.78094333705659003</v>
      </c>
      <c r="F697" s="68">
        <v>64.970645792563602</v>
      </c>
      <c r="G697" s="71">
        <v>0.80397456032114101</v>
      </c>
      <c r="H697" s="68">
        <v>52.935420743639902</v>
      </c>
      <c r="I697" s="71">
        <v>0.89985696124446002</v>
      </c>
      <c r="J697" s="68">
        <v>98.238747553815998</v>
      </c>
      <c r="K697" s="71">
        <v>0.857917902291636</v>
      </c>
      <c r="L697" s="68">
        <v>51.467710371819997</v>
      </c>
      <c r="M697" s="71">
        <v>0.79248011569052801</v>
      </c>
      <c r="N697" s="68">
        <v>55.772994129158498</v>
      </c>
      <c r="O697" s="71">
        <v>0.55048714573518698</v>
      </c>
      <c r="P697" s="68">
        <v>54.162585700293803</v>
      </c>
      <c r="Q697" s="71"/>
      <c r="R697" s="68"/>
    </row>
    <row r="698" spans="1:18" x14ac:dyDescent="0.2">
      <c r="A698" s="72" t="s">
        <v>1694</v>
      </c>
      <c r="B698" s="66" t="s">
        <v>1695</v>
      </c>
      <c r="C698" s="67">
        <v>70</v>
      </c>
      <c r="D698" s="67" t="s">
        <v>340</v>
      </c>
      <c r="E698" s="71">
        <v>0.67667966053008899</v>
      </c>
      <c r="F698" s="68">
        <v>25.831702544031302</v>
      </c>
      <c r="G698" s="71">
        <v>0.71799561904251197</v>
      </c>
      <c r="H698" s="68">
        <v>26.1252446183953</v>
      </c>
      <c r="I698" s="71">
        <v>0.62498316148932698</v>
      </c>
      <c r="J698" s="68">
        <v>7.8277886497064602</v>
      </c>
      <c r="K698" s="71">
        <v>0.72321101084607897</v>
      </c>
      <c r="L698" s="68">
        <v>13.698630136986299</v>
      </c>
      <c r="M698" s="71">
        <v>0.72868019225043601</v>
      </c>
      <c r="N698" s="68">
        <v>35.714285714285701</v>
      </c>
      <c r="O698" s="71">
        <v>0.58852831902209002</v>
      </c>
      <c r="P698" s="68">
        <v>61.312438785504398</v>
      </c>
      <c r="Q698" s="71"/>
      <c r="R698" s="68"/>
    </row>
    <row r="699" spans="1:18" x14ac:dyDescent="0.2">
      <c r="A699" s="72" t="s">
        <v>1696</v>
      </c>
      <c r="B699" s="66" t="s">
        <v>1697</v>
      </c>
      <c r="C699" s="67">
        <v>70</v>
      </c>
      <c r="D699" s="67" t="s">
        <v>340</v>
      </c>
      <c r="E699" s="71">
        <v>0.64913550754151395</v>
      </c>
      <c r="F699" s="68">
        <v>20.0587084148728</v>
      </c>
      <c r="G699" s="71">
        <v>0.67002416061765602</v>
      </c>
      <c r="H699" s="68">
        <v>17.710371819960901</v>
      </c>
      <c r="I699" s="71">
        <v>0.79730211090562597</v>
      </c>
      <c r="J699" s="68">
        <v>64.579256360078304</v>
      </c>
      <c r="K699" s="71">
        <v>0.80724042131607099</v>
      </c>
      <c r="L699" s="68">
        <v>30.626223091976499</v>
      </c>
      <c r="M699" s="71">
        <v>0.732933520479776</v>
      </c>
      <c r="N699" s="68">
        <v>36.986301369863</v>
      </c>
      <c r="O699" s="71">
        <v>0.238177324388441</v>
      </c>
      <c r="P699" s="68">
        <v>11.1655239960823</v>
      </c>
      <c r="Q699" s="71"/>
      <c r="R699" s="68"/>
    </row>
    <row r="700" spans="1:18" x14ac:dyDescent="0.2">
      <c r="A700" s="72" t="s">
        <v>1698</v>
      </c>
      <c r="B700" s="66" t="s">
        <v>1699</v>
      </c>
      <c r="C700" s="67">
        <v>70</v>
      </c>
      <c r="D700" s="67" t="s">
        <v>340</v>
      </c>
      <c r="E700" s="71">
        <v>0.81720064584944097</v>
      </c>
      <c r="F700" s="68">
        <v>80.4305283757339</v>
      </c>
      <c r="G700" s="71">
        <v>0.84050526829038896</v>
      </c>
      <c r="H700" s="68">
        <v>66.927592954990203</v>
      </c>
      <c r="I700" s="71">
        <v>0.88691015897885905</v>
      </c>
      <c r="J700" s="68">
        <v>96.379647749510795</v>
      </c>
      <c r="K700" s="71">
        <v>0.915960144370769</v>
      </c>
      <c r="L700" s="68">
        <v>81.604696673189807</v>
      </c>
      <c r="M700" s="71">
        <v>0.74994683339713297</v>
      </c>
      <c r="N700" s="68">
        <v>41.487279843444199</v>
      </c>
      <c r="O700" s="71">
        <v>0.69268082421005295</v>
      </c>
      <c r="P700" s="68">
        <v>77.375122428991205</v>
      </c>
      <c r="Q700" s="71"/>
      <c r="R700" s="68"/>
    </row>
    <row r="701" spans="1:18" x14ac:dyDescent="0.2">
      <c r="A701" s="72" t="s">
        <v>1700</v>
      </c>
      <c r="B701" s="66" t="s">
        <v>1701</v>
      </c>
      <c r="C701" s="67">
        <v>70</v>
      </c>
      <c r="D701" s="67" t="s">
        <v>340</v>
      </c>
      <c r="E701" s="71">
        <v>0.73720572493173997</v>
      </c>
      <c r="F701" s="68">
        <v>46.966731898238699</v>
      </c>
      <c r="G701" s="71">
        <v>0.70458166863087102</v>
      </c>
      <c r="H701" s="68">
        <v>23.483365949119399</v>
      </c>
      <c r="I701" s="71">
        <v>0.83406656886124098</v>
      </c>
      <c r="J701" s="68">
        <v>80.626223091976499</v>
      </c>
      <c r="K701" s="71">
        <v>0.84869982055081405</v>
      </c>
      <c r="L701" s="68">
        <v>47.162426614481397</v>
      </c>
      <c r="M701" s="71">
        <v>0.71166687933307804</v>
      </c>
      <c r="N701" s="68">
        <v>31.213307240704498</v>
      </c>
      <c r="O701" s="71">
        <v>0.58701368728269399</v>
      </c>
      <c r="P701" s="68">
        <v>60.626836434867798</v>
      </c>
      <c r="Q701" s="71"/>
      <c r="R701" s="68"/>
    </row>
    <row r="702" spans="1:18" x14ac:dyDescent="0.2">
      <c r="A702" s="72" t="s">
        <v>1702</v>
      </c>
      <c r="B702" s="66" t="s">
        <v>1703</v>
      </c>
      <c r="C702" s="67">
        <v>70</v>
      </c>
      <c r="D702" s="67" t="s">
        <v>340</v>
      </c>
      <c r="E702" s="71">
        <v>0.79445997920345601</v>
      </c>
      <c r="F702" s="68">
        <v>71.232876712328803</v>
      </c>
      <c r="G702" s="71">
        <v>0.79321631368180001</v>
      </c>
      <c r="H702" s="68">
        <v>48.825831702544001</v>
      </c>
      <c r="I702" s="71">
        <v>0.83636753349562998</v>
      </c>
      <c r="J702" s="68">
        <v>81.409001956947193</v>
      </c>
      <c r="K702" s="71">
        <v>0.80171989574208202</v>
      </c>
      <c r="L702" s="68">
        <v>28.473581213307199</v>
      </c>
      <c r="M702" s="71">
        <v>0.85202671090128101</v>
      </c>
      <c r="N702" s="68">
        <v>76.614481409001996</v>
      </c>
      <c r="O702" s="71">
        <v>0.68896944219648504</v>
      </c>
      <c r="P702" s="68">
        <v>77.081292850146895</v>
      </c>
      <c r="Q702" s="71"/>
      <c r="R702" s="68"/>
    </row>
    <row r="703" spans="1:18" x14ac:dyDescent="0.2">
      <c r="A703" s="72" t="s">
        <v>1704</v>
      </c>
      <c r="B703" s="66" t="s">
        <v>1705</v>
      </c>
      <c r="C703" s="67">
        <v>70</v>
      </c>
      <c r="D703" s="67" t="s">
        <v>340</v>
      </c>
      <c r="E703" s="71">
        <v>0.686216931668862</v>
      </c>
      <c r="F703" s="68">
        <v>28.571428571428601</v>
      </c>
      <c r="G703" s="71">
        <v>0.65160853253024997</v>
      </c>
      <c r="H703" s="68">
        <v>15.362035225048899</v>
      </c>
      <c r="I703" s="71">
        <v>0.79061432844566304</v>
      </c>
      <c r="J703" s="68">
        <v>62.328767123287697</v>
      </c>
      <c r="K703" s="71">
        <v>0.73464609459181696</v>
      </c>
      <c r="L703" s="68">
        <v>15.851272015655599</v>
      </c>
      <c r="M703" s="71">
        <v>0.77121347454383105</v>
      </c>
      <c r="N703" s="68">
        <v>47.651663405088101</v>
      </c>
      <c r="O703" s="71">
        <v>0.48300222823274802</v>
      </c>
      <c r="P703" s="68">
        <v>41.2340842311459</v>
      </c>
      <c r="Q703" s="71"/>
      <c r="R703" s="68"/>
    </row>
    <row r="704" spans="1:18" x14ac:dyDescent="0.2">
      <c r="A704" s="72" t="s">
        <v>1706</v>
      </c>
      <c r="B704" s="66" t="s">
        <v>1707</v>
      </c>
      <c r="C704" s="67">
        <v>70</v>
      </c>
      <c r="D704" s="67" t="s">
        <v>340</v>
      </c>
      <c r="E704" s="71">
        <v>0.57617118420579305</v>
      </c>
      <c r="F704" s="68">
        <v>8.6105675146771006</v>
      </c>
      <c r="G704" s="71">
        <v>0.55058940489466301</v>
      </c>
      <c r="H704" s="68">
        <v>6.4579256360078299</v>
      </c>
      <c r="I704" s="71">
        <v>0.77345391976405697</v>
      </c>
      <c r="J704" s="68">
        <v>53.816046966731903</v>
      </c>
      <c r="K704" s="71">
        <v>0.59864298377690195</v>
      </c>
      <c r="L704" s="68">
        <v>3.0332681017612502</v>
      </c>
      <c r="M704" s="71">
        <v>0.59257368891157403</v>
      </c>
      <c r="N704" s="68">
        <v>12.328767123287699</v>
      </c>
      <c r="O704" s="71">
        <v>0.36559592368176702</v>
      </c>
      <c r="P704" s="68">
        <v>21.155729676787502</v>
      </c>
      <c r="Q704" s="71"/>
      <c r="R704" s="68"/>
    </row>
    <row r="705" spans="1:18" x14ac:dyDescent="0.2">
      <c r="A705" s="72" t="s">
        <v>1495</v>
      </c>
      <c r="B705" s="66" t="s">
        <v>1708</v>
      </c>
      <c r="C705" s="67">
        <v>70</v>
      </c>
      <c r="D705" s="67" t="s">
        <v>340</v>
      </c>
      <c r="E705" s="71">
        <v>0.65586201662185295</v>
      </c>
      <c r="F705" s="68">
        <v>21.2328767123288</v>
      </c>
      <c r="G705" s="71">
        <v>0.56968681832790502</v>
      </c>
      <c r="H705" s="68">
        <v>7.3385518590998</v>
      </c>
      <c r="I705" s="71">
        <v>0.81948456063844599</v>
      </c>
      <c r="J705" s="68">
        <v>74.363992172211297</v>
      </c>
      <c r="K705" s="71">
        <v>0.76949689076000904</v>
      </c>
      <c r="L705" s="68">
        <v>20.743639921722099</v>
      </c>
      <c r="M705" s="71">
        <v>0.67764025349836299</v>
      </c>
      <c r="N705" s="68">
        <v>24.070450097847399</v>
      </c>
      <c r="O705" s="71">
        <v>0.44300155988453999</v>
      </c>
      <c r="P705" s="68">
        <v>33.398628795298698</v>
      </c>
      <c r="Q705" s="71"/>
      <c r="R705" s="68"/>
    </row>
    <row r="706" spans="1:18" x14ac:dyDescent="0.2">
      <c r="A706" s="72" t="s">
        <v>1709</v>
      </c>
      <c r="B706" s="66" t="s">
        <v>1710</v>
      </c>
      <c r="C706" s="67">
        <v>70</v>
      </c>
      <c r="D706" s="67" t="s">
        <v>340</v>
      </c>
      <c r="E706" s="71">
        <v>0.61156129363364298</v>
      </c>
      <c r="F706" s="68">
        <v>12.720156555773</v>
      </c>
      <c r="G706" s="71">
        <v>0.58831008569254095</v>
      </c>
      <c r="H706" s="68">
        <v>8.4148727984344394</v>
      </c>
      <c r="I706" s="71">
        <v>0.75149615308635098</v>
      </c>
      <c r="J706" s="68">
        <v>43.248532289628201</v>
      </c>
      <c r="K706" s="71">
        <v>0.79177732674290702</v>
      </c>
      <c r="L706" s="68">
        <v>25.342465753424701</v>
      </c>
      <c r="M706" s="71">
        <v>0.57130704776487595</v>
      </c>
      <c r="N706" s="68">
        <v>9.5890410958904102</v>
      </c>
      <c r="O706" s="71">
        <v>0.35491585488154198</v>
      </c>
      <c r="P706" s="68">
        <v>19.9804113614104</v>
      </c>
      <c r="Q706" s="71"/>
      <c r="R706" s="68"/>
    </row>
    <row r="707" spans="1:18" x14ac:dyDescent="0.2">
      <c r="A707" s="72" t="s">
        <v>1711</v>
      </c>
      <c r="B707" s="66" t="s">
        <v>1712</v>
      </c>
      <c r="C707" s="67">
        <v>70</v>
      </c>
      <c r="D707" s="67" t="s">
        <v>340</v>
      </c>
      <c r="E707" s="71">
        <v>0.55224502827115896</v>
      </c>
      <c r="F707" s="68">
        <v>7.1428571428571397</v>
      </c>
      <c r="G707" s="71">
        <v>0.48740891807240699</v>
      </c>
      <c r="H707" s="68">
        <v>3.62035225048924</v>
      </c>
      <c r="I707" s="71">
        <v>0.66480194792571201</v>
      </c>
      <c r="J707" s="68">
        <v>14.285714285714301</v>
      </c>
      <c r="K707" s="71">
        <v>0.73033482450896903</v>
      </c>
      <c r="L707" s="68">
        <v>14.9706457925636</v>
      </c>
      <c r="M707" s="71">
        <v>0.51176045255412395</v>
      </c>
      <c r="N707" s="68">
        <v>7.1428571428571397</v>
      </c>
      <c r="O707" s="71">
        <v>0.36691899829458302</v>
      </c>
      <c r="P707" s="68">
        <v>21.547502448579799</v>
      </c>
      <c r="Q707" s="71"/>
      <c r="R707" s="68"/>
    </row>
    <row r="708" spans="1:18" x14ac:dyDescent="0.2">
      <c r="A708" s="72" t="s">
        <v>1713</v>
      </c>
      <c r="B708" s="66" t="s">
        <v>1714</v>
      </c>
      <c r="C708" s="67">
        <v>70</v>
      </c>
      <c r="D708" s="67" t="s">
        <v>340</v>
      </c>
      <c r="E708" s="71">
        <v>0.79128064875914195</v>
      </c>
      <c r="F708" s="68">
        <v>69.471624266144801</v>
      </c>
      <c r="G708" s="71">
        <v>0.83343438298552996</v>
      </c>
      <c r="H708" s="68">
        <v>63.698630136986303</v>
      </c>
      <c r="I708" s="71">
        <v>0.86442666736094798</v>
      </c>
      <c r="J708" s="68">
        <v>91.193737769080201</v>
      </c>
      <c r="K708" s="71">
        <v>0.84929848957272003</v>
      </c>
      <c r="L708" s="68">
        <v>47.553816046966702</v>
      </c>
      <c r="M708" s="71">
        <v>0.77121347454383105</v>
      </c>
      <c r="N708" s="68">
        <v>47.651663405088101</v>
      </c>
      <c r="O708" s="71">
        <v>0.63803022933267906</v>
      </c>
      <c r="P708" s="68">
        <v>69.343780607247794</v>
      </c>
      <c r="Q708" s="71"/>
      <c r="R708" s="68"/>
    </row>
    <row r="709" spans="1:18" x14ac:dyDescent="0.2">
      <c r="A709" s="72" t="s">
        <v>1715</v>
      </c>
      <c r="B709" s="66" t="s">
        <v>1716</v>
      </c>
      <c r="C709" s="67">
        <v>70</v>
      </c>
      <c r="D709" s="67" t="s">
        <v>340</v>
      </c>
      <c r="E709" s="71">
        <v>0.680068969902481</v>
      </c>
      <c r="F709" s="68">
        <v>26.908023483366001</v>
      </c>
      <c r="G709" s="71">
        <v>0.56483852093402298</v>
      </c>
      <c r="H709" s="68">
        <v>7.04500978473581</v>
      </c>
      <c r="I709" s="71">
        <v>0.75991083788385605</v>
      </c>
      <c r="J709" s="68">
        <v>47.553816046966702</v>
      </c>
      <c r="K709" s="71">
        <v>0.68575551376244803</v>
      </c>
      <c r="L709" s="68">
        <v>8.3170254403131096</v>
      </c>
      <c r="M709" s="71">
        <v>0.80524010037854599</v>
      </c>
      <c r="N709" s="68">
        <v>60.469667318982403</v>
      </c>
      <c r="O709" s="71">
        <v>0.58459987655353396</v>
      </c>
      <c r="P709" s="68">
        <v>60.1371204701273</v>
      </c>
      <c r="Q709" s="71"/>
      <c r="R709" s="68"/>
    </row>
    <row r="710" spans="1:18" x14ac:dyDescent="0.2">
      <c r="A710" s="72" t="s">
        <v>1717</v>
      </c>
      <c r="B710" s="66" t="s">
        <v>1718</v>
      </c>
      <c r="C710" s="67">
        <v>70</v>
      </c>
      <c r="D710" s="67" t="s">
        <v>340</v>
      </c>
      <c r="E710" s="71">
        <v>0.622951059343826</v>
      </c>
      <c r="F710" s="68">
        <v>14.3835616438356</v>
      </c>
      <c r="G710" s="71">
        <v>0.61786884155499999</v>
      </c>
      <c r="H710" s="68">
        <v>10.5675146771037</v>
      </c>
      <c r="I710" s="71">
        <v>0.75650087330381199</v>
      </c>
      <c r="J710" s="68">
        <v>45.205479452054803</v>
      </c>
      <c r="K710" s="71">
        <v>0.73661961469652804</v>
      </c>
      <c r="L710" s="68">
        <v>16.144814090019601</v>
      </c>
      <c r="M710" s="71">
        <v>0.65212028412232603</v>
      </c>
      <c r="N710" s="68">
        <v>18.9823874755382</v>
      </c>
      <c r="O710" s="71">
        <v>0.35164568304146498</v>
      </c>
      <c r="P710" s="68">
        <v>19.588638589618</v>
      </c>
      <c r="Q710" s="71"/>
      <c r="R710" s="68"/>
    </row>
    <row r="711" spans="1:18" x14ac:dyDescent="0.2">
      <c r="A711" s="72" t="s">
        <v>1719</v>
      </c>
      <c r="B711" s="66" t="s">
        <v>1720</v>
      </c>
      <c r="C711" s="67">
        <v>70</v>
      </c>
      <c r="D711" s="67" t="s">
        <v>340</v>
      </c>
      <c r="E711" s="71">
        <v>0.61104386939323496</v>
      </c>
      <c r="F711" s="68">
        <v>12.426614481409</v>
      </c>
      <c r="G711" s="71">
        <v>0.58070289524724705</v>
      </c>
      <c r="H711" s="68">
        <v>7.9256360078277899</v>
      </c>
      <c r="I711" s="71">
        <v>0.68259483556732303</v>
      </c>
      <c r="J711" s="68">
        <v>17.9060665362035</v>
      </c>
      <c r="K711" s="71">
        <v>0.57759108797872505</v>
      </c>
      <c r="L711" s="68">
        <v>2.4461839530332701</v>
      </c>
      <c r="M711" s="71">
        <v>0.68614690995704197</v>
      </c>
      <c r="N711" s="68">
        <v>25.733855185909999</v>
      </c>
      <c r="O711" s="71">
        <v>0.52818361821583504</v>
      </c>
      <c r="P711" s="68">
        <v>50.832517140058798</v>
      </c>
      <c r="Q711" s="71"/>
      <c r="R711" s="68"/>
    </row>
    <row r="712" spans="1:18" x14ac:dyDescent="0.2">
      <c r="A712" s="72" t="s">
        <v>1721</v>
      </c>
      <c r="B712" s="66" t="s">
        <v>1722</v>
      </c>
      <c r="C712" s="67">
        <v>70</v>
      </c>
      <c r="D712" s="67" t="s">
        <v>340</v>
      </c>
      <c r="E712" s="71">
        <v>0.61318607500137401</v>
      </c>
      <c r="F712" s="68">
        <v>12.915851272015701</v>
      </c>
      <c r="G712" s="71">
        <v>0.629898324481587</v>
      </c>
      <c r="H712" s="68">
        <v>12.133072407045001</v>
      </c>
      <c r="I712" s="71">
        <v>0.72190103757574398</v>
      </c>
      <c r="J712" s="68">
        <v>32.191780821917803</v>
      </c>
      <c r="K712" s="71">
        <v>0.61856441048740196</v>
      </c>
      <c r="L712" s="68">
        <v>3.9138943248532301</v>
      </c>
      <c r="M712" s="71">
        <v>0.51601378078346305</v>
      </c>
      <c r="N712" s="68">
        <v>7.4363992172211404</v>
      </c>
      <c r="O712" s="71">
        <v>0.57955282167867195</v>
      </c>
      <c r="P712" s="68">
        <v>59.255631733594498</v>
      </c>
      <c r="Q712" s="71"/>
      <c r="R712" s="68"/>
    </row>
    <row r="713" spans="1:18" x14ac:dyDescent="0.2">
      <c r="A713" s="72" t="s">
        <v>1723</v>
      </c>
      <c r="B713" s="66" t="s">
        <v>1724</v>
      </c>
      <c r="C713" s="67">
        <v>70</v>
      </c>
      <c r="D713" s="67" t="s">
        <v>340</v>
      </c>
      <c r="E713" s="71">
        <v>0.64183082936658198</v>
      </c>
      <c r="F713" s="68">
        <v>18.003913894324899</v>
      </c>
      <c r="G713" s="71">
        <v>0.65724028576650095</v>
      </c>
      <c r="H713" s="68">
        <v>16.536203522504898</v>
      </c>
      <c r="I713" s="71">
        <v>0.73897638958995304</v>
      </c>
      <c r="J713" s="68">
        <v>38.356164383561598</v>
      </c>
      <c r="K713" s="71">
        <v>0.68886397935515697</v>
      </c>
      <c r="L713" s="68">
        <v>8.6105675146771006</v>
      </c>
      <c r="M713" s="71">
        <v>0.51601378078346305</v>
      </c>
      <c r="N713" s="68">
        <v>7.4363992172211404</v>
      </c>
      <c r="O713" s="71">
        <v>0.60805971133783598</v>
      </c>
      <c r="P713" s="68">
        <v>64.348677766895193</v>
      </c>
      <c r="Q713" s="71"/>
      <c r="R713" s="68"/>
    </row>
    <row r="714" spans="1:18" x14ac:dyDescent="0.2">
      <c r="A714" s="72" t="s">
        <v>1725</v>
      </c>
      <c r="B714" s="66" t="s">
        <v>1726</v>
      </c>
      <c r="C714" s="67">
        <v>70</v>
      </c>
      <c r="D714" s="67" t="s">
        <v>340</v>
      </c>
      <c r="E714" s="71">
        <v>0.64283097823602997</v>
      </c>
      <c r="F714" s="68">
        <v>18.297455968688801</v>
      </c>
      <c r="G714" s="71">
        <v>0.61954895349404304</v>
      </c>
      <c r="H714" s="68">
        <v>11.0567514677104</v>
      </c>
      <c r="I714" s="71">
        <v>0.71849970949090702</v>
      </c>
      <c r="J714" s="68">
        <v>30.724070450097798</v>
      </c>
      <c r="K714" s="71">
        <v>0.69308181808639802</v>
      </c>
      <c r="L714" s="68">
        <v>9.3933463796477508</v>
      </c>
      <c r="M714" s="71">
        <v>0.59682701714091302</v>
      </c>
      <c r="N714" s="68">
        <v>12.5244618395303</v>
      </c>
      <c r="O714" s="71">
        <v>0.58619739296789097</v>
      </c>
      <c r="P714" s="68">
        <v>60.430950048971603</v>
      </c>
      <c r="Q714" s="71"/>
      <c r="R714" s="68"/>
    </row>
    <row r="715" spans="1:18" x14ac:dyDescent="0.2">
      <c r="A715" s="72" t="s">
        <v>1727</v>
      </c>
      <c r="B715" s="66" t="s">
        <v>1728</v>
      </c>
      <c r="C715" s="67">
        <v>70</v>
      </c>
      <c r="D715" s="67" t="s">
        <v>340</v>
      </c>
      <c r="E715" s="71">
        <v>0.55215674228983802</v>
      </c>
      <c r="F715" s="68">
        <v>7.04500978473581</v>
      </c>
      <c r="G715" s="71">
        <v>0.57670482497711695</v>
      </c>
      <c r="H715" s="68">
        <v>7.6320939334637998</v>
      </c>
      <c r="I715" s="71">
        <v>0.69019611308722195</v>
      </c>
      <c r="J715" s="68">
        <v>20.5479452054795</v>
      </c>
      <c r="K715" s="71">
        <v>0.50843935284768205</v>
      </c>
      <c r="L715" s="68">
        <v>0.68493150684931503</v>
      </c>
      <c r="M715" s="71">
        <v>0.57556037599421594</v>
      </c>
      <c r="N715" s="68">
        <v>10.176125244618399</v>
      </c>
      <c r="O715" s="71">
        <v>0.40988304454295499</v>
      </c>
      <c r="P715" s="68">
        <v>27.326150832517101</v>
      </c>
      <c r="Q715" s="71"/>
      <c r="R715" s="68"/>
    </row>
    <row r="716" spans="1:18" x14ac:dyDescent="0.2">
      <c r="A716" s="72" t="s">
        <v>916</v>
      </c>
      <c r="B716" s="66" t="s">
        <v>1729</v>
      </c>
      <c r="C716" s="67">
        <v>55</v>
      </c>
      <c r="D716" s="67" t="s">
        <v>340</v>
      </c>
      <c r="E716" s="71">
        <v>0.58253281993619099</v>
      </c>
      <c r="F716" s="68">
        <v>32.398753894080997</v>
      </c>
      <c r="G716" s="71">
        <v>0.63794113777768002</v>
      </c>
      <c r="H716" s="68">
        <v>47.819314641744498</v>
      </c>
      <c r="I716" s="71">
        <v>0.55341001394794198</v>
      </c>
      <c r="J716" s="68">
        <v>26.713395638629301</v>
      </c>
      <c r="K716" s="71">
        <v>0.77895061121614495</v>
      </c>
      <c r="L716" s="68">
        <v>45.327102803738299</v>
      </c>
      <c r="M716" s="71">
        <v>0.62926944173368804</v>
      </c>
      <c r="N716" s="68">
        <v>55.841121495327101</v>
      </c>
      <c r="O716" s="71">
        <v>0.31309289500550302</v>
      </c>
      <c r="P716" s="68">
        <v>20.2830188679245</v>
      </c>
      <c r="Q716" s="71"/>
      <c r="R716" s="68"/>
    </row>
    <row r="717" spans="1:18" x14ac:dyDescent="0.2">
      <c r="A717" s="72" t="s">
        <v>1730</v>
      </c>
      <c r="B717" s="66" t="s">
        <v>1731</v>
      </c>
      <c r="C717" s="67">
        <v>55</v>
      </c>
      <c r="D717" s="67" t="s">
        <v>340</v>
      </c>
      <c r="E717" s="71">
        <v>0.581102055392131</v>
      </c>
      <c r="F717" s="68">
        <v>31.8535825545171</v>
      </c>
      <c r="G717" s="71">
        <v>0.670170631505424</v>
      </c>
      <c r="H717" s="68">
        <v>66.043613707165093</v>
      </c>
      <c r="I717" s="71">
        <v>0.58805918623775499</v>
      </c>
      <c r="J717" s="68">
        <v>42.601246105919003</v>
      </c>
      <c r="K717" s="71">
        <v>0.78305759045637902</v>
      </c>
      <c r="L717" s="68">
        <v>47.663551401869199</v>
      </c>
      <c r="M717" s="71">
        <v>0.55860281993471705</v>
      </c>
      <c r="N717" s="68">
        <v>28.115264797507798</v>
      </c>
      <c r="O717" s="71">
        <v>0.305620048826381</v>
      </c>
      <c r="P717" s="68">
        <v>18.867924528301899</v>
      </c>
      <c r="Q717" s="71"/>
      <c r="R717" s="68"/>
    </row>
    <row r="718" spans="1:18" x14ac:dyDescent="0.2">
      <c r="A718" s="72" t="s">
        <v>1732</v>
      </c>
      <c r="B718" s="66" t="s">
        <v>1733</v>
      </c>
      <c r="C718" s="67">
        <v>61</v>
      </c>
      <c r="D718" s="67" t="s">
        <v>340</v>
      </c>
      <c r="E718" s="71">
        <v>0.50104091242164095</v>
      </c>
      <c r="F718" s="68">
        <v>14.25</v>
      </c>
      <c r="G718" s="71">
        <v>0.69926431289756197</v>
      </c>
      <c r="H718" s="68">
        <v>39</v>
      </c>
      <c r="I718" s="71">
        <v>0.62101328562621605</v>
      </c>
      <c r="J718" s="68">
        <v>22.75</v>
      </c>
      <c r="K718" s="71">
        <v>0.71450060604705101</v>
      </c>
      <c r="L718" s="68">
        <v>18</v>
      </c>
      <c r="M718" s="71">
        <v>0.41497363188380698</v>
      </c>
      <c r="N718" s="68">
        <v>12.5</v>
      </c>
      <c r="O718" s="71">
        <v>5.5452725653565897E-2</v>
      </c>
      <c r="P718" s="68">
        <v>6.7669172932330799</v>
      </c>
      <c r="Q718" s="71"/>
      <c r="R718" s="68"/>
    </row>
    <row r="719" spans="1:18" x14ac:dyDescent="0.2">
      <c r="A719" s="72" t="s">
        <v>1734</v>
      </c>
      <c r="B719" s="66" t="s">
        <v>1735</v>
      </c>
      <c r="C719" s="67">
        <v>61</v>
      </c>
      <c r="D719" s="67" t="s">
        <v>340</v>
      </c>
      <c r="E719" s="71">
        <v>0.55045167523646299</v>
      </c>
      <c r="F719" s="68">
        <v>28</v>
      </c>
      <c r="G719" s="71">
        <v>0.68455871892486997</v>
      </c>
      <c r="H719" s="68">
        <v>33.75</v>
      </c>
      <c r="I719" s="71">
        <v>0.61683198583166698</v>
      </c>
      <c r="J719" s="68">
        <v>21.25</v>
      </c>
      <c r="K719" s="71">
        <v>0.80754395916860999</v>
      </c>
      <c r="L719" s="68">
        <v>52.75</v>
      </c>
      <c r="M719" s="71">
        <v>0.57347050517276199</v>
      </c>
      <c r="N719" s="68">
        <v>29.25</v>
      </c>
      <c r="O719" s="71">
        <v>6.9853207084405594E-2</v>
      </c>
      <c r="P719" s="68">
        <v>10.275689223057601</v>
      </c>
      <c r="Q719" s="71"/>
      <c r="R719" s="68"/>
    </row>
    <row r="720" spans="1:18" x14ac:dyDescent="0.2">
      <c r="A720" s="72" t="s">
        <v>1736</v>
      </c>
      <c r="B720" s="66" t="s">
        <v>1737</v>
      </c>
      <c r="C720" s="67">
        <v>61</v>
      </c>
      <c r="D720" s="67" t="s">
        <v>340</v>
      </c>
      <c r="E720" s="71">
        <v>0.54356207519092203</v>
      </c>
      <c r="F720" s="68">
        <v>26</v>
      </c>
      <c r="G720" s="71">
        <v>0.68625541810513402</v>
      </c>
      <c r="H720" s="68">
        <v>34.75</v>
      </c>
      <c r="I720" s="71">
        <v>0.60436536053656298</v>
      </c>
      <c r="J720" s="68">
        <v>18.25</v>
      </c>
      <c r="K720" s="71">
        <v>0.77482880425656897</v>
      </c>
      <c r="L720" s="68">
        <v>38</v>
      </c>
      <c r="M720" s="71">
        <v>0.53888936918244401</v>
      </c>
      <c r="N720" s="68">
        <v>25</v>
      </c>
      <c r="O720" s="71">
        <v>0.113471423873901</v>
      </c>
      <c r="P720" s="68">
        <v>21.804511278195498</v>
      </c>
      <c r="Q720" s="71"/>
      <c r="R720" s="68"/>
    </row>
    <row r="721" spans="1:18" x14ac:dyDescent="0.2">
      <c r="A721" s="72" t="s">
        <v>1738</v>
      </c>
      <c r="B721" s="66" t="s">
        <v>1739</v>
      </c>
      <c r="C721" s="67">
        <v>61</v>
      </c>
      <c r="D721" s="67" t="s">
        <v>340</v>
      </c>
      <c r="E721" s="71">
        <v>0.59106191854304002</v>
      </c>
      <c r="F721" s="68">
        <v>40</v>
      </c>
      <c r="G721" s="71">
        <v>0.73743833200875097</v>
      </c>
      <c r="H721" s="68">
        <v>49</v>
      </c>
      <c r="I721" s="71">
        <v>0.69289560549428597</v>
      </c>
      <c r="J721" s="68">
        <v>47.25</v>
      </c>
      <c r="K721" s="71">
        <v>0.81451512355443401</v>
      </c>
      <c r="L721" s="68">
        <v>54.75</v>
      </c>
      <c r="M721" s="71">
        <v>0.64263277715339595</v>
      </c>
      <c r="N721" s="68">
        <v>41.25</v>
      </c>
      <c r="O721" s="71">
        <v>6.7827754504332705E-2</v>
      </c>
      <c r="P721" s="68">
        <v>9.2731829573934803</v>
      </c>
      <c r="Q721" s="71"/>
      <c r="R721" s="68"/>
    </row>
    <row r="722" spans="1:18" x14ac:dyDescent="0.2">
      <c r="A722" s="72" t="s">
        <v>1740</v>
      </c>
      <c r="B722" s="66" t="s">
        <v>1741</v>
      </c>
      <c r="C722" s="67">
        <v>61</v>
      </c>
      <c r="D722" s="67" t="s">
        <v>340</v>
      </c>
      <c r="E722" s="71">
        <v>0.62545317039701698</v>
      </c>
      <c r="F722" s="68">
        <v>49.5</v>
      </c>
      <c r="G722" s="71">
        <v>0.75820882104307497</v>
      </c>
      <c r="H722" s="68">
        <v>55</v>
      </c>
      <c r="I722" s="71">
        <v>0.75964775668596496</v>
      </c>
      <c r="J722" s="68">
        <v>73</v>
      </c>
      <c r="K722" s="71">
        <v>0.82885585313543497</v>
      </c>
      <c r="L722" s="68">
        <v>61.5</v>
      </c>
      <c r="M722" s="71">
        <v>0.70026800380392495</v>
      </c>
      <c r="N722" s="68">
        <v>51.25</v>
      </c>
      <c r="O722" s="71">
        <v>8.0285417316684801E-2</v>
      </c>
      <c r="P722" s="68">
        <v>12.781954887217999</v>
      </c>
      <c r="Q722" s="71"/>
      <c r="R722" s="68"/>
    </row>
    <row r="723" spans="1:18" x14ac:dyDescent="0.2">
      <c r="A723" s="72" t="s">
        <v>1742</v>
      </c>
      <c r="B723" s="66" t="s">
        <v>1743</v>
      </c>
      <c r="C723" s="67">
        <v>61</v>
      </c>
      <c r="D723" s="67" t="s">
        <v>340</v>
      </c>
      <c r="E723" s="71">
        <v>0.45815887575542502</v>
      </c>
      <c r="F723" s="68">
        <v>8.25</v>
      </c>
      <c r="G723" s="71">
        <v>0.58638168787051803</v>
      </c>
      <c r="H723" s="68">
        <v>15.25</v>
      </c>
      <c r="I723" s="71">
        <v>0.512045771561223</v>
      </c>
      <c r="J723" s="68">
        <v>4.5</v>
      </c>
      <c r="K723" s="71">
        <v>0.74002161966952396</v>
      </c>
      <c r="L723" s="68">
        <v>26</v>
      </c>
      <c r="M723" s="71">
        <v>0.40344658655370202</v>
      </c>
      <c r="N723" s="68">
        <v>11.5</v>
      </c>
      <c r="O723" s="71">
        <v>4.8898713122156302E-2</v>
      </c>
      <c r="P723" s="68">
        <v>5.7644110275689204</v>
      </c>
      <c r="Q723" s="71"/>
      <c r="R723" s="68"/>
    </row>
    <row r="724" spans="1:18" x14ac:dyDescent="0.2">
      <c r="A724" s="72" t="s">
        <v>1744</v>
      </c>
      <c r="B724" s="66" t="s">
        <v>1745</v>
      </c>
      <c r="C724" s="67">
        <v>61</v>
      </c>
      <c r="D724" s="67" t="s">
        <v>340</v>
      </c>
      <c r="E724" s="71">
        <v>0.55685433751019398</v>
      </c>
      <c r="F724" s="68">
        <v>30</v>
      </c>
      <c r="G724" s="71">
        <v>0.63030961464427604</v>
      </c>
      <c r="H724" s="68">
        <v>21.75</v>
      </c>
      <c r="I724" s="71">
        <v>0.64502521905594901</v>
      </c>
      <c r="J724" s="68">
        <v>29.25</v>
      </c>
      <c r="K724" s="71">
        <v>0.76082807202744895</v>
      </c>
      <c r="L724" s="68">
        <v>33</v>
      </c>
      <c r="M724" s="71">
        <v>0.59076107316792004</v>
      </c>
      <c r="N724" s="68">
        <v>32.5</v>
      </c>
      <c r="O724" s="71">
        <v>0.15734770865537501</v>
      </c>
      <c r="P724" s="68">
        <v>38.095238095238102</v>
      </c>
      <c r="Q724" s="71"/>
      <c r="R724" s="68"/>
    </row>
    <row r="725" spans="1:18" x14ac:dyDescent="0.2">
      <c r="A725" s="72" t="s">
        <v>1746</v>
      </c>
      <c r="B725" s="66" t="s">
        <v>1747</v>
      </c>
      <c r="C725" s="67">
        <v>61</v>
      </c>
      <c r="D725" s="67" t="s">
        <v>340</v>
      </c>
      <c r="E725" s="71">
        <v>0.68661395002703696</v>
      </c>
      <c r="F725" s="68">
        <v>68.5</v>
      </c>
      <c r="G725" s="71">
        <v>0.79324390077373597</v>
      </c>
      <c r="H725" s="68">
        <v>64.25</v>
      </c>
      <c r="I725" s="71">
        <v>0.82867426985419301</v>
      </c>
      <c r="J725" s="68">
        <v>94.75</v>
      </c>
      <c r="K725" s="71">
        <v>0.75185371996614403</v>
      </c>
      <c r="L725" s="68">
        <v>29.5</v>
      </c>
      <c r="M725" s="71">
        <v>0.87893720642056405</v>
      </c>
      <c r="N725" s="68">
        <v>90.25</v>
      </c>
      <c r="O725" s="71">
        <v>0.180360653120546</v>
      </c>
      <c r="P725" s="68">
        <v>45.112781954887197</v>
      </c>
      <c r="Q725" s="71"/>
      <c r="R725" s="68"/>
    </row>
    <row r="726" spans="1:18" x14ac:dyDescent="0.2">
      <c r="A726" s="72" t="s">
        <v>1748</v>
      </c>
      <c r="B726" s="66" t="s">
        <v>1749</v>
      </c>
      <c r="C726" s="67">
        <v>61</v>
      </c>
      <c r="D726" s="67" t="s">
        <v>340</v>
      </c>
      <c r="E726" s="71">
        <v>0.59419280510566996</v>
      </c>
      <c r="F726" s="68">
        <v>40.75</v>
      </c>
      <c r="G726" s="71">
        <v>0.73591164702413003</v>
      </c>
      <c r="H726" s="68">
        <v>48.5</v>
      </c>
      <c r="I726" s="71">
        <v>0.75094116391985799</v>
      </c>
      <c r="J726" s="68">
        <v>68.25</v>
      </c>
      <c r="K726" s="71">
        <v>0.80183843019856105</v>
      </c>
      <c r="L726" s="68">
        <v>50</v>
      </c>
      <c r="M726" s="71">
        <v>0.60805164116307897</v>
      </c>
      <c r="N726" s="68">
        <v>34.5</v>
      </c>
      <c r="O726" s="71">
        <v>7.4221143222724495E-2</v>
      </c>
      <c r="P726" s="68">
        <v>11.5288220551378</v>
      </c>
      <c r="Q726" s="71"/>
      <c r="R726" s="68"/>
    </row>
    <row r="727" spans="1:18" x14ac:dyDescent="0.2">
      <c r="A727" s="72" t="s">
        <v>1750</v>
      </c>
      <c r="B727" s="66" t="s">
        <v>1751</v>
      </c>
      <c r="C727" s="67">
        <v>61</v>
      </c>
      <c r="D727" s="67" t="s">
        <v>340</v>
      </c>
      <c r="E727" s="71">
        <v>0.53698446710470604</v>
      </c>
      <c r="F727" s="68">
        <v>23</v>
      </c>
      <c r="G727" s="71">
        <v>0.69551965737763599</v>
      </c>
      <c r="H727" s="68">
        <v>37.5</v>
      </c>
      <c r="I727" s="71">
        <v>0.66595088228000399</v>
      </c>
      <c r="J727" s="68">
        <v>38</v>
      </c>
      <c r="K727" s="71">
        <v>0.73386067990506398</v>
      </c>
      <c r="L727" s="68">
        <v>24.75</v>
      </c>
      <c r="M727" s="71">
        <v>0.51295351718970605</v>
      </c>
      <c r="N727" s="68">
        <v>21.5</v>
      </c>
      <c r="O727" s="71">
        <v>7.6637598771120696E-2</v>
      </c>
      <c r="P727" s="68">
        <v>12.030075187969899</v>
      </c>
      <c r="Q727" s="71"/>
      <c r="R727" s="68"/>
    </row>
    <row r="728" spans="1:18" x14ac:dyDescent="0.2">
      <c r="A728" s="72" t="s">
        <v>1752</v>
      </c>
      <c r="B728" s="66" t="s">
        <v>1753</v>
      </c>
      <c r="C728" s="67">
        <v>61</v>
      </c>
      <c r="D728" s="67" t="s">
        <v>340</v>
      </c>
      <c r="E728" s="71">
        <v>0.60398668878609596</v>
      </c>
      <c r="F728" s="68">
        <v>42.25</v>
      </c>
      <c r="G728" s="71">
        <v>0.70530652076488898</v>
      </c>
      <c r="H728" s="68">
        <v>41</v>
      </c>
      <c r="I728" s="71">
        <v>0.67354239760087597</v>
      </c>
      <c r="J728" s="68">
        <v>41</v>
      </c>
      <c r="K728" s="71">
        <v>0.72083377732597398</v>
      </c>
      <c r="L728" s="68">
        <v>18.5</v>
      </c>
      <c r="M728" s="71">
        <v>0.76654851445203298</v>
      </c>
      <c r="N728" s="68">
        <v>63.5</v>
      </c>
      <c r="O728" s="71">
        <v>0.153702233786706</v>
      </c>
      <c r="P728" s="68">
        <v>36.3408521303258</v>
      </c>
      <c r="Q728" s="71"/>
      <c r="R728" s="68"/>
    </row>
    <row r="729" spans="1:18" x14ac:dyDescent="0.2">
      <c r="A729" s="72" t="s">
        <v>1754</v>
      </c>
      <c r="B729" s="66" t="s">
        <v>1755</v>
      </c>
      <c r="C729" s="67">
        <v>61</v>
      </c>
      <c r="D729" s="67" t="s">
        <v>340</v>
      </c>
      <c r="E729" s="71">
        <v>0.66679131403562297</v>
      </c>
      <c r="F729" s="68">
        <v>62.25</v>
      </c>
      <c r="G729" s="71">
        <v>0.74512059582013102</v>
      </c>
      <c r="H729" s="68">
        <v>51.5</v>
      </c>
      <c r="I729" s="71">
        <v>0.75626455764790101</v>
      </c>
      <c r="J729" s="68">
        <v>71.25</v>
      </c>
      <c r="K729" s="71">
        <v>0.76926104758471703</v>
      </c>
      <c r="L729" s="68">
        <v>34.75</v>
      </c>
      <c r="M729" s="71">
        <v>0.82706550243508803</v>
      </c>
      <c r="N729" s="68">
        <v>79.25</v>
      </c>
      <c r="O729" s="71">
        <v>0.236244866690277</v>
      </c>
      <c r="P729" s="68">
        <v>60.150375939849603</v>
      </c>
      <c r="Q729" s="71"/>
      <c r="R729" s="68"/>
    </row>
    <row r="730" spans="1:18" x14ac:dyDescent="0.2">
      <c r="A730" s="72" t="s">
        <v>1756</v>
      </c>
      <c r="B730" s="66" t="s">
        <v>1757</v>
      </c>
      <c r="C730" s="67">
        <v>61</v>
      </c>
      <c r="D730" s="67" t="s">
        <v>340</v>
      </c>
      <c r="E730" s="71">
        <v>0.73716870477534102</v>
      </c>
      <c r="F730" s="68">
        <v>81.75</v>
      </c>
      <c r="G730" s="71">
        <v>0.80303860979604003</v>
      </c>
      <c r="H730" s="68">
        <v>68.5</v>
      </c>
      <c r="I730" s="71">
        <v>0.85394748354106997</v>
      </c>
      <c r="J730" s="68">
        <v>96.75</v>
      </c>
      <c r="K730" s="71">
        <v>0.79975098417854595</v>
      </c>
      <c r="L730" s="68">
        <v>47.5</v>
      </c>
      <c r="M730" s="71">
        <v>0.89334601308319606</v>
      </c>
      <c r="N730" s="68">
        <v>91.25</v>
      </c>
      <c r="O730" s="71">
        <v>0.33576043327785299</v>
      </c>
      <c r="P730" s="68">
        <v>74.185463659147899</v>
      </c>
      <c r="Q730" s="71"/>
      <c r="R730" s="68"/>
    </row>
    <row r="731" spans="1:18" x14ac:dyDescent="0.2">
      <c r="A731" s="72" t="s">
        <v>1758</v>
      </c>
      <c r="B731" s="66" t="s">
        <v>1759</v>
      </c>
      <c r="C731" s="67">
        <v>61</v>
      </c>
      <c r="D731" s="67" t="s">
        <v>340</v>
      </c>
      <c r="E731" s="71">
        <v>0.70579934422037904</v>
      </c>
      <c r="F731" s="68">
        <v>75.75</v>
      </c>
      <c r="G731" s="71">
        <v>0.77703215003475301</v>
      </c>
      <c r="H731" s="68">
        <v>60.25</v>
      </c>
      <c r="I731" s="71">
        <v>0.79410145188932502</v>
      </c>
      <c r="J731" s="68">
        <v>86</v>
      </c>
      <c r="K731" s="71">
        <v>0.76331043807518495</v>
      </c>
      <c r="L731" s="68">
        <v>33.75</v>
      </c>
      <c r="M731" s="71">
        <v>0.82418374110256198</v>
      </c>
      <c r="N731" s="68">
        <v>78.5</v>
      </c>
      <c r="O731" s="71">
        <v>0.37036894000007098</v>
      </c>
      <c r="P731" s="68">
        <v>78.947368421052602</v>
      </c>
      <c r="Q731" s="71"/>
      <c r="R731" s="68"/>
    </row>
    <row r="732" spans="1:18" x14ac:dyDescent="0.2">
      <c r="A732" s="72" t="s">
        <v>1760</v>
      </c>
      <c r="B732" s="66" t="s">
        <v>1761</v>
      </c>
      <c r="C732" s="67">
        <v>61</v>
      </c>
      <c r="D732" s="67" t="s">
        <v>340</v>
      </c>
      <c r="E732" s="71">
        <v>0.78206445893884802</v>
      </c>
      <c r="F732" s="68">
        <v>89.75</v>
      </c>
      <c r="G732" s="71">
        <v>0.80990641790898599</v>
      </c>
      <c r="H732" s="68">
        <v>70.5</v>
      </c>
      <c r="I732" s="71">
        <v>0.815361711470031</v>
      </c>
      <c r="J732" s="68">
        <v>92</v>
      </c>
      <c r="K732" s="71">
        <v>0.81900753696250905</v>
      </c>
      <c r="L732" s="68">
        <v>57</v>
      </c>
      <c r="M732" s="71">
        <v>0.79248436644477105</v>
      </c>
      <c r="N732" s="68">
        <v>69.5</v>
      </c>
      <c r="O732" s="71">
        <v>0.67356226190794399</v>
      </c>
      <c r="P732" s="68">
        <v>96.9924812030075</v>
      </c>
      <c r="Q732" s="71"/>
      <c r="R732" s="68"/>
    </row>
    <row r="733" spans="1:18" x14ac:dyDescent="0.2">
      <c r="A733" s="72" t="s">
        <v>1762</v>
      </c>
      <c r="B733" s="66" t="s">
        <v>1763</v>
      </c>
      <c r="C733" s="67">
        <v>61</v>
      </c>
      <c r="D733" s="67" t="s">
        <v>340</v>
      </c>
      <c r="E733" s="71">
        <v>0.70208878013054199</v>
      </c>
      <c r="F733" s="68">
        <v>74</v>
      </c>
      <c r="G733" s="71">
        <v>0.81050259086690102</v>
      </c>
      <c r="H733" s="68">
        <v>70.75</v>
      </c>
      <c r="I733" s="71">
        <v>0.78791834609937805</v>
      </c>
      <c r="J733" s="68">
        <v>82.25</v>
      </c>
      <c r="K733" s="71">
        <v>0.69442466101950395</v>
      </c>
      <c r="L733" s="68">
        <v>13.25</v>
      </c>
      <c r="M733" s="71">
        <v>0.85876487709287896</v>
      </c>
      <c r="N733" s="68">
        <v>87.75</v>
      </c>
      <c r="O733" s="71">
        <v>0.35883342557404702</v>
      </c>
      <c r="P733" s="68">
        <v>77.1929824561403</v>
      </c>
      <c r="Q733" s="71"/>
      <c r="R733" s="68"/>
    </row>
    <row r="734" spans="1:18" x14ac:dyDescent="0.2">
      <c r="A734" s="72" t="s">
        <v>1764</v>
      </c>
      <c r="B734" s="66" t="s">
        <v>1765</v>
      </c>
      <c r="C734" s="67">
        <v>61</v>
      </c>
      <c r="D734" s="67" t="s">
        <v>340</v>
      </c>
      <c r="E734" s="71">
        <v>0.53238185785747605</v>
      </c>
      <c r="F734" s="68">
        <v>21.5</v>
      </c>
      <c r="G734" s="71">
        <v>0.70190000620098003</v>
      </c>
      <c r="H734" s="68">
        <v>39.5</v>
      </c>
      <c r="I734" s="71">
        <v>0.64432686029226804</v>
      </c>
      <c r="J734" s="68">
        <v>28.5</v>
      </c>
      <c r="K734" s="71">
        <v>0.73120255116638599</v>
      </c>
      <c r="L734" s="68">
        <v>23.5</v>
      </c>
      <c r="M734" s="71">
        <v>0.55329817584507701</v>
      </c>
      <c r="N734" s="68">
        <v>27.25</v>
      </c>
      <c r="O734" s="71">
        <v>3.1181695782669501E-2</v>
      </c>
      <c r="P734" s="68">
        <v>2.7568922305764398</v>
      </c>
      <c r="Q734" s="71"/>
      <c r="R734" s="68"/>
    </row>
    <row r="735" spans="1:18" x14ac:dyDescent="0.2">
      <c r="A735" s="72" t="s">
        <v>1766</v>
      </c>
      <c r="B735" s="66" t="s">
        <v>1767</v>
      </c>
      <c r="C735" s="67">
        <v>61</v>
      </c>
      <c r="D735" s="67" t="s">
        <v>340</v>
      </c>
      <c r="E735" s="71">
        <v>0.541070188396507</v>
      </c>
      <c r="F735" s="68">
        <v>25</v>
      </c>
      <c r="G735" s="71">
        <v>0.70361574935834503</v>
      </c>
      <c r="H735" s="68">
        <v>40.75</v>
      </c>
      <c r="I735" s="71">
        <v>0.65400113729463205</v>
      </c>
      <c r="J735" s="68">
        <v>32.75</v>
      </c>
      <c r="K735" s="71">
        <v>0.72865444363950804</v>
      </c>
      <c r="L735" s="68">
        <v>22.5</v>
      </c>
      <c r="M735" s="71">
        <v>0.48125414253191601</v>
      </c>
      <c r="N735" s="68">
        <v>18.75</v>
      </c>
      <c r="O735" s="71">
        <v>0.13782546915813501</v>
      </c>
      <c r="P735" s="68">
        <v>31.077694235589</v>
      </c>
      <c r="Q735" s="71"/>
      <c r="R735" s="68"/>
    </row>
    <row r="736" spans="1:18" x14ac:dyDescent="0.2">
      <c r="A736" s="72" t="s">
        <v>1768</v>
      </c>
      <c r="B736" s="66" t="s">
        <v>1769</v>
      </c>
      <c r="C736" s="67">
        <v>61</v>
      </c>
      <c r="D736" s="67" t="s">
        <v>340</v>
      </c>
      <c r="E736" s="71">
        <v>0.50328917396575001</v>
      </c>
      <c r="F736" s="68">
        <v>15</v>
      </c>
      <c r="G736" s="71">
        <v>0.68389086207807304</v>
      </c>
      <c r="H736" s="68">
        <v>33</v>
      </c>
      <c r="I736" s="71">
        <v>0.607215570656779</v>
      </c>
      <c r="J736" s="68">
        <v>18.5</v>
      </c>
      <c r="K736" s="71">
        <v>0.72853190659851697</v>
      </c>
      <c r="L736" s="68">
        <v>22.25</v>
      </c>
      <c r="M736" s="71">
        <v>0.44090948387654499</v>
      </c>
      <c r="N736" s="68">
        <v>15</v>
      </c>
      <c r="O736" s="71">
        <v>5.5898046618836503E-2</v>
      </c>
      <c r="P736" s="68">
        <v>7.0175438596491198</v>
      </c>
      <c r="Q736" s="71"/>
      <c r="R736" s="68"/>
    </row>
    <row r="737" spans="1:18" x14ac:dyDescent="0.2">
      <c r="A737" s="72" t="s">
        <v>1770</v>
      </c>
      <c r="B737" s="66" t="s">
        <v>1771</v>
      </c>
      <c r="C737" s="67">
        <v>61</v>
      </c>
      <c r="D737" s="67" t="s">
        <v>340</v>
      </c>
      <c r="E737" s="71">
        <v>0.46481094078184199</v>
      </c>
      <c r="F737" s="68">
        <v>10</v>
      </c>
      <c r="G737" s="71">
        <v>0.56778885355768005</v>
      </c>
      <c r="H737" s="68">
        <v>13.75</v>
      </c>
      <c r="I737" s="71">
        <v>0.51495427412161998</v>
      </c>
      <c r="J737" s="68">
        <v>5</v>
      </c>
      <c r="K737" s="71">
        <v>0.69114707264173103</v>
      </c>
      <c r="L737" s="68">
        <v>12.5</v>
      </c>
      <c r="M737" s="71">
        <v>0.44667300654159803</v>
      </c>
      <c r="N737" s="68">
        <v>15.75</v>
      </c>
      <c r="O737" s="71">
        <v>0.10349149704657901</v>
      </c>
      <c r="P737" s="68">
        <v>19.2982456140351</v>
      </c>
      <c r="Q737" s="71"/>
      <c r="R737" s="68"/>
    </row>
    <row r="738" spans="1:18" x14ac:dyDescent="0.2">
      <c r="A738" s="72" t="s">
        <v>1772</v>
      </c>
      <c r="B738" s="66" t="s">
        <v>1773</v>
      </c>
      <c r="C738" s="67">
        <v>61</v>
      </c>
      <c r="D738" s="67" t="s">
        <v>340</v>
      </c>
      <c r="E738" s="71">
        <v>0.54379609039009702</v>
      </c>
      <c r="F738" s="68">
        <v>26.25</v>
      </c>
      <c r="G738" s="71">
        <v>0.70779943182168104</v>
      </c>
      <c r="H738" s="68">
        <v>41.5</v>
      </c>
      <c r="I738" s="71">
        <v>0.66394986929685396</v>
      </c>
      <c r="J738" s="68">
        <v>36.75</v>
      </c>
      <c r="K738" s="71">
        <v>0.73329822656662802</v>
      </c>
      <c r="L738" s="68">
        <v>24</v>
      </c>
      <c r="M738" s="71">
        <v>0.51583527852223299</v>
      </c>
      <c r="N738" s="68">
        <v>21.75</v>
      </c>
      <c r="O738" s="71">
        <v>9.8097645743089906E-2</v>
      </c>
      <c r="P738" s="68">
        <v>17.0426065162907</v>
      </c>
      <c r="Q738" s="71"/>
      <c r="R738" s="68"/>
    </row>
    <row r="739" spans="1:18" x14ac:dyDescent="0.2">
      <c r="A739" s="72" t="s">
        <v>1774</v>
      </c>
      <c r="B739" s="66" t="s">
        <v>1775</v>
      </c>
      <c r="C739" s="67">
        <v>61</v>
      </c>
      <c r="D739" s="67" t="s">
        <v>340</v>
      </c>
      <c r="E739" s="71">
        <v>0.535963475391665</v>
      </c>
      <c r="F739" s="68">
        <v>22.75</v>
      </c>
      <c r="G739" s="71">
        <v>0.69606135806190605</v>
      </c>
      <c r="H739" s="68">
        <v>38</v>
      </c>
      <c r="I739" s="71">
        <v>0.70017838953553402</v>
      </c>
      <c r="J739" s="68">
        <v>50</v>
      </c>
      <c r="K739" s="71">
        <v>0.79936179562709997</v>
      </c>
      <c r="L739" s="68">
        <v>46.5</v>
      </c>
      <c r="M739" s="71">
        <v>0.46108181320422997</v>
      </c>
      <c r="N739" s="68">
        <v>17</v>
      </c>
      <c r="O739" s="71">
        <v>2.31340205295523E-2</v>
      </c>
      <c r="P739" s="68">
        <v>2.2556390977443601</v>
      </c>
      <c r="Q739" s="71"/>
      <c r="R739" s="68"/>
    </row>
    <row r="740" spans="1:18" x14ac:dyDescent="0.2">
      <c r="A740" s="72" t="s">
        <v>1776</v>
      </c>
      <c r="B740" s="66" t="s">
        <v>1777</v>
      </c>
      <c r="C740" s="67">
        <v>61</v>
      </c>
      <c r="D740" s="67" t="s">
        <v>340</v>
      </c>
      <c r="E740" s="71">
        <v>0.48835870172268497</v>
      </c>
      <c r="F740" s="68">
        <v>13.25</v>
      </c>
      <c r="G740" s="71">
        <v>0.65847440908594002</v>
      </c>
      <c r="H740" s="68">
        <v>27.25</v>
      </c>
      <c r="I740" s="71">
        <v>0.61398312253421194</v>
      </c>
      <c r="J740" s="68">
        <v>20.5</v>
      </c>
      <c r="K740" s="71">
        <v>0.73660642402325804</v>
      </c>
      <c r="L740" s="68">
        <v>25.5</v>
      </c>
      <c r="M740" s="71">
        <v>0.37751073456096401</v>
      </c>
      <c r="N740" s="68">
        <v>10.5</v>
      </c>
      <c r="O740" s="71">
        <v>5.5218818409051698E-2</v>
      </c>
      <c r="P740" s="68">
        <v>6.51629072681704</v>
      </c>
      <c r="Q740" s="71"/>
      <c r="R740" s="68"/>
    </row>
    <row r="741" spans="1:18" x14ac:dyDescent="0.2">
      <c r="A741" s="72" t="s">
        <v>1778</v>
      </c>
      <c r="B741" s="66" t="s">
        <v>1779</v>
      </c>
      <c r="C741" s="67">
        <v>61</v>
      </c>
      <c r="D741" s="67" t="s">
        <v>340</v>
      </c>
      <c r="E741" s="71">
        <v>0.50126228722578203</v>
      </c>
      <c r="F741" s="68">
        <v>14.5</v>
      </c>
      <c r="G741" s="71">
        <v>0.68610495612910705</v>
      </c>
      <c r="H741" s="68">
        <v>34.5</v>
      </c>
      <c r="I741" s="71">
        <v>0.61999736808492001</v>
      </c>
      <c r="J741" s="68">
        <v>22.25</v>
      </c>
      <c r="K741" s="71">
        <v>0.68593962417519005</v>
      </c>
      <c r="L741" s="68">
        <v>10.75</v>
      </c>
      <c r="M741" s="71">
        <v>0.44379124520907198</v>
      </c>
      <c r="N741" s="68">
        <v>15.5</v>
      </c>
      <c r="O741" s="71">
        <v>7.04782425306196E-2</v>
      </c>
      <c r="P741" s="68">
        <v>10.526315789473699</v>
      </c>
      <c r="Q741" s="71"/>
      <c r="R741" s="68"/>
    </row>
    <row r="742" spans="1:18" x14ac:dyDescent="0.2">
      <c r="A742" s="72" t="s">
        <v>1780</v>
      </c>
      <c r="B742" s="66" t="s">
        <v>1781</v>
      </c>
      <c r="C742" s="67">
        <v>61</v>
      </c>
      <c r="D742" s="67" t="s">
        <v>340</v>
      </c>
      <c r="E742" s="71">
        <v>0.53430235199716503</v>
      </c>
      <c r="F742" s="68">
        <v>22.5</v>
      </c>
      <c r="G742" s="71">
        <v>0.70327941506070502</v>
      </c>
      <c r="H742" s="68">
        <v>40.5</v>
      </c>
      <c r="I742" s="71">
        <v>0.65041032649324204</v>
      </c>
      <c r="J742" s="68">
        <v>31.25</v>
      </c>
      <c r="K742" s="71">
        <v>0.78796489664658997</v>
      </c>
      <c r="L742" s="68">
        <v>42.5</v>
      </c>
      <c r="M742" s="71">
        <v>0.51295351718970605</v>
      </c>
      <c r="N742" s="68">
        <v>21.5</v>
      </c>
      <c r="O742" s="71">
        <v>1.6903604595579599E-2</v>
      </c>
      <c r="P742" s="68">
        <v>1.7543859649122799</v>
      </c>
      <c r="Q742" s="71"/>
      <c r="R742" s="68"/>
    </row>
    <row r="743" spans="1:18" x14ac:dyDescent="0.2">
      <c r="A743" s="72" t="s">
        <v>1782</v>
      </c>
      <c r="B743" s="66" t="s">
        <v>1783</v>
      </c>
      <c r="C743" s="67">
        <v>61</v>
      </c>
      <c r="D743" s="67" t="s">
        <v>340</v>
      </c>
      <c r="E743" s="71">
        <v>0.57054568510854198</v>
      </c>
      <c r="F743" s="68">
        <v>33</v>
      </c>
      <c r="G743" s="71">
        <v>0.67653471754341998</v>
      </c>
      <c r="H743" s="68">
        <v>31</v>
      </c>
      <c r="I743" s="71">
        <v>0.69391835095542198</v>
      </c>
      <c r="J743" s="68">
        <v>47.75</v>
      </c>
      <c r="K743" s="71">
        <v>0.74661597870536001</v>
      </c>
      <c r="L743" s="68">
        <v>27.5</v>
      </c>
      <c r="M743" s="71">
        <v>0.57058874384023495</v>
      </c>
      <c r="N743" s="68">
        <v>28.5</v>
      </c>
      <c r="O743" s="71">
        <v>0.165070634498275</v>
      </c>
      <c r="P743" s="68">
        <v>41.102756892230602</v>
      </c>
      <c r="Q743" s="71"/>
      <c r="R743" s="68"/>
    </row>
    <row r="744" spans="1:18" x14ac:dyDescent="0.2">
      <c r="A744" s="72" t="s">
        <v>1784</v>
      </c>
      <c r="B744" s="66" t="s">
        <v>1785</v>
      </c>
      <c r="C744" s="67">
        <v>61</v>
      </c>
      <c r="D744" s="67" t="s">
        <v>340</v>
      </c>
      <c r="E744" s="71">
        <v>0.62769638554764096</v>
      </c>
      <c r="F744" s="68">
        <v>50.5</v>
      </c>
      <c r="G744" s="71">
        <v>0.71859683716640399</v>
      </c>
      <c r="H744" s="68">
        <v>43.5</v>
      </c>
      <c r="I744" s="71">
        <v>0.746133091796498</v>
      </c>
      <c r="J744" s="68">
        <v>66.75</v>
      </c>
      <c r="K744" s="71">
        <v>0.80967320835944401</v>
      </c>
      <c r="L744" s="68">
        <v>53.25</v>
      </c>
      <c r="M744" s="71">
        <v>0.62246044782571097</v>
      </c>
      <c r="N744" s="68">
        <v>36.25</v>
      </c>
      <c r="O744" s="71">
        <v>0.241618342590144</v>
      </c>
      <c r="P744" s="68">
        <v>60.6516290726817</v>
      </c>
      <c r="Q744" s="71"/>
      <c r="R744" s="68"/>
    </row>
    <row r="745" spans="1:18" x14ac:dyDescent="0.2">
      <c r="A745" s="72" t="s">
        <v>1786</v>
      </c>
      <c r="B745" s="66" t="s">
        <v>1787</v>
      </c>
      <c r="C745" s="67">
        <v>61</v>
      </c>
      <c r="D745" s="67" t="s">
        <v>340</v>
      </c>
      <c r="E745" s="71">
        <v>0.72445248659237704</v>
      </c>
      <c r="F745" s="68">
        <v>79.5</v>
      </c>
      <c r="G745" s="71">
        <v>0.74195302563744703</v>
      </c>
      <c r="H745" s="68">
        <v>50</v>
      </c>
      <c r="I745" s="71">
        <v>0.75629414001749495</v>
      </c>
      <c r="J745" s="68">
        <v>71.5</v>
      </c>
      <c r="K745" s="71">
        <v>0.82542125929352905</v>
      </c>
      <c r="L745" s="68">
        <v>59.75</v>
      </c>
      <c r="M745" s="71">
        <v>0.76943027578456002</v>
      </c>
      <c r="N745" s="68">
        <v>64.75</v>
      </c>
      <c r="O745" s="71">
        <v>0.52916373222885404</v>
      </c>
      <c r="P745" s="68">
        <v>90.726817042606498</v>
      </c>
      <c r="Q745" s="71"/>
      <c r="R745" s="68"/>
    </row>
    <row r="746" spans="1:18" x14ac:dyDescent="0.2">
      <c r="A746" s="72" t="s">
        <v>1788</v>
      </c>
      <c r="B746" s="66" t="s">
        <v>1789</v>
      </c>
      <c r="C746" s="67">
        <v>61</v>
      </c>
      <c r="D746" s="67" t="s">
        <v>340</v>
      </c>
      <c r="E746" s="71">
        <v>0.66588887634527605</v>
      </c>
      <c r="F746" s="68">
        <v>62</v>
      </c>
      <c r="G746" s="71">
        <v>0.73584915701868403</v>
      </c>
      <c r="H746" s="68">
        <v>48.25</v>
      </c>
      <c r="I746" s="71">
        <v>0.79314408872440301</v>
      </c>
      <c r="J746" s="68">
        <v>84.5</v>
      </c>
      <c r="K746" s="71">
        <v>0.82028445966736196</v>
      </c>
      <c r="L746" s="68">
        <v>58.25</v>
      </c>
      <c r="M746" s="71">
        <v>0.69450448113887198</v>
      </c>
      <c r="N746" s="68">
        <v>50.25</v>
      </c>
      <c r="O746" s="71">
        <v>0.28566219517705899</v>
      </c>
      <c r="P746" s="68">
        <v>66.917293233082702</v>
      </c>
      <c r="Q746" s="71"/>
      <c r="R746" s="68"/>
    </row>
    <row r="747" spans="1:18" x14ac:dyDescent="0.2">
      <c r="A747" s="72" t="s">
        <v>1790</v>
      </c>
      <c r="B747" s="66" t="s">
        <v>1791</v>
      </c>
      <c r="C747" s="67">
        <v>61</v>
      </c>
      <c r="D747" s="67" t="s">
        <v>340</v>
      </c>
      <c r="E747" s="71">
        <v>0.68075988425017797</v>
      </c>
      <c r="F747" s="68">
        <v>67</v>
      </c>
      <c r="G747" s="71">
        <v>0.75920857856783197</v>
      </c>
      <c r="H747" s="68">
        <v>55.5</v>
      </c>
      <c r="I747" s="71">
        <v>0.78497830845247696</v>
      </c>
      <c r="J747" s="68">
        <v>81</v>
      </c>
      <c r="K747" s="71">
        <v>0.81559725027172902</v>
      </c>
      <c r="L747" s="68">
        <v>55</v>
      </c>
      <c r="M747" s="71">
        <v>0.82130197977003505</v>
      </c>
      <c r="N747" s="68">
        <v>78</v>
      </c>
      <c r="O747" s="71">
        <v>0.22271330418881399</v>
      </c>
      <c r="P747" s="68">
        <v>57.894736842105303</v>
      </c>
      <c r="Q747" s="71"/>
      <c r="R747" s="68"/>
    </row>
    <row r="748" spans="1:18" x14ac:dyDescent="0.2">
      <c r="A748" s="72" t="s">
        <v>1792</v>
      </c>
      <c r="B748" s="66" t="s">
        <v>1793</v>
      </c>
      <c r="C748" s="67">
        <v>61</v>
      </c>
      <c r="D748" s="67" t="s">
        <v>340</v>
      </c>
      <c r="E748" s="71">
        <v>0.63646495009565196</v>
      </c>
      <c r="F748" s="68">
        <v>53.5</v>
      </c>
      <c r="G748" s="71">
        <v>0.681320138618006</v>
      </c>
      <c r="H748" s="68">
        <v>32.5</v>
      </c>
      <c r="I748" s="71">
        <v>0.70092991300218299</v>
      </c>
      <c r="J748" s="68">
        <v>50.5</v>
      </c>
      <c r="K748" s="71">
        <v>0.72121173664104898</v>
      </c>
      <c r="L748" s="68">
        <v>18.75</v>
      </c>
      <c r="M748" s="71">
        <v>0.64263277715339595</v>
      </c>
      <c r="N748" s="68">
        <v>41.25</v>
      </c>
      <c r="O748" s="71">
        <v>0.43623018506362798</v>
      </c>
      <c r="P748" s="68">
        <v>83.208020050125299</v>
      </c>
      <c r="Q748" s="71"/>
      <c r="R748" s="68"/>
    </row>
    <row r="749" spans="1:18" x14ac:dyDescent="0.2">
      <c r="A749" s="72" t="s">
        <v>1794</v>
      </c>
      <c r="B749" s="66" t="s">
        <v>1795</v>
      </c>
      <c r="C749" s="67">
        <v>70</v>
      </c>
      <c r="D749" s="67" t="s">
        <v>340</v>
      </c>
      <c r="E749" s="71">
        <v>0.76099148490449497</v>
      </c>
      <c r="F749" s="68">
        <v>56.5557729941292</v>
      </c>
      <c r="G749" s="71">
        <v>0.83473196111741499</v>
      </c>
      <c r="H749" s="68">
        <v>64.187866927592907</v>
      </c>
      <c r="I749" s="71">
        <v>0.86958758392952695</v>
      </c>
      <c r="J749" s="68">
        <v>92.074363992172195</v>
      </c>
      <c r="K749" s="71">
        <v>0.833849560424196</v>
      </c>
      <c r="L749" s="68">
        <v>39.726027397260303</v>
      </c>
      <c r="M749" s="71">
        <v>0.82650674152524395</v>
      </c>
      <c r="N749" s="68">
        <v>68.982387475538204</v>
      </c>
      <c r="O749" s="71">
        <v>0.44028157752609598</v>
      </c>
      <c r="P749" s="68">
        <v>32.615083251713997</v>
      </c>
      <c r="Q749" s="71"/>
      <c r="R749" s="68"/>
    </row>
    <row r="750" spans="1:18" x14ac:dyDescent="0.2">
      <c r="A750" s="72" t="s">
        <v>1796</v>
      </c>
      <c r="B750" s="66" t="s">
        <v>1797</v>
      </c>
      <c r="C750" s="67">
        <v>70</v>
      </c>
      <c r="D750" s="67" t="s">
        <v>340</v>
      </c>
      <c r="E750" s="71">
        <v>0.76896549133343195</v>
      </c>
      <c r="F750" s="68">
        <v>60.273972602739697</v>
      </c>
      <c r="G750" s="71">
        <v>0.82503195209032099</v>
      </c>
      <c r="H750" s="68">
        <v>60.665362035225002</v>
      </c>
      <c r="I750" s="71">
        <v>0.84267402412683201</v>
      </c>
      <c r="J750" s="68">
        <v>82.974559686888497</v>
      </c>
      <c r="K750" s="71">
        <v>0.79688608683280004</v>
      </c>
      <c r="L750" s="68">
        <v>27.299412915851299</v>
      </c>
      <c r="M750" s="71">
        <v>0.69465356641572096</v>
      </c>
      <c r="N750" s="68">
        <v>27.495107632093902</v>
      </c>
      <c r="O750" s="71">
        <v>0.68558182720148797</v>
      </c>
      <c r="P750" s="68">
        <v>76.493633692458403</v>
      </c>
      <c r="Q750" s="71"/>
      <c r="R750" s="68"/>
    </row>
    <row r="751" spans="1:18" x14ac:dyDescent="0.2">
      <c r="A751" s="72" t="s">
        <v>1798</v>
      </c>
      <c r="B751" s="66" t="s">
        <v>1799</v>
      </c>
      <c r="C751" s="67">
        <v>70</v>
      </c>
      <c r="D751" s="67" t="s">
        <v>340</v>
      </c>
      <c r="E751" s="71">
        <v>0.63612359223346204</v>
      </c>
      <c r="F751" s="68">
        <v>17.025440313111499</v>
      </c>
      <c r="G751" s="71">
        <v>0.78520626202672705</v>
      </c>
      <c r="H751" s="68">
        <v>45.205479452054803</v>
      </c>
      <c r="I751" s="71">
        <v>0.75404498838153</v>
      </c>
      <c r="J751" s="68">
        <v>44.129158512720203</v>
      </c>
      <c r="K751" s="71">
        <v>0.703385376293303</v>
      </c>
      <c r="L751" s="68">
        <v>11.0567514677104</v>
      </c>
      <c r="M751" s="71">
        <v>0.78397345923184902</v>
      </c>
      <c r="N751" s="68">
        <v>52.054794520547901</v>
      </c>
      <c r="O751" s="71">
        <v>0.154007875233901</v>
      </c>
      <c r="P751" s="68">
        <v>5.6807051909892303</v>
      </c>
      <c r="Q751" s="71"/>
      <c r="R751" s="68"/>
    </row>
    <row r="752" spans="1:18" x14ac:dyDescent="0.2">
      <c r="A752" s="72" t="s">
        <v>1800</v>
      </c>
      <c r="B752" s="66" t="s">
        <v>1801</v>
      </c>
      <c r="C752" s="67">
        <v>61</v>
      </c>
      <c r="D752" s="67" t="s">
        <v>340</v>
      </c>
      <c r="E752" s="71">
        <v>0.526350920939328</v>
      </c>
      <c r="F752" s="68">
        <v>19.75</v>
      </c>
      <c r="G752" s="71">
        <v>0.70922009432550204</v>
      </c>
      <c r="H752" s="68">
        <v>42</v>
      </c>
      <c r="I752" s="71">
        <v>0.670880922752217</v>
      </c>
      <c r="J752" s="68">
        <v>40</v>
      </c>
      <c r="K752" s="71">
        <v>0.72192923100474204</v>
      </c>
      <c r="L752" s="68">
        <v>20</v>
      </c>
      <c r="M752" s="71">
        <v>0.46108181320422997</v>
      </c>
      <c r="N752" s="68">
        <v>17</v>
      </c>
      <c r="O752" s="71">
        <v>6.8642543409946397E-2</v>
      </c>
      <c r="P752" s="68">
        <v>9.77443609022556</v>
      </c>
      <c r="Q752" s="71"/>
      <c r="R752" s="68"/>
    </row>
    <row r="753" spans="1:18" x14ac:dyDescent="0.2">
      <c r="A753" s="72" t="s">
        <v>1802</v>
      </c>
      <c r="B753" s="66" t="s">
        <v>1803</v>
      </c>
      <c r="C753" s="67">
        <v>61</v>
      </c>
      <c r="D753" s="67" t="s">
        <v>340</v>
      </c>
      <c r="E753" s="71">
        <v>0.54860766057505295</v>
      </c>
      <c r="F753" s="68">
        <v>27.75</v>
      </c>
      <c r="G753" s="71">
        <v>0.68480952964226105</v>
      </c>
      <c r="H753" s="68">
        <v>34</v>
      </c>
      <c r="I753" s="71">
        <v>0.65686395131280395</v>
      </c>
      <c r="J753" s="68">
        <v>33.75</v>
      </c>
      <c r="K753" s="71">
        <v>0.755242266082641</v>
      </c>
      <c r="L753" s="68">
        <v>30.25</v>
      </c>
      <c r="M753" s="71">
        <v>0.52736232385233905</v>
      </c>
      <c r="N753" s="68">
        <v>23</v>
      </c>
      <c r="O753" s="71">
        <v>0.118760231985221</v>
      </c>
      <c r="P753" s="68">
        <v>23.558897243107801</v>
      </c>
      <c r="Q753" s="71"/>
      <c r="R753" s="68"/>
    </row>
    <row r="754" spans="1:18" x14ac:dyDescent="0.2">
      <c r="A754" s="72" t="s">
        <v>1804</v>
      </c>
      <c r="B754" s="66" t="s">
        <v>1805</v>
      </c>
      <c r="C754" s="67">
        <v>61</v>
      </c>
      <c r="D754" s="67" t="s">
        <v>340</v>
      </c>
      <c r="E754" s="71">
        <v>0.52637713444400802</v>
      </c>
      <c r="F754" s="68">
        <v>20</v>
      </c>
      <c r="G754" s="71">
        <v>0.63004886391568604</v>
      </c>
      <c r="H754" s="68">
        <v>21.5</v>
      </c>
      <c r="I754" s="71">
        <v>0.61949956468837197</v>
      </c>
      <c r="J754" s="68">
        <v>22</v>
      </c>
      <c r="K754" s="71">
        <v>0.74916395440985795</v>
      </c>
      <c r="L754" s="68">
        <v>28.5</v>
      </c>
      <c r="M754" s="71">
        <v>0.59076107316792004</v>
      </c>
      <c r="N754" s="68">
        <v>32.5</v>
      </c>
      <c r="O754" s="71">
        <v>4.2412216038207003E-2</v>
      </c>
      <c r="P754" s="68">
        <v>4.5112781954887202</v>
      </c>
      <c r="Q754" s="71"/>
      <c r="R754" s="68"/>
    </row>
    <row r="755" spans="1:18" x14ac:dyDescent="0.2">
      <c r="A755" s="72" t="s">
        <v>1806</v>
      </c>
      <c r="B755" s="66" t="s">
        <v>1807</v>
      </c>
      <c r="C755" s="67">
        <v>61</v>
      </c>
      <c r="D755" s="67" t="s">
        <v>340</v>
      </c>
      <c r="E755" s="71">
        <v>0.50892058096599002</v>
      </c>
      <c r="F755" s="68">
        <v>16</v>
      </c>
      <c r="G755" s="71">
        <v>0.70300508349952995</v>
      </c>
      <c r="H755" s="68">
        <v>40.25</v>
      </c>
      <c r="I755" s="71">
        <v>0.64436132985104699</v>
      </c>
      <c r="J755" s="68">
        <v>28.75</v>
      </c>
      <c r="K755" s="71">
        <v>0.70269985938156498</v>
      </c>
      <c r="L755" s="68">
        <v>15.5</v>
      </c>
      <c r="M755" s="71">
        <v>0.44090948387654499</v>
      </c>
      <c r="N755" s="68">
        <v>15</v>
      </c>
      <c r="O755" s="71">
        <v>5.36271482212657E-2</v>
      </c>
      <c r="P755" s="68">
        <v>6.2656641604010002</v>
      </c>
      <c r="Q755" s="71"/>
      <c r="R755" s="68"/>
    </row>
    <row r="756" spans="1:18" x14ac:dyDescent="0.2">
      <c r="A756" s="72" t="s">
        <v>1808</v>
      </c>
      <c r="B756" s="66" t="s">
        <v>1809</v>
      </c>
      <c r="C756" s="67">
        <v>61</v>
      </c>
      <c r="D756" s="67" t="s">
        <v>340</v>
      </c>
      <c r="E756" s="71">
        <v>0.54422610569132801</v>
      </c>
      <c r="F756" s="68">
        <v>26.75</v>
      </c>
      <c r="G756" s="71">
        <v>0.72499873616447497</v>
      </c>
      <c r="H756" s="68">
        <v>45.5</v>
      </c>
      <c r="I756" s="71">
        <v>0.667642351147683</v>
      </c>
      <c r="J756" s="68">
        <v>38.75</v>
      </c>
      <c r="K756" s="71">
        <v>0.68916085686274997</v>
      </c>
      <c r="L756" s="68">
        <v>11.75</v>
      </c>
      <c r="M756" s="71">
        <v>0.498544710527074</v>
      </c>
      <c r="N756" s="68">
        <v>20.25</v>
      </c>
      <c r="O756" s="71">
        <v>0.14078387375466</v>
      </c>
      <c r="P756" s="68">
        <v>32.5814536340852</v>
      </c>
      <c r="Q756" s="71"/>
      <c r="R756" s="68"/>
    </row>
    <row r="757" spans="1:18" x14ac:dyDescent="0.2">
      <c r="A757" s="72" t="s">
        <v>1810</v>
      </c>
      <c r="B757" s="66" t="s">
        <v>1811</v>
      </c>
      <c r="C757" s="67">
        <v>61</v>
      </c>
      <c r="D757" s="67" t="s">
        <v>340</v>
      </c>
      <c r="E757" s="71">
        <v>0.57307732782851895</v>
      </c>
      <c r="F757" s="68">
        <v>33.75</v>
      </c>
      <c r="G757" s="71">
        <v>0.68425909529484596</v>
      </c>
      <c r="H757" s="68">
        <v>33.25</v>
      </c>
      <c r="I757" s="71">
        <v>0.65502794700053202</v>
      </c>
      <c r="J757" s="68">
        <v>33</v>
      </c>
      <c r="K757" s="71">
        <v>0.77862066537185104</v>
      </c>
      <c r="L757" s="68">
        <v>38.75</v>
      </c>
      <c r="M757" s="71">
        <v>0.56770698250770901</v>
      </c>
      <c r="N757" s="68">
        <v>28.25</v>
      </c>
      <c r="O757" s="71">
        <v>0.179771948967657</v>
      </c>
      <c r="P757" s="68">
        <v>44.611528822055099</v>
      </c>
      <c r="Q757" s="71"/>
      <c r="R757" s="68"/>
    </row>
    <row r="758" spans="1:18" x14ac:dyDescent="0.2">
      <c r="A758" s="72" t="s">
        <v>1812</v>
      </c>
      <c r="B758" s="66" t="s">
        <v>1813</v>
      </c>
      <c r="C758" s="67">
        <v>61</v>
      </c>
      <c r="D758" s="67" t="s">
        <v>340</v>
      </c>
      <c r="E758" s="71">
        <v>0.58761217189708703</v>
      </c>
      <c r="F758" s="68">
        <v>39.25</v>
      </c>
      <c r="G758" s="71">
        <v>0.74392423268847496</v>
      </c>
      <c r="H758" s="68">
        <v>50.5</v>
      </c>
      <c r="I758" s="71">
        <v>0.678418011574486</v>
      </c>
      <c r="J758" s="68">
        <v>42</v>
      </c>
      <c r="K758" s="71">
        <v>0.77193866352510099</v>
      </c>
      <c r="L758" s="68">
        <v>36.75</v>
      </c>
      <c r="M758" s="71">
        <v>0.63975101582087002</v>
      </c>
      <c r="N758" s="68">
        <v>40.25</v>
      </c>
      <c r="O758" s="71">
        <v>0.1040289358765</v>
      </c>
      <c r="P758" s="68">
        <v>19.799498746867201</v>
      </c>
      <c r="Q758" s="71"/>
      <c r="R758" s="68"/>
    </row>
    <row r="759" spans="1:18" x14ac:dyDescent="0.2">
      <c r="A759" s="72" t="s">
        <v>1814</v>
      </c>
      <c r="B759" s="66" t="s">
        <v>1815</v>
      </c>
      <c r="C759" s="67">
        <v>61</v>
      </c>
      <c r="D759" s="67" t="s">
        <v>340</v>
      </c>
      <c r="E759" s="71">
        <v>0.57369044622727206</v>
      </c>
      <c r="F759" s="68">
        <v>34</v>
      </c>
      <c r="G759" s="71">
        <v>0.69182845761266298</v>
      </c>
      <c r="H759" s="68">
        <v>36.75</v>
      </c>
      <c r="I759" s="71">
        <v>0.65831439931498004</v>
      </c>
      <c r="J759" s="68">
        <v>34.25</v>
      </c>
      <c r="K759" s="71">
        <v>0.723536907362199</v>
      </c>
      <c r="L759" s="68">
        <v>21</v>
      </c>
      <c r="M759" s="71">
        <v>0.66568686781360797</v>
      </c>
      <c r="N759" s="68">
        <v>43.75</v>
      </c>
      <c r="O759" s="71">
        <v>0.129085599032911</v>
      </c>
      <c r="P759" s="68">
        <v>28.0701754385965</v>
      </c>
      <c r="Q759" s="71"/>
      <c r="R759" s="68"/>
    </row>
    <row r="760" spans="1:18" x14ac:dyDescent="0.2">
      <c r="A760" s="72" t="s">
        <v>1816</v>
      </c>
      <c r="B760" s="66" t="s">
        <v>1817</v>
      </c>
      <c r="C760" s="67">
        <v>61</v>
      </c>
      <c r="D760" s="67" t="s">
        <v>340</v>
      </c>
      <c r="E760" s="71">
        <v>0.55107249496317401</v>
      </c>
      <c r="F760" s="68">
        <v>28.5</v>
      </c>
      <c r="G760" s="71">
        <v>0.67624588682943598</v>
      </c>
      <c r="H760" s="68">
        <v>30.5</v>
      </c>
      <c r="I760" s="71">
        <v>0.62936683890507195</v>
      </c>
      <c r="J760" s="68">
        <v>24.5</v>
      </c>
      <c r="K760" s="71">
        <v>0.75817230041832395</v>
      </c>
      <c r="L760" s="68">
        <v>31.25</v>
      </c>
      <c r="M760" s="71">
        <v>0.49566294919454801</v>
      </c>
      <c r="N760" s="68">
        <v>19.75</v>
      </c>
      <c r="O760" s="71">
        <v>0.19591449946849199</v>
      </c>
      <c r="P760" s="68">
        <v>48.120300751879697</v>
      </c>
      <c r="Q760" s="71"/>
      <c r="R760" s="68"/>
    </row>
    <row r="761" spans="1:18" x14ac:dyDescent="0.2">
      <c r="A761" s="72" t="s">
        <v>1818</v>
      </c>
      <c r="B761" s="66" t="s">
        <v>1819</v>
      </c>
      <c r="C761" s="67">
        <v>61</v>
      </c>
      <c r="D761" s="67" t="s">
        <v>340</v>
      </c>
      <c r="E761" s="71">
        <v>0.52776066937865795</v>
      </c>
      <c r="F761" s="68">
        <v>20.75</v>
      </c>
      <c r="G761" s="71">
        <v>0.64645247913286297</v>
      </c>
      <c r="H761" s="68">
        <v>24.75</v>
      </c>
      <c r="I761" s="71">
        <v>0.61354307219026105</v>
      </c>
      <c r="J761" s="68">
        <v>20.25</v>
      </c>
      <c r="K761" s="71">
        <v>0.69523853002131597</v>
      </c>
      <c r="L761" s="68">
        <v>13.75</v>
      </c>
      <c r="M761" s="71">
        <v>0.57635226650528804</v>
      </c>
      <c r="N761" s="68">
        <v>29.75</v>
      </c>
      <c r="O761" s="71">
        <v>0.107216999043561</v>
      </c>
      <c r="P761" s="68">
        <v>20.300751879699199</v>
      </c>
      <c r="Q761" s="71"/>
      <c r="R761" s="68"/>
    </row>
    <row r="762" spans="1:18" x14ac:dyDescent="0.2">
      <c r="A762" s="72" t="s">
        <v>1820</v>
      </c>
      <c r="B762" s="66" t="s">
        <v>1821</v>
      </c>
      <c r="C762" s="67">
        <v>61</v>
      </c>
      <c r="D762" s="67" t="s">
        <v>340</v>
      </c>
      <c r="E762" s="71">
        <v>0.57503840696964204</v>
      </c>
      <c r="F762" s="68">
        <v>34.25</v>
      </c>
      <c r="G762" s="71">
        <v>0.69113943651694898</v>
      </c>
      <c r="H762" s="68">
        <v>36.25</v>
      </c>
      <c r="I762" s="71">
        <v>0.70431403370330803</v>
      </c>
      <c r="J762" s="68">
        <v>52.25</v>
      </c>
      <c r="K762" s="71">
        <v>0.75662257262048005</v>
      </c>
      <c r="L762" s="68">
        <v>30.75</v>
      </c>
      <c r="M762" s="71">
        <v>0.52159880118728597</v>
      </c>
      <c r="N762" s="68">
        <v>22.75</v>
      </c>
      <c r="O762" s="71">
        <v>0.20151719082018801</v>
      </c>
      <c r="P762" s="68">
        <v>50.375939849624103</v>
      </c>
      <c r="Q762" s="71"/>
      <c r="R762" s="68"/>
    </row>
    <row r="763" spans="1:18" x14ac:dyDescent="0.2">
      <c r="A763" s="72" t="s">
        <v>1822</v>
      </c>
      <c r="B763" s="66" t="s">
        <v>1823</v>
      </c>
      <c r="C763" s="67">
        <v>61</v>
      </c>
      <c r="D763" s="67" t="s">
        <v>340</v>
      </c>
      <c r="E763" s="71">
        <v>0.61375687484140895</v>
      </c>
      <c r="F763" s="68">
        <v>45.5</v>
      </c>
      <c r="G763" s="71">
        <v>0.71477204677886197</v>
      </c>
      <c r="H763" s="68">
        <v>42.75</v>
      </c>
      <c r="I763" s="71">
        <v>0.72251908643682194</v>
      </c>
      <c r="J763" s="68">
        <v>58.5</v>
      </c>
      <c r="K763" s="71">
        <v>0.78946480356038595</v>
      </c>
      <c r="L763" s="68">
        <v>43.25</v>
      </c>
      <c r="M763" s="71">
        <v>0.68585919714129295</v>
      </c>
      <c r="N763" s="68">
        <v>47.75</v>
      </c>
      <c r="O763" s="71">
        <v>0.15616924028968199</v>
      </c>
      <c r="P763" s="68">
        <v>37.844611528822</v>
      </c>
      <c r="Q763" s="71"/>
      <c r="R763" s="68"/>
    </row>
    <row r="764" spans="1:18" x14ac:dyDescent="0.2">
      <c r="A764" s="72" t="s">
        <v>1824</v>
      </c>
      <c r="B764" s="66" t="s">
        <v>1825</v>
      </c>
      <c r="C764" s="67">
        <v>61</v>
      </c>
      <c r="D764" s="67" t="s">
        <v>340</v>
      </c>
      <c r="E764" s="71">
        <v>0.57629138255750101</v>
      </c>
      <c r="F764" s="68">
        <v>35</v>
      </c>
      <c r="G764" s="71">
        <v>0.67666642273855404</v>
      </c>
      <c r="H764" s="68">
        <v>31.25</v>
      </c>
      <c r="I764" s="71">
        <v>0.704247330933782</v>
      </c>
      <c r="J764" s="68">
        <v>52</v>
      </c>
      <c r="K764" s="71">
        <v>0.74355107231523399</v>
      </c>
      <c r="L764" s="68">
        <v>26.75</v>
      </c>
      <c r="M764" s="71">
        <v>0.54177113051497106</v>
      </c>
      <c r="N764" s="68">
        <v>25.5</v>
      </c>
      <c r="O764" s="71">
        <v>0.21522095628496399</v>
      </c>
      <c r="P764" s="68">
        <v>55.889724310776899</v>
      </c>
      <c r="Q764" s="71"/>
      <c r="R764" s="68"/>
    </row>
    <row r="765" spans="1:18" x14ac:dyDescent="0.2">
      <c r="A765" s="72" t="s">
        <v>1826</v>
      </c>
      <c r="B765" s="66" t="s">
        <v>1827</v>
      </c>
      <c r="C765" s="67">
        <v>61</v>
      </c>
      <c r="D765" s="67" t="s">
        <v>340</v>
      </c>
      <c r="E765" s="71">
        <v>0.58416505957130505</v>
      </c>
      <c r="F765" s="68">
        <v>38</v>
      </c>
      <c r="G765" s="71">
        <v>0.63653487445781198</v>
      </c>
      <c r="H765" s="68">
        <v>23</v>
      </c>
      <c r="I765" s="71">
        <v>0.59900591860831498</v>
      </c>
      <c r="J765" s="68">
        <v>16.75</v>
      </c>
      <c r="K765" s="71">
        <v>0.65250487286876202</v>
      </c>
      <c r="L765" s="68">
        <v>6.5</v>
      </c>
      <c r="M765" s="71">
        <v>0.68297743580876602</v>
      </c>
      <c r="N765" s="68">
        <v>46.5</v>
      </c>
      <c r="O765" s="71">
        <v>0.34980219611287</v>
      </c>
      <c r="P765" s="68">
        <v>75.438596491228097</v>
      </c>
      <c r="Q765" s="71"/>
      <c r="R765" s="68"/>
    </row>
    <row r="766" spans="1:18" x14ac:dyDescent="0.2">
      <c r="A766" s="72" t="s">
        <v>1828</v>
      </c>
      <c r="B766" s="66" t="s">
        <v>1829</v>
      </c>
      <c r="C766" s="67">
        <v>61</v>
      </c>
      <c r="D766" s="67" t="s">
        <v>340</v>
      </c>
      <c r="E766" s="71">
        <v>0.628671197135935</v>
      </c>
      <c r="F766" s="68">
        <v>51</v>
      </c>
      <c r="G766" s="71">
        <v>0.70274667086020903</v>
      </c>
      <c r="H766" s="68">
        <v>40</v>
      </c>
      <c r="I766" s="71">
        <v>0.71032224559804602</v>
      </c>
      <c r="J766" s="68">
        <v>53.5</v>
      </c>
      <c r="K766" s="71">
        <v>0.74879457705466401</v>
      </c>
      <c r="L766" s="68">
        <v>28.25</v>
      </c>
      <c r="M766" s="71">
        <v>0.62822397049076395</v>
      </c>
      <c r="N766" s="68">
        <v>37.25</v>
      </c>
      <c r="O766" s="71">
        <v>0.35326852167599099</v>
      </c>
      <c r="P766" s="68">
        <v>76.441102756892207</v>
      </c>
      <c r="Q766" s="71"/>
      <c r="R766" s="68"/>
    </row>
    <row r="767" spans="1:18" x14ac:dyDescent="0.2">
      <c r="A767" s="72" t="s">
        <v>1830</v>
      </c>
      <c r="B767" s="66" t="s">
        <v>1831</v>
      </c>
      <c r="C767" s="67">
        <v>61</v>
      </c>
      <c r="D767" s="67" t="s">
        <v>340</v>
      </c>
      <c r="E767" s="71">
        <v>0.73180398347105502</v>
      </c>
      <c r="F767" s="68">
        <v>80.75</v>
      </c>
      <c r="G767" s="71">
        <v>0.76871089965820605</v>
      </c>
      <c r="H767" s="68">
        <v>58.5</v>
      </c>
      <c r="I767" s="71">
        <v>0.81394164932145296</v>
      </c>
      <c r="J767" s="68">
        <v>91</v>
      </c>
      <c r="K767" s="71">
        <v>0.77461662829554201</v>
      </c>
      <c r="L767" s="68">
        <v>37.75</v>
      </c>
      <c r="M767" s="71">
        <v>0.84723783176277401</v>
      </c>
      <c r="N767" s="68">
        <v>84</v>
      </c>
      <c r="O767" s="71">
        <v>0.45451290831730301</v>
      </c>
      <c r="P767" s="68">
        <v>84.461152882205496</v>
      </c>
      <c r="Q767" s="71"/>
      <c r="R767" s="68"/>
    </row>
    <row r="768" spans="1:18" x14ac:dyDescent="0.2">
      <c r="A768" s="72" t="s">
        <v>1832</v>
      </c>
      <c r="B768" s="66" t="s">
        <v>1833</v>
      </c>
      <c r="C768" s="67">
        <v>61</v>
      </c>
      <c r="D768" s="67" t="s">
        <v>340</v>
      </c>
      <c r="E768" s="71">
        <v>0.52896455837954703</v>
      </c>
      <c r="F768" s="68">
        <v>21</v>
      </c>
      <c r="G768" s="71">
        <v>0.65951461728466398</v>
      </c>
      <c r="H768" s="68">
        <v>27.5</v>
      </c>
      <c r="I768" s="71">
        <v>0.63513264218365895</v>
      </c>
      <c r="J768" s="68">
        <v>25.5</v>
      </c>
      <c r="K768" s="71">
        <v>0.71025181859143605</v>
      </c>
      <c r="L768" s="68">
        <v>17.5</v>
      </c>
      <c r="M768" s="71">
        <v>0.50430823319212703</v>
      </c>
      <c r="N768" s="68">
        <v>21</v>
      </c>
      <c r="O768" s="71">
        <v>0.13561548064585099</v>
      </c>
      <c r="P768" s="68">
        <v>30.3258145363409</v>
      </c>
      <c r="Q768" s="71"/>
      <c r="R768" s="68"/>
    </row>
    <row r="769" spans="1:18" x14ac:dyDescent="0.2">
      <c r="A769" s="72" t="s">
        <v>1834</v>
      </c>
      <c r="B769" s="66" t="s">
        <v>1835</v>
      </c>
      <c r="C769" s="67">
        <v>61</v>
      </c>
      <c r="D769" s="67" t="s">
        <v>340</v>
      </c>
      <c r="E769" s="71">
        <v>0.58619699405258197</v>
      </c>
      <c r="F769" s="68">
        <v>38.5</v>
      </c>
      <c r="G769" s="71">
        <v>0.72277102589581799</v>
      </c>
      <c r="H769" s="68">
        <v>44.5</v>
      </c>
      <c r="I769" s="71">
        <v>0.70893235089554996</v>
      </c>
      <c r="J769" s="68">
        <v>53.25</v>
      </c>
      <c r="K769" s="71">
        <v>0.79527562002141805</v>
      </c>
      <c r="L769" s="68">
        <v>44.25</v>
      </c>
      <c r="M769" s="71">
        <v>0.65704158381602895</v>
      </c>
      <c r="N769" s="68">
        <v>43</v>
      </c>
      <c r="O769" s="71">
        <v>4.6964389634093301E-2</v>
      </c>
      <c r="P769" s="68">
        <v>5.5137844611528797</v>
      </c>
      <c r="Q769" s="71"/>
      <c r="R769" s="68"/>
    </row>
    <row r="770" spans="1:18" x14ac:dyDescent="0.2">
      <c r="A770" s="72" t="s">
        <v>1836</v>
      </c>
      <c r="B770" s="66" t="s">
        <v>1837</v>
      </c>
      <c r="C770" s="67">
        <v>61</v>
      </c>
      <c r="D770" s="67" t="s">
        <v>340</v>
      </c>
      <c r="E770" s="71">
        <v>0.51301403374079402</v>
      </c>
      <c r="F770" s="68">
        <v>16.75</v>
      </c>
      <c r="G770" s="71">
        <v>0.68452728361530901</v>
      </c>
      <c r="H770" s="68">
        <v>33.5</v>
      </c>
      <c r="I770" s="71">
        <v>0.70828552182355298</v>
      </c>
      <c r="J770" s="68">
        <v>52.75</v>
      </c>
      <c r="K770" s="71">
        <v>0.76003664687821404</v>
      </c>
      <c r="L770" s="68">
        <v>32.25</v>
      </c>
      <c r="M770" s="71">
        <v>0.37462897322843702</v>
      </c>
      <c r="N770" s="68">
        <v>10.25</v>
      </c>
      <c r="O770" s="71">
        <v>3.7591743158457001E-2</v>
      </c>
      <c r="P770" s="68">
        <v>3.7593984962406002</v>
      </c>
      <c r="Q770" s="71"/>
      <c r="R770" s="68"/>
    </row>
    <row r="771" spans="1:18" x14ac:dyDescent="0.2">
      <c r="A771" s="72" t="s">
        <v>1838</v>
      </c>
      <c r="B771" s="66" t="s">
        <v>1839</v>
      </c>
      <c r="C771" s="67">
        <v>61</v>
      </c>
      <c r="D771" s="67" t="s">
        <v>340</v>
      </c>
      <c r="E771" s="71">
        <v>0.58013006435320502</v>
      </c>
      <c r="F771" s="68">
        <v>37.5</v>
      </c>
      <c r="G771" s="71">
        <v>0.72614088791635001</v>
      </c>
      <c r="H771" s="68">
        <v>46.25</v>
      </c>
      <c r="I771" s="71">
        <v>0.702775467137151</v>
      </c>
      <c r="J771" s="68">
        <v>51.5</v>
      </c>
      <c r="K771" s="71">
        <v>0.72181852972016802</v>
      </c>
      <c r="L771" s="68">
        <v>19.75</v>
      </c>
      <c r="M771" s="71">
        <v>0.60516987983055204</v>
      </c>
      <c r="N771" s="68">
        <v>34.25</v>
      </c>
      <c r="O771" s="71">
        <v>0.14474555716180401</v>
      </c>
      <c r="P771" s="68">
        <v>33.3333333333333</v>
      </c>
      <c r="Q771" s="71"/>
      <c r="R771" s="68"/>
    </row>
    <row r="772" spans="1:18" x14ac:dyDescent="0.2">
      <c r="A772" s="72" t="s">
        <v>1840</v>
      </c>
      <c r="B772" s="66" t="s">
        <v>1841</v>
      </c>
      <c r="C772" s="67">
        <v>61</v>
      </c>
      <c r="D772" s="67" t="s">
        <v>340</v>
      </c>
      <c r="E772" s="71">
        <v>0.46629473756003498</v>
      </c>
      <c r="F772" s="68">
        <v>10.75</v>
      </c>
      <c r="G772" s="71">
        <v>0.58631385270273795</v>
      </c>
      <c r="H772" s="68">
        <v>15</v>
      </c>
      <c r="I772" s="71">
        <v>0.52057512049980903</v>
      </c>
      <c r="J772" s="68">
        <v>6</v>
      </c>
      <c r="K772" s="71">
        <v>0.63839078304265895</v>
      </c>
      <c r="L772" s="68">
        <v>5</v>
      </c>
      <c r="M772" s="71">
        <v>0.46684533586928301</v>
      </c>
      <c r="N772" s="68">
        <v>17.75</v>
      </c>
      <c r="O772" s="71">
        <v>0.11934859568568799</v>
      </c>
      <c r="P772" s="68">
        <v>23.8095238095238</v>
      </c>
      <c r="Q772" s="71"/>
      <c r="R772" s="68"/>
    </row>
    <row r="773" spans="1:18" x14ac:dyDescent="0.2">
      <c r="A773" s="72" t="s">
        <v>1842</v>
      </c>
      <c r="B773" s="66" t="s">
        <v>1843</v>
      </c>
      <c r="C773" s="67">
        <v>61</v>
      </c>
      <c r="D773" s="67" t="s">
        <v>340</v>
      </c>
      <c r="E773" s="71">
        <v>0.459116334648353</v>
      </c>
      <c r="F773" s="68">
        <v>8.75</v>
      </c>
      <c r="G773" s="71">
        <v>0.52323798463429505</v>
      </c>
      <c r="H773" s="68">
        <v>8.25</v>
      </c>
      <c r="I773" s="71">
        <v>0.51919958748850303</v>
      </c>
      <c r="J773" s="68">
        <v>5.75</v>
      </c>
      <c r="K773" s="71">
        <v>0.70460575325255903</v>
      </c>
      <c r="L773" s="68">
        <v>16.25</v>
      </c>
      <c r="M773" s="71">
        <v>0.48989942652949497</v>
      </c>
      <c r="N773" s="68">
        <v>19.25</v>
      </c>
      <c r="O773" s="71">
        <v>5.8638921336914201E-2</v>
      </c>
      <c r="P773" s="68">
        <v>7.5187969924812004</v>
      </c>
      <c r="Q773" s="71"/>
      <c r="R773" s="68"/>
    </row>
    <row r="774" spans="1:18" x14ac:dyDescent="0.2">
      <c r="A774" s="72" t="s">
        <v>1844</v>
      </c>
      <c r="B774" s="66" t="s">
        <v>1845</v>
      </c>
      <c r="C774" s="67">
        <v>61</v>
      </c>
      <c r="D774" s="67" t="s">
        <v>340</v>
      </c>
      <c r="E774" s="71">
        <v>0.46652752191767299</v>
      </c>
      <c r="F774" s="68">
        <v>11</v>
      </c>
      <c r="G774" s="71">
        <v>0.58286797133979096</v>
      </c>
      <c r="H774" s="68">
        <v>14.5</v>
      </c>
      <c r="I774" s="71">
        <v>0.57291724825076096</v>
      </c>
      <c r="J774" s="68">
        <v>12.5</v>
      </c>
      <c r="K774" s="71">
        <v>0.721779109968679</v>
      </c>
      <c r="L774" s="68">
        <v>19.5</v>
      </c>
      <c r="M774" s="71">
        <v>0.34004783723811999</v>
      </c>
      <c r="N774" s="68">
        <v>9.5</v>
      </c>
      <c r="O774" s="71">
        <v>0.115025442791015</v>
      </c>
      <c r="P774" s="68">
        <v>22.556390977443598</v>
      </c>
      <c r="Q774" s="71"/>
      <c r="R774" s="68"/>
    </row>
    <row r="775" spans="1:18" x14ac:dyDescent="0.2">
      <c r="A775" s="72" t="s">
        <v>1846</v>
      </c>
      <c r="B775" s="66" t="s">
        <v>1847</v>
      </c>
      <c r="C775" s="67">
        <v>61</v>
      </c>
      <c r="D775" s="67" t="s">
        <v>340</v>
      </c>
      <c r="E775" s="71">
        <v>0.57535896448923296</v>
      </c>
      <c r="F775" s="68">
        <v>34.5</v>
      </c>
      <c r="G775" s="71">
        <v>0.67826051932921605</v>
      </c>
      <c r="H775" s="68">
        <v>31.75</v>
      </c>
      <c r="I775" s="71">
        <v>0.66898090789018405</v>
      </c>
      <c r="J775" s="68">
        <v>39</v>
      </c>
      <c r="K775" s="71">
        <v>0.75195245951001399</v>
      </c>
      <c r="L775" s="68">
        <v>29.75</v>
      </c>
      <c r="M775" s="71">
        <v>0.64263277715339595</v>
      </c>
      <c r="N775" s="68">
        <v>41.25</v>
      </c>
      <c r="O775" s="71">
        <v>0.13496815856335501</v>
      </c>
      <c r="P775" s="68">
        <v>30.075187969924801</v>
      </c>
      <c r="Q775" s="71"/>
      <c r="R775" s="68"/>
    </row>
    <row r="776" spans="1:18" x14ac:dyDescent="0.2">
      <c r="A776" s="72" t="s">
        <v>1848</v>
      </c>
      <c r="B776" s="66" t="s">
        <v>1849</v>
      </c>
      <c r="C776" s="67">
        <v>61</v>
      </c>
      <c r="D776" s="67" t="s">
        <v>340</v>
      </c>
      <c r="E776" s="71">
        <v>0.57266089404279197</v>
      </c>
      <c r="F776" s="68">
        <v>33.5</v>
      </c>
      <c r="G776" s="71">
        <v>0.68120446500813403</v>
      </c>
      <c r="H776" s="68">
        <v>32.25</v>
      </c>
      <c r="I776" s="71">
        <v>0.65005367763071997</v>
      </c>
      <c r="J776" s="68">
        <v>31</v>
      </c>
      <c r="K776" s="71">
        <v>0.78220808794213004</v>
      </c>
      <c r="L776" s="68">
        <v>40.75</v>
      </c>
      <c r="M776" s="71">
        <v>0.61669692516065799</v>
      </c>
      <c r="N776" s="68">
        <v>35.75</v>
      </c>
      <c r="O776" s="71">
        <v>0.133141314472318</v>
      </c>
      <c r="P776" s="68">
        <v>29.072681704260599</v>
      </c>
      <c r="Q776" s="71"/>
      <c r="R776" s="68"/>
    </row>
    <row r="777" spans="1:18" x14ac:dyDescent="0.2">
      <c r="A777" s="72" t="s">
        <v>1850</v>
      </c>
      <c r="B777" s="66" t="s">
        <v>1851</v>
      </c>
      <c r="C777" s="67">
        <v>61</v>
      </c>
      <c r="D777" s="67" t="s">
        <v>340</v>
      </c>
      <c r="E777" s="71">
        <v>0.44753131712517102</v>
      </c>
      <c r="F777" s="68">
        <v>6.75</v>
      </c>
      <c r="G777" s="71">
        <v>0.53213567521923999</v>
      </c>
      <c r="H777" s="68">
        <v>8.75</v>
      </c>
      <c r="I777" s="71">
        <v>0.56815569807803101</v>
      </c>
      <c r="J777" s="68">
        <v>11.25</v>
      </c>
      <c r="K777" s="71">
        <v>0.69845967202487302</v>
      </c>
      <c r="L777" s="68">
        <v>14.75</v>
      </c>
      <c r="M777" s="71">
        <v>0.31123022391285599</v>
      </c>
      <c r="N777" s="68">
        <v>8</v>
      </c>
      <c r="O777" s="71">
        <v>0.127675316390855</v>
      </c>
      <c r="P777" s="68">
        <v>27.568922305764399</v>
      </c>
      <c r="Q777" s="71"/>
      <c r="R777" s="68"/>
    </row>
    <row r="778" spans="1:18" x14ac:dyDescent="0.2">
      <c r="A778" s="72" t="s">
        <v>1852</v>
      </c>
      <c r="B778" s="66" t="s">
        <v>1853</v>
      </c>
      <c r="C778" s="67">
        <v>61</v>
      </c>
      <c r="D778" s="67" t="s">
        <v>340</v>
      </c>
      <c r="E778" s="71">
        <v>0.44022870108902501</v>
      </c>
      <c r="F778" s="68">
        <v>5.25</v>
      </c>
      <c r="G778" s="71">
        <v>0.45075921388512702</v>
      </c>
      <c r="H778" s="68">
        <v>4.75</v>
      </c>
      <c r="I778" s="71">
        <v>0.59520002901711999</v>
      </c>
      <c r="J778" s="68">
        <v>15.5</v>
      </c>
      <c r="K778" s="71">
        <v>0.72344541394853601</v>
      </c>
      <c r="L778" s="68">
        <v>20.75</v>
      </c>
      <c r="M778" s="71">
        <v>0.27953084925506499</v>
      </c>
      <c r="N778" s="68">
        <v>6</v>
      </c>
      <c r="O778" s="71">
        <v>0.15220799933927801</v>
      </c>
      <c r="P778" s="68">
        <v>35.5889724310777</v>
      </c>
      <c r="Q778" s="71"/>
      <c r="R778" s="68"/>
    </row>
    <row r="779" spans="1:18" x14ac:dyDescent="0.2">
      <c r="A779" s="72" t="s">
        <v>1854</v>
      </c>
      <c r="B779" s="66" t="s">
        <v>1855</v>
      </c>
      <c r="C779" s="67">
        <v>61</v>
      </c>
      <c r="D779" s="67" t="s">
        <v>340</v>
      </c>
      <c r="E779" s="71">
        <v>0.619004732507629</v>
      </c>
      <c r="F779" s="68">
        <v>46.75</v>
      </c>
      <c r="G779" s="71">
        <v>0.651541810811883</v>
      </c>
      <c r="H779" s="68">
        <v>26</v>
      </c>
      <c r="I779" s="71">
        <v>0.72792334597770603</v>
      </c>
      <c r="J779" s="68">
        <v>60.5</v>
      </c>
      <c r="K779" s="71">
        <v>0.85745964342290704</v>
      </c>
      <c r="L779" s="68">
        <v>70</v>
      </c>
      <c r="M779" s="71">
        <v>0.71179504913403102</v>
      </c>
      <c r="N779" s="68">
        <v>53</v>
      </c>
      <c r="O779" s="71">
        <v>0.146303813191617</v>
      </c>
      <c r="P779" s="68">
        <v>34.335839598997502</v>
      </c>
      <c r="Q779" s="71"/>
      <c r="R779" s="68"/>
    </row>
    <row r="780" spans="1:18" x14ac:dyDescent="0.2">
      <c r="A780" s="72" t="s">
        <v>1856</v>
      </c>
      <c r="B780" s="66" t="s">
        <v>1857</v>
      </c>
      <c r="C780" s="67">
        <v>61</v>
      </c>
      <c r="D780" s="67" t="s">
        <v>340</v>
      </c>
      <c r="E780" s="71">
        <v>0.62330183994769395</v>
      </c>
      <c r="F780" s="68">
        <v>48.5</v>
      </c>
      <c r="G780" s="71">
        <v>0.66594318988937296</v>
      </c>
      <c r="H780" s="68">
        <v>28.5</v>
      </c>
      <c r="I780" s="71">
        <v>0.749852341787554</v>
      </c>
      <c r="J780" s="68">
        <v>68</v>
      </c>
      <c r="K780" s="71">
        <v>0.85450543898888598</v>
      </c>
      <c r="L780" s="68">
        <v>69.25</v>
      </c>
      <c r="M780" s="71">
        <v>0.65704158381602895</v>
      </c>
      <c r="N780" s="68">
        <v>43</v>
      </c>
      <c r="O780" s="71">
        <v>0.18916664525662599</v>
      </c>
      <c r="P780" s="68">
        <v>46.365914786967402</v>
      </c>
      <c r="Q780" s="71"/>
      <c r="R780" s="68"/>
    </row>
    <row r="781" spans="1:18" x14ac:dyDescent="0.2">
      <c r="A781" s="72" t="s">
        <v>1858</v>
      </c>
      <c r="B781" s="66" t="s">
        <v>1859</v>
      </c>
      <c r="C781" s="67">
        <v>61</v>
      </c>
      <c r="D781" s="67" t="s">
        <v>340</v>
      </c>
      <c r="E781" s="71">
        <v>0.507093180126587</v>
      </c>
      <c r="F781" s="68">
        <v>15.5</v>
      </c>
      <c r="G781" s="71">
        <v>0.48333078419775599</v>
      </c>
      <c r="H781" s="68">
        <v>6.75</v>
      </c>
      <c r="I781" s="71">
        <v>0.59833238897595298</v>
      </c>
      <c r="J781" s="68">
        <v>16.5</v>
      </c>
      <c r="K781" s="71">
        <v>0.79991894731531299</v>
      </c>
      <c r="L781" s="68">
        <v>47.75</v>
      </c>
      <c r="M781" s="71">
        <v>0.40632834788622801</v>
      </c>
      <c r="N781" s="68">
        <v>11.75</v>
      </c>
      <c r="O781" s="71">
        <v>0.247555432257685</v>
      </c>
      <c r="P781" s="68">
        <v>61.904761904761898</v>
      </c>
      <c r="Q781" s="71"/>
      <c r="R781" s="68"/>
    </row>
    <row r="782" spans="1:18" x14ac:dyDescent="0.2">
      <c r="A782" s="72" t="s">
        <v>1860</v>
      </c>
      <c r="B782" s="66" t="s">
        <v>1861</v>
      </c>
      <c r="C782" s="67">
        <v>61</v>
      </c>
      <c r="D782" s="67" t="s">
        <v>340</v>
      </c>
      <c r="E782" s="71">
        <v>0.56522501108606804</v>
      </c>
      <c r="F782" s="68">
        <v>31.25</v>
      </c>
      <c r="G782" s="71">
        <v>0.54742328028036502</v>
      </c>
      <c r="H782" s="68">
        <v>11</v>
      </c>
      <c r="I782" s="71">
        <v>0.67975015457577104</v>
      </c>
      <c r="J782" s="68">
        <v>42.25</v>
      </c>
      <c r="K782" s="71">
        <v>0.81608481861851301</v>
      </c>
      <c r="L782" s="68">
        <v>55.25</v>
      </c>
      <c r="M782" s="71">
        <v>0.58499755050286795</v>
      </c>
      <c r="N782" s="68">
        <v>31.25</v>
      </c>
      <c r="O782" s="71">
        <v>0.197869251452823</v>
      </c>
      <c r="P782" s="68">
        <v>48.872180451127797</v>
      </c>
      <c r="Q782" s="71"/>
      <c r="R782" s="68"/>
    </row>
    <row r="783" spans="1:18" x14ac:dyDescent="0.2">
      <c r="A783" s="72" t="s">
        <v>401</v>
      </c>
      <c r="B783" s="66" t="s">
        <v>1862</v>
      </c>
      <c r="C783" s="67">
        <v>70</v>
      </c>
      <c r="D783" s="67" t="s">
        <v>340</v>
      </c>
      <c r="E783" s="71">
        <v>0.72008814231268403</v>
      </c>
      <c r="F783" s="68">
        <v>39.334637964774899</v>
      </c>
      <c r="G783" s="71">
        <v>0.78516077985380495</v>
      </c>
      <c r="H783" s="68">
        <v>45.009784735812097</v>
      </c>
      <c r="I783" s="71">
        <v>0.82528661669092196</v>
      </c>
      <c r="J783" s="68">
        <v>77.201565557729893</v>
      </c>
      <c r="K783" s="71">
        <v>0.83626782536522004</v>
      </c>
      <c r="L783" s="68">
        <v>40.606653620352198</v>
      </c>
      <c r="M783" s="71">
        <v>0.69465356641572096</v>
      </c>
      <c r="N783" s="68">
        <v>27.495107632093902</v>
      </c>
      <c r="O783" s="71">
        <v>0.45907192323775198</v>
      </c>
      <c r="P783" s="68">
        <v>36.826640548481897</v>
      </c>
      <c r="Q783" s="71"/>
      <c r="R783" s="68"/>
    </row>
    <row r="784" spans="1:18" x14ac:dyDescent="0.2">
      <c r="A784" s="72" t="s">
        <v>1863</v>
      </c>
      <c r="B784" s="66" t="s">
        <v>1864</v>
      </c>
      <c r="C784" s="67">
        <v>61</v>
      </c>
      <c r="D784" s="67" t="s">
        <v>340</v>
      </c>
      <c r="E784" s="71">
        <v>0.68694605875306003</v>
      </c>
      <c r="F784" s="68">
        <v>68.75</v>
      </c>
      <c r="G784" s="71">
        <v>0.56215981001087201</v>
      </c>
      <c r="H784" s="68">
        <v>13</v>
      </c>
      <c r="I784" s="71">
        <v>0.77914085858905702</v>
      </c>
      <c r="J784" s="68">
        <v>79.75</v>
      </c>
      <c r="K784" s="71">
        <v>0.80065160395911195</v>
      </c>
      <c r="L784" s="68">
        <v>48.25</v>
      </c>
      <c r="M784" s="71">
        <v>0.81553845710498296</v>
      </c>
      <c r="N784" s="68">
        <v>75.25</v>
      </c>
      <c r="O784" s="71">
        <v>0.47723956410127799</v>
      </c>
      <c r="P784" s="68">
        <v>85.714285714285694</v>
      </c>
      <c r="Q784" s="71"/>
      <c r="R784" s="68"/>
    </row>
    <row r="785" spans="1:18" x14ac:dyDescent="0.2">
      <c r="A785" s="72" t="s">
        <v>701</v>
      </c>
      <c r="B785" s="66" t="s">
        <v>1865</v>
      </c>
      <c r="C785" s="67">
        <v>70</v>
      </c>
      <c r="D785" s="67" t="s">
        <v>340</v>
      </c>
      <c r="E785" s="71">
        <v>0.80174748797116702</v>
      </c>
      <c r="F785" s="68">
        <v>74.461839530332696</v>
      </c>
      <c r="G785" s="71">
        <v>0.80004766489395396</v>
      </c>
      <c r="H785" s="68">
        <v>51.369863013698598</v>
      </c>
      <c r="I785" s="71">
        <v>0.84845360803477499</v>
      </c>
      <c r="J785" s="68">
        <v>84.246575342465803</v>
      </c>
      <c r="K785" s="71">
        <v>0.83547507168570201</v>
      </c>
      <c r="L785" s="68">
        <v>40.313111545988299</v>
      </c>
      <c r="M785" s="71">
        <v>0.74144017693845499</v>
      </c>
      <c r="N785" s="68">
        <v>39.334637964774899</v>
      </c>
      <c r="O785" s="71">
        <v>0.78332091830295003</v>
      </c>
      <c r="P785" s="68">
        <v>89.422135161606306</v>
      </c>
      <c r="Q785" s="71"/>
      <c r="R785" s="68"/>
    </row>
    <row r="786" spans="1:18" x14ac:dyDescent="0.2">
      <c r="A786" s="72" t="s">
        <v>1866</v>
      </c>
      <c r="B786" s="66" t="s">
        <v>1867</v>
      </c>
      <c r="C786" s="67">
        <v>70</v>
      </c>
      <c r="D786" s="67" t="s">
        <v>340</v>
      </c>
      <c r="E786" s="71">
        <v>0.49661025753248</v>
      </c>
      <c r="F786" s="68">
        <v>4.7945205479452104</v>
      </c>
      <c r="G786" s="71">
        <v>0.46782950958431602</v>
      </c>
      <c r="H786" s="68">
        <v>3.1311154598825799</v>
      </c>
      <c r="I786" s="71">
        <v>0.54572099448812506</v>
      </c>
      <c r="J786" s="68">
        <v>3.0332681017612502</v>
      </c>
      <c r="K786" s="71">
        <v>0.74476448532002903</v>
      </c>
      <c r="L786" s="68">
        <v>17.710371819960901</v>
      </c>
      <c r="M786" s="71">
        <v>0.354387308068564</v>
      </c>
      <c r="N786" s="68">
        <v>2.93542074363992</v>
      </c>
      <c r="O786" s="71">
        <v>0.37034899020136702</v>
      </c>
      <c r="P786" s="68">
        <v>22.7228207639569</v>
      </c>
      <c r="Q786" s="71"/>
      <c r="R786" s="68"/>
    </row>
    <row r="787" spans="1:18" x14ac:dyDescent="0.2">
      <c r="A787" s="72" t="s">
        <v>1868</v>
      </c>
      <c r="B787" s="66" t="s">
        <v>1869</v>
      </c>
      <c r="C787" s="67">
        <v>70</v>
      </c>
      <c r="D787" s="67" t="s">
        <v>340</v>
      </c>
      <c r="E787" s="71">
        <v>0.69628618531448705</v>
      </c>
      <c r="F787" s="68">
        <v>32.093933463796503</v>
      </c>
      <c r="G787" s="71">
        <v>0.63891535299189794</v>
      </c>
      <c r="H787" s="68">
        <v>13.209393346379599</v>
      </c>
      <c r="I787" s="71">
        <v>0.70963993628356103</v>
      </c>
      <c r="J787" s="68">
        <v>26.908023483366001</v>
      </c>
      <c r="K787" s="71">
        <v>0.71477958443727596</v>
      </c>
      <c r="L787" s="68">
        <v>12.426614481409</v>
      </c>
      <c r="M787" s="71">
        <v>0.732933520479776</v>
      </c>
      <c r="N787" s="68">
        <v>36.986301369863</v>
      </c>
      <c r="O787" s="71">
        <v>0.68516253237992597</v>
      </c>
      <c r="P787" s="68">
        <v>76.395690499510295</v>
      </c>
      <c r="Q787" s="71"/>
      <c r="R787" s="68"/>
    </row>
    <row r="788" spans="1:18" x14ac:dyDescent="0.2">
      <c r="A788" s="72" t="s">
        <v>1870</v>
      </c>
      <c r="B788" s="66" t="s">
        <v>1871</v>
      </c>
      <c r="C788" s="67">
        <v>70</v>
      </c>
      <c r="D788" s="67" t="s">
        <v>340</v>
      </c>
      <c r="E788" s="71">
        <v>0.78863731937913595</v>
      </c>
      <c r="F788" s="68">
        <v>68.101761252446195</v>
      </c>
      <c r="G788" s="71">
        <v>0.76623641820943</v>
      </c>
      <c r="H788" s="68">
        <v>39.1389432485323</v>
      </c>
      <c r="I788" s="71">
        <v>0.78955645231775395</v>
      </c>
      <c r="J788" s="68">
        <v>62.133072407044999</v>
      </c>
      <c r="K788" s="71">
        <v>0.77885972403950798</v>
      </c>
      <c r="L788" s="68">
        <v>22.3091976516634</v>
      </c>
      <c r="M788" s="71">
        <v>0.80949342860788598</v>
      </c>
      <c r="N788" s="68">
        <v>62.035225048923699</v>
      </c>
      <c r="O788" s="71">
        <v>0.79904057372110104</v>
      </c>
      <c r="P788" s="68">
        <v>90.695396669931398</v>
      </c>
      <c r="Q788" s="71"/>
      <c r="R788" s="68"/>
    </row>
    <row r="789" spans="1:18" x14ac:dyDescent="0.2">
      <c r="A789" s="72" t="s">
        <v>1872</v>
      </c>
      <c r="B789" s="66" t="s">
        <v>1873</v>
      </c>
      <c r="C789" s="67">
        <v>70</v>
      </c>
      <c r="D789" s="67" t="s">
        <v>340</v>
      </c>
      <c r="E789" s="71">
        <v>0.75757907247634204</v>
      </c>
      <c r="F789" s="68">
        <v>55.185909980430502</v>
      </c>
      <c r="G789" s="71">
        <v>0.74043511614165403</v>
      </c>
      <c r="H789" s="68">
        <v>32.289628180039102</v>
      </c>
      <c r="I789" s="71">
        <v>0.69012162313333902</v>
      </c>
      <c r="J789" s="68">
        <v>20.450097847358101</v>
      </c>
      <c r="K789" s="71">
        <v>0.67034721374217299</v>
      </c>
      <c r="L789" s="68">
        <v>7.2407045009784703</v>
      </c>
      <c r="M789" s="71">
        <v>0.86904002381863799</v>
      </c>
      <c r="N789" s="68">
        <v>82.093933463796503</v>
      </c>
      <c r="O789" s="71">
        <v>0.81795138554590596</v>
      </c>
      <c r="P789" s="68">
        <v>91.870714985308496</v>
      </c>
      <c r="Q789" s="71"/>
      <c r="R789" s="68"/>
    </row>
    <row r="790" spans="1:18" x14ac:dyDescent="0.2">
      <c r="A790" s="72" t="s">
        <v>1874</v>
      </c>
      <c r="B790" s="66" t="s">
        <v>1875</v>
      </c>
      <c r="C790" s="67">
        <v>70</v>
      </c>
      <c r="D790" s="67" t="s">
        <v>340</v>
      </c>
      <c r="E790" s="71">
        <v>0.77859787639918299</v>
      </c>
      <c r="F790" s="68">
        <v>63.600782778865003</v>
      </c>
      <c r="G790" s="71">
        <v>0.75723236677476402</v>
      </c>
      <c r="H790" s="68">
        <v>35.9099804305284</v>
      </c>
      <c r="I790" s="71">
        <v>0.84583129538753599</v>
      </c>
      <c r="J790" s="68">
        <v>83.855185909980406</v>
      </c>
      <c r="K790" s="71">
        <v>0.80189393835404799</v>
      </c>
      <c r="L790" s="68">
        <v>28.571428571428601</v>
      </c>
      <c r="M790" s="71">
        <v>0.72868019225043601</v>
      </c>
      <c r="N790" s="68">
        <v>35.714285714285701</v>
      </c>
      <c r="O790" s="71">
        <v>0.75935158922912804</v>
      </c>
      <c r="P790" s="68">
        <v>87.561214495592594</v>
      </c>
      <c r="Q790" s="71"/>
      <c r="R790" s="68"/>
    </row>
    <row r="791" spans="1:18" x14ac:dyDescent="0.2">
      <c r="A791" s="72" t="s">
        <v>1876</v>
      </c>
      <c r="B791" s="66" t="s">
        <v>1877</v>
      </c>
      <c r="C791" s="67">
        <v>70</v>
      </c>
      <c r="D791" s="67" t="s">
        <v>340</v>
      </c>
      <c r="E791" s="71">
        <v>0.774372272150325</v>
      </c>
      <c r="F791" s="68">
        <v>62.035225048923699</v>
      </c>
      <c r="G791" s="71">
        <v>0.81282481765548298</v>
      </c>
      <c r="H791" s="68">
        <v>55.870841487279797</v>
      </c>
      <c r="I791" s="71">
        <v>0.84015014506909302</v>
      </c>
      <c r="J791" s="68">
        <v>82.5831702544031</v>
      </c>
      <c r="K791" s="71">
        <v>0.52649656619654694</v>
      </c>
      <c r="L791" s="68">
        <v>0.97847358121330696</v>
      </c>
      <c r="M791" s="71">
        <v>0.92858661902939099</v>
      </c>
      <c r="N791" s="68">
        <v>95.009784735812104</v>
      </c>
      <c r="O791" s="71">
        <v>0.76380321280111096</v>
      </c>
      <c r="P791" s="68">
        <v>87.952987267384898</v>
      </c>
      <c r="Q791" s="71"/>
      <c r="R791" s="68"/>
    </row>
    <row r="792" spans="1:18" x14ac:dyDescent="0.2">
      <c r="A792" s="72" t="s">
        <v>1878</v>
      </c>
      <c r="B792" s="66" t="s">
        <v>1879</v>
      </c>
      <c r="C792" s="67">
        <v>70</v>
      </c>
      <c r="D792" s="67" t="s">
        <v>340</v>
      </c>
      <c r="E792" s="71">
        <v>0.73923031565435904</v>
      </c>
      <c r="F792" s="68">
        <v>48.043052837573399</v>
      </c>
      <c r="G792" s="71">
        <v>0.76234840823526395</v>
      </c>
      <c r="H792" s="68">
        <v>37.769080234833702</v>
      </c>
      <c r="I792" s="71">
        <v>0.81768300410597405</v>
      </c>
      <c r="J792" s="68">
        <v>73.776908023483401</v>
      </c>
      <c r="K792" s="71">
        <v>0.77968473730097398</v>
      </c>
      <c r="L792" s="68">
        <v>22.7984344422701</v>
      </c>
      <c r="M792" s="71">
        <v>0.75420016162647296</v>
      </c>
      <c r="N792" s="68">
        <v>42.563600782778899</v>
      </c>
      <c r="O792" s="71">
        <v>0.58223526700311001</v>
      </c>
      <c r="P792" s="68">
        <v>59.843290891283097</v>
      </c>
      <c r="Q792" s="71"/>
      <c r="R792" s="68"/>
    </row>
    <row r="793" spans="1:18" x14ac:dyDescent="0.2">
      <c r="A793" s="72" t="s">
        <v>1880</v>
      </c>
      <c r="B793" s="66" t="s">
        <v>1881</v>
      </c>
      <c r="C793" s="67">
        <v>70</v>
      </c>
      <c r="D793" s="67" t="s">
        <v>340</v>
      </c>
      <c r="E793" s="71">
        <v>0.71900480893150798</v>
      </c>
      <c r="F793" s="68">
        <v>38.943248532289601</v>
      </c>
      <c r="G793" s="71">
        <v>0.69616916253143302</v>
      </c>
      <c r="H793" s="68">
        <v>22.113502935420701</v>
      </c>
      <c r="I793" s="71">
        <v>0.86187466400202295</v>
      </c>
      <c r="J793" s="68">
        <v>89.726027397260296</v>
      </c>
      <c r="K793" s="71">
        <v>0.70859880357827099</v>
      </c>
      <c r="L793" s="68">
        <v>11.9373776908023</v>
      </c>
      <c r="M793" s="71">
        <v>0.61384033005827099</v>
      </c>
      <c r="N793" s="68">
        <v>14.4814090019569</v>
      </c>
      <c r="O793" s="71">
        <v>0.71454108448754206</v>
      </c>
      <c r="P793" s="68">
        <v>82.076395690499496</v>
      </c>
      <c r="Q793" s="71"/>
      <c r="R793" s="68"/>
    </row>
    <row r="794" spans="1:18" x14ac:dyDescent="0.2">
      <c r="A794" s="72" t="s">
        <v>1882</v>
      </c>
      <c r="B794" s="66" t="s">
        <v>1883</v>
      </c>
      <c r="C794" s="67">
        <v>70</v>
      </c>
      <c r="D794" s="67" t="s">
        <v>340</v>
      </c>
      <c r="E794" s="71">
        <v>0.73744955085813402</v>
      </c>
      <c r="F794" s="68">
        <v>47.162426614481397</v>
      </c>
      <c r="G794" s="71">
        <v>0.75837512704526</v>
      </c>
      <c r="H794" s="68">
        <v>36.301369863013697</v>
      </c>
      <c r="I794" s="71">
        <v>0.78682507252960798</v>
      </c>
      <c r="J794" s="68">
        <v>61.252446183952998</v>
      </c>
      <c r="K794" s="71">
        <v>0.530581636430565</v>
      </c>
      <c r="L794" s="68">
        <v>1.07632093933464</v>
      </c>
      <c r="M794" s="71">
        <v>0.87754668027731697</v>
      </c>
      <c r="N794" s="68">
        <v>83.855185909980406</v>
      </c>
      <c r="O794" s="71">
        <v>0.73391923800791803</v>
      </c>
      <c r="P794" s="68">
        <v>84.231145935357503</v>
      </c>
      <c r="Q794" s="71"/>
      <c r="R794" s="68"/>
    </row>
    <row r="795" spans="1:18" x14ac:dyDescent="0.2">
      <c r="A795" s="72" t="s">
        <v>1286</v>
      </c>
      <c r="B795" s="66" t="s">
        <v>1884</v>
      </c>
      <c r="C795" s="67">
        <v>70</v>
      </c>
      <c r="D795" s="67" t="s">
        <v>340</v>
      </c>
      <c r="E795" s="71">
        <v>0.656560333285367</v>
      </c>
      <c r="F795" s="68">
        <v>21.330724070450099</v>
      </c>
      <c r="G795" s="71">
        <v>0.60527870520786997</v>
      </c>
      <c r="H795" s="68">
        <v>9.7847358121330696</v>
      </c>
      <c r="I795" s="71">
        <v>0.74514798587140896</v>
      </c>
      <c r="J795" s="68">
        <v>40.508806262230898</v>
      </c>
      <c r="K795" s="71">
        <v>0.79676517725524398</v>
      </c>
      <c r="L795" s="68">
        <v>27.103718199608601</v>
      </c>
      <c r="M795" s="71">
        <v>0.56280039130619697</v>
      </c>
      <c r="N795" s="68">
        <v>8.9041095890411004</v>
      </c>
      <c r="O795" s="71">
        <v>0.57280940678611802</v>
      </c>
      <c r="P795" s="68">
        <v>57.884427032321199</v>
      </c>
      <c r="Q795" s="71"/>
      <c r="R795" s="68"/>
    </row>
    <row r="796" spans="1:18" x14ac:dyDescent="0.2">
      <c r="A796" s="72" t="s">
        <v>1885</v>
      </c>
      <c r="B796" s="66" t="s">
        <v>1886</v>
      </c>
      <c r="C796" s="67">
        <v>70</v>
      </c>
      <c r="D796" s="67" t="s">
        <v>340</v>
      </c>
      <c r="E796" s="71">
        <v>0.63364712204304496</v>
      </c>
      <c r="F796" s="68">
        <v>16.536203522504898</v>
      </c>
      <c r="G796" s="71">
        <v>0.674248105094998</v>
      </c>
      <c r="H796" s="68">
        <v>18.884540117416801</v>
      </c>
      <c r="I796" s="71">
        <v>0.714203041469051</v>
      </c>
      <c r="J796" s="68">
        <v>28.962818003913899</v>
      </c>
      <c r="K796" s="71">
        <v>0.62545820594619905</v>
      </c>
      <c r="L796" s="68">
        <v>4.40313111545988</v>
      </c>
      <c r="M796" s="71">
        <v>0.63936029943430805</v>
      </c>
      <c r="N796" s="68">
        <v>16.536203522504898</v>
      </c>
      <c r="O796" s="71">
        <v>0.51496595827067004</v>
      </c>
      <c r="P796" s="68">
        <v>47.894221351616103</v>
      </c>
      <c r="Q796" s="71"/>
      <c r="R796" s="68"/>
    </row>
    <row r="797" spans="1:18" x14ac:dyDescent="0.2">
      <c r="A797" s="72" t="s">
        <v>1887</v>
      </c>
      <c r="B797" s="66" t="s">
        <v>1888</v>
      </c>
      <c r="C797" s="67">
        <v>70</v>
      </c>
      <c r="D797" s="67" t="s">
        <v>340</v>
      </c>
      <c r="E797" s="71">
        <v>0.71608169093489105</v>
      </c>
      <c r="F797" s="68">
        <v>37.964774951076301</v>
      </c>
      <c r="G797" s="71">
        <v>0.71746140126688296</v>
      </c>
      <c r="H797" s="68">
        <v>25.929549902152601</v>
      </c>
      <c r="I797" s="71">
        <v>0.77671186924271596</v>
      </c>
      <c r="J797" s="68">
        <v>54.892367906066497</v>
      </c>
      <c r="K797" s="71">
        <v>0.61965452319361702</v>
      </c>
      <c r="L797" s="68">
        <v>4.0117416829745602</v>
      </c>
      <c r="M797" s="71">
        <v>0.86478669558929899</v>
      </c>
      <c r="N797" s="68">
        <v>81.213307240704495</v>
      </c>
      <c r="O797" s="71">
        <v>0.60179396538194097</v>
      </c>
      <c r="P797" s="68">
        <v>63.271302644466203</v>
      </c>
      <c r="Q797" s="71"/>
      <c r="R797" s="68"/>
    </row>
    <row r="798" spans="1:18" x14ac:dyDescent="0.2">
      <c r="A798" s="72" t="s">
        <v>1889</v>
      </c>
      <c r="B798" s="66" t="s">
        <v>1890</v>
      </c>
      <c r="C798" s="67">
        <v>61</v>
      </c>
      <c r="D798" s="67" t="s">
        <v>340</v>
      </c>
      <c r="E798" s="71">
        <v>0.62249904735686101</v>
      </c>
      <c r="F798" s="68">
        <v>47.75</v>
      </c>
      <c r="G798" s="71">
        <v>0.69476525082753204</v>
      </c>
      <c r="H798" s="68">
        <v>37</v>
      </c>
      <c r="I798" s="71">
        <v>0.72824074930118299</v>
      </c>
      <c r="J798" s="68">
        <v>60.75</v>
      </c>
      <c r="K798" s="71">
        <v>0.80136528341745195</v>
      </c>
      <c r="L798" s="68">
        <v>49.25</v>
      </c>
      <c r="M798" s="71">
        <v>0.61093340249560502</v>
      </c>
      <c r="N798" s="68">
        <v>35.25</v>
      </c>
      <c r="O798" s="71">
        <v>0.27719055074253401</v>
      </c>
      <c r="P798" s="68">
        <v>65.664160401002505</v>
      </c>
      <c r="Q798" s="71"/>
      <c r="R798" s="68"/>
    </row>
    <row r="799" spans="1:18" x14ac:dyDescent="0.2">
      <c r="A799" s="72" t="s">
        <v>1891</v>
      </c>
      <c r="B799" s="66" t="s">
        <v>1892</v>
      </c>
      <c r="C799" s="67">
        <v>70</v>
      </c>
      <c r="D799" s="67" t="s">
        <v>340</v>
      </c>
      <c r="E799" s="71">
        <v>0.70661766359596201</v>
      </c>
      <c r="F799" s="68">
        <v>34.637964774951101</v>
      </c>
      <c r="G799" s="71">
        <v>0.78180479575066897</v>
      </c>
      <c r="H799" s="68">
        <v>43.835616438356197</v>
      </c>
      <c r="I799" s="71">
        <v>0.80433080290221903</v>
      </c>
      <c r="J799" s="68">
        <v>67.808219178082197</v>
      </c>
      <c r="K799" s="71">
        <v>0.72374943278346904</v>
      </c>
      <c r="L799" s="68">
        <v>13.796477495107601</v>
      </c>
      <c r="M799" s="71">
        <v>0.66062694058100502</v>
      </c>
      <c r="N799" s="68">
        <v>20.939334637964802</v>
      </c>
      <c r="O799" s="71">
        <v>0.56257634596244499</v>
      </c>
      <c r="P799" s="68">
        <v>55.729676787463298</v>
      </c>
      <c r="Q799" s="71"/>
      <c r="R799" s="68"/>
    </row>
    <row r="800" spans="1:18" x14ac:dyDescent="0.2">
      <c r="A800" s="72" t="s">
        <v>1685</v>
      </c>
      <c r="B800" s="66" t="s">
        <v>1893</v>
      </c>
      <c r="C800" s="67">
        <v>70</v>
      </c>
      <c r="D800" s="67" t="s">
        <v>340</v>
      </c>
      <c r="E800" s="71">
        <v>0.72804133693225503</v>
      </c>
      <c r="F800" s="68">
        <v>42.172211350293502</v>
      </c>
      <c r="G800" s="71">
        <v>0.73588155809362399</v>
      </c>
      <c r="H800" s="68">
        <v>30.9197651663405</v>
      </c>
      <c r="I800" s="71">
        <v>0.73364285579783595</v>
      </c>
      <c r="J800" s="68">
        <v>36.497064579256403</v>
      </c>
      <c r="K800" s="71">
        <v>0.78965334501986895</v>
      </c>
      <c r="L800" s="68">
        <v>24.559686888453999</v>
      </c>
      <c r="M800" s="71">
        <v>0.64361362766364705</v>
      </c>
      <c r="N800" s="68">
        <v>17.123287671232902</v>
      </c>
      <c r="O800" s="71">
        <v>0.73741529808630002</v>
      </c>
      <c r="P800" s="68">
        <v>84.916748285994103</v>
      </c>
      <c r="Q800" s="71"/>
      <c r="R800" s="68"/>
    </row>
    <row r="801" spans="1:18" x14ac:dyDescent="0.2">
      <c r="A801" s="72" t="s">
        <v>1894</v>
      </c>
      <c r="B801" s="66" t="s">
        <v>1895</v>
      </c>
      <c r="C801" s="67">
        <v>70</v>
      </c>
      <c r="D801" s="67" t="s">
        <v>340</v>
      </c>
      <c r="E801" s="71">
        <v>0.74739663495674502</v>
      </c>
      <c r="F801" s="68">
        <v>51.174168297455999</v>
      </c>
      <c r="G801" s="71">
        <v>0.82183035354377898</v>
      </c>
      <c r="H801" s="68">
        <v>59.099804305283797</v>
      </c>
      <c r="I801" s="71">
        <v>0.84962702982456995</v>
      </c>
      <c r="J801" s="68">
        <v>85.225048923679097</v>
      </c>
      <c r="K801" s="71">
        <v>0.79214780971453003</v>
      </c>
      <c r="L801" s="68">
        <v>25.6360078277886</v>
      </c>
      <c r="M801" s="71">
        <v>0.77972013100251003</v>
      </c>
      <c r="N801" s="68">
        <v>50.684931506849303</v>
      </c>
      <c r="O801" s="71">
        <v>0.49365785069833601</v>
      </c>
      <c r="P801" s="68">
        <v>43.3888344760039</v>
      </c>
      <c r="Q801" s="71"/>
      <c r="R801" s="68"/>
    </row>
    <row r="802" spans="1:18" x14ac:dyDescent="0.2">
      <c r="A802" s="72" t="s">
        <v>1896</v>
      </c>
      <c r="B802" s="66" t="s">
        <v>1897</v>
      </c>
      <c r="C802" s="67">
        <v>70</v>
      </c>
      <c r="D802" s="67" t="s">
        <v>340</v>
      </c>
      <c r="E802" s="71">
        <v>0.67621843214271105</v>
      </c>
      <c r="F802" s="68">
        <v>25.5381604696673</v>
      </c>
      <c r="G802" s="71">
        <v>0.72449782924153605</v>
      </c>
      <c r="H802" s="68">
        <v>27.6908023483366</v>
      </c>
      <c r="I802" s="71">
        <v>0.61925350473916896</v>
      </c>
      <c r="J802" s="68">
        <v>7.2407045009784703</v>
      </c>
      <c r="K802" s="71">
        <v>0.73624311291381594</v>
      </c>
      <c r="L802" s="68">
        <v>16.046966731898198</v>
      </c>
      <c r="M802" s="71">
        <v>0.65212028412232603</v>
      </c>
      <c r="N802" s="68">
        <v>18.9823874755382</v>
      </c>
      <c r="O802" s="71">
        <v>0.64897742969670802</v>
      </c>
      <c r="P802" s="68">
        <v>70.812928501469202</v>
      </c>
      <c r="Q802" s="71"/>
      <c r="R802" s="68"/>
    </row>
    <row r="803" spans="1:18" x14ac:dyDescent="0.2">
      <c r="A803" s="72" t="s">
        <v>1898</v>
      </c>
      <c r="B803" s="66" t="s">
        <v>1899</v>
      </c>
      <c r="C803" s="67">
        <v>70</v>
      </c>
      <c r="D803" s="67" t="s">
        <v>340</v>
      </c>
      <c r="E803" s="71">
        <v>0.76995313983857205</v>
      </c>
      <c r="F803" s="68">
        <v>60.665362035225002</v>
      </c>
      <c r="G803" s="71">
        <v>0.88358073306365104</v>
      </c>
      <c r="H803" s="68">
        <v>84.344422700587103</v>
      </c>
      <c r="I803" s="71">
        <v>0.84853626629494106</v>
      </c>
      <c r="J803" s="68">
        <v>84.344422700587103</v>
      </c>
      <c r="K803" s="71">
        <v>0.60245981984019004</v>
      </c>
      <c r="L803" s="68">
        <v>3.2289628180039101</v>
      </c>
      <c r="M803" s="71">
        <v>0.74144017693845499</v>
      </c>
      <c r="N803" s="68">
        <v>39.334637964774899</v>
      </c>
      <c r="O803" s="71">
        <v>0.77374870305562504</v>
      </c>
      <c r="P803" s="68">
        <v>88.638589618021498</v>
      </c>
      <c r="Q803" s="71"/>
      <c r="R803" s="68"/>
    </row>
    <row r="804" spans="1:18" x14ac:dyDescent="0.2">
      <c r="A804" s="72" t="s">
        <v>1900</v>
      </c>
      <c r="B804" s="66" t="s">
        <v>1901</v>
      </c>
      <c r="C804" s="67">
        <v>70</v>
      </c>
      <c r="D804" s="67" t="s">
        <v>340</v>
      </c>
      <c r="E804" s="71">
        <v>0.74007181957895896</v>
      </c>
      <c r="F804" s="68">
        <v>48.140900195694698</v>
      </c>
      <c r="G804" s="71">
        <v>0.72641406789022001</v>
      </c>
      <c r="H804" s="68">
        <v>28.180039138943201</v>
      </c>
      <c r="I804" s="71">
        <v>0.82374585226563102</v>
      </c>
      <c r="J804" s="68">
        <v>76.614481409001996</v>
      </c>
      <c r="K804" s="71">
        <v>0.73295776316213601</v>
      </c>
      <c r="L804" s="68">
        <v>15.655577299412901</v>
      </c>
      <c r="M804" s="71">
        <v>0.72868019225043601</v>
      </c>
      <c r="N804" s="68">
        <v>35.714285714285701</v>
      </c>
      <c r="O804" s="71">
        <v>0.68856122232637396</v>
      </c>
      <c r="P804" s="68">
        <v>76.885406464250707</v>
      </c>
      <c r="Q804" s="71"/>
      <c r="R804" s="68"/>
    </row>
    <row r="805" spans="1:18" x14ac:dyDescent="0.2">
      <c r="A805" s="72" t="s">
        <v>1902</v>
      </c>
      <c r="B805" s="66" t="s">
        <v>1903</v>
      </c>
      <c r="C805" s="67">
        <v>70</v>
      </c>
      <c r="D805" s="67" t="s">
        <v>340</v>
      </c>
      <c r="E805" s="71">
        <v>0.65147423659055403</v>
      </c>
      <c r="F805" s="68">
        <v>20.743639921722099</v>
      </c>
      <c r="G805" s="71">
        <v>0.60334921668329</v>
      </c>
      <c r="H805" s="68">
        <v>9.6868884540117399</v>
      </c>
      <c r="I805" s="71">
        <v>0.57819355221118496</v>
      </c>
      <c r="J805" s="68">
        <v>4.9902152641878699</v>
      </c>
      <c r="K805" s="71">
        <v>0.75392617535232398</v>
      </c>
      <c r="L805" s="68">
        <v>18.884540117416801</v>
      </c>
      <c r="M805" s="71">
        <v>0.73718684870911499</v>
      </c>
      <c r="N805" s="68">
        <v>37.866927592955001</v>
      </c>
      <c r="O805" s="71">
        <v>0.58471538999685801</v>
      </c>
      <c r="P805" s="68">
        <v>60.235063663075401</v>
      </c>
      <c r="Q805" s="71"/>
      <c r="R805" s="68"/>
    </row>
    <row r="806" spans="1:18" x14ac:dyDescent="0.2">
      <c r="A806" s="72" t="s">
        <v>1904</v>
      </c>
      <c r="B806" s="66" t="s">
        <v>1905</v>
      </c>
      <c r="C806" s="67">
        <v>70</v>
      </c>
      <c r="D806" s="67" t="s">
        <v>340</v>
      </c>
      <c r="E806" s="71">
        <v>0.66690749060245103</v>
      </c>
      <c r="F806" s="68">
        <v>22.7984344422701</v>
      </c>
      <c r="G806" s="71">
        <v>0.65768526214588297</v>
      </c>
      <c r="H806" s="68">
        <v>16.634050880626202</v>
      </c>
      <c r="I806" s="71">
        <v>0.723189541947026</v>
      </c>
      <c r="J806" s="68">
        <v>32.778864970645799</v>
      </c>
      <c r="K806" s="71">
        <v>0.70803163345916997</v>
      </c>
      <c r="L806" s="68">
        <v>11.839530332681001</v>
      </c>
      <c r="M806" s="71">
        <v>0.65212028412232603</v>
      </c>
      <c r="N806" s="68">
        <v>18.9823874755382</v>
      </c>
      <c r="O806" s="71">
        <v>0.59351073133785004</v>
      </c>
      <c r="P806" s="68">
        <v>62.095984329089099</v>
      </c>
      <c r="Q806" s="71"/>
      <c r="R806" s="68"/>
    </row>
    <row r="807" spans="1:18" x14ac:dyDescent="0.2">
      <c r="A807" s="72" t="s">
        <v>1906</v>
      </c>
      <c r="B807" s="66" t="s">
        <v>1907</v>
      </c>
      <c r="C807" s="67">
        <v>70</v>
      </c>
      <c r="D807" s="67" t="s">
        <v>340</v>
      </c>
      <c r="E807" s="71">
        <v>0.70321186115469903</v>
      </c>
      <c r="F807" s="68">
        <v>33.855185909980399</v>
      </c>
      <c r="G807" s="71">
        <v>0.68537828783504595</v>
      </c>
      <c r="H807" s="68">
        <v>20.841487279843399</v>
      </c>
      <c r="I807" s="71">
        <v>0.73727812686190497</v>
      </c>
      <c r="J807" s="68">
        <v>37.769080234833702</v>
      </c>
      <c r="K807" s="71">
        <v>0.69780106186823199</v>
      </c>
      <c r="L807" s="68">
        <v>10.176125244618399</v>
      </c>
      <c r="M807" s="71">
        <v>0.75845348985581296</v>
      </c>
      <c r="N807" s="68">
        <v>44.031311154598797</v>
      </c>
      <c r="O807" s="71">
        <v>0.63714833935249804</v>
      </c>
      <c r="P807" s="68">
        <v>69.049951028403498</v>
      </c>
      <c r="Q807" s="71"/>
      <c r="R807" s="68"/>
    </row>
    <row r="808" spans="1:18" x14ac:dyDescent="0.2">
      <c r="A808" s="72" t="s">
        <v>1908</v>
      </c>
      <c r="B808" s="66" t="s">
        <v>1909</v>
      </c>
      <c r="C808" s="67">
        <v>70</v>
      </c>
      <c r="D808" s="67" t="s">
        <v>340</v>
      </c>
      <c r="E808" s="71">
        <v>0.73251172394460995</v>
      </c>
      <c r="F808" s="68">
        <v>44.911937377690798</v>
      </c>
      <c r="G808" s="71">
        <v>0.69869943999872697</v>
      </c>
      <c r="H808" s="68">
        <v>22.602739726027401</v>
      </c>
      <c r="I808" s="71">
        <v>0.76993958609387803</v>
      </c>
      <c r="J808" s="68">
        <v>52.837573385518603</v>
      </c>
      <c r="K808" s="71">
        <v>0.87241392146337204</v>
      </c>
      <c r="L808" s="68">
        <v>58.219178082191803</v>
      </c>
      <c r="M808" s="71">
        <v>0.58406703245289504</v>
      </c>
      <c r="N808" s="68">
        <v>11.3502935420744</v>
      </c>
      <c r="O808" s="71">
        <v>0.737438639714175</v>
      </c>
      <c r="P808" s="68">
        <v>85.014691478942197</v>
      </c>
      <c r="Q808" s="71"/>
      <c r="R808" s="68"/>
    </row>
    <row r="809" spans="1:18" x14ac:dyDescent="0.2">
      <c r="A809" s="72" t="s">
        <v>1910</v>
      </c>
      <c r="B809" s="66" t="s">
        <v>1911</v>
      </c>
      <c r="C809" s="67">
        <v>70</v>
      </c>
      <c r="D809" s="67" t="s">
        <v>340</v>
      </c>
      <c r="E809" s="71">
        <v>0.74588454109892399</v>
      </c>
      <c r="F809" s="68">
        <v>50.293542074363998</v>
      </c>
      <c r="G809" s="71">
        <v>0.72649049574388302</v>
      </c>
      <c r="H809" s="68">
        <v>28.375733855185899</v>
      </c>
      <c r="I809" s="71">
        <v>0.83210596779186496</v>
      </c>
      <c r="J809" s="68">
        <v>79.843444227005904</v>
      </c>
      <c r="K809" s="71">
        <v>0.912767701532613</v>
      </c>
      <c r="L809" s="68">
        <v>79.941291585127203</v>
      </c>
      <c r="M809" s="71">
        <v>0.59257368891157403</v>
      </c>
      <c r="N809" s="68">
        <v>12.328767123287699</v>
      </c>
      <c r="O809" s="71">
        <v>0.66548485151468695</v>
      </c>
      <c r="P809" s="68">
        <v>73.849167482859897</v>
      </c>
      <c r="Q809" s="71"/>
      <c r="R809" s="68"/>
    </row>
    <row r="810" spans="1:18" x14ac:dyDescent="0.2">
      <c r="A810" s="72" t="s">
        <v>1912</v>
      </c>
      <c r="B810" s="66" t="s">
        <v>1913</v>
      </c>
      <c r="C810" s="67">
        <v>70</v>
      </c>
      <c r="D810" s="67" t="s">
        <v>340</v>
      </c>
      <c r="E810" s="71">
        <v>0.62189906111660898</v>
      </c>
      <c r="F810" s="68">
        <v>14.187866927592999</v>
      </c>
      <c r="G810" s="71">
        <v>0.635825174456077</v>
      </c>
      <c r="H810" s="68">
        <v>12.720156555773</v>
      </c>
      <c r="I810" s="71">
        <v>0.74606444728447097</v>
      </c>
      <c r="J810" s="68">
        <v>41.2915851272016</v>
      </c>
      <c r="K810" s="71">
        <v>0.73049160459608597</v>
      </c>
      <c r="L810" s="68">
        <v>15.1663405088063</v>
      </c>
      <c r="M810" s="71">
        <v>0.71166687933307804</v>
      </c>
      <c r="N810" s="68">
        <v>31.213307240704498</v>
      </c>
      <c r="O810" s="71">
        <v>0.285447199913335</v>
      </c>
      <c r="P810" s="68">
        <v>14.103819784524999</v>
      </c>
      <c r="Q810" s="71"/>
      <c r="R810" s="68"/>
    </row>
    <row r="811" spans="1:18" x14ac:dyDescent="0.2">
      <c r="A811" s="72" t="s">
        <v>1914</v>
      </c>
      <c r="B811" s="66" t="s">
        <v>1915</v>
      </c>
      <c r="C811" s="67">
        <v>61</v>
      </c>
      <c r="D811" s="67" t="s">
        <v>340</v>
      </c>
      <c r="E811" s="71">
        <v>0.62796096719054995</v>
      </c>
      <c r="F811" s="68">
        <v>50.75</v>
      </c>
      <c r="G811" s="71">
        <v>0.60300560354020205</v>
      </c>
      <c r="H811" s="68">
        <v>18.25</v>
      </c>
      <c r="I811" s="71">
        <v>0.75245719361415098</v>
      </c>
      <c r="J811" s="68">
        <v>69</v>
      </c>
      <c r="K811" s="71">
        <v>0.838578776299161</v>
      </c>
      <c r="L811" s="68">
        <v>63.5</v>
      </c>
      <c r="M811" s="71">
        <v>0.74349442379182196</v>
      </c>
      <c r="N811" s="68">
        <v>58.75</v>
      </c>
      <c r="O811" s="71">
        <v>0.202268838707413</v>
      </c>
      <c r="P811" s="68">
        <v>51.127819548872203</v>
      </c>
      <c r="Q811" s="71"/>
      <c r="R811" s="68"/>
    </row>
    <row r="812" spans="1:18" x14ac:dyDescent="0.2">
      <c r="A812" s="72" t="s">
        <v>1916</v>
      </c>
      <c r="B812" s="66" t="s">
        <v>1917</v>
      </c>
      <c r="C812" s="67">
        <v>61</v>
      </c>
      <c r="D812" s="67" t="s">
        <v>340</v>
      </c>
      <c r="E812" s="71">
        <v>0.57092804324542501</v>
      </c>
      <c r="F812" s="68">
        <v>33.25</v>
      </c>
      <c r="G812" s="71">
        <v>0.63586672179903203</v>
      </c>
      <c r="H812" s="68">
        <v>22.75</v>
      </c>
      <c r="I812" s="71">
        <v>0.61857875663240802</v>
      </c>
      <c r="J812" s="68">
        <v>21.5</v>
      </c>
      <c r="K812" s="71">
        <v>0.74766434172377205</v>
      </c>
      <c r="L812" s="68">
        <v>28</v>
      </c>
      <c r="M812" s="71">
        <v>0.67145039047866095</v>
      </c>
      <c r="N812" s="68">
        <v>44.25</v>
      </c>
      <c r="O812" s="71">
        <v>0.18108000559324999</v>
      </c>
      <c r="P812" s="68">
        <v>45.363408521303299</v>
      </c>
      <c r="Q812" s="71"/>
      <c r="R812" s="68"/>
    </row>
    <row r="813" spans="1:18" x14ac:dyDescent="0.2">
      <c r="A813" s="72" t="s">
        <v>1918</v>
      </c>
      <c r="B813" s="66" t="s">
        <v>1919</v>
      </c>
      <c r="C813" s="67">
        <v>61</v>
      </c>
      <c r="D813" s="67" t="s">
        <v>340</v>
      </c>
      <c r="E813" s="71">
        <v>0.70456580741578101</v>
      </c>
      <c r="F813" s="68">
        <v>75.25</v>
      </c>
      <c r="G813" s="71">
        <v>0.59295809158714596</v>
      </c>
      <c r="H813" s="68">
        <v>17</v>
      </c>
      <c r="I813" s="71">
        <v>0.872201521791519</v>
      </c>
      <c r="J813" s="68">
        <v>98.5</v>
      </c>
      <c r="K813" s="71">
        <v>0.92428512555915598</v>
      </c>
      <c r="L813" s="68">
        <v>93.75</v>
      </c>
      <c r="M813" s="71">
        <v>0.74349442379182196</v>
      </c>
      <c r="N813" s="68">
        <v>58.75</v>
      </c>
      <c r="O813" s="71">
        <v>0.38988987434926298</v>
      </c>
      <c r="P813" s="68">
        <v>80.451127819548901</v>
      </c>
      <c r="Q813" s="71"/>
      <c r="R813" s="68"/>
    </row>
    <row r="814" spans="1:18" x14ac:dyDescent="0.2">
      <c r="A814" s="72" t="s">
        <v>1920</v>
      </c>
      <c r="B814" s="66" t="s">
        <v>1921</v>
      </c>
      <c r="C814" s="67">
        <v>70</v>
      </c>
      <c r="D814" s="67" t="s">
        <v>340</v>
      </c>
      <c r="E814" s="71">
        <v>0.68706589097194504</v>
      </c>
      <c r="F814" s="68">
        <v>28.669275929549901</v>
      </c>
      <c r="G814" s="71">
        <v>0.67054283725646602</v>
      </c>
      <c r="H814" s="68">
        <v>17.808219178082201</v>
      </c>
      <c r="I814" s="71">
        <v>0.896187891979768</v>
      </c>
      <c r="J814" s="68">
        <v>97.8473581213307</v>
      </c>
      <c r="K814" s="71">
        <v>0.92493691221871199</v>
      </c>
      <c r="L814" s="68">
        <v>85.518590998043095</v>
      </c>
      <c r="M814" s="71">
        <v>0.72868019225043601</v>
      </c>
      <c r="N814" s="68">
        <v>35.714285714285701</v>
      </c>
      <c r="O814" s="71">
        <v>0.21498162115434399</v>
      </c>
      <c r="P814" s="68">
        <v>9.5984329089128302</v>
      </c>
      <c r="Q814" s="71"/>
      <c r="R814" s="68"/>
    </row>
    <row r="815" spans="1:18" x14ac:dyDescent="0.2">
      <c r="A815" s="72" t="s">
        <v>1922</v>
      </c>
      <c r="B815" s="66" t="s">
        <v>1923</v>
      </c>
      <c r="C815" s="67">
        <v>70</v>
      </c>
      <c r="D815" s="67" t="s">
        <v>340</v>
      </c>
      <c r="E815" s="71">
        <v>0.62927006411012198</v>
      </c>
      <c r="F815" s="68">
        <v>15.362035225048899</v>
      </c>
      <c r="G815" s="71">
        <v>0.69909726951816697</v>
      </c>
      <c r="H815" s="68">
        <v>22.700587084148701</v>
      </c>
      <c r="I815" s="71">
        <v>0.78392106623864199</v>
      </c>
      <c r="J815" s="68">
        <v>58.904109589041099</v>
      </c>
      <c r="K815" s="71">
        <v>0.83099638470751702</v>
      </c>
      <c r="L815" s="68">
        <v>38.845401174168302</v>
      </c>
      <c r="M815" s="71">
        <v>0.57556037599421594</v>
      </c>
      <c r="N815" s="68">
        <v>10.176125244618399</v>
      </c>
      <c r="O815" s="71">
        <v>0.25677522409206699</v>
      </c>
      <c r="P815" s="68">
        <v>12.2428991185113</v>
      </c>
      <c r="Q815" s="71"/>
      <c r="R815" s="68"/>
    </row>
    <row r="816" spans="1:18" x14ac:dyDescent="0.2">
      <c r="A816" s="72" t="s">
        <v>1924</v>
      </c>
      <c r="B816" s="66" t="s">
        <v>1925</v>
      </c>
      <c r="C816" s="67">
        <v>70</v>
      </c>
      <c r="D816" s="67" t="s">
        <v>340</v>
      </c>
      <c r="E816" s="71">
        <v>0.65688411527484902</v>
      </c>
      <c r="F816" s="68">
        <v>21.428571428571399</v>
      </c>
      <c r="G816" s="71">
        <v>0.68218381794693395</v>
      </c>
      <c r="H816" s="68">
        <v>19.863013698630098</v>
      </c>
      <c r="I816" s="71">
        <v>0.77750272109283602</v>
      </c>
      <c r="J816" s="68">
        <v>55.4794520547945</v>
      </c>
      <c r="K816" s="71">
        <v>0.812753120864669</v>
      </c>
      <c r="L816" s="68">
        <v>32.778864970645799</v>
      </c>
      <c r="M816" s="71">
        <v>0.64786695589298604</v>
      </c>
      <c r="N816" s="68">
        <v>17.710371819960901</v>
      </c>
      <c r="O816" s="71">
        <v>0.364113960576819</v>
      </c>
      <c r="P816" s="68">
        <v>20.861900097943199</v>
      </c>
      <c r="Q816" s="71"/>
      <c r="R816" s="68"/>
    </row>
    <row r="817" spans="1:18" x14ac:dyDescent="0.2">
      <c r="A817" s="72" t="s">
        <v>1926</v>
      </c>
      <c r="B817" s="66" t="s">
        <v>1927</v>
      </c>
      <c r="C817" s="67">
        <v>61</v>
      </c>
      <c r="D817" s="67" t="s">
        <v>340</v>
      </c>
      <c r="E817" s="71">
        <v>0.70359396682627595</v>
      </c>
      <c r="F817" s="68">
        <v>74.25</v>
      </c>
      <c r="G817" s="71">
        <v>0.63789087362517305</v>
      </c>
      <c r="H817" s="68">
        <v>23.25</v>
      </c>
      <c r="I817" s="71">
        <v>0.78394385156364699</v>
      </c>
      <c r="J817" s="68">
        <v>80.75</v>
      </c>
      <c r="K817" s="71">
        <v>0.84401908043187501</v>
      </c>
      <c r="L817" s="68">
        <v>65</v>
      </c>
      <c r="M817" s="71">
        <v>0.80401141177487701</v>
      </c>
      <c r="N817" s="68">
        <v>71.75</v>
      </c>
      <c r="O817" s="71">
        <v>0.44810461673580898</v>
      </c>
      <c r="P817" s="68">
        <v>84.210526315789494</v>
      </c>
      <c r="Q817" s="71"/>
      <c r="R817" s="68"/>
    </row>
    <row r="818" spans="1:18" x14ac:dyDescent="0.2">
      <c r="A818" s="72" t="s">
        <v>1928</v>
      </c>
      <c r="B818" s="66" t="s">
        <v>1929</v>
      </c>
      <c r="C818" s="67">
        <v>70</v>
      </c>
      <c r="D818" s="67" t="s">
        <v>340</v>
      </c>
      <c r="E818" s="71">
        <v>0.650565382993057</v>
      </c>
      <c r="F818" s="68">
        <v>20.450097847358101</v>
      </c>
      <c r="G818" s="71">
        <v>0.75990683694125405</v>
      </c>
      <c r="H818" s="68">
        <v>37.084148727984299</v>
      </c>
      <c r="I818" s="71">
        <v>0.79168698696193995</v>
      </c>
      <c r="J818" s="68">
        <v>62.720156555773002</v>
      </c>
      <c r="K818" s="71">
        <v>0.77241440865254196</v>
      </c>
      <c r="L818" s="68">
        <v>21.428571428571399</v>
      </c>
      <c r="M818" s="71">
        <v>0.66062694058100502</v>
      </c>
      <c r="N818" s="68">
        <v>20.939334637964802</v>
      </c>
      <c r="O818" s="71">
        <v>0.26819174182854499</v>
      </c>
      <c r="P818" s="68">
        <v>12.830558276199801</v>
      </c>
      <c r="Q818" s="71"/>
      <c r="R818" s="68"/>
    </row>
    <row r="819" spans="1:18" x14ac:dyDescent="0.2">
      <c r="A819" s="72" t="s">
        <v>1930</v>
      </c>
      <c r="B819" s="66" t="s">
        <v>1931</v>
      </c>
      <c r="C819" s="67">
        <v>70</v>
      </c>
      <c r="D819" s="67" t="s">
        <v>340</v>
      </c>
      <c r="E819" s="71">
        <v>0.73314086949561397</v>
      </c>
      <c r="F819" s="68">
        <v>45.401174168297501</v>
      </c>
      <c r="G819" s="71">
        <v>0.81564170295081795</v>
      </c>
      <c r="H819" s="68">
        <v>57.045009784735797</v>
      </c>
      <c r="I819" s="71">
        <v>0.861993849079845</v>
      </c>
      <c r="J819" s="68">
        <v>89.921722113502895</v>
      </c>
      <c r="K819" s="71">
        <v>0.95088748265541601</v>
      </c>
      <c r="L819" s="68">
        <v>93.933463796477497</v>
      </c>
      <c r="M819" s="71">
        <v>0.74569350516779398</v>
      </c>
      <c r="N819" s="68">
        <v>40.313111545988299</v>
      </c>
      <c r="O819" s="71">
        <v>0.29148780762419702</v>
      </c>
      <c r="P819" s="68">
        <v>14.6914789422135</v>
      </c>
      <c r="Q819" s="71"/>
      <c r="R819" s="68"/>
    </row>
    <row r="820" spans="1:18" x14ac:dyDescent="0.2">
      <c r="A820" s="72" t="s">
        <v>1932</v>
      </c>
      <c r="B820" s="66" t="s">
        <v>1933</v>
      </c>
      <c r="C820" s="67">
        <v>70</v>
      </c>
      <c r="D820" s="67" t="s">
        <v>340</v>
      </c>
      <c r="E820" s="71">
        <v>0.67218077515688401</v>
      </c>
      <c r="F820" s="68">
        <v>24.4618395303327</v>
      </c>
      <c r="G820" s="71">
        <v>0.69455599320570804</v>
      </c>
      <c r="H820" s="68">
        <v>21.917808219178099</v>
      </c>
      <c r="I820" s="71">
        <v>0.83616930955850699</v>
      </c>
      <c r="J820" s="68">
        <v>81.311154598825794</v>
      </c>
      <c r="K820" s="71">
        <v>0.919384177843107</v>
      </c>
      <c r="L820" s="68">
        <v>83.659491193737793</v>
      </c>
      <c r="M820" s="71">
        <v>0.75845348985581296</v>
      </c>
      <c r="N820" s="68">
        <v>44.031311154598797</v>
      </c>
      <c r="O820" s="71">
        <v>0.152340905321287</v>
      </c>
      <c r="P820" s="68">
        <v>5.4848188050930498</v>
      </c>
      <c r="Q820" s="71"/>
      <c r="R820" s="68"/>
    </row>
    <row r="821" spans="1:18" x14ac:dyDescent="0.2">
      <c r="A821" s="72" t="s">
        <v>1934</v>
      </c>
      <c r="B821" s="66" t="s">
        <v>1935</v>
      </c>
      <c r="C821" s="67">
        <v>70</v>
      </c>
      <c r="D821" s="67" t="s">
        <v>340</v>
      </c>
      <c r="E821" s="71">
        <v>0.66059420647880496</v>
      </c>
      <c r="F821" s="68">
        <v>22.015655577299398</v>
      </c>
      <c r="G821" s="71">
        <v>0.70770835908413499</v>
      </c>
      <c r="H821" s="68">
        <v>23.972602739726</v>
      </c>
      <c r="I821" s="71">
        <v>0.80349601539759197</v>
      </c>
      <c r="J821" s="68">
        <v>67.4168297455969</v>
      </c>
      <c r="K821" s="71">
        <v>0.84231160857614995</v>
      </c>
      <c r="L821" s="68">
        <v>44.324853228962802</v>
      </c>
      <c r="M821" s="71">
        <v>0.69040023818638097</v>
      </c>
      <c r="N821" s="68">
        <v>26.516634050880601</v>
      </c>
      <c r="O821" s="71">
        <v>0.25905481114976697</v>
      </c>
      <c r="P821" s="68">
        <v>12.634671890303601</v>
      </c>
      <c r="Q821" s="71"/>
      <c r="R821" s="68"/>
    </row>
    <row r="822" spans="1:18" x14ac:dyDescent="0.2">
      <c r="A822" s="72" t="s">
        <v>1936</v>
      </c>
      <c r="B822" s="66" t="s">
        <v>1937</v>
      </c>
      <c r="C822" s="67">
        <v>70</v>
      </c>
      <c r="D822" s="67" t="s">
        <v>340</v>
      </c>
      <c r="E822" s="71">
        <v>0.62360174777875799</v>
      </c>
      <c r="F822" s="68">
        <v>14.579256360078301</v>
      </c>
      <c r="G822" s="71">
        <v>0.58719045191193997</v>
      </c>
      <c r="H822" s="68">
        <v>8.3170254403131096</v>
      </c>
      <c r="I822" s="71">
        <v>0.68983752499513395</v>
      </c>
      <c r="J822" s="68">
        <v>20.352250489236798</v>
      </c>
      <c r="K822" s="71">
        <v>0.91194146557025801</v>
      </c>
      <c r="L822" s="68">
        <v>79.256360078277893</v>
      </c>
      <c r="M822" s="71">
        <v>0.481987154948748</v>
      </c>
      <c r="N822" s="68">
        <v>6.2622309197651704</v>
      </c>
      <c r="O822" s="71">
        <v>0.44705214146771199</v>
      </c>
      <c r="P822" s="68">
        <v>34.084231145935398</v>
      </c>
      <c r="Q822" s="71"/>
      <c r="R822" s="68"/>
    </row>
    <row r="823" spans="1:18" x14ac:dyDescent="0.2">
      <c r="A823" s="72" t="s">
        <v>1938</v>
      </c>
      <c r="B823" s="66" t="s">
        <v>1939</v>
      </c>
      <c r="C823" s="67">
        <v>70</v>
      </c>
      <c r="D823" s="67" t="s">
        <v>340</v>
      </c>
      <c r="E823" s="71">
        <v>0.69889883729480295</v>
      </c>
      <c r="F823" s="68">
        <v>32.5831702544031</v>
      </c>
      <c r="G823" s="71">
        <v>0.72363023458169895</v>
      </c>
      <c r="H823" s="68">
        <v>27.495107632093902</v>
      </c>
      <c r="I823" s="71">
        <v>0.77941219858530097</v>
      </c>
      <c r="J823" s="68">
        <v>56.262230919765202</v>
      </c>
      <c r="K823" s="71">
        <v>0.90195384428991199</v>
      </c>
      <c r="L823" s="68">
        <v>74.363992172211297</v>
      </c>
      <c r="M823" s="71">
        <v>0.62234698651694997</v>
      </c>
      <c r="N823" s="68">
        <v>15.2641878669276</v>
      </c>
      <c r="O823" s="71">
        <v>0.467150922500153</v>
      </c>
      <c r="P823" s="68">
        <v>37.8060724779628</v>
      </c>
      <c r="Q823" s="71"/>
      <c r="R823" s="68"/>
    </row>
    <row r="824" spans="1:18" x14ac:dyDescent="0.2">
      <c r="A824" s="72" t="s">
        <v>1940</v>
      </c>
      <c r="B824" s="66" t="s">
        <v>1941</v>
      </c>
      <c r="C824" s="67">
        <v>70</v>
      </c>
      <c r="D824" s="67" t="s">
        <v>340</v>
      </c>
      <c r="E824" s="71">
        <v>0.76719103200816796</v>
      </c>
      <c r="F824" s="68">
        <v>59.295499021526403</v>
      </c>
      <c r="G824" s="71">
        <v>0.78943165172484298</v>
      </c>
      <c r="H824" s="68">
        <v>47.455968688845402</v>
      </c>
      <c r="I824" s="71">
        <v>0.83728035501842502</v>
      </c>
      <c r="J824" s="68">
        <v>81.702544031311106</v>
      </c>
      <c r="K824" s="71">
        <v>0.91772551481268505</v>
      </c>
      <c r="L824" s="68">
        <v>82.485322896281801</v>
      </c>
      <c r="M824" s="71">
        <v>0.76696014631449105</v>
      </c>
      <c r="N824" s="68">
        <v>46.183953033268097</v>
      </c>
      <c r="O824" s="71">
        <v>0.52455749217039704</v>
      </c>
      <c r="P824" s="68">
        <v>50.244857982370199</v>
      </c>
      <c r="Q824" s="71"/>
      <c r="R824" s="68"/>
    </row>
    <row r="825" spans="1:18" x14ac:dyDescent="0.2">
      <c r="A825" s="72" t="s">
        <v>1942</v>
      </c>
      <c r="B825" s="66" t="s">
        <v>1943</v>
      </c>
      <c r="C825" s="67">
        <v>70</v>
      </c>
      <c r="D825" s="67" t="s">
        <v>340</v>
      </c>
      <c r="E825" s="71">
        <v>0.61113590361897097</v>
      </c>
      <c r="F825" s="68">
        <v>12.622309197651701</v>
      </c>
      <c r="G825" s="71">
        <v>0.64171611554809904</v>
      </c>
      <c r="H825" s="68">
        <v>13.698630136986299</v>
      </c>
      <c r="I825" s="71">
        <v>0.71584478700929599</v>
      </c>
      <c r="J825" s="68">
        <v>29.4520547945205</v>
      </c>
      <c r="K825" s="71">
        <v>0.745808623426225</v>
      </c>
      <c r="L825" s="68">
        <v>17.808219178082201</v>
      </c>
      <c r="M825" s="71">
        <v>0.56705371953553696</v>
      </c>
      <c r="N825" s="68">
        <v>9.1976516634050896</v>
      </c>
      <c r="O825" s="71">
        <v>0.385256272575699</v>
      </c>
      <c r="P825" s="68">
        <v>24.4857982370225</v>
      </c>
      <c r="Q825" s="71"/>
      <c r="R825" s="68"/>
    </row>
    <row r="826" spans="1:18" x14ac:dyDescent="0.2">
      <c r="A826" s="72" t="s">
        <v>1944</v>
      </c>
      <c r="B826" s="66" t="s">
        <v>1945</v>
      </c>
      <c r="C826" s="67">
        <v>70</v>
      </c>
      <c r="D826" s="67" t="s">
        <v>340</v>
      </c>
      <c r="E826" s="71">
        <v>0.765138626499687</v>
      </c>
      <c r="F826" s="68">
        <v>58.7084148727984</v>
      </c>
      <c r="G826" s="71">
        <v>0.83864923417694603</v>
      </c>
      <c r="H826" s="68">
        <v>66.340508806262207</v>
      </c>
      <c r="I826" s="71">
        <v>0.85886716557984799</v>
      </c>
      <c r="J826" s="68">
        <v>89.1389432485323</v>
      </c>
      <c r="K826" s="71">
        <v>0.86417472214370095</v>
      </c>
      <c r="L826" s="68">
        <v>54.696673189823898</v>
      </c>
      <c r="M826" s="71">
        <v>0.80098677214920699</v>
      </c>
      <c r="N826" s="68">
        <v>58.7084148727984</v>
      </c>
      <c r="O826" s="71">
        <v>0.46301523844873099</v>
      </c>
      <c r="P826" s="68">
        <v>37.1204701273262</v>
      </c>
      <c r="Q826" s="71"/>
      <c r="R826" s="68"/>
    </row>
    <row r="827" spans="1:18" x14ac:dyDescent="0.2">
      <c r="A827" s="72" t="s">
        <v>1946</v>
      </c>
      <c r="B827" s="66" t="s">
        <v>1947</v>
      </c>
      <c r="C827" s="67">
        <v>70</v>
      </c>
      <c r="D827" s="67" t="s">
        <v>340</v>
      </c>
      <c r="E827" s="71">
        <v>0.78332429709231199</v>
      </c>
      <c r="F827" s="68">
        <v>66.242661448140893</v>
      </c>
      <c r="G827" s="71">
        <v>0.84726752195909705</v>
      </c>
      <c r="H827" s="68">
        <v>70.450097847358094</v>
      </c>
      <c r="I827" s="71">
        <v>0.83519335596022704</v>
      </c>
      <c r="J827" s="68">
        <v>81.017612524461796</v>
      </c>
      <c r="K827" s="71">
        <v>0.95809572539142795</v>
      </c>
      <c r="L827" s="68">
        <v>95.303326810176102</v>
      </c>
      <c r="M827" s="71">
        <v>0.82650674152524395</v>
      </c>
      <c r="N827" s="68">
        <v>68.982387475538204</v>
      </c>
      <c r="O827" s="71">
        <v>0.44955814062556598</v>
      </c>
      <c r="P827" s="68">
        <v>34.769833496571998</v>
      </c>
      <c r="Q827" s="71"/>
      <c r="R827" s="68"/>
    </row>
    <row r="828" spans="1:18" x14ac:dyDescent="0.2">
      <c r="A828" s="72" t="s">
        <v>1948</v>
      </c>
      <c r="B828" s="66" t="s">
        <v>1949</v>
      </c>
      <c r="C828" s="67">
        <v>70</v>
      </c>
      <c r="D828" s="67" t="s">
        <v>340</v>
      </c>
      <c r="E828" s="71">
        <v>0.796227070973203</v>
      </c>
      <c r="F828" s="68">
        <v>72.015655577299398</v>
      </c>
      <c r="G828" s="71">
        <v>0.88901475303141397</v>
      </c>
      <c r="H828" s="68">
        <v>86.399217221135004</v>
      </c>
      <c r="I828" s="71">
        <v>0.84941421854977905</v>
      </c>
      <c r="J828" s="68">
        <v>85.029354207436398</v>
      </c>
      <c r="K828" s="71">
        <v>0.94354668931989605</v>
      </c>
      <c r="L828" s="68">
        <v>92.172211350293495</v>
      </c>
      <c r="M828" s="71">
        <v>0.81800008506656496</v>
      </c>
      <c r="N828" s="68">
        <v>65.068493150684901</v>
      </c>
      <c r="O828" s="71">
        <v>0.48115960889836401</v>
      </c>
      <c r="P828" s="68">
        <v>40.940254652301697</v>
      </c>
      <c r="Q828" s="71"/>
      <c r="R828" s="68"/>
    </row>
    <row r="829" spans="1:18" x14ac:dyDescent="0.2">
      <c r="A829" s="72" t="s">
        <v>1950</v>
      </c>
      <c r="B829" s="66" t="s">
        <v>1951</v>
      </c>
      <c r="C829" s="67">
        <v>70</v>
      </c>
      <c r="D829" s="67" t="s">
        <v>340</v>
      </c>
      <c r="E829" s="71">
        <v>0.83778362069187196</v>
      </c>
      <c r="F829" s="68">
        <v>87.866927592954994</v>
      </c>
      <c r="G829" s="71">
        <v>0.92142058165618301</v>
      </c>
      <c r="H829" s="68">
        <v>94.031311154598797</v>
      </c>
      <c r="I829" s="71">
        <v>0.87699620853058002</v>
      </c>
      <c r="J829" s="68">
        <v>94.129158512720196</v>
      </c>
      <c r="K829" s="71">
        <v>0.99319827893775303</v>
      </c>
      <c r="L829" s="68">
        <v>99.119373776908006</v>
      </c>
      <c r="M829" s="71">
        <v>0.86478669558929899</v>
      </c>
      <c r="N829" s="68">
        <v>81.213307240704495</v>
      </c>
      <c r="O829" s="71">
        <v>0.53251633874554305</v>
      </c>
      <c r="P829" s="68">
        <v>51.224289911851102</v>
      </c>
      <c r="Q829" s="71"/>
      <c r="R829" s="68"/>
    </row>
    <row r="830" spans="1:18" x14ac:dyDescent="0.2">
      <c r="A830" s="72" t="s">
        <v>1952</v>
      </c>
      <c r="B830" s="66" t="s">
        <v>1953</v>
      </c>
      <c r="C830" s="67">
        <v>70</v>
      </c>
      <c r="D830" s="67" t="s">
        <v>340</v>
      </c>
      <c r="E830" s="71">
        <v>0.71909472218562498</v>
      </c>
      <c r="F830" s="68">
        <v>39.041095890411</v>
      </c>
      <c r="G830" s="71">
        <v>0.88994391933093497</v>
      </c>
      <c r="H830" s="68">
        <v>86.692759295499002</v>
      </c>
      <c r="I830" s="71">
        <v>0.86983954859997803</v>
      </c>
      <c r="J830" s="68">
        <v>92.172211350293495</v>
      </c>
      <c r="K830" s="71">
        <v>0.48634857111051299</v>
      </c>
      <c r="L830" s="68">
        <v>0.48923679060665398</v>
      </c>
      <c r="M830" s="71">
        <v>0.87329335204797798</v>
      </c>
      <c r="N830" s="68">
        <v>82.681017612524499</v>
      </c>
      <c r="O830" s="71">
        <v>0.47604821983872297</v>
      </c>
      <c r="P830" s="68">
        <v>39.373163565132202</v>
      </c>
      <c r="Q830" s="71"/>
      <c r="R830" s="68"/>
    </row>
    <row r="831" spans="1:18" x14ac:dyDescent="0.2">
      <c r="A831" s="72" t="s">
        <v>1954</v>
      </c>
      <c r="B831" s="66" t="s">
        <v>1955</v>
      </c>
      <c r="C831" s="67">
        <v>70</v>
      </c>
      <c r="D831" s="67" t="s">
        <v>340</v>
      </c>
      <c r="E831" s="71">
        <v>0.78861494848336899</v>
      </c>
      <c r="F831" s="68">
        <v>68.003913894324896</v>
      </c>
      <c r="G831" s="71">
        <v>0.83005084396788498</v>
      </c>
      <c r="H831" s="68">
        <v>62.328767123287697</v>
      </c>
      <c r="I831" s="71">
        <v>0.81369868872805795</v>
      </c>
      <c r="J831" s="68">
        <v>71.7221135029354</v>
      </c>
      <c r="K831" s="71">
        <v>0.96568733843204302</v>
      </c>
      <c r="L831" s="68">
        <v>96.966731898238706</v>
      </c>
      <c r="M831" s="71">
        <v>0.83926672621326204</v>
      </c>
      <c r="N831" s="68">
        <v>73.287671232876704</v>
      </c>
      <c r="O831" s="71">
        <v>0.49437114507559698</v>
      </c>
      <c r="P831" s="68">
        <v>43.486777668952001</v>
      </c>
      <c r="Q831" s="71"/>
      <c r="R831" s="68"/>
    </row>
    <row r="832" spans="1:18" x14ac:dyDescent="0.2">
      <c r="A832" s="72" t="s">
        <v>449</v>
      </c>
      <c r="B832" s="66" t="s">
        <v>1956</v>
      </c>
      <c r="C832" s="67">
        <v>70</v>
      </c>
      <c r="D832" s="67" t="s">
        <v>340</v>
      </c>
      <c r="E832" s="71">
        <v>0.77689673682535998</v>
      </c>
      <c r="F832" s="68">
        <v>63.1115459882583</v>
      </c>
      <c r="G832" s="71">
        <v>0.80375028321828201</v>
      </c>
      <c r="H832" s="68">
        <v>52.837573385518603</v>
      </c>
      <c r="I832" s="71">
        <v>0.87047665168009103</v>
      </c>
      <c r="J832" s="68">
        <v>92.465753424657507</v>
      </c>
      <c r="K832" s="71">
        <v>0.94014049517838005</v>
      </c>
      <c r="L832" s="68">
        <v>91.2915851272016</v>
      </c>
      <c r="M832" s="71">
        <v>0.81800008506656496</v>
      </c>
      <c r="N832" s="68">
        <v>65.068493150684901</v>
      </c>
      <c r="O832" s="71">
        <v>0.45211616898348</v>
      </c>
      <c r="P832" s="68">
        <v>35.553379040156699</v>
      </c>
      <c r="Q832" s="71"/>
      <c r="R832" s="68"/>
    </row>
    <row r="833" spans="1:18" x14ac:dyDescent="0.2">
      <c r="A833" s="72" t="s">
        <v>1957</v>
      </c>
      <c r="B833" s="66" t="s">
        <v>1958</v>
      </c>
      <c r="C833" s="67">
        <v>70</v>
      </c>
      <c r="D833" s="67" t="s">
        <v>340</v>
      </c>
      <c r="E833" s="71">
        <v>0.59069834672584898</v>
      </c>
      <c r="F833" s="68">
        <v>10.469667318982401</v>
      </c>
      <c r="G833" s="71">
        <v>0.55167373517014895</v>
      </c>
      <c r="H833" s="68">
        <v>6.5557729941291596</v>
      </c>
      <c r="I833" s="71">
        <v>0.69466113068273705</v>
      </c>
      <c r="J833" s="68">
        <v>21.8199608610567</v>
      </c>
      <c r="K833" s="71">
        <v>0.78599710643558496</v>
      </c>
      <c r="L833" s="68">
        <v>24.168297455968698</v>
      </c>
      <c r="M833" s="71">
        <v>0.64361362766364705</v>
      </c>
      <c r="N833" s="68">
        <v>17.123287671232902</v>
      </c>
      <c r="O833" s="71">
        <v>0.27754613367712799</v>
      </c>
      <c r="P833" s="68">
        <v>13.4182174338883</v>
      </c>
      <c r="Q833" s="71"/>
      <c r="R833" s="68"/>
    </row>
    <row r="834" spans="1:18" x14ac:dyDescent="0.2">
      <c r="A834" s="72" t="s">
        <v>1959</v>
      </c>
      <c r="B834" s="66" t="s">
        <v>1960</v>
      </c>
      <c r="C834" s="67">
        <v>70</v>
      </c>
      <c r="D834" s="67" t="s">
        <v>340</v>
      </c>
      <c r="E834" s="71">
        <v>0.76278439447516899</v>
      </c>
      <c r="F834" s="68">
        <v>57.436399217221101</v>
      </c>
      <c r="G834" s="71">
        <v>0.78716319082935204</v>
      </c>
      <c r="H834" s="68">
        <v>46.086105675146797</v>
      </c>
      <c r="I834" s="71">
        <v>0.86373660614970404</v>
      </c>
      <c r="J834" s="68">
        <v>90.802348336594903</v>
      </c>
      <c r="K834" s="71">
        <v>0.89422147970508303</v>
      </c>
      <c r="L834" s="68">
        <v>70.352250489236795</v>
      </c>
      <c r="M834" s="71">
        <v>0.86904002381863799</v>
      </c>
      <c r="N834" s="68">
        <v>82.093933463796503</v>
      </c>
      <c r="O834" s="71">
        <v>0.39976067187306702</v>
      </c>
      <c r="P834" s="68">
        <v>26.346718903036201</v>
      </c>
      <c r="Q834" s="71"/>
      <c r="R834" s="68"/>
    </row>
    <row r="835" spans="1:18" x14ac:dyDescent="0.2">
      <c r="A835" s="72" t="s">
        <v>1961</v>
      </c>
      <c r="B835" s="66" t="s">
        <v>1962</v>
      </c>
      <c r="C835" s="67">
        <v>70</v>
      </c>
      <c r="D835" s="67" t="s">
        <v>340</v>
      </c>
      <c r="E835" s="71">
        <v>0.81111792025821094</v>
      </c>
      <c r="F835" s="68">
        <v>78.082191780821901</v>
      </c>
      <c r="G835" s="71">
        <v>0.89765042339535805</v>
      </c>
      <c r="H835" s="68">
        <v>88.356164383561605</v>
      </c>
      <c r="I835" s="71">
        <v>0.87834469350050104</v>
      </c>
      <c r="J835" s="68">
        <v>94.520547945205493</v>
      </c>
      <c r="K835" s="71">
        <v>0.98808786007537996</v>
      </c>
      <c r="L835" s="68">
        <v>98.825831702543994</v>
      </c>
      <c r="M835" s="71">
        <v>0.84352005444260103</v>
      </c>
      <c r="N835" s="68">
        <v>74.266144814089998</v>
      </c>
      <c r="O835" s="71">
        <v>0.44798656987721402</v>
      </c>
      <c r="P835" s="68">
        <v>34.2801175318315</v>
      </c>
      <c r="Q835" s="71"/>
      <c r="R835" s="68"/>
    </row>
    <row r="836" spans="1:18" x14ac:dyDescent="0.2">
      <c r="A836" s="72" t="s">
        <v>1963</v>
      </c>
      <c r="B836" s="66" t="s">
        <v>1964</v>
      </c>
      <c r="C836" s="67">
        <v>70</v>
      </c>
      <c r="D836" s="67" t="s">
        <v>340</v>
      </c>
      <c r="E836" s="71">
        <v>0.78322712300111397</v>
      </c>
      <c r="F836" s="68">
        <v>66.144814090019594</v>
      </c>
      <c r="G836" s="71">
        <v>0.82740459983572201</v>
      </c>
      <c r="H836" s="68">
        <v>61.154598825831698</v>
      </c>
      <c r="I836" s="71">
        <v>0.85592809174736795</v>
      </c>
      <c r="J836" s="68">
        <v>87.671232876712295</v>
      </c>
      <c r="K836" s="71">
        <v>0.88640723244404596</v>
      </c>
      <c r="L836" s="68">
        <v>65.655577299412897</v>
      </c>
      <c r="M836" s="71">
        <v>0.88180000850665696</v>
      </c>
      <c r="N836" s="68">
        <v>85.322896281800396</v>
      </c>
      <c r="O836" s="71">
        <v>0.46459568247177702</v>
      </c>
      <c r="P836" s="68">
        <v>37.414299706170397</v>
      </c>
      <c r="Q836" s="71"/>
      <c r="R836" s="68"/>
    </row>
    <row r="837" spans="1:18" x14ac:dyDescent="0.2">
      <c r="A837" s="72" t="s">
        <v>1965</v>
      </c>
      <c r="B837" s="66" t="s">
        <v>1966</v>
      </c>
      <c r="C837" s="67">
        <v>70</v>
      </c>
      <c r="D837" s="67" t="s">
        <v>340</v>
      </c>
      <c r="E837" s="71">
        <v>0.75389923950021298</v>
      </c>
      <c r="F837" s="68">
        <v>53.816046966731903</v>
      </c>
      <c r="G837" s="71">
        <v>0.79758097165424702</v>
      </c>
      <c r="H837" s="68">
        <v>50.293542074363998</v>
      </c>
      <c r="I837" s="71">
        <v>0.86314706084288695</v>
      </c>
      <c r="J837" s="68">
        <v>90.410958904109606</v>
      </c>
      <c r="K837" s="71">
        <v>0.95130386532992195</v>
      </c>
      <c r="L837" s="68">
        <v>94.129158512720196</v>
      </c>
      <c r="M837" s="71">
        <v>0.860533367359959</v>
      </c>
      <c r="N837" s="68">
        <v>79.745596868884505</v>
      </c>
      <c r="O837" s="71">
        <v>0.29693093231404799</v>
      </c>
      <c r="P837" s="68">
        <v>15.3770812928501</v>
      </c>
      <c r="Q837" s="71"/>
      <c r="R837" s="68"/>
    </row>
    <row r="838" spans="1:18" x14ac:dyDescent="0.2">
      <c r="A838" s="72" t="s">
        <v>1967</v>
      </c>
      <c r="B838" s="66" t="s">
        <v>1968</v>
      </c>
      <c r="C838" s="67">
        <v>70</v>
      </c>
      <c r="D838" s="67" t="s">
        <v>340</v>
      </c>
      <c r="E838" s="71">
        <v>0.73649944460679795</v>
      </c>
      <c r="F838" s="68">
        <v>46.7710371819961</v>
      </c>
      <c r="G838" s="71">
        <v>0.87093484678141597</v>
      </c>
      <c r="H838" s="68">
        <v>79.354207436399193</v>
      </c>
      <c r="I838" s="71">
        <v>0.78542174540333998</v>
      </c>
      <c r="J838" s="68">
        <v>60.273972602739697</v>
      </c>
      <c r="K838" s="71">
        <v>0.94917607038848195</v>
      </c>
      <c r="L838" s="68">
        <v>93.150684931506802</v>
      </c>
      <c r="M838" s="71">
        <v>0.75845348985581296</v>
      </c>
      <c r="N838" s="68">
        <v>44.031311154598797</v>
      </c>
      <c r="O838" s="71">
        <v>0.31851107060493999</v>
      </c>
      <c r="P838" s="68">
        <v>16.846229187071501</v>
      </c>
      <c r="Q838" s="71"/>
      <c r="R838" s="68"/>
    </row>
    <row r="839" spans="1:18" x14ac:dyDescent="0.2">
      <c r="A839" s="72" t="s">
        <v>1969</v>
      </c>
      <c r="B839" s="66" t="s">
        <v>1970</v>
      </c>
      <c r="C839" s="67">
        <v>70</v>
      </c>
      <c r="D839" s="67" t="s">
        <v>340</v>
      </c>
      <c r="E839" s="71">
        <v>0.73283813112360496</v>
      </c>
      <c r="F839" s="68">
        <v>45.205479452054803</v>
      </c>
      <c r="G839" s="71">
        <v>0.78747389015442804</v>
      </c>
      <c r="H839" s="68">
        <v>46.379647749510802</v>
      </c>
      <c r="I839" s="71">
        <v>0.78557202398897097</v>
      </c>
      <c r="J839" s="68">
        <v>60.567514677103702</v>
      </c>
      <c r="K839" s="71">
        <v>0.85869719571769998</v>
      </c>
      <c r="L839" s="68">
        <v>51.761252446184002</v>
      </c>
      <c r="M839" s="71">
        <v>0.79248011569052801</v>
      </c>
      <c r="N839" s="68">
        <v>55.772994129158498</v>
      </c>
      <c r="O839" s="71">
        <v>0.43996743006639699</v>
      </c>
      <c r="P839" s="68">
        <v>32.517140058765897</v>
      </c>
      <c r="Q839" s="71"/>
      <c r="R839" s="68"/>
    </row>
    <row r="840" spans="1:18" x14ac:dyDescent="0.2">
      <c r="A840" s="72" t="s">
        <v>1971</v>
      </c>
      <c r="B840" s="66" t="s">
        <v>1972</v>
      </c>
      <c r="C840" s="67">
        <v>70</v>
      </c>
      <c r="D840" s="67" t="s">
        <v>340</v>
      </c>
      <c r="E840" s="71">
        <v>0.72409177759410903</v>
      </c>
      <c r="F840" s="68">
        <v>40.508806262230898</v>
      </c>
      <c r="G840" s="71">
        <v>0.75276923519156702</v>
      </c>
      <c r="H840" s="68">
        <v>35.225048923679097</v>
      </c>
      <c r="I840" s="71">
        <v>0.794269183303977</v>
      </c>
      <c r="J840" s="68">
        <v>63.600782778865003</v>
      </c>
      <c r="K840" s="71">
        <v>0.68285268552873402</v>
      </c>
      <c r="L840" s="68">
        <v>8.1213307240704502</v>
      </c>
      <c r="M840" s="71">
        <v>0.87754668027731697</v>
      </c>
      <c r="N840" s="68">
        <v>83.855185909980406</v>
      </c>
      <c r="O840" s="71">
        <v>0.51302110366895004</v>
      </c>
      <c r="P840" s="68">
        <v>47.5024485798237</v>
      </c>
      <c r="Q840" s="71"/>
      <c r="R840" s="68"/>
    </row>
    <row r="841" spans="1:18" x14ac:dyDescent="0.2">
      <c r="A841" s="72" t="s">
        <v>1973</v>
      </c>
      <c r="B841" s="66" t="s">
        <v>1974</v>
      </c>
      <c r="C841" s="67">
        <v>70</v>
      </c>
      <c r="D841" s="67" t="s">
        <v>340</v>
      </c>
      <c r="E841" s="71">
        <v>0.63146924770379897</v>
      </c>
      <c r="F841" s="68">
        <v>15.851272015655599</v>
      </c>
      <c r="G841" s="71">
        <v>0.71037729657273296</v>
      </c>
      <c r="H841" s="68">
        <v>24.266144814090001</v>
      </c>
      <c r="I841" s="71">
        <v>0.75744710652486902</v>
      </c>
      <c r="J841" s="68">
        <v>45.890410958904098</v>
      </c>
      <c r="K841" s="71">
        <v>0.633449164714461</v>
      </c>
      <c r="L841" s="68">
        <v>5.2837573385518599</v>
      </c>
      <c r="M841" s="71">
        <v>0.55854706307685797</v>
      </c>
      <c r="N841" s="68">
        <v>8.8062622309197707</v>
      </c>
      <c r="O841" s="71">
        <v>0.49752560763007198</v>
      </c>
      <c r="P841" s="68">
        <v>44.172380019588601</v>
      </c>
      <c r="Q841" s="71"/>
      <c r="R841" s="68"/>
    </row>
    <row r="842" spans="1:18" x14ac:dyDescent="0.2">
      <c r="A842" s="72" t="s">
        <v>1975</v>
      </c>
      <c r="B842" s="66" t="s">
        <v>1976</v>
      </c>
      <c r="C842" s="67">
        <v>70</v>
      </c>
      <c r="D842" s="67" t="s">
        <v>340</v>
      </c>
      <c r="E842" s="71">
        <v>0.68762993043304699</v>
      </c>
      <c r="F842" s="68">
        <v>28.7671232876712</v>
      </c>
      <c r="G842" s="71">
        <v>0.73574401385509203</v>
      </c>
      <c r="H842" s="68">
        <v>30.821917808219201</v>
      </c>
      <c r="I842" s="71">
        <v>0.76928519517826099</v>
      </c>
      <c r="J842" s="68">
        <v>52.2504892367906</v>
      </c>
      <c r="K842" s="71">
        <v>0.83250894466849701</v>
      </c>
      <c r="L842" s="68">
        <v>39.530332681017597</v>
      </c>
      <c r="M842" s="71">
        <v>0.66488026881034401</v>
      </c>
      <c r="N842" s="68">
        <v>22.2113502935421</v>
      </c>
      <c r="O842" s="71">
        <v>0.43573122965304201</v>
      </c>
      <c r="P842" s="68">
        <v>32.125367286973599</v>
      </c>
      <c r="Q842" s="71"/>
      <c r="R842" s="68"/>
    </row>
    <row r="843" spans="1:18" x14ac:dyDescent="0.2">
      <c r="A843" s="72" t="s">
        <v>1977</v>
      </c>
      <c r="B843" s="66" t="s">
        <v>1978</v>
      </c>
      <c r="C843" s="67">
        <v>70</v>
      </c>
      <c r="D843" s="67" t="s">
        <v>340</v>
      </c>
      <c r="E843" s="71">
        <v>0.68073338610641299</v>
      </c>
      <c r="F843" s="68">
        <v>27.495107632093902</v>
      </c>
      <c r="G843" s="71">
        <v>0.71745349566170602</v>
      </c>
      <c r="H843" s="68">
        <v>25.831702544031302</v>
      </c>
      <c r="I843" s="71">
        <v>0.72005602635464405</v>
      </c>
      <c r="J843" s="68">
        <v>31.213307240704498</v>
      </c>
      <c r="K843" s="71">
        <v>0.74972955264552998</v>
      </c>
      <c r="L843" s="68">
        <v>18.101761252446199</v>
      </c>
      <c r="M843" s="71">
        <v>0.70741355110373905</v>
      </c>
      <c r="N843" s="68">
        <v>30.234833659491201</v>
      </c>
      <c r="O843" s="71">
        <v>0.50901430476644605</v>
      </c>
      <c r="P843" s="68">
        <v>47.012732615083301</v>
      </c>
      <c r="Q843" s="71"/>
      <c r="R843" s="68"/>
    </row>
    <row r="844" spans="1:18" x14ac:dyDescent="0.2">
      <c r="A844" s="72" t="s">
        <v>1979</v>
      </c>
      <c r="B844" s="66" t="s">
        <v>1980</v>
      </c>
      <c r="C844" s="67">
        <v>70</v>
      </c>
      <c r="D844" s="67" t="s">
        <v>340</v>
      </c>
      <c r="E844" s="71">
        <v>0.71539994965146403</v>
      </c>
      <c r="F844" s="68">
        <v>37.377690802348297</v>
      </c>
      <c r="G844" s="71">
        <v>0.77001119865791701</v>
      </c>
      <c r="H844" s="68">
        <v>40.508806262230898</v>
      </c>
      <c r="I844" s="71">
        <v>0.76705237737966803</v>
      </c>
      <c r="J844" s="68">
        <v>51.761252446184002</v>
      </c>
      <c r="K844" s="71">
        <v>0.89311120488641205</v>
      </c>
      <c r="L844" s="68">
        <v>69.5694716242661</v>
      </c>
      <c r="M844" s="71">
        <v>0.70316022287439905</v>
      </c>
      <c r="N844" s="68">
        <v>29.549902152641899</v>
      </c>
      <c r="O844" s="71">
        <v>0.44366474445892101</v>
      </c>
      <c r="P844" s="68">
        <v>33.496571988246799</v>
      </c>
      <c r="Q844" s="71"/>
      <c r="R844" s="68"/>
    </row>
    <row r="845" spans="1:18" x14ac:dyDescent="0.2">
      <c r="A845" s="72" t="s">
        <v>1981</v>
      </c>
      <c r="B845" s="66" t="s">
        <v>1982</v>
      </c>
      <c r="C845" s="67">
        <v>70</v>
      </c>
      <c r="D845" s="67" t="s">
        <v>340</v>
      </c>
      <c r="E845" s="71">
        <v>0.76881420524365396</v>
      </c>
      <c r="F845" s="68">
        <v>60.176125244618397</v>
      </c>
      <c r="G845" s="71">
        <v>0.83713419301246705</v>
      </c>
      <c r="H845" s="68">
        <v>65.655577299412897</v>
      </c>
      <c r="I845" s="71">
        <v>0.79696466890773798</v>
      </c>
      <c r="J845" s="68">
        <v>64.481409001956905</v>
      </c>
      <c r="K845" s="71">
        <v>0.93044581924291903</v>
      </c>
      <c r="L845" s="68">
        <v>88.160469667319006</v>
      </c>
      <c r="M845" s="71">
        <v>0.796733443919868</v>
      </c>
      <c r="N845" s="68">
        <v>57.5342465753425</v>
      </c>
      <c r="O845" s="71">
        <v>0.48279290113527701</v>
      </c>
      <c r="P845" s="68">
        <v>41.136141038197799</v>
      </c>
      <c r="Q845" s="71"/>
      <c r="R845" s="68"/>
    </row>
    <row r="846" spans="1:18" x14ac:dyDescent="0.2">
      <c r="A846" s="72" t="s">
        <v>1983</v>
      </c>
      <c r="B846" s="66" t="s">
        <v>1984</v>
      </c>
      <c r="C846" s="67">
        <v>70</v>
      </c>
      <c r="D846" s="67" t="s">
        <v>340</v>
      </c>
      <c r="E846" s="71">
        <v>0.77543613350277496</v>
      </c>
      <c r="F846" s="68">
        <v>62.426614481408997</v>
      </c>
      <c r="G846" s="71">
        <v>0.84588406674921401</v>
      </c>
      <c r="H846" s="68">
        <v>69.863013698630098</v>
      </c>
      <c r="I846" s="71">
        <v>0.83723017033952496</v>
      </c>
      <c r="J846" s="68">
        <v>81.604696673189807</v>
      </c>
      <c r="K846" s="71">
        <v>0.93344160231758999</v>
      </c>
      <c r="L846" s="68">
        <v>88.845401174168302</v>
      </c>
      <c r="M846" s="71">
        <v>0.77972013100251003</v>
      </c>
      <c r="N846" s="68">
        <v>50.684931506849303</v>
      </c>
      <c r="O846" s="71">
        <v>0.48090469710503803</v>
      </c>
      <c r="P846" s="68">
        <v>40.842311459353603</v>
      </c>
      <c r="Q846" s="71"/>
      <c r="R846" s="68"/>
    </row>
    <row r="847" spans="1:18" x14ac:dyDescent="0.2">
      <c r="A847" s="72" t="s">
        <v>1985</v>
      </c>
      <c r="B847" s="66" t="s">
        <v>1986</v>
      </c>
      <c r="C847" s="67">
        <v>70</v>
      </c>
      <c r="D847" s="67" t="s">
        <v>340</v>
      </c>
      <c r="E847" s="71">
        <v>0.73254461650741398</v>
      </c>
      <c r="F847" s="68">
        <v>45.009784735812097</v>
      </c>
      <c r="G847" s="71">
        <v>0.79099279457527105</v>
      </c>
      <c r="H847" s="68">
        <v>48.336594911937397</v>
      </c>
      <c r="I847" s="71">
        <v>0.80558171928670297</v>
      </c>
      <c r="J847" s="68">
        <v>69.275929549902102</v>
      </c>
      <c r="K847" s="71">
        <v>0.82684005512150704</v>
      </c>
      <c r="L847" s="68">
        <v>37.475538160469704</v>
      </c>
      <c r="M847" s="71">
        <v>0.79248011569052801</v>
      </c>
      <c r="N847" s="68">
        <v>55.772994129158498</v>
      </c>
      <c r="O847" s="71">
        <v>0.44682839786306</v>
      </c>
      <c r="P847" s="68">
        <v>33.888344760039203</v>
      </c>
      <c r="Q847" s="71"/>
      <c r="R847" s="68"/>
    </row>
    <row r="848" spans="1:18" x14ac:dyDescent="0.2">
      <c r="A848" s="72" t="s">
        <v>1987</v>
      </c>
      <c r="B848" s="66" t="s">
        <v>1988</v>
      </c>
      <c r="C848" s="67">
        <v>70</v>
      </c>
      <c r="D848" s="67" t="s">
        <v>340</v>
      </c>
      <c r="E848" s="71">
        <v>0.76858857729948804</v>
      </c>
      <c r="F848" s="68">
        <v>59.882583170254399</v>
      </c>
      <c r="G848" s="71">
        <v>0.86677476025996403</v>
      </c>
      <c r="H848" s="68">
        <v>77.886497064579203</v>
      </c>
      <c r="I848" s="71">
        <v>0.85741904557506499</v>
      </c>
      <c r="J848" s="68">
        <v>88.454011741683004</v>
      </c>
      <c r="K848" s="71">
        <v>0.711625930519723</v>
      </c>
      <c r="L848" s="68">
        <v>12.035225048923699</v>
      </c>
      <c r="M848" s="71">
        <v>0.83501339798392304</v>
      </c>
      <c r="N848" s="68">
        <v>71.819960861056799</v>
      </c>
      <c r="O848" s="71">
        <v>0.57210975215876303</v>
      </c>
      <c r="P848" s="68">
        <v>57.786483839373197</v>
      </c>
      <c r="Q848" s="71"/>
      <c r="R848" s="68"/>
    </row>
    <row r="849" spans="1:18" x14ac:dyDescent="0.2">
      <c r="A849" s="72" t="s">
        <v>1989</v>
      </c>
      <c r="B849" s="66" t="s">
        <v>1990</v>
      </c>
      <c r="C849" s="67">
        <v>70</v>
      </c>
      <c r="D849" s="67" t="s">
        <v>340</v>
      </c>
      <c r="E849" s="71">
        <v>0.75096987272608295</v>
      </c>
      <c r="F849" s="68">
        <v>52.739726027397303</v>
      </c>
      <c r="G849" s="71">
        <v>0.90323922431495396</v>
      </c>
      <c r="H849" s="68">
        <v>89.823874755381595</v>
      </c>
      <c r="I849" s="71">
        <v>0.89241145222946505</v>
      </c>
      <c r="J849" s="68">
        <v>97.455968688845402</v>
      </c>
      <c r="K849" s="71">
        <v>0.68677781252609305</v>
      </c>
      <c r="L849" s="68">
        <v>8.4148727984344394</v>
      </c>
      <c r="M849" s="71">
        <v>0.796733443919868</v>
      </c>
      <c r="N849" s="68">
        <v>57.5342465753425</v>
      </c>
      <c r="O849" s="71">
        <v>0.47568743064003699</v>
      </c>
      <c r="P849" s="68">
        <v>39.275220372184101</v>
      </c>
      <c r="Q849" s="71"/>
      <c r="R849" s="68"/>
    </row>
    <row r="850" spans="1:18" x14ac:dyDescent="0.2">
      <c r="A850" s="72" t="s">
        <v>1991</v>
      </c>
      <c r="B850" s="66" t="s">
        <v>1992</v>
      </c>
      <c r="C850" s="67">
        <v>70</v>
      </c>
      <c r="D850" s="67" t="s">
        <v>340</v>
      </c>
      <c r="E850" s="71">
        <v>0.786700328661328</v>
      </c>
      <c r="F850" s="68">
        <v>67.025440313111503</v>
      </c>
      <c r="G850" s="71">
        <v>0.912276340494938</v>
      </c>
      <c r="H850" s="68">
        <v>92.661448140900205</v>
      </c>
      <c r="I850" s="71">
        <v>0.86346113958495296</v>
      </c>
      <c r="J850" s="68">
        <v>90.606653620352205</v>
      </c>
      <c r="K850" s="71">
        <v>0.92950337200047195</v>
      </c>
      <c r="L850" s="68">
        <v>87.769080234833694</v>
      </c>
      <c r="M850" s="71">
        <v>0.796733443919868</v>
      </c>
      <c r="N850" s="68">
        <v>57.5342465753425</v>
      </c>
      <c r="O850" s="71">
        <v>0.43152734730640901</v>
      </c>
      <c r="P850" s="68">
        <v>31.733594515181199</v>
      </c>
      <c r="Q850" s="71"/>
      <c r="R850" s="68"/>
    </row>
    <row r="851" spans="1:18" x14ac:dyDescent="0.2">
      <c r="A851" s="72" t="s">
        <v>1993</v>
      </c>
      <c r="B851" s="66" t="s">
        <v>1994</v>
      </c>
      <c r="C851" s="67">
        <v>70</v>
      </c>
      <c r="D851" s="67" t="s">
        <v>340</v>
      </c>
      <c r="E851" s="71">
        <v>0.74852443077613096</v>
      </c>
      <c r="F851" s="68">
        <v>51.663405088062603</v>
      </c>
      <c r="G851" s="71">
        <v>0.84690481523880501</v>
      </c>
      <c r="H851" s="68">
        <v>70.254403131115495</v>
      </c>
      <c r="I851" s="71">
        <v>0.82416860066125597</v>
      </c>
      <c r="J851" s="68">
        <v>76.810176125244595</v>
      </c>
      <c r="K851" s="71">
        <v>0.67062186166794202</v>
      </c>
      <c r="L851" s="68">
        <v>7.3385518590998</v>
      </c>
      <c r="M851" s="71">
        <v>0.85202671090128101</v>
      </c>
      <c r="N851" s="68">
        <v>76.614481409001996</v>
      </c>
      <c r="O851" s="71">
        <v>0.54890016541137099</v>
      </c>
      <c r="P851" s="68">
        <v>53.770812928501499</v>
      </c>
      <c r="Q851" s="71"/>
      <c r="R851" s="68"/>
    </row>
    <row r="852" spans="1:18" x14ac:dyDescent="0.2">
      <c r="A852" s="72" t="s">
        <v>1995</v>
      </c>
      <c r="B852" s="66" t="s">
        <v>1996</v>
      </c>
      <c r="C852" s="67">
        <v>70</v>
      </c>
      <c r="D852" s="67" t="s">
        <v>340</v>
      </c>
      <c r="E852" s="71">
        <v>0.65957679387912405</v>
      </c>
      <c r="F852" s="68">
        <v>21.8199608610567</v>
      </c>
      <c r="G852" s="71">
        <v>0.67919261003208997</v>
      </c>
      <c r="H852" s="68">
        <v>19.471624266144801</v>
      </c>
      <c r="I852" s="71">
        <v>0.75682861802417101</v>
      </c>
      <c r="J852" s="68">
        <v>45.5968688845401</v>
      </c>
      <c r="K852" s="71">
        <v>0.49841645863457301</v>
      </c>
      <c r="L852" s="68">
        <v>0.58708414872798398</v>
      </c>
      <c r="M852" s="71">
        <v>0.82650674152524395</v>
      </c>
      <c r="N852" s="68">
        <v>68.982387475538204</v>
      </c>
      <c r="O852" s="71">
        <v>0.53693954117954001</v>
      </c>
      <c r="P852" s="68">
        <v>52.007835455435803</v>
      </c>
      <c r="Q852" s="71"/>
      <c r="R852" s="68"/>
    </row>
    <row r="853" spans="1:18" x14ac:dyDescent="0.2">
      <c r="A853" s="72" t="s">
        <v>1816</v>
      </c>
      <c r="B853" s="66" t="s">
        <v>1997</v>
      </c>
      <c r="C853" s="67">
        <v>70</v>
      </c>
      <c r="D853" s="67" t="s">
        <v>340</v>
      </c>
      <c r="E853" s="71">
        <v>0.72875676520239596</v>
      </c>
      <c r="F853" s="68">
        <v>42.759295499021498</v>
      </c>
      <c r="G853" s="71">
        <v>0.85971321778605603</v>
      </c>
      <c r="H853" s="68">
        <v>75.538160469667304</v>
      </c>
      <c r="I853" s="71">
        <v>0.85555042484037203</v>
      </c>
      <c r="J853" s="68">
        <v>87.377690802348297</v>
      </c>
      <c r="K853" s="71">
        <v>0.70023771198158102</v>
      </c>
      <c r="L853" s="68">
        <v>10.665362035225</v>
      </c>
      <c r="M853" s="71">
        <v>0.77972013100251003</v>
      </c>
      <c r="N853" s="68">
        <v>50.684931506849303</v>
      </c>
      <c r="O853" s="71">
        <v>0.44856234040145898</v>
      </c>
      <c r="P853" s="68">
        <v>34.476003917727702</v>
      </c>
      <c r="Q853" s="71"/>
      <c r="R853" s="68"/>
    </row>
    <row r="854" spans="1:18" x14ac:dyDescent="0.2">
      <c r="A854" s="72" t="s">
        <v>1998</v>
      </c>
      <c r="B854" s="66" t="s">
        <v>1999</v>
      </c>
      <c r="C854" s="67">
        <v>70</v>
      </c>
      <c r="D854" s="67" t="s">
        <v>340</v>
      </c>
      <c r="E854" s="71">
        <v>0.68046089805569099</v>
      </c>
      <c r="F854" s="68">
        <v>27.2015655577299</v>
      </c>
      <c r="G854" s="71">
        <v>0.72150148990059204</v>
      </c>
      <c r="H854" s="68">
        <v>26.810176125244599</v>
      </c>
      <c r="I854" s="71">
        <v>0.78305529926360296</v>
      </c>
      <c r="J854" s="68">
        <v>58.317025440313103</v>
      </c>
      <c r="K854" s="71">
        <v>0.83665355534522601</v>
      </c>
      <c r="L854" s="68">
        <v>40.704500978473597</v>
      </c>
      <c r="M854" s="71">
        <v>0.62660031474628897</v>
      </c>
      <c r="N854" s="68">
        <v>15.7534246575342</v>
      </c>
      <c r="O854" s="71">
        <v>0.43449383102274503</v>
      </c>
      <c r="P854" s="68">
        <v>31.8315377081293</v>
      </c>
      <c r="Q854" s="71"/>
      <c r="R854" s="68"/>
    </row>
    <row r="855" spans="1:18" x14ac:dyDescent="0.2">
      <c r="A855" s="72" t="s">
        <v>2000</v>
      </c>
      <c r="B855" s="66" t="s">
        <v>2001</v>
      </c>
      <c r="C855" s="67">
        <v>70</v>
      </c>
      <c r="D855" s="67" t="s">
        <v>340</v>
      </c>
      <c r="E855" s="71">
        <v>0.69392285877651505</v>
      </c>
      <c r="F855" s="68">
        <v>31.213307240704498</v>
      </c>
      <c r="G855" s="71">
        <v>0.76398224499474998</v>
      </c>
      <c r="H855" s="68">
        <v>38.0626223091976</v>
      </c>
      <c r="I855" s="71">
        <v>0.78411008487283596</v>
      </c>
      <c r="J855" s="68">
        <v>59.197651663405097</v>
      </c>
      <c r="K855" s="71">
        <v>0.71444307153309805</v>
      </c>
      <c r="L855" s="68">
        <v>12.2309197651663</v>
      </c>
      <c r="M855" s="71">
        <v>0.77972013100251003</v>
      </c>
      <c r="N855" s="68">
        <v>50.684931506849303</v>
      </c>
      <c r="O855" s="71">
        <v>0.42735876147938301</v>
      </c>
      <c r="P855" s="68">
        <v>30.656219392752199</v>
      </c>
      <c r="Q855" s="71"/>
      <c r="R855" s="68"/>
    </row>
    <row r="856" spans="1:18" x14ac:dyDescent="0.2">
      <c r="A856" s="72" t="s">
        <v>2002</v>
      </c>
      <c r="B856" s="66" t="s">
        <v>2003</v>
      </c>
      <c r="C856" s="67">
        <v>70</v>
      </c>
      <c r="D856" s="67" t="s">
        <v>340</v>
      </c>
      <c r="E856" s="71">
        <v>0.56407225750535595</v>
      </c>
      <c r="F856" s="68">
        <v>7.9256360078277899</v>
      </c>
      <c r="G856" s="71">
        <v>0.62153924579364594</v>
      </c>
      <c r="H856" s="68">
        <v>11.252446183952999</v>
      </c>
      <c r="I856" s="71">
        <v>0.75914060594846</v>
      </c>
      <c r="J856" s="68">
        <v>46.868884540117399</v>
      </c>
      <c r="K856" s="71">
        <v>0.72708567027668902</v>
      </c>
      <c r="L856" s="68">
        <v>14.3835616438356</v>
      </c>
      <c r="M856" s="71">
        <v>0.57981370422355505</v>
      </c>
      <c r="N856" s="68">
        <v>10.665362035225</v>
      </c>
      <c r="O856" s="71">
        <v>0.13278206128442699</v>
      </c>
      <c r="P856" s="68">
        <v>4.7012732615083204</v>
      </c>
      <c r="Q856" s="71"/>
      <c r="R856" s="68"/>
    </row>
    <row r="857" spans="1:18" x14ac:dyDescent="0.2">
      <c r="A857" s="72" t="s">
        <v>2004</v>
      </c>
      <c r="B857" s="66" t="s">
        <v>2005</v>
      </c>
      <c r="C857" s="67">
        <v>70</v>
      </c>
      <c r="D857" s="67" t="s">
        <v>340</v>
      </c>
      <c r="E857" s="71">
        <v>0.73913983090408197</v>
      </c>
      <c r="F857" s="68">
        <v>47.945205479452</v>
      </c>
      <c r="G857" s="71">
        <v>0.77778687867207397</v>
      </c>
      <c r="H857" s="68">
        <v>42.857142857142897</v>
      </c>
      <c r="I857" s="71">
        <v>0.82228439055827396</v>
      </c>
      <c r="J857" s="68">
        <v>75.831702544031302</v>
      </c>
      <c r="K857" s="71">
        <v>0.86508849287441902</v>
      </c>
      <c r="L857" s="68">
        <v>54.990215264187903</v>
      </c>
      <c r="M857" s="71">
        <v>0.72868019225043601</v>
      </c>
      <c r="N857" s="68">
        <v>35.714285714285701</v>
      </c>
      <c r="O857" s="71">
        <v>0.50185920016520402</v>
      </c>
      <c r="P857" s="68">
        <v>45.4456415279138</v>
      </c>
      <c r="Q857" s="71"/>
      <c r="R857" s="68"/>
    </row>
    <row r="858" spans="1:18" x14ac:dyDescent="0.2">
      <c r="A858" s="72" t="s">
        <v>447</v>
      </c>
      <c r="B858" s="66" t="s">
        <v>2006</v>
      </c>
      <c r="C858" s="67">
        <v>70</v>
      </c>
      <c r="D858" s="67" t="s">
        <v>340</v>
      </c>
      <c r="E858" s="71">
        <v>0.66970606809625799</v>
      </c>
      <c r="F858" s="68">
        <v>23.679060665362002</v>
      </c>
      <c r="G858" s="71">
        <v>0.68327013028693795</v>
      </c>
      <c r="H858" s="68">
        <v>20.352250489236798</v>
      </c>
      <c r="I858" s="71">
        <v>0.78819802023077501</v>
      </c>
      <c r="J858" s="68">
        <v>61.643835616438402</v>
      </c>
      <c r="K858" s="71">
        <v>0.70220799826339997</v>
      </c>
      <c r="L858" s="68">
        <v>10.763209393346401</v>
      </c>
      <c r="M858" s="71">
        <v>0.65637361235166503</v>
      </c>
      <c r="N858" s="68">
        <v>19.960861056751501</v>
      </c>
      <c r="O858" s="71">
        <v>0.51848057934851199</v>
      </c>
      <c r="P858" s="68">
        <v>49.069539666993101</v>
      </c>
      <c r="Q858" s="71"/>
      <c r="R858" s="68"/>
    </row>
    <row r="859" spans="1:18" x14ac:dyDescent="0.2">
      <c r="A859" s="72" t="s">
        <v>2007</v>
      </c>
      <c r="B859" s="66" t="s">
        <v>2008</v>
      </c>
      <c r="C859" s="67">
        <v>70</v>
      </c>
      <c r="D859" s="67" t="s">
        <v>340</v>
      </c>
      <c r="E859" s="71">
        <v>0.73326001912558403</v>
      </c>
      <c r="F859" s="68">
        <v>45.5968688845401</v>
      </c>
      <c r="G859" s="71">
        <v>0.80737042977461704</v>
      </c>
      <c r="H859" s="68">
        <v>54.109589041095902</v>
      </c>
      <c r="I859" s="71">
        <v>0.81597787004501299</v>
      </c>
      <c r="J859" s="68">
        <v>72.896281800391407</v>
      </c>
      <c r="K859" s="71">
        <v>0.821328208013689</v>
      </c>
      <c r="L859" s="68">
        <v>35.9099804305284</v>
      </c>
      <c r="M859" s="71">
        <v>0.74144017693845499</v>
      </c>
      <c r="N859" s="68">
        <v>39.334637964774899</v>
      </c>
      <c r="O859" s="71">
        <v>0.48018341085614802</v>
      </c>
      <c r="P859" s="68">
        <v>40.450538687561199</v>
      </c>
      <c r="Q859" s="71"/>
      <c r="R859" s="68"/>
    </row>
    <row r="860" spans="1:18" x14ac:dyDescent="0.2">
      <c r="A860" s="72" t="s">
        <v>2009</v>
      </c>
      <c r="B860" s="66" t="s">
        <v>2010</v>
      </c>
      <c r="C860" s="67">
        <v>70</v>
      </c>
      <c r="D860" s="67" t="s">
        <v>340</v>
      </c>
      <c r="E860" s="71">
        <v>0.72823810615958995</v>
      </c>
      <c r="F860" s="68">
        <v>42.3679060665362</v>
      </c>
      <c r="G860" s="71">
        <v>0.77571201747476803</v>
      </c>
      <c r="H860" s="68">
        <v>42.172211350293502</v>
      </c>
      <c r="I860" s="71">
        <v>0.89959889606304899</v>
      </c>
      <c r="J860" s="68">
        <v>98.140900195694698</v>
      </c>
      <c r="K860" s="71">
        <v>0.81748631788743797</v>
      </c>
      <c r="L860" s="68">
        <v>34.442270058708402</v>
      </c>
      <c r="M860" s="71">
        <v>0.732933520479776</v>
      </c>
      <c r="N860" s="68">
        <v>36.986301369863</v>
      </c>
      <c r="O860" s="71">
        <v>0.41545977889291902</v>
      </c>
      <c r="P860" s="68">
        <v>28.501469147894198</v>
      </c>
      <c r="Q860" s="71"/>
      <c r="R860" s="68"/>
    </row>
    <row r="861" spans="1:18" x14ac:dyDescent="0.2">
      <c r="A861" s="72" t="s">
        <v>2011</v>
      </c>
      <c r="B861" s="66" t="s">
        <v>2012</v>
      </c>
      <c r="C861" s="67">
        <v>70</v>
      </c>
      <c r="D861" s="67" t="s">
        <v>340</v>
      </c>
      <c r="E861" s="71">
        <v>0.62408004200567402</v>
      </c>
      <c r="F861" s="68">
        <v>14.6771037181996</v>
      </c>
      <c r="G861" s="71">
        <v>0.765916399544464</v>
      </c>
      <c r="H861" s="68">
        <v>38.943248532289601</v>
      </c>
      <c r="I861" s="71">
        <v>0.64572095951556996</v>
      </c>
      <c r="J861" s="68">
        <v>10.958904109589</v>
      </c>
      <c r="K861" s="71">
        <v>0.607321575347604</v>
      </c>
      <c r="L861" s="68">
        <v>3.4246575342465801</v>
      </c>
      <c r="M861" s="71">
        <v>0.73718684870911499</v>
      </c>
      <c r="N861" s="68">
        <v>37.866927592955001</v>
      </c>
      <c r="O861" s="71">
        <v>0.36425442691161902</v>
      </c>
      <c r="P861" s="68">
        <v>20.9598432908913</v>
      </c>
      <c r="Q861" s="71"/>
      <c r="R861" s="68"/>
    </row>
    <row r="862" spans="1:18" x14ac:dyDescent="0.2">
      <c r="A862" s="72" t="s">
        <v>2013</v>
      </c>
      <c r="B862" s="66" t="s">
        <v>2014</v>
      </c>
      <c r="C862" s="67">
        <v>70</v>
      </c>
      <c r="D862" s="67" t="s">
        <v>340</v>
      </c>
      <c r="E862" s="71">
        <v>0.74156156465607703</v>
      </c>
      <c r="F862" s="68">
        <v>48.727984344422701</v>
      </c>
      <c r="G862" s="71">
        <v>0.78725020955244496</v>
      </c>
      <c r="H862" s="68">
        <v>46.281800391389403</v>
      </c>
      <c r="I862" s="71">
        <v>0.78176130862901205</v>
      </c>
      <c r="J862" s="68">
        <v>57.240704500978502</v>
      </c>
      <c r="K862" s="71">
        <v>0.855717863590432</v>
      </c>
      <c r="L862" s="68">
        <v>50.587084148728003</v>
      </c>
      <c r="M862" s="71">
        <v>0.70316022287439905</v>
      </c>
      <c r="N862" s="68">
        <v>29.549902152641899</v>
      </c>
      <c r="O862" s="71">
        <v>0.57991821863409898</v>
      </c>
      <c r="P862" s="68">
        <v>59.4515181194907</v>
      </c>
      <c r="Q862" s="71"/>
      <c r="R862" s="68"/>
    </row>
    <row r="863" spans="1:18" x14ac:dyDescent="0.2">
      <c r="A863" s="72" t="s">
        <v>2015</v>
      </c>
      <c r="B863" s="66" t="s">
        <v>2016</v>
      </c>
      <c r="C863" s="67">
        <v>70</v>
      </c>
      <c r="D863" s="67" t="s">
        <v>340</v>
      </c>
      <c r="E863" s="71">
        <v>0.71413108185446905</v>
      </c>
      <c r="F863" s="68">
        <v>37.084148727984299</v>
      </c>
      <c r="G863" s="71">
        <v>0.86629398229291299</v>
      </c>
      <c r="H863" s="68">
        <v>77.690802348336604</v>
      </c>
      <c r="I863" s="71">
        <v>0.83493929173624404</v>
      </c>
      <c r="J863" s="68">
        <v>80.919765166340497</v>
      </c>
      <c r="K863" s="71">
        <v>0.59676977301789402</v>
      </c>
      <c r="L863" s="68">
        <v>2.93542074363992</v>
      </c>
      <c r="M863" s="71">
        <v>0.76270681808515195</v>
      </c>
      <c r="N863" s="68">
        <v>45.009784735812097</v>
      </c>
      <c r="O863" s="71">
        <v>0.50994554414014204</v>
      </c>
      <c r="P863" s="68">
        <v>47.110675808031303</v>
      </c>
      <c r="Q863" s="71"/>
      <c r="R863" s="68"/>
    </row>
    <row r="864" spans="1:18" x14ac:dyDescent="0.2">
      <c r="A864" s="72" t="s">
        <v>2017</v>
      </c>
      <c r="B864" s="66" t="s">
        <v>2018</v>
      </c>
      <c r="C864" s="67">
        <v>70</v>
      </c>
      <c r="D864" s="67" t="s">
        <v>340</v>
      </c>
      <c r="E864" s="71">
        <v>0.66956581680569804</v>
      </c>
      <c r="F864" s="68">
        <v>23.581213307240699</v>
      </c>
      <c r="G864" s="71">
        <v>0.78329849354776204</v>
      </c>
      <c r="H864" s="68">
        <v>44.5205479452055</v>
      </c>
      <c r="I864" s="71">
        <v>0.845300446304729</v>
      </c>
      <c r="J864" s="68">
        <v>83.561643835616394</v>
      </c>
      <c r="K864" s="71">
        <v>0.62944936316120703</v>
      </c>
      <c r="L864" s="68">
        <v>4.6966731898238701</v>
      </c>
      <c r="M864" s="71">
        <v>0.732933520479776</v>
      </c>
      <c r="N864" s="68">
        <v>36.986301369863</v>
      </c>
      <c r="O864" s="71">
        <v>0.35684726053501797</v>
      </c>
      <c r="P864" s="68">
        <v>20.176297747306599</v>
      </c>
      <c r="Q864" s="71"/>
      <c r="R864" s="68"/>
    </row>
    <row r="865" spans="1:18" x14ac:dyDescent="0.2">
      <c r="A865" s="72" t="s">
        <v>2019</v>
      </c>
      <c r="B865" s="66" t="s">
        <v>2020</v>
      </c>
      <c r="C865" s="67">
        <v>70</v>
      </c>
      <c r="D865" s="67" t="s">
        <v>340</v>
      </c>
      <c r="E865" s="71">
        <v>0.68870752873761298</v>
      </c>
      <c r="F865" s="68">
        <v>28.962818003913899</v>
      </c>
      <c r="G865" s="71">
        <v>0.81279094907154403</v>
      </c>
      <c r="H865" s="68">
        <v>55.772994129158498</v>
      </c>
      <c r="I865" s="71">
        <v>0.828029303988148</v>
      </c>
      <c r="J865" s="68">
        <v>78.082191780821901</v>
      </c>
      <c r="K865" s="71">
        <v>0.62799574747726405</v>
      </c>
      <c r="L865" s="68">
        <v>4.5009784735812097</v>
      </c>
      <c r="M865" s="71">
        <v>0.75845348985581296</v>
      </c>
      <c r="N865" s="68">
        <v>44.031311154598797</v>
      </c>
      <c r="O865" s="71">
        <v>0.41626815329529698</v>
      </c>
      <c r="P865" s="68">
        <v>28.9911851126347</v>
      </c>
      <c r="Q865" s="71"/>
      <c r="R865" s="68"/>
    </row>
    <row r="866" spans="1:18" x14ac:dyDescent="0.2">
      <c r="A866" s="72" t="s">
        <v>2021</v>
      </c>
      <c r="B866" s="66" t="s">
        <v>2022</v>
      </c>
      <c r="C866" s="67">
        <v>70</v>
      </c>
      <c r="D866" s="67" t="s">
        <v>340</v>
      </c>
      <c r="E866" s="71">
        <v>0.78967851230950303</v>
      </c>
      <c r="F866" s="68">
        <v>68.786692759295505</v>
      </c>
      <c r="G866" s="71">
        <v>0.87089255194341297</v>
      </c>
      <c r="H866" s="68">
        <v>79.256360078277893</v>
      </c>
      <c r="I866" s="71">
        <v>0.81920025031979804</v>
      </c>
      <c r="J866" s="68">
        <v>74.266144814089998</v>
      </c>
      <c r="K866" s="71">
        <v>0.91935509881129995</v>
      </c>
      <c r="L866" s="68">
        <v>83.561643835616394</v>
      </c>
      <c r="M866" s="71">
        <v>0.82225341329590396</v>
      </c>
      <c r="N866" s="68">
        <v>66.438356164383606</v>
      </c>
      <c r="O866" s="71">
        <v>0.51669124717709802</v>
      </c>
      <c r="P866" s="68">
        <v>48.383937316356501</v>
      </c>
      <c r="Q866" s="71"/>
      <c r="R866" s="68"/>
    </row>
    <row r="867" spans="1:18" x14ac:dyDescent="0.2">
      <c r="A867" s="72" t="s">
        <v>2023</v>
      </c>
      <c r="B867" s="66" t="s">
        <v>2024</v>
      </c>
      <c r="C867" s="67">
        <v>70</v>
      </c>
      <c r="D867" s="67" t="s">
        <v>340</v>
      </c>
      <c r="E867" s="71">
        <v>0.64798359464251798</v>
      </c>
      <c r="F867" s="68">
        <v>19.667318982387499</v>
      </c>
      <c r="G867" s="71">
        <v>0.74997138852675604</v>
      </c>
      <c r="H867" s="68">
        <v>34.540117416829702</v>
      </c>
      <c r="I867" s="71">
        <v>0.75849986321974405</v>
      </c>
      <c r="J867" s="68">
        <v>46.477495107632102</v>
      </c>
      <c r="K867" s="71">
        <v>0.87227458637931499</v>
      </c>
      <c r="L867" s="68">
        <v>58.121330724070503</v>
      </c>
      <c r="M867" s="71">
        <v>0.65212028412232603</v>
      </c>
      <c r="N867" s="68">
        <v>18.9823874755382</v>
      </c>
      <c r="O867" s="71">
        <v>0.207051850964449</v>
      </c>
      <c r="P867" s="68">
        <v>8.8148873653281097</v>
      </c>
      <c r="Q867" s="71"/>
      <c r="R867" s="68"/>
    </row>
    <row r="868" spans="1:18" x14ac:dyDescent="0.2">
      <c r="A868" s="72" t="s">
        <v>2025</v>
      </c>
      <c r="B868" s="66" t="s">
        <v>2026</v>
      </c>
      <c r="C868" s="67">
        <v>70</v>
      </c>
      <c r="D868" s="67" t="s">
        <v>340</v>
      </c>
      <c r="E868" s="71">
        <v>0.57901912751250495</v>
      </c>
      <c r="F868" s="68">
        <v>9.1976516634050896</v>
      </c>
      <c r="G868" s="71">
        <v>0.67885542860012205</v>
      </c>
      <c r="H868" s="68">
        <v>19.373776908023501</v>
      </c>
      <c r="I868" s="71">
        <v>0.70354325696824105</v>
      </c>
      <c r="J868" s="68">
        <v>24.559686888453999</v>
      </c>
      <c r="K868" s="71">
        <v>0.67936349906079296</v>
      </c>
      <c r="L868" s="68">
        <v>7.8277886497064602</v>
      </c>
      <c r="M868" s="71">
        <v>0.68189358172770198</v>
      </c>
      <c r="N868" s="68">
        <v>24.951076320939301</v>
      </c>
      <c r="O868" s="71">
        <v>0.15143987120566599</v>
      </c>
      <c r="P868" s="68">
        <v>5.3868756121449604</v>
      </c>
      <c r="Q868" s="71"/>
      <c r="R868" s="68"/>
    </row>
    <row r="869" spans="1:18" x14ac:dyDescent="0.2">
      <c r="A869" s="72" t="s">
        <v>2027</v>
      </c>
      <c r="B869" s="66" t="s">
        <v>2028</v>
      </c>
      <c r="C869" s="67">
        <v>70</v>
      </c>
      <c r="D869" s="67" t="s">
        <v>340</v>
      </c>
      <c r="E869" s="71">
        <v>0.70555525345454095</v>
      </c>
      <c r="F869" s="68">
        <v>34.344422700587103</v>
      </c>
      <c r="G869" s="71">
        <v>0.71175826987417301</v>
      </c>
      <c r="H869" s="68">
        <v>24.559686888453999</v>
      </c>
      <c r="I869" s="71">
        <v>0.85975895861943297</v>
      </c>
      <c r="J869" s="68">
        <v>89.432485322896298</v>
      </c>
      <c r="K869" s="71">
        <v>0.87691982030814597</v>
      </c>
      <c r="L869" s="68">
        <v>61.056751467710399</v>
      </c>
      <c r="M869" s="71">
        <v>0.669133597039684</v>
      </c>
      <c r="N869" s="68">
        <v>22.602739726027401</v>
      </c>
      <c r="O869" s="71">
        <v>0.41020562143126899</v>
      </c>
      <c r="P869" s="68">
        <v>27.424094025465202</v>
      </c>
      <c r="Q869" s="71"/>
      <c r="R869" s="68"/>
    </row>
    <row r="870" spans="1:18" x14ac:dyDescent="0.2">
      <c r="A870" s="72" t="s">
        <v>2029</v>
      </c>
      <c r="B870" s="66" t="s">
        <v>2030</v>
      </c>
      <c r="C870" s="67">
        <v>70</v>
      </c>
      <c r="D870" s="67" t="s">
        <v>340</v>
      </c>
      <c r="E870" s="71">
        <v>0.64096054570347305</v>
      </c>
      <c r="F870" s="68">
        <v>17.710371819960901</v>
      </c>
      <c r="G870" s="71">
        <v>0.77649594667911204</v>
      </c>
      <c r="H870" s="68">
        <v>42.4657534246575</v>
      </c>
      <c r="I870" s="71">
        <v>0.77820569826398001</v>
      </c>
      <c r="J870" s="68">
        <v>55.968688845401203</v>
      </c>
      <c r="K870" s="71">
        <v>0.74269108063346001</v>
      </c>
      <c r="L870" s="68">
        <v>17.221135029354201</v>
      </c>
      <c r="M870" s="71">
        <v>0.69465356641572096</v>
      </c>
      <c r="N870" s="68">
        <v>27.495107632093902</v>
      </c>
      <c r="O870" s="71">
        <v>0.21275643652509299</v>
      </c>
      <c r="P870" s="68">
        <v>9.2066601371204708</v>
      </c>
      <c r="Q870" s="71"/>
      <c r="R870" s="68"/>
    </row>
    <row r="871" spans="1:18" x14ac:dyDescent="0.2">
      <c r="A871" s="72" t="s">
        <v>1685</v>
      </c>
      <c r="B871" s="66" t="s">
        <v>2031</v>
      </c>
      <c r="C871" s="67">
        <v>70</v>
      </c>
      <c r="D871" s="67" t="s">
        <v>340</v>
      </c>
      <c r="E871" s="71">
        <v>0.65912713424621105</v>
      </c>
      <c r="F871" s="68">
        <v>21.7221135029354</v>
      </c>
      <c r="G871" s="71">
        <v>0.74259057416376395</v>
      </c>
      <c r="H871" s="68">
        <v>33.072407045009797</v>
      </c>
      <c r="I871" s="71">
        <v>0.785774230313663</v>
      </c>
      <c r="J871" s="68">
        <v>60.665362035225002</v>
      </c>
      <c r="K871" s="71">
        <v>0.75287989529187704</v>
      </c>
      <c r="L871" s="68">
        <v>18.688845401174198</v>
      </c>
      <c r="M871" s="71">
        <v>0.56705371953553696</v>
      </c>
      <c r="N871" s="68">
        <v>9.1976516634050896</v>
      </c>
      <c r="O871" s="71">
        <v>0.44733725192621498</v>
      </c>
      <c r="P871" s="68">
        <v>34.182174338883399</v>
      </c>
      <c r="Q871" s="71"/>
      <c r="R871" s="68"/>
    </row>
    <row r="872" spans="1:18" x14ac:dyDescent="0.2">
      <c r="A872" s="72" t="s">
        <v>2032</v>
      </c>
      <c r="B872" s="66" t="s">
        <v>2033</v>
      </c>
      <c r="C872" s="67">
        <v>70</v>
      </c>
      <c r="D872" s="67" t="s">
        <v>340</v>
      </c>
      <c r="E872" s="71">
        <v>0.75500473662105105</v>
      </c>
      <c r="F872" s="68">
        <v>54.3052837573386</v>
      </c>
      <c r="G872" s="71">
        <v>0.78927102086688505</v>
      </c>
      <c r="H872" s="68">
        <v>47.260273972602697</v>
      </c>
      <c r="I872" s="71">
        <v>0.85597481231387695</v>
      </c>
      <c r="J872" s="68">
        <v>87.769080234833694</v>
      </c>
      <c r="K872" s="71">
        <v>0.89751188181193298</v>
      </c>
      <c r="L872" s="68">
        <v>71.917808219178099</v>
      </c>
      <c r="M872" s="71">
        <v>0.732933520479776</v>
      </c>
      <c r="N872" s="68">
        <v>36.986301369863</v>
      </c>
      <c r="O872" s="71">
        <v>0.499332447632786</v>
      </c>
      <c r="P872" s="68">
        <v>44.955925563173402</v>
      </c>
      <c r="Q872" s="71"/>
      <c r="R872" s="68"/>
    </row>
    <row r="873" spans="1:18" x14ac:dyDescent="0.2">
      <c r="A873" s="72" t="s">
        <v>1491</v>
      </c>
      <c r="B873" s="66" t="s">
        <v>2034</v>
      </c>
      <c r="C873" s="67">
        <v>70</v>
      </c>
      <c r="D873" s="67" t="s">
        <v>340</v>
      </c>
      <c r="E873" s="71">
        <v>0.78349233987740796</v>
      </c>
      <c r="F873" s="68">
        <v>66.340508806262207</v>
      </c>
      <c r="G873" s="71">
        <v>0.80551815265418303</v>
      </c>
      <c r="H873" s="68">
        <v>53.3268101761252</v>
      </c>
      <c r="I873" s="71">
        <v>0.850124784852481</v>
      </c>
      <c r="J873" s="68">
        <v>85.616438356164394</v>
      </c>
      <c r="K873" s="71">
        <v>0.92854971965583499</v>
      </c>
      <c r="L873" s="68">
        <v>87.084148727984299</v>
      </c>
      <c r="M873" s="71">
        <v>0.669133597039684</v>
      </c>
      <c r="N873" s="68">
        <v>22.602739726027401</v>
      </c>
      <c r="O873" s="71">
        <v>0.66413544518485701</v>
      </c>
      <c r="P873" s="68">
        <v>73.653281096963795</v>
      </c>
      <c r="Q873" s="71"/>
      <c r="R873" s="68"/>
    </row>
    <row r="874" spans="1:18" x14ac:dyDescent="0.2">
      <c r="A874" s="72" t="s">
        <v>2035</v>
      </c>
      <c r="B874" s="66" t="s">
        <v>2036</v>
      </c>
      <c r="C874" s="67">
        <v>70</v>
      </c>
      <c r="D874" s="67" t="s">
        <v>340</v>
      </c>
      <c r="E874" s="71">
        <v>0.78187777002428205</v>
      </c>
      <c r="F874" s="68">
        <v>65.557729941291598</v>
      </c>
      <c r="G874" s="71">
        <v>0.82801704983893598</v>
      </c>
      <c r="H874" s="68">
        <v>61.643835616438402</v>
      </c>
      <c r="I874" s="71">
        <v>0.88100645469365302</v>
      </c>
      <c r="J874" s="68">
        <v>94.911937377690805</v>
      </c>
      <c r="K874" s="71">
        <v>0.91060009850287305</v>
      </c>
      <c r="L874" s="68">
        <v>78.180039138943201</v>
      </c>
      <c r="M874" s="71">
        <v>0.70316022287439905</v>
      </c>
      <c r="N874" s="68">
        <v>29.549902152641899</v>
      </c>
      <c r="O874" s="71">
        <v>0.58660502421154803</v>
      </c>
      <c r="P874" s="68">
        <v>60.528893241919697</v>
      </c>
      <c r="Q874" s="71"/>
      <c r="R874" s="68"/>
    </row>
    <row r="875" spans="1:18" x14ac:dyDescent="0.2">
      <c r="A875" s="72" t="s">
        <v>2037</v>
      </c>
      <c r="B875" s="66" t="s">
        <v>2038</v>
      </c>
      <c r="C875" s="67">
        <v>70</v>
      </c>
      <c r="D875" s="67" t="s">
        <v>340</v>
      </c>
      <c r="E875" s="71">
        <v>0.76064188578214398</v>
      </c>
      <c r="F875" s="68">
        <v>56.262230919765202</v>
      </c>
      <c r="G875" s="71">
        <v>0.81582750536728799</v>
      </c>
      <c r="H875" s="68">
        <v>57.142857142857103</v>
      </c>
      <c r="I875" s="71">
        <v>0.86603395493776103</v>
      </c>
      <c r="J875" s="68">
        <v>91.2915851272016</v>
      </c>
      <c r="K875" s="71">
        <v>0.81838506492792396</v>
      </c>
      <c r="L875" s="68">
        <v>34.7358121330724</v>
      </c>
      <c r="M875" s="71">
        <v>0.673386925269023</v>
      </c>
      <c r="N875" s="68">
        <v>23.581213307240699</v>
      </c>
      <c r="O875" s="71">
        <v>0.62957597840872304</v>
      </c>
      <c r="P875" s="68">
        <v>67.580803134182204</v>
      </c>
      <c r="Q875" s="71"/>
      <c r="R875" s="68"/>
    </row>
    <row r="876" spans="1:18" x14ac:dyDescent="0.2">
      <c r="A876" s="72" t="s">
        <v>2039</v>
      </c>
      <c r="B876" s="66" t="s">
        <v>2040</v>
      </c>
      <c r="C876" s="67">
        <v>70</v>
      </c>
      <c r="D876" s="67" t="s">
        <v>340</v>
      </c>
      <c r="E876" s="71">
        <v>0.74725200518463697</v>
      </c>
      <c r="F876" s="68">
        <v>50.880626223092001</v>
      </c>
      <c r="G876" s="71">
        <v>0.825822459058831</v>
      </c>
      <c r="H876" s="68">
        <v>60.8610567514677</v>
      </c>
      <c r="I876" s="71">
        <v>0.79426262422341598</v>
      </c>
      <c r="J876" s="68">
        <v>63.502935420743597</v>
      </c>
      <c r="K876" s="71">
        <v>0.81649575933963403</v>
      </c>
      <c r="L876" s="68">
        <v>34.344422700587103</v>
      </c>
      <c r="M876" s="71">
        <v>0.82650674152524395</v>
      </c>
      <c r="N876" s="68">
        <v>68.982387475538204</v>
      </c>
      <c r="O876" s="71">
        <v>0.47317244177605799</v>
      </c>
      <c r="P876" s="68">
        <v>38.883447600391797</v>
      </c>
      <c r="Q876" s="71"/>
      <c r="R876" s="68"/>
    </row>
    <row r="877" spans="1:18" x14ac:dyDescent="0.2">
      <c r="A877" s="72" t="s">
        <v>2041</v>
      </c>
      <c r="B877" s="66" t="s">
        <v>2042</v>
      </c>
      <c r="C877" s="67">
        <v>70</v>
      </c>
      <c r="D877" s="67" t="s">
        <v>340</v>
      </c>
      <c r="E877" s="71">
        <v>0.64748976953836301</v>
      </c>
      <c r="F877" s="68">
        <v>19.275929549902202</v>
      </c>
      <c r="G877" s="71">
        <v>0.702893697360364</v>
      </c>
      <c r="H877" s="68">
        <v>23.189823874755401</v>
      </c>
      <c r="I877" s="71">
        <v>0.72700774996544504</v>
      </c>
      <c r="J877" s="68">
        <v>34.246575342465803</v>
      </c>
      <c r="K877" s="71">
        <v>0.83200424706621101</v>
      </c>
      <c r="L877" s="68">
        <v>39.236790606653599</v>
      </c>
      <c r="M877" s="71">
        <v>0.63085364297562896</v>
      </c>
      <c r="N877" s="68">
        <v>16.046966731898198</v>
      </c>
      <c r="O877" s="71">
        <v>0.344689510324166</v>
      </c>
      <c r="P877" s="68">
        <v>18.9030362389814</v>
      </c>
      <c r="Q877" s="71"/>
      <c r="R877" s="68"/>
    </row>
    <row r="878" spans="1:18" x14ac:dyDescent="0.2">
      <c r="A878" s="72" t="s">
        <v>2043</v>
      </c>
      <c r="B878" s="66" t="s">
        <v>2044</v>
      </c>
      <c r="C878" s="67">
        <v>70</v>
      </c>
      <c r="D878" s="67" t="s">
        <v>340</v>
      </c>
      <c r="E878" s="71">
        <v>0.65372611527656199</v>
      </c>
      <c r="F878" s="68">
        <v>20.841487279843399</v>
      </c>
      <c r="G878" s="71">
        <v>0.61784407770286398</v>
      </c>
      <c r="H878" s="68">
        <v>10.469667318982401</v>
      </c>
      <c r="I878" s="71">
        <v>0.72936911289682804</v>
      </c>
      <c r="J878" s="68">
        <v>35.322896281800404</v>
      </c>
      <c r="K878" s="71">
        <v>0.94609328613537702</v>
      </c>
      <c r="L878" s="68">
        <v>92.465753424657507</v>
      </c>
      <c r="M878" s="71">
        <v>0.59257368891157403</v>
      </c>
      <c r="N878" s="68">
        <v>12.328767123287699</v>
      </c>
      <c r="O878" s="71">
        <v>0.382750410736169</v>
      </c>
      <c r="P878" s="68">
        <v>24.387855044074399</v>
      </c>
      <c r="Q878" s="71"/>
      <c r="R878" s="68"/>
    </row>
    <row r="879" spans="1:18" x14ac:dyDescent="0.2">
      <c r="A879" s="72" t="s">
        <v>2045</v>
      </c>
      <c r="B879" s="66" t="s">
        <v>2046</v>
      </c>
      <c r="C879" s="67">
        <v>70</v>
      </c>
      <c r="D879" s="67" t="s">
        <v>340</v>
      </c>
      <c r="E879" s="71">
        <v>0.70831152718755597</v>
      </c>
      <c r="F879" s="68">
        <v>35.322896281800404</v>
      </c>
      <c r="G879" s="71">
        <v>0.79943076929475099</v>
      </c>
      <c r="H879" s="68">
        <v>51.272015655577299</v>
      </c>
      <c r="I879" s="71">
        <v>0.772811270347315</v>
      </c>
      <c r="J879" s="68">
        <v>53.522504892367898</v>
      </c>
      <c r="K879" s="71">
        <v>0.81209626752050201</v>
      </c>
      <c r="L879" s="68">
        <v>32.5831702544031</v>
      </c>
      <c r="M879" s="71">
        <v>0.78822678746118802</v>
      </c>
      <c r="N879" s="68">
        <v>53.620352250489198</v>
      </c>
      <c r="O879" s="71">
        <v>0.36899254131402298</v>
      </c>
      <c r="P879" s="68">
        <v>22.233104799216498</v>
      </c>
      <c r="Q879" s="71"/>
      <c r="R879" s="68"/>
    </row>
    <row r="880" spans="1:18" x14ac:dyDescent="0.2">
      <c r="A880" s="72" t="s">
        <v>2047</v>
      </c>
      <c r="B880" s="66" t="s">
        <v>2048</v>
      </c>
      <c r="C880" s="67">
        <v>70</v>
      </c>
      <c r="D880" s="67" t="s">
        <v>340</v>
      </c>
      <c r="E880" s="71">
        <v>0.68608443465040403</v>
      </c>
      <c r="F880" s="68">
        <v>28.473581213307199</v>
      </c>
      <c r="G880" s="71">
        <v>0.69411818734890895</v>
      </c>
      <c r="H880" s="68">
        <v>21.7221135029354</v>
      </c>
      <c r="I880" s="71">
        <v>0.76331895088002</v>
      </c>
      <c r="J880" s="68">
        <v>49.9021526418787</v>
      </c>
      <c r="K880" s="71">
        <v>0.85522217389043098</v>
      </c>
      <c r="L880" s="68">
        <v>50.489236790606697</v>
      </c>
      <c r="M880" s="71">
        <v>0.68189358172770198</v>
      </c>
      <c r="N880" s="68">
        <v>24.951076320939301</v>
      </c>
      <c r="O880" s="71">
        <v>0.43586927940495601</v>
      </c>
      <c r="P880" s="68">
        <v>32.223310479921601</v>
      </c>
      <c r="Q880" s="71"/>
      <c r="R880" s="68"/>
    </row>
    <row r="881" spans="1:18" x14ac:dyDescent="0.2">
      <c r="A881" s="72" t="s">
        <v>2049</v>
      </c>
      <c r="B881" s="66" t="s">
        <v>2050</v>
      </c>
      <c r="C881" s="67">
        <v>70</v>
      </c>
      <c r="D881" s="67" t="s">
        <v>340</v>
      </c>
      <c r="E881" s="71">
        <v>0.84294777849153602</v>
      </c>
      <c r="F881" s="68">
        <v>89.530332681017597</v>
      </c>
      <c r="G881" s="71">
        <v>0.85792679580288</v>
      </c>
      <c r="H881" s="68">
        <v>74.559686888453996</v>
      </c>
      <c r="I881" s="71">
        <v>0.89812539305496997</v>
      </c>
      <c r="J881" s="68">
        <v>97.945205479452099</v>
      </c>
      <c r="K881" s="71">
        <v>0.95985968605293404</v>
      </c>
      <c r="L881" s="68">
        <v>95.890410958904098</v>
      </c>
      <c r="M881" s="71">
        <v>0.83501339798392304</v>
      </c>
      <c r="N881" s="68">
        <v>71.819960861056799</v>
      </c>
      <c r="O881" s="71">
        <v>0.66381361956297202</v>
      </c>
      <c r="P881" s="68">
        <v>73.457394711067593</v>
      </c>
      <c r="Q881" s="71"/>
      <c r="R881" s="68"/>
    </row>
    <row r="882" spans="1:18" x14ac:dyDescent="0.2">
      <c r="A882" s="72" t="s">
        <v>2051</v>
      </c>
      <c r="B882" s="66" t="s">
        <v>2052</v>
      </c>
      <c r="C882" s="67">
        <v>70</v>
      </c>
      <c r="D882" s="67" t="s">
        <v>340</v>
      </c>
      <c r="E882" s="71">
        <v>0.764778931966824</v>
      </c>
      <c r="F882" s="68">
        <v>58.512720156555801</v>
      </c>
      <c r="G882" s="71">
        <v>0.80102862538189401</v>
      </c>
      <c r="H882" s="68">
        <v>51.859099804305302</v>
      </c>
      <c r="I882" s="71">
        <v>0.86035474567873904</v>
      </c>
      <c r="J882" s="68">
        <v>89.628180039138897</v>
      </c>
      <c r="K882" s="71">
        <v>0.88321595780612105</v>
      </c>
      <c r="L882" s="68">
        <v>64.090019569471593</v>
      </c>
      <c r="M882" s="71">
        <v>0.78397345923184902</v>
      </c>
      <c r="N882" s="68">
        <v>52.054794520547901</v>
      </c>
      <c r="O882" s="71">
        <v>0.49532187173551601</v>
      </c>
      <c r="P882" s="68">
        <v>43.584720861900102</v>
      </c>
      <c r="Q882" s="71"/>
      <c r="R882" s="68"/>
    </row>
    <row r="883" spans="1:18" x14ac:dyDescent="0.2">
      <c r="A883" s="72" t="s">
        <v>2053</v>
      </c>
      <c r="B883" s="66" t="s">
        <v>2054</v>
      </c>
      <c r="C883" s="67">
        <v>70</v>
      </c>
      <c r="D883" s="67" t="s">
        <v>340</v>
      </c>
      <c r="E883" s="71">
        <v>0.78167907890742405</v>
      </c>
      <c r="F883" s="68">
        <v>65.362035225048899</v>
      </c>
      <c r="G883" s="71">
        <v>0.80776098424391796</v>
      </c>
      <c r="H883" s="68">
        <v>54.3052837573386</v>
      </c>
      <c r="I883" s="71">
        <v>0.858924815636401</v>
      </c>
      <c r="J883" s="68">
        <v>89.236790606653599</v>
      </c>
      <c r="K883" s="71">
        <v>0.88748249255329004</v>
      </c>
      <c r="L883" s="68">
        <v>66.242661448140893</v>
      </c>
      <c r="M883" s="71">
        <v>0.77972013100251003</v>
      </c>
      <c r="N883" s="68">
        <v>50.684931506849303</v>
      </c>
      <c r="O883" s="71">
        <v>0.57450697110100102</v>
      </c>
      <c r="P883" s="68">
        <v>58.276199804113602</v>
      </c>
      <c r="Q883" s="71"/>
      <c r="R883" s="68"/>
    </row>
    <row r="884" spans="1:18" x14ac:dyDescent="0.2">
      <c r="A884" s="72" t="s">
        <v>2055</v>
      </c>
      <c r="B884" s="66" t="s">
        <v>2056</v>
      </c>
      <c r="C884" s="67">
        <v>70</v>
      </c>
      <c r="D884" s="67" t="s">
        <v>340</v>
      </c>
      <c r="E884" s="71">
        <v>0.76275552201117103</v>
      </c>
      <c r="F884" s="68">
        <v>57.338551859099802</v>
      </c>
      <c r="G884" s="71">
        <v>0.79286574862556602</v>
      </c>
      <c r="H884" s="68">
        <v>48.532289628180003</v>
      </c>
      <c r="I884" s="71">
        <v>0.83988981084786596</v>
      </c>
      <c r="J884" s="68">
        <v>82.387475538160501</v>
      </c>
      <c r="K884" s="71">
        <v>0.77127511570145801</v>
      </c>
      <c r="L884" s="68">
        <v>21.2328767123288</v>
      </c>
      <c r="M884" s="71">
        <v>0.924333290800051</v>
      </c>
      <c r="N884" s="68">
        <v>93.933463796477497</v>
      </c>
      <c r="O884" s="71">
        <v>0.48541364408091497</v>
      </c>
      <c r="P884" s="68">
        <v>41.332027424094001</v>
      </c>
      <c r="Q884" s="71"/>
      <c r="R884" s="68"/>
    </row>
    <row r="885" spans="1:18" x14ac:dyDescent="0.2">
      <c r="A885" s="72" t="s">
        <v>2057</v>
      </c>
      <c r="B885" s="66" t="s">
        <v>2058</v>
      </c>
      <c r="C885" s="67">
        <v>70</v>
      </c>
      <c r="D885" s="67" t="s">
        <v>340</v>
      </c>
      <c r="E885" s="71">
        <v>0.62998537649714403</v>
      </c>
      <c r="F885" s="68">
        <v>15.557729941291599</v>
      </c>
      <c r="G885" s="71">
        <v>0.62527866238152496</v>
      </c>
      <c r="H885" s="68">
        <v>11.839530332681001</v>
      </c>
      <c r="I885" s="71">
        <v>0.74251329704162405</v>
      </c>
      <c r="J885" s="68">
        <v>39.628180039138897</v>
      </c>
      <c r="K885" s="71">
        <v>0.639948116827733</v>
      </c>
      <c r="L885" s="68">
        <v>5.57729941291585</v>
      </c>
      <c r="M885" s="71">
        <v>0.40968057504997701</v>
      </c>
      <c r="N885" s="68">
        <v>4.10958904109589</v>
      </c>
      <c r="O885" s="71">
        <v>0.73250623118486102</v>
      </c>
      <c r="P885" s="68">
        <v>83.937316356513193</v>
      </c>
      <c r="Q885" s="71"/>
      <c r="R885" s="68"/>
    </row>
    <row r="886" spans="1:18" x14ac:dyDescent="0.2">
      <c r="A886" s="72" t="s">
        <v>2059</v>
      </c>
      <c r="B886" s="66" t="s">
        <v>2060</v>
      </c>
      <c r="C886" s="67">
        <v>70</v>
      </c>
      <c r="D886" s="67" t="s">
        <v>340</v>
      </c>
      <c r="E886" s="71">
        <v>0.620969913090471</v>
      </c>
      <c r="F886" s="68">
        <v>13.894324853229</v>
      </c>
      <c r="G886" s="71">
        <v>0.63816937505025695</v>
      </c>
      <c r="H886" s="68">
        <v>13.013698630137</v>
      </c>
      <c r="I886" s="71">
        <v>0.72796965904349198</v>
      </c>
      <c r="J886" s="68">
        <v>34.7358121330724</v>
      </c>
      <c r="K886" s="71">
        <v>0.54294120191394502</v>
      </c>
      <c r="L886" s="68">
        <v>1.3698630136986301</v>
      </c>
      <c r="M886" s="71">
        <v>0.673386925269023</v>
      </c>
      <c r="N886" s="68">
        <v>23.581213307240699</v>
      </c>
      <c r="O886" s="71">
        <v>0.52238240417563897</v>
      </c>
      <c r="P886" s="68">
        <v>49.755142017629801</v>
      </c>
      <c r="Q886" s="71"/>
      <c r="R886" s="68"/>
    </row>
    <row r="887" spans="1:18" x14ac:dyDescent="0.2">
      <c r="A887" s="72" t="s">
        <v>1725</v>
      </c>
      <c r="B887" s="66" t="s">
        <v>2061</v>
      </c>
      <c r="C887" s="67">
        <v>70</v>
      </c>
      <c r="D887" s="67" t="s">
        <v>340</v>
      </c>
      <c r="E887" s="71">
        <v>0.77854466624983099</v>
      </c>
      <c r="F887" s="68">
        <v>63.502935420743597</v>
      </c>
      <c r="G887" s="71">
        <v>0.79421779105917201</v>
      </c>
      <c r="H887" s="68">
        <v>49.021526418786699</v>
      </c>
      <c r="I887" s="71">
        <v>0.828362622334745</v>
      </c>
      <c r="J887" s="68">
        <v>78.375733855185899</v>
      </c>
      <c r="K887" s="71">
        <v>0.838950630537319</v>
      </c>
      <c r="L887" s="68">
        <v>42.270058708414901</v>
      </c>
      <c r="M887" s="71">
        <v>0.77546680277317004</v>
      </c>
      <c r="N887" s="68">
        <v>49.119373776907999</v>
      </c>
      <c r="O887" s="71">
        <v>0.65572548454474699</v>
      </c>
      <c r="P887" s="68">
        <v>72.086190009794294</v>
      </c>
      <c r="Q887" s="71"/>
      <c r="R887" s="68"/>
    </row>
    <row r="888" spans="1:18" x14ac:dyDescent="0.2">
      <c r="A888" s="72" t="s">
        <v>2062</v>
      </c>
      <c r="B888" s="66" t="s">
        <v>2063</v>
      </c>
      <c r="C888" s="67">
        <v>70</v>
      </c>
      <c r="D888" s="67" t="s">
        <v>340</v>
      </c>
      <c r="E888" s="71">
        <v>0.79158905021450898</v>
      </c>
      <c r="F888" s="68">
        <v>69.960861056751497</v>
      </c>
      <c r="G888" s="71">
        <v>0.84175265305363001</v>
      </c>
      <c r="H888" s="68">
        <v>67.612524461839499</v>
      </c>
      <c r="I888" s="71">
        <v>0.88583073055663397</v>
      </c>
      <c r="J888" s="68">
        <v>96.086105675146797</v>
      </c>
      <c r="K888" s="71">
        <v>0.61034699929620095</v>
      </c>
      <c r="L888" s="68">
        <v>3.5225048923679099</v>
      </c>
      <c r="M888" s="71">
        <v>0.83926672621326204</v>
      </c>
      <c r="N888" s="68">
        <v>73.287671232876704</v>
      </c>
      <c r="O888" s="71">
        <v>0.78074814195282005</v>
      </c>
      <c r="P888" s="68">
        <v>89.128305582761996</v>
      </c>
      <c r="Q888" s="71"/>
      <c r="R888" s="68"/>
    </row>
    <row r="889" spans="1:18" x14ac:dyDescent="0.2">
      <c r="A889" s="72" t="s">
        <v>2064</v>
      </c>
      <c r="B889" s="66" t="s">
        <v>2065</v>
      </c>
      <c r="C889" s="67">
        <v>70</v>
      </c>
      <c r="D889" s="67" t="s">
        <v>340</v>
      </c>
      <c r="E889" s="71">
        <v>0.82086583846315797</v>
      </c>
      <c r="F889" s="68">
        <v>81.311154598825794</v>
      </c>
      <c r="G889" s="71">
        <v>0.87650564584227897</v>
      </c>
      <c r="H889" s="68">
        <v>82.191780821917803</v>
      </c>
      <c r="I889" s="71">
        <v>0.89518485812067605</v>
      </c>
      <c r="J889" s="68">
        <v>97.7495107632094</v>
      </c>
      <c r="K889" s="71">
        <v>0.78400245757012599</v>
      </c>
      <c r="L889" s="68">
        <v>23.483365949119399</v>
      </c>
      <c r="M889" s="71">
        <v>1</v>
      </c>
      <c r="N889" s="68">
        <v>100</v>
      </c>
      <c r="O889" s="71">
        <v>0.54863623078270995</v>
      </c>
      <c r="P889" s="68">
        <v>53.672869735553398</v>
      </c>
      <c r="Q889" s="71"/>
      <c r="R889" s="68"/>
    </row>
    <row r="890" spans="1:18" x14ac:dyDescent="0.2">
      <c r="A890" s="72" t="s">
        <v>2066</v>
      </c>
      <c r="B890" s="66" t="s">
        <v>2067</v>
      </c>
      <c r="C890" s="67">
        <v>61</v>
      </c>
      <c r="D890" s="67" t="s">
        <v>340</v>
      </c>
      <c r="E890" s="71">
        <v>0.446777780027169</v>
      </c>
      <c r="F890" s="68">
        <v>6.5</v>
      </c>
      <c r="G890" s="71">
        <v>0.64383963598136296</v>
      </c>
      <c r="H890" s="68">
        <v>24.5</v>
      </c>
      <c r="I890" s="71">
        <v>0.51776529537360105</v>
      </c>
      <c r="J890" s="68">
        <v>5.5</v>
      </c>
      <c r="K890" s="71">
        <v>0.77525971357596801</v>
      </c>
      <c r="L890" s="68">
        <v>38.25</v>
      </c>
      <c r="M890" s="71">
        <v>0.17866920261663899</v>
      </c>
      <c r="N890" s="68">
        <v>3</v>
      </c>
      <c r="O890" s="71">
        <v>0.118355052588276</v>
      </c>
      <c r="P890" s="68">
        <v>23.308270676691698</v>
      </c>
      <c r="Q890" s="71"/>
      <c r="R890" s="68"/>
    </row>
    <row r="891" spans="1:18" x14ac:dyDescent="0.2">
      <c r="A891" s="72" t="s">
        <v>2068</v>
      </c>
      <c r="B891" s="66" t="s">
        <v>2069</v>
      </c>
      <c r="C891" s="67">
        <v>61</v>
      </c>
      <c r="D891" s="67" t="s">
        <v>340</v>
      </c>
      <c r="E891" s="71">
        <v>0.456933058087438</v>
      </c>
      <c r="F891" s="68">
        <v>7.75</v>
      </c>
      <c r="G891" s="71">
        <v>0.65776952378304898</v>
      </c>
      <c r="H891" s="68">
        <v>27</v>
      </c>
      <c r="I891" s="71">
        <v>0.53743811401564701</v>
      </c>
      <c r="J891" s="68">
        <v>7.25</v>
      </c>
      <c r="K891" s="71">
        <v>0.66865165637167201</v>
      </c>
      <c r="L891" s="68">
        <v>8.75</v>
      </c>
      <c r="M891" s="71">
        <v>0.28241261058759098</v>
      </c>
      <c r="N891" s="68">
        <v>6.25</v>
      </c>
      <c r="O891" s="71">
        <v>0.13839338567922899</v>
      </c>
      <c r="P891" s="68">
        <v>31.578947368421101</v>
      </c>
      <c r="Q891" s="71"/>
      <c r="R891" s="68"/>
    </row>
    <row r="892" spans="1:18" x14ac:dyDescent="0.2">
      <c r="A892" s="72" t="s">
        <v>2070</v>
      </c>
      <c r="B892" s="66" t="s">
        <v>2071</v>
      </c>
      <c r="C892" s="67">
        <v>61</v>
      </c>
      <c r="D892" s="67" t="s">
        <v>340</v>
      </c>
      <c r="E892" s="71">
        <v>0.46247182392875802</v>
      </c>
      <c r="F892" s="68">
        <v>9.5</v>
      </c>
      <c r="G892" s="71">
        <v>0.66211893287771995</v>
      </c>
      <c r="H892" s="68">
        <v>28</v>
      </c>
      <c r="I892" s="71">
        <v>0.54802044651163295</v>
      </c>
      <c r="J892" s="68">
        <v>8.75</v>
      </c>
      <c r="K892" s="71">
        <v>0.64659222644343795</v>
      </c>
      <c r="L892" s="68">
        <v>6</v>
      </c>
      <c r="M892" s="71">
        <v>0.29970317858274997</v>
      </c>
      <c r="N892" s="68">
        <v>7</v>
      </c>
      <c r="O892" s="71">
        <v>0.15592433522825</v>
      </c>
      <c r="P892" s="68">
        <v>37.343358395990002</v>
      </c>
      <c r="Q892" s="71"/>
      <c r="R892" s="68"/>
    </row>
    <row r="893" spans="1:18" x14ac:dyDescent="0.2">
      <c r="A893" s="72" t="s">
        <v>2072</v>
      </c>
      <c r="B893" s="66" t="s">
        <v>2073</v>
      </c>
      <c r="C893" s="67">
        <v>61</v>
      </c>
      <c r="D893" s="67" t="s">
        <v>340</v>
      </c>
      <c r="E893" s="71">
        <v>0.47693936235787698</v>
      </c>
      <c r="F893" s="68">
        <v>11.75</v>
      </c>
      <c r="G893" s="71">
        <v>0.66926286523205902</v>
      </c>
      <c r="H893" s="68">
        <v>28.75</v>
      </c>
      <c r="I893" s="71">
        <v>0.51588934014089105</v>
      </c>
      <c r="J893" s="68">
        <v>5.25</v>
      </c>
      <c r="K893" s="71">
        <v>0.65940750211979804</v>
      </c>
      <c r="L893" s="68">
        <v>7.25</v>
      </c>
      <c r="M893" s="71">
        <v>0.34004783723811999</v>
      </c>
      <c r="N893" s="68">
        <v>9.5</v>
      </c>
      <c r="O893" s="71">
        <v>0.20008926705851501</v>
      </c>
      <c r="P893" s="68">
        <v>50.125313283208001</v>
      </c>
      <c r="Q893" s="71"/>
      <c r="R893" s="68"/>
    </row>
    <row r="894" spans="1:18" x14ac:dyDescent="0.2">
      <c r="A894" s="72" t="s">
        <v>2074</v>
      </c>
      <c r="B894" s="66" t="s">
        <v>2075</v>
      </c>
      <c r="C894" s="67">
        <v>61</v>
      </c>
      <c r="D894" s="67" t="s">
        <v>340</v>
      </c>
      <c r="E894" s="71">
        <v>0.51589575931963405</v>
      </c>
      <c r="F894" s="68">
        <v>17.75</v>
      </c>
      <c r="G894" s="71">
        <v>0.69576931181733603</v>
      </c>
      <c r="H894" s="68">
        <v>37.75</v>
      </c>
      <c r="I894" s="71">
        <v>0.59501540569917699</v>
      </c>
      <c r="J894" s="68">
        <v>15.25</v>
      </c>
      <c r="K894" s="71">
        <v>0.76272162498497598</v>
      </c>
      <c r="L894" s="68">
        <v>33.5</v>
      </c>
      <c r="M894" s="71">
        <v>0.40056482522117498</v>
      </c>
      <c r="N894" s="68">
        <v>10.75</v>
      </c>
      <c r="O894" s="71">
        <v>0.125407628875504</v>
      </c>
      <c r="P894" s="68">
        <v>26.065162907268199</v>
      </c>
      <c r="Q894" s="71"/>
      <c r="R894" s="68"/>
    </row>
    <row r="895" spans="1:18" x14ac:dyDescent="0.2">
      <c r="A895" s="72" t="s">
        <v>2076</v>
      </c>
      <c r="B895" s="66" t="s">
        <v>2077</v>
      </c>
      <c r="C895" s="67">
        <v>61</v>
      </c>
      <c r="D895" s="67" t="s">
        <v>340</v>
      </c>
      <c r="E895" s="71">
        <v>0.59462037874985596</v>
      </c>
      <c r="F895" s="68">
        <v>41</v>
      </c>
      <c r="G895" s="71">
        <v>0.71942894748451103</v>
      </c>
      <c r="H895" s="68">
        <v>44</v>
      </c>
      <c r="I895" s="71">
        <v>0.68380312772259499</v>
      </c>
      <c r="J895" s="68">
        <v>43.75</v>
      </c>
      <c r="K895" s="71">
        <v>0.78691617287043103</v>
      </c>
      <c r="L895" s="68">
        <v>42.25</v>
      </c>
      <c r="M895" s="71">
        <v>0.57923402783781497</v>
      </c>
      <c r="N895" s="68">
        <v>30</v>
      </c>
      <c r="O895" s="71">
        <v>0.203719617833928</v>
      </c>
      <c r="P895" s="68">
        <v>52.130325814536299</v>
      </c>
      <c r="Q895" s="71"/>
      <c r="R895" s="68"/>
    </row>
    <row r="896" spans="1:18" x14ac:dyDescent="0.2">
      <c r="A896" s="72" t="s">
        <v>2078</v>
      </c>
      <c r="B896" s="66" t="s">
        <v>2079</v>
      </c>
      <c r="C896" s="67">
        <v>61</v>
      </c>
      <c r="D896" s="67" t="s">
        <v>340</v>
      </c>
      <c r="E896" s="71">
        <v>0.62585149988102995</v>
      </c>
      <c r="F896" s="68">
        <v>49.75</v>
      </c>
      <c r="G896" s="71">
        <v>0.69761933020820399</v>
      </c>
      <c r="H896" s="68">
        <v>38.25</v>
      </c>
      <c r="I896" s="71">
        <v>0.69191615685780405</v>
      </c>
      <c r="J896" s="68">
        <v>47</v>
      </c>
      <c r="K896" s="71">
        <v>0.80423471534844804</v>
      </c>
      <c r="L896" s="68">
        <v>51.25</v>
      </c>
      <c r="M896" s="71">
        <v>0.75790323045445396</v>
      </c>
      <c r="N896" s="68">
        <v>61.25</v>
      </c>
      <c r="O896" s="71">
        <v>0.17758406653624101</v>
      </c>
      <c r="P896" s="68">
        <v>43.609022556390997</v>
      </c>
      <c r="Q896" s="71"/>
      <c r="R896" s="68"/>
    </row>
    <row r="897" spans="1:18" x14ac:dyDescent="0.2">
      <c r="A897" s="72" t="s">
        <v>1812</v>
      </c>
      <c r="B897" s="66" t="s">
        <v>2080</v>
      </c>
      <c r="C897" s="67">
        <v>61</v>
      </c>
      <c r="D897" s="67" t="s">
        <v>340</v>
      </c>
      <c r="E897" s="71">
        <v>0.61048850260048004</v>
      </c>
      <c r="F897" s="68">
        <v>44.25</v>
      </c>
      <c r="G897" s="71">
        <v>0.72544763813839797</v>
      </c>
      <c r="H897" s="68">
        <v>46</v>
      </c>
      <c r="I897" s="71">
        <v>0.65175151163110001</v>
      </c>
      <c r="J897" s="68">
        <v>31.5</v>
      </c>
      <c r="K897" s="71">
        <v>0.78497311475954301</v>
      </c>
      <c r="L897" s="68">
        <v>41.5</v>
      </c>
      <c r="M897" s="71">
        <v>0.68009567447623998</v>
      </c>
      <c r="N897" s="68">
        <v>45.5</v>
      </c>
      <c r="O897" s="71">
        <v>0.21017457399712</v>
      </c>
      <c r="P897" s="68">
        <v>55.137844611528799</v>
      </c>
      <c r="Q897" s="71"/>
      <c r="R897" s="68"/>
    </row>
    <row r="898" spans="1:18" x14ac:dyDescent="0.2">
      <c r="A898" s="72" t="s">
        <v>2081</v>
      </c>
      <c r="B898" s="66" t="s">
        <v>2082</v>
      </c>
      <c r="C898" s="67">
        <v>61</v>
      </c>
      <c r="D898" s="67" t="s">
        <v>340</v>
      </c>
      <c r="E898" s="71">
        <v>0.54176895074200904</v>
      </c>
      <c r="F898" s="68">
        <v>25.5</v>
      </c>
      <c r="G898" s="71">
        <v>0.54459747104327905</v>
      </c>
      <c r="H898" s="68">
        <v>10</v>
      </c>
      <c r="I898" s="71">
        <v>0.55608166187118302</v>
      </c>
      <c r="J898" s="68">
        <v>9.75</v>
      </c>
      <c r="K898" s="71">
        <v>0.69011611600634404</v>
      </c>
      <c r="L898" s="68">
        <v>12.25</v>
      </c>
      <c r="M898" s="71">
        <v>0.70026800380392495</v>
      </c>
      <c r="N898" s="68">
        <v>51.25</v>
      </c>
      <c r="O898" s="71">
        <v>0.21778150098531299</v>
      </c>
      <c r="P898" s="68">
        <v>56.892230576441101</v>
      </c>
      <c r="Q898" s="71"/>
      <c r="R898" s="68"/>
    </row>
    <row r="899" spans="1:18" x14ac:dyDescent="0.2">
      <c r="A899" s="72" t="s">
        <v>2083</v>
      </c>
      <c r="B899" s="66" t="s">
        <v>2084</v>
      </c>
      <c r="C899" s="67">
        <v>61</v>
      </c>
      <c r="D899" s="67" t="s">
        <v>340</v>
      </c>
      <c r="E899" s="71">
        <v>0.49163959212290198</v>
      </c>
      <c r="F899" s="68">
        <v>13.5</v>
      </c>
      <c r="G899" s="71">
        <v>0.62682463453974602</v>
      </c>
      <c r="H899" s="68">
        <v>21</v>
      </c>
      <c r="I899" s="71">
        <v>0.53393811147916603</v>
      </c>
      <c r="J899" s="68">
        <v>6.5</v>
      </c>
      <c r="K899" s="71">
        <v>0.79894225764918203</v>
      </c>
      <c r="L899" s="68">
        <v>46.25</v>
      </c>
      <c r="M899" s="71">
        <v>0.41209187055128099</v>
      </c>
      <c r="N899" s="68">
        <v>12.25</v>
      </c>
      <c r="O899" s="71">
        <v>8.64010863951339E-2</v>
      </c>
      <c r="P899" s="68">
        <v>14.7869674185464</v>
      </c>
      <c r="Q899" s="71"/>
      <c r="R899" s="68"/>
    </row>
    <row r="900" spans="1:18" x14ac:dyDescent="0.2">
      <c r="A900" s="72" t="s">
        <v>2085</v>
      </c>
      <c r="B900" s="66" t="s">
        <v>2086</v>
      </c>
      <c r="C900" s="67">
        <v>61</v>
      </c>
      <c r="D900" s="67" t="s">
        <v>340</v>
      </c>
      <c r="E900" s="71">
        <v>0.53334221063575704</v>
      </c>
      <c r="F900" s="68">
        <v>21.75</v>
      </c>
      <c r="G900" s="71">
        <v>0.68149873199691702</v>
      </c>
      <c r="H900" s="68">
        <v>32.75</v>
      </c>
      <c r="I900" s="71">
        <v>0.56943242948099104</v>
      </c>
      <c r="J900" s="68">
        <v>12</v>
      </c>
      <c r="K900" s="71">
        <v>0.83802256056180002</v>
      </c>
      <c r="L900" s="68">
        <v>63.25</v>
      </c>
      <c r="M900" s="71">
        <v>0.44090948387654499</v>
      </c>
      <c r="N900" s="68">
        <v>15</v>
      </c>
      <c r="O900" s="71">
        <v>0.13684784726253499</v>
      </c>
      <c r="P900" s="68">
        <v>30.827067669172902</v>
      </c>
      <c r="Q900" s="71"/>
      <c r="R900" s="68"/>
    </row>
    <row r="901" spans="1:18" x14ac:dyDescent="0.2">
      <c r="A901" s="72" t="s">
        <v>2087</v>
      </c>
      <c r="B901" s="66" t="s">
        <v>2088</v>
      </c>
      <c r="C901" s="67">
        <v>61</v>
      </c>
      <c r="D901" s="67" t="s">
        <v>340</v>
      </c>
      <c r="E901" s="71">
        <v>0.51722750477216295</v>
      </c>
      <c r="F901" s="68">
        <v>18</v>
      </c>
      <c r="G901" s="71">
        <v>0.69980151741954999</v>
      </c>
      <c r="H901" s="68">
        <v>39.25</v>
      </c>
      <c r="I901" s="71">
        <v>0.56816291243679795</v>
      </c>
      <c r="J901" s="68">
        <v>11.5</v>
      </c>
      <c r="K901" s="71">
        <v>0.67334243354581103</v>
      </c>
      <c r="L901" s="68">
        <v>9.25</v>
      </c>
      <c r="M901" s="71">
        <v>0.51871703985475903</v>
      </c>
      <c r="N901" s="68">
        <v>22.25</v>
      </c>
      <c r="O901" s="71">
        <v>0.126113620603896</v>
      </c>
      <c r="P901" s="68">
        <v>26.817042606516299</v>
      </c>
      <c r="Q901" s="71"/>
      <c r="R901" s="68"/>
    </row>
    <row r="902" spans="1:18" x14ac:dyDescent="0.2">
      <c r="A902" s="72" t="s">
        <v>2089</v>
      </c>
      <c r="B902" s="66" t="s">
        <v>2090</v>
      </c>
      <c r="C902" s="67">
        <v>61</v>
      </c>
      <c r="D902" s="67" t="s">
        <v>340</v>
      </c>
      <c r="E902" s="71">
        <v>0.57921713186335699</v>
      </c>
      <c r="F902" s="68">
        <v>37</v>
      </c>
      <c r="G902" s="71">
        <v>0.63574252568984901</v>
      </c>
      <c r="H902" s="68">
        <v>22.5</v>
      </c>
      <c r="I902" s="71">
        <v>0.62340929376834797</v>
      </c>
      <c r="J902" s="68">
        <v>23.25</v>
      </c>
      <c r="K902" s="71">
        <v>0.74699188630189395</v>
      </c>
      <c r="L902" s="68">
        <v>27.75</v>
      </c>
      <c r="M902" s="71">
        <v>0.731967378461716</v>
      </c>
      <c r="N902" s="68">
        <v>56</v>
      </c>
      <c r="O902" s="71">
        <v>0.15797457509498</v>
      </c>
      <c r="P902" s="68">
        <v>38.596491228070199</v>
      </c>
      <c r="Q902" s="71"/>
      <c r="R902" s="68"/>
    </row>
    <row r="903" spans="1:18" x14ac:dyDescent="0.2">
      <c r="A903" s="72" t="s">
        <v>1583</v>
      </c>
      <c r="B903" s="66" t="s">
        <v>2091</v>
      </c>
      <c r="C903" s="67">
        <v>55</v>
      </c>
      <c r="D903" s="67" t="s">
        <v>340</v>
      </c>
      <c r="E903" s="71">
        <v>0.61458967618740101</v>
      </c>
      <c r="F903" s="68">
        <v>44.704049844236799</v>
      </c>
      <c r="G903" s="71">
        <v>0.696683263436775</v>
      </c>
      <c r="H903" s="68">
        <v>75.311526479750796</v>
      </c>
      <c r="I903" s="71">
        <v>0.54797952552783402</v>
      </c>
      <c r="J903" s="68">
        <v>24.143302180685399</v>
      </c>
      <c r="K903" s="71">
        <v>0.755417866607485</v>
      </c>
      <c r="L903" s="68">
        <v>35.1246105919003</v>
      </c>
      <c r="M903" s="71">
        <v>0.67638052293300099</v>
      </c>
      <c r="N903" s="68">
        <v>68.769470404984403</v>
      </c>
      <c r="O903" s="71">
        <v>0.39648720243190999</v>
      </c>
      <c r="P903" s="68">
        <v>32.547169811320799</v>
      </c>
      <c r="Q903" s="71"/>
      <c r="R903" s="68"/>
    </row>
    <row r="904" spans="1:18" x14ac:dyDescent="0.2">
      <c r="A904" s="72" t="s">
        <v>2092</v>
      </c>
      <c r="B904" s="66" t="s">
        <v>2093</v>
      </c>
      <c r="C904" s="67">
        <v>55</v>
      </c>
      <c r="D904" s="67" t="s">
        <v>340</v>
      </c>
      <c r="E904" s="71">
        <v>0.61785854925813599</v>
      </c>
      <c r="F904" s="68">
        <v>46.105919003115297</v>
      </c>
      <c r="G904" s="71">
        <v>0.69531736267470901</v>
      </c>
      <c r="H904" s="68">
        <v>74.766355140186903</v>
      </c>
      <c r="I904" s="71">
        <v>0.57790624081568098</v>
      </c>
      <c r="J904" s="68">
        <v>37.850467289719603</v>
      </c>
      <c r="K904" s="71">
        <v>0.64985140005062803</v>
      </c>
      <c r="L904" s="68">
        <v>9.1121495327102799</v>
      </c>
      <c r="M904" s="71">
        <v>0.72685668136083703</v>
      </c>
      <c r="N904" s="68">
        <v>78.894080996884696</v>
      </c>
      <c r="O904" s="71">
        <v>0.43936106138882702</v>
      </c>
      <c r="P904" s="68">
        <v>40.5660377358491</v>
      </c>
      <c r="Q904" s="71"/>
      <c r="R904" s="68"/>
    </row>
    <row r="905" spans="1:18" x14ac:dyDescent="0.2">
      <c r="A905" s="72" t="s">
        <v>2094</v>
      </c>
      <c r="B905" s="66" t="s">
        <v>2095</v>
      </c>
      <c r="C905" s="67">
        <v>55</v>
      </c>
      <c r="D905" s="67" t="s">
        <v>340</v>
      </c>
      <c r="E905" s="71">
        <v>0.68058833697766297</v>
      </c>
      <c r="F905" s="68">
        <v>69.781931464174406</v>
      </c>
      <c r="G905" s="71">
        <v>0.59944148866539404</v>
      </c>
      <c r="H905" s="68">
        <v>22.3520249221184</v>
      </c>
      <c r="I905" s="71">
        <v>0.63246925288692402</v>
      </c>
      <c r="J905" s="68">
        <v>60.6697819314642</v>
      </c>
      <c r="K905" s="71">
        <v>0.81742716065385601</v>
      </c>
      <c r="L905" s="68">
        <v>63.940809968847397</v>
      </c>
      <c r="M905" s="71">
        <v>0.67301544570447902</v>
      </c>
      <c r="N905" s="68">
        <v>68.068535825545197</v>
      </c>
      <c r="O905" s="71"/>
      <c r="P905" s="68"/>
      <c r="Q905" s="71"/>
      <c r="R905" s="68"/>
    </row>
    <row r="906" spans="1:18" x14ac:dyDescent="0.2">
      <c r="A906" s="72" t="s">
        <v>2096</v>
      </c>
      <c r="B906" s="66" t="s">
        <v>2097</v>
      </c>
      <c r="C906" s="67">
        <v>55</v>
      </c>
      <c r="D906" s="67" t="s">
        <v>340</v>
      </c>
      <c r="E906" s="71">
        <v>0.56832903935051304</v>
      </c>
      <c r="F906" s="68">
        <v>26.635514018691602</v>
      </c>
      <c r="G906" s="71">
        <v>0.68298014302466403</v>
      </c>
      <c r="H906" s="68">
        <v>70.950155763239906</v>
      </c>
      <c r="I906" s="71">
        <v>0.47239287310800099</v>
      </c>
      <c r="J906" s="68">
        <v>4.9844236760124598</v>
      </c>
      <c r="K906" s="71">
        <v>0.67406053234259999</v>
      </c>
      <c r="L906" s="68">
        <v>11.682242990654199</v>
      </c>
      <c r="M906" s="71">
        <v>0.64945990510482199</v>
      </c>
      <c r="N906" s="68">
        <v>62.071651090342698</v>
      </c>
      <c r="O906" s="71">
        <v>0.36275174317247699</v>
      </c>
      <c r="P906" s="68">
        <v>27.358490566037698</v>
      </c>
      <c r="Q906" s="71"/>
      <c r="R906" s="68"/>
    </row>
    <row r="907" spans="1:18" x14ac:dyDescent="0.2">
      <c r="A907" s="72" t="s">
        <v>2098</v>
      </c>
      <c r="B907" s="66" t="s">
        <v>2099</v>
      </c>
      <c r="C907" s="67">
        <v>55</v>
      </c>
      <c r="D907" s="67" t="s">
        <v>340</v>
      </c>
      <c r="E907" s="71">
        <v>0.64526072437391002</v>
      </c>
      <c r="F907" s="68">
        <v>57.398753894080997</v>
      </c>
      <c r="G907" s="71">
        <v>0.66261027277961804</v>
      </c>
      <c r="H907" s="68">
        <v>62.383177570093501</v>
      </c>
      <c r="I907" s="71">
        <v>0.56996955250118597</v>
      </c>
      <c r="J907" s="68">
        <v>34.5794392523364</v>
      </c>
      <c r="K907" s="71">
        <v>0.75957082292875899</v>
      </c>
      <c r="L907" s="68">
        <v>36.526479750778797</v>
      </c>
      <c r="M907" s="71">
        <v>0.72012652690379197</v>
      </c>
      <c r="N907" s="68">
        <v>77.803738317756995</v>
      </c>
      <c r="O907" s="71">
        <v>0.51402644675619502</v>
      </c>
      <c r="P907" s="68">
        <v>55.817610062893102</v>
      </c>
      <c r="Q907" s="71"/>
      <c r="R907" s="68"/>
    </row>
    <row r="908" spans="1:18" x14ac:dyDescent="0.2">
      <c r="A908" s="72" t="s">
        <v>2100</v>
      </c>
      <c r="B908" s="66" t="s">
        <v>2101</v>
      </c>
      <c r="C908" s="67">
        <v>55</v>
      </c>
      <c r="D908" s="67" t="s">
        <v>340</v>
      </c>
      <c r="E908" s="71">
        <v>0.55925210640164102</v>
      </c>
      <c r="F908" s="68">
        <v>22.819314641744501</v>
      </c>
      <c r="G908" s="71">
        <v>0.67887988176501302</v>
      </c>
      <c r="H908" s="68">
        <v>69.626168224299093</v>
      </c>
      <c r="I908" s="71">
        <v>0.46650999226740802</v>
      </c>
      <c r="J908" s="68">
        <v>3.8940809968847301</v>
      </c>
      <c r="K908" s="71">
        <v>0.71210173014361</v>
      </c>
      <c r="L908" s="68">
        <v>19.003115264797501</v>
      </c>
      <c r="M908" s="71">
        <v>0.65955513679038902</v>
      </c>
      <c r="N908" s="68">
        <v>65.186915887850503</v>
      </c>
      <c r="O908" s="71">
        <v>0.27921379104178301</v>
      </c>
      <c r="P908" s="68">
        <v>15.6446540880503</v>
      </c>
      <c r="Q908" s="71"/>
      <c r="R908" s="68"/>
    </row>
    <row r="909" spans="1:18" x14ac:dyDescent="0.2">
      <c r="A909" s="72" t="s">
        <v>2102</v>
      </c>
      <c r="B909" s="66" t="s">
        <v>2103</v>
      </c>
      <c r="C909" s="67">
        <v>61</v>
      </c>
      <c r="D909" s="67" t="s">
        <v>340</v>
      </c>
      <c r="E909" s="71">
        <v>0.540829324182309</v>
      </c>
      <c r="F909" s="68">
        <v>24.5</v>
      </c>
      <c r="G909" s="71">
        <v>0.67548520956695002</v>
      </c>
      <c r="H909" s="68">
        <v>30.25</v>
      </c>
      <c r="I909" s="71">
        <v>0.61642200678417003</v>
      </c>
      <c r="J909" s="68">
        <v>21</v>
      </c>
      <c r="K909" s="71">
        <v>0.72936631375095295</v>
      </c>
      <c r="L909" s="68">
        <v>23</v>
      </c>
      <c r="M909" s="71">
        <v>0.57347050517276199</v>
      </c>
      <c r="N909" s="68">
        <v>29.25</v>
      </c>
      <c r="O909" s="71">
        <v>0.109402585636712</v>
      </c>
      <c r="P909" s="68">
        <v>20.551378446115301</v>
      </c>
      <c r="Q909" s="71"/>
      <c r="R909" s="68"/>
    </row>
    <row r="910" spans="1:18" x14ac:dyDescent="0.2">
      <c r="A910" s="72" t="s">
        <v>2104</v>
      </c>
      <c r="B910" s="66" t="s">
        <v>2105</v>
      </c>
      <c r="C910" s="67">
        <v>61</v>
      </c>
      <c r="D910" s="67" t="s">
        <v>340</v>
      </c>
      <c r="E910" s="71">
        <v>0.54121300557916696</v>
      </c>
      <c r="F910" s="68">
        <v>25.25</v>
      </c>
      <c r="G910" s="71">
        <v>0.68931568342924998</v>
      </c>
      <c r="H910" s="68">
        <v>35.75</v>
      </c>
      <c r="I910" s="71">
        <v>0.58880285800066701</v>
      </c>
      <c r="J910" s="68">
        <v>14.75</v>
      </c>
      <c r="K910" s="71">
        <v>0.80421267044799305</v>
      </c>
      <c r="L910" s="68">
        <v>51</v>
      </c>
      <c r="M910" s="71">
        <v>0.57347050517276199</v>
      </c>
      <c r="N910" s="68">
        <v>29.25</v>
      </c>
      <c r="O910" s="71">
        <v>5.0263310845164E-2</v>
      </c>
      <c r="P910" s="68">
        <v>6.0150375939849603</v>
      </c>
      <c r="Q910" s="71"/>
      <c r="R910" s="68"/>
    </row>
    <row r="911" spans="1:18" x14ac:dyDescent="0.2">
      <c r="A911" s="72" t="s">
        <v>2106</v>
      </c>
      <c r="B911" s="66" t="s">
        <v>2107</v>
      </c>
      <c r="C911" s="67">
        <v>61</v>
      </c>
      <c r="D911" s="67" t="s">
        <v>340</v>
      </c>
      <c r="E911" s="71">
        <v>0.52767127242802303</v>
      </c>
      <c r="F911" s="68">
        <v>20.5</v>
      </c>
      <c r="G911" s="71">
        <v>0.59365805038486597</v>
      </c>
      <c r="H911" s="68">
        <v>17.25</v>
      </c>
      <c r="I911" s="71">
        <v>0.53638736021531896</v>
      </c>
      <c r="J911" s="68">
        <v>6.75</v>
      </c>
      <c r="K911" s="71">
        <v>0.78171966436957496</v>
      </c>
      <c r="L911" s="68">
        <v>40.25</v>
      </c>
      <c r="M911" s="71">
        <v>0.59364283450044697</v>
      </c>
      <c r="N911" s="68">
        <v>33</v>
      </c>
      <c r="O911" s="71">
        <v>0.13294845266990801</v>
      </c>
      <c r="P911" s="68">
        <v>28.8220551378446</v>
      </c>
      <c r="Q911" s="71"/>
      <c r="R911" s="68"/>
    </row>
    <row r="912" spans="1:18" x14ac:dyDescent="0.2">
      <c r="A912" s="72" t="s">
        <v>2108</v>
      </c>
      <c r="B912" s="66" t="s">
        <v>2109</v>
      </c>
      <c r="C912" s="67">
        <v>70</v>
      </c>
      <c r="D912" s="67" t="s">
        <v>340</v>
      </c>
      <c r="E912" s="71">
        <v>0.63262011270277196</v>
      </c>
      <c r="F912" s="68">
        <v>16.046966731898198</v>
      </c>
      <c r="G912" s="71">
        <v>0.73603665075597902</v>
      </c>
      <c r="H912" s="68">
        <v>31.0176125244618</v>
      </c>
      <c r="I912" s="71">
        <v>0.74335336898330295</v>
      </c>
      <c r="J912" s="68">
        <v>40.019569471624301</v>
      </c>
      <c r="K912" s="71">
        <v>0.84697312523052004</v>
      </c>
      <c r="L912" s="68">
        <v>46.281800391389403</v>
      </c>
      <c r="M912" s="71">
        <v>0.74144017693845499</v>
      </c>
      <c r="N912" s="68">
        <v>39.334637964774899</v>
      </c>
      <c r="O912" s="71">
        <v>9.5297241605605099E-2</v>
      </c>
      <c r="P912" s="68">
        <v>3.5259549461312401</v>
      </c>
      <c r="Q912" s="71"/>
      <c r="R912" s="68"/>
    </row>
    <row r="913" spans="1:18" x14ac:dyDescent="0.2">
      <c r="A913" s="72" t="s">
        <v>2110</v>
      </c>
      <c r="B913" s="66" t="s">
        <v>2111</v>
      </c>
      <c r="C913" s="67">
        <v>70</v>
      </c>
      <c r="D913" s="67" t="s">
        <v>340</v>
      </c>
      <c r="E913" s="71">
        <v>0.64183507781458304</v>
      </c>
      <c r="F913" s="68">
        <v>18.101761252446199</v>
      </c>
      <c r="G913" s="71">
        <v>0.681251982143118</v>
      </c>
      <c r="H913" s="68">
        <v>19.667318982387499</v>
      </c>
      <c r="I913" s="71">
        <v>0.68483397765813403</v>
      </c>
      <c r="J913" s="68">
        <v>18.3953033268102</v>
      </c>
      <c r="K913" s="71">
        <v>0.806196390898691</v>
      </c>
      <c r="L913" s="68">
        <v>29.9412915851272</v>
      </c>
      <c r="M913" s="71">
        <v>0.64786695589298604</v>
      </c>
      <c r="N913" s="68">
        <v>17.710371819960901</v>
      </c>
      <c r="O913" s="71">
        <v>0.38902608247998599</v>
      </c>
      <c r="P913" s="68">
        <v>25.073457394711099</v>
      </c>
      <c r="Q913" s="71"/>
      <c r="R913" s="68"/>
    </row>
    <row r="914" spans="1:18" x14ac:dyDescent="0.2">
      <c r="A914" s="72" t="s">
        <v>2035</v>
      </c>
      <c r="B914" s="66" t="s">
        <v>2112</v>
      </c>
      <c r="C914" s="67">
        <v>70</v>
      </c>
      <c r="D914" s="67" t="s">
        <v>340</v>
      </c>
      <c r="E914" s="71">
        <v>0.59708493883468505</v>
      </c>
      <c r="F914" s="68">
        <v>11.0567514677104</v>
      </c>
      <c r="G914" s="71">
        <v>0.70708812510755203</v>
      </c>
      <c r="H914" s="68">
        <v>23.679060665362002</v>
      </c>
      <c r="I914" s="71">
        <v>0.68882217232495202</v>
      </c>
      <c r="J914" s="68">
        <v>20.0587084148728</v>
      </c>
      <c r="K914" s="71">
        <v>0.70777246545038497</v>
      </c>
      <c r="L914" s="68">
        <v>11.7416829745597</v>
      </c>
      <c r="M914" s="71">
        <v>0.57130704776487595</v>
      </c>
      <c r="N914" s="68">
        <v>9.5890410958904102</v>
      </c>
      <c r="O914" s="71">
        <v>0.31043488352565801</v>
      </c>
      <c r="P914" s="68">
        <v>15.964740450538701</v>
      </c>
      <c r="Q914" s="71"/>
      <c r="R914" s="68"/>
    </row>
    <row r="915" spans="1:18" x14ac:dyDescent="0.2">
      <c r="A915" s="72" t="s">
        <v>2113</v>
      </c>
      <c r="B915" s="66" t="s">
        <v>2114</v>
      </c>
      <c r="C915" s="67">
        <v>61</v>
      </c>
      <c r="D915" s="67" t="s">
        <v>340</v>
      </c>
      <c r="E915" s="71">
        <v>0.66210010000618102</v>
      </c>
      <c r="F915" s="68">
        <v>60.5</v>
      </c>
      <c r="G915" s="71">
        <v>0.72502933298810701</v>
      </c>
      <c r="H915" s="68">
        <v>45.75</v>
      </c>
      <c r="I915" s="71">
        <v>0.74703678722026501</v>
      </c>
      <c r="J915" s="68">
        <v>67</v>
      </c>
      <c r="K915" s="71">
        <v>0.82857204000046902</v>
      </c>
      <c r="L915" s="68">
        <v>61</v>
      </c>
      <c r="M915" s="71">
        <v>0.83571078643266805</v>
      </c>
      <c r="N915" s="68">
        <v>81</v>
      </c>
      <c r="O915" s="71">
        <v>0.174151553389395</v>
      </c>
      <c r="P915" s="68">
        <v>42.857142857142897</v>
      </c>
      <c r="Q915" s="71"/>
      <c r="R915" s="68"/>
    </row>
    <row r="916" spans="1:18" x14ac:dyDescent="0.2">
      <c r="A916" s="72" t="s">
        <v>1685</v>
      </c>
      <c r="B916" s="66" t="s">
        <v>2115</v>
      </c>
      <c r="C916" s="67">
        <v>70</v>
      </c>
      <c r="D916" s="67" t="s">
        <v>340</v>
      </c>
      <c r="E916" s="71">
        <v>0.82699166055890505</v>
      </c>
      <c r="F916" s="68">
        <v>83.855185909980406</v>
      </c>
      <c r="G916" s="71">
        <v>0.80523978125533502</v>
      </c>
      <c r="H916" s="68">
        <v>53.2289628180039</v>
      </c>
      <c r="I916" s="71">
        <v>0.89354614772059604</v>
      </c>
      <c r="J916" s="68">
        <v>97.553816046966702</v>
      </c>
      <c r="K916" s="71">
        <v>0.93009832404443804</v>
      </c>
      <c r="L916" s="68">
        <v>87.866927592954994</v>
      </c>
      <c r="M916" s="71">
        <v>0.80949342860788598</v>
      </c>
      <c r="N916" s="68">
        <v>62.035225048923699</v>
      </c>
      <c r="O916" s="71">
        <v>0.69658062116627095</v>
      </c>
      <c r="P916" s="68">
        <v>77.766895200783594</v>
      </c>
      <c r="Q916" s="71"/>
      <c r="R916" s="68"/>
    </row>
    <row r="917" spans="1:18" x14ac:dyDescent="0.2">
      <c r="A917" s="72" t="s">
        <v>1816</v>
      </c>
      <c r="B917" s="66" t="s">
        <v>2116</v>
      </c>
      <c r="C917" s="67">
        <v>70</v>
      </c>
      <c r="D917" s="67" t="s">
        <v>340</v>
      </c>
      <c r="E917" s="71">
        <v>0.68129694517874995</v>
      </c>
      <c r="F917" s="68">
        <v>27.7886497064579</v>
      </c>
      <c r="G917" s="71">
        <v>0.696082034087535</v>
      </c>
      <c r="H917" s="68">
        <v>22.015655577299398</v>
      </c>
      <c r="I917" s="71">
        <v>0.62736712047102505</v>
      </c>
      <c r="J917" s="68">
        <v>8.3170254403131096</v>
      </c>
      <c r="K917" s="71">
        <v>0.81560758273980805</v>
      </c>
      <c r="L917" s="68">
        <v>34.148727984344397</v>
      </c>
      <c r="M917" s="71">
        <v>0.61809365828760998</v>
      </c>
      <c r="N917" s="68">
        <v>14.8727984344423</v>
      </c>
      <c r="O917" s="71">
        <v>0.64933433030776999</v>
      </c>
      <c r="P917" s="68">
        <v>70.910871694417196</v>
      </c>
      <c r="Q917" s="71"/>
      <c r="R917" s="68"/>
    </row>
    <row r="918" spans="1:18" x14ac:dyDescent="0.2">
      <c r="A918" s="72" t="s">
        <v>2117</v>
      </c>
      <c r="B918" s="66" t="s">
        <v>2118</v>
      </c>
      <c r="C918" s="67">
        <v>70</v>
      </c>
      <c r="D918" s="67" t="s">
        <v>340</v>
      </c>
      <c r="E918" s="71">
        <v>0.76665641650955096</v>
      </c>
      <c r="F918" s="68">
        <v>59.099804305283797</v>
      </c>
      <c r="G918" s="71">
        <v>0.785465018012384</v>
      </c>
      <c r="H918" s="68">
        <v>45.401174168297501</v>
      </c>
      <c r="I918" s="71">
        <v>0.82012271905720602</v>
      </c>
      <c r="J918" s="68">
        <v>74.755381604696694</v>
      </c>
      <c r="K918" s="71">
        <v>0.82914817694890797</v>
      </c>
      <c r="L918" s="68">
        <v>38.356164383561598</v>
      </c>
      <c r="M918" s="71">
        <v>0.73718684870911499</v>
      </c>
      <c r="N918" s="68">
        <v>37.866927592955001</v>
      </c>
      <c r="O918" s="71">
        <v>0.66135931982014395</v>
      </c>
      <c r="P918" s="68">
        <v>73.261508325171405</v>
      </c>
      <c r="Q918" s="71"/>
      <c r="R918" s="68"/>
    </row>
    <row r="919" spans="1:18" x14ac:dyDescent="0.2">
      <c r="A919" s="72" t="s">
        <v>2119</v>
      </c>
      <c r="B919" s="66" t="s">
        <v>2120</v>
      </c>
      <c r="C919" s="67">
        <v>70</v>
      </c>
      <c r="D919" s="67" t="s">
        <v>340</v>
      </c>
      <c r="E919" s="71">
        <v>0.49107968048120298</v>
      </c>
      <c r="F919" s="68">
        <v>4.5988258317025403</v>
      </c>
      <c r="G919" s="71">
        <v>0.472027210478564</v>
      </c>
      <c r="H919" s="68">
        <v>3.2289628180039101</v>
      </c>
      <c r="I919" s="71">
        <v>0.58914857270790999</v>
      </c>
      <c r="J919" s="68">
        <v>5.3816046966731896</v>
      </c>
      <c r="K919" s="71">
        <v>0.80692382030115395</v>
      </c>
      <c r="L919" s="68">
        <v>30.332681017612501</v>
      </c>
      <c r="M919" s="71">
        <v>0.40968057504997701</v>
      </c>
      <c r="N919" s="68">
        <v>4.10958904109589</v>
      </c>
      <c r="O919" s="71">
        <v>0.177618223868412</v>
      </c>
      <c r="P919" s="68">
        <v>7.0519098922624899</v>
      </c>
      <c r="Q919" s="71"/>
      <c r="R919" s="68"/>
    </row>
    <row r="920" spans="1:18" x14ac:dyDescent="0.2">
      <c r="A920" s="72" t="s">
        <v>2121</v>
      </c>
      <c r="B920" s="66" t="s">
        <v>2122</v>
      </c>
      <c r="C920" s="67">
        <v>55</v>
      </c>
      <c r="D920" s="67" t="s">
        <v>340</v>
      </c>
      <c r="E920" s="71">
        <v>0.54821422527775499</v>
      </c>
      <c r="F920" s="68">
        <v>17.601246105919</v>
      </c>
      <c r="G920" s="71">
        <v>0.61063013012835998</v>
      </c>
      <c r="H920" s="68">
        <v>28.582554517134</v>
      </c>
      <c r="I920" s="71">
        <v>0.48614588741793202</v>
      </c>
      <c r="J920" s="68">
        <v>6.9314641744548302</v>
      </c>
      <c r="K920" s="71">
        <v>0.80262966824767601</v>
      </c>
      <c r="L920" s="68">
        <v>56.931464174454803</v>
      </c>
      <c r="M920" s="71">
        <v>0.60234882390550804</v>
      </c>
      <c r="N920" s="68">
        <v>46.806853582554503</v>
      </c>
      <c r="O920" s="71">
        <v>0.23931661668929999</v>
      </c>
      <c r="P920" s="68">
        <v>11.0062893081761</v>
      </c>
      <c r="Q920" s="71"/>
      <c r="R920" s="68"/>
    </row>
    <row r="921" spans="1:18" x14ac:dyDescent="0.2">
      <c r="A921" s="72" t="s">
        <v>2123</v>
      </c>
      <c r="B921" s="66" t="s">
        <v>2124</v>
      </c>
      <c r="C921" s="67">
        <v>55</v>
      </c>
      <c r="D921" s="67" t="s">
        <v>340</v>
      </c>
      <c r="E921" s="71">
        <v>0.56309267299812804</v>
      </c>
      <c r="F921" s="68">
        <v>24.299065420560702</v>
      </c>
      <c r="G921" s="71">
        <v>0.62658548272562098</v>
      </c>
      <c r="H921" s="68">
        <v>38.7071651090343</v>
      </c>
      <c r="I921" s="71">
        <v>0.50534442293632398</v>
      </c>
      <c r="J921" s="68">
        <v>10.046728971962599</v>
      </c>
      <c r="K921" s="71">
        <v>0.81067594451009195</v>
      </c>
      <c r="L921" s="68">
        <v>60.591900311526501</v>
      </c>
      <c r="M921" s="71">
        <v>0.63936467341925496</v>
      </c>
      <c r="N921" s="68">
        <v>59.267912772585703</v>
      </c>
      <c r="O921" s="71">
        <v>0.23349284139935</v>
      </c>
      <c r="P921" s="68">
        <v>10.2201257861635</v>
      </c>
      <c r="Q921" s="71"/>
      <c r="R921" s="68"/>
    </row>
    <row r="922" spans="1:18" x14ac:dyDescent="0.2">
      <c r="A922" s="72" t="s">
        <v>2125</v>
      </c>
      <c r="B922" s="66" t="s">
        <v>2126</v>
      </c>
      <c r="C922" s="67">
        <v>55</v>
      </c>
      <c r="D922" s="67" t="s">
        <v>340</v>
      </c>
      <c r="E922" s="71">
        <v>0.64403133488211295</v>
      </c>
      <c r="F922" s="68">
        <v>56.619937694703999</v>
      </c>
      <c r="G922" s="71">
        <v>0.68080624473278495</v>
      </c>
      <c r="H922" s="68">
        <v>70.093457943925202</v>
      </c>
      <c r="I922" s="71">
        <v>0.61441838105984803</v>
      </c>
      <c r="J922" s="68">
        <v>53.504672897196301</v>
      </c>
      <c r="K922" s="71">
        <v>0.82772113975392603</v>
      </c>
      <c r="L922" s="68">
        <v>69.158878504672899</v>
      </c>
      <c r="M922" s="71">
        <v>0.64272975064777704</v>
      </c>
      <c r="N922" s="68">
        <v>60.436137071651103</v>
      </c>
      <c r="O922" s="71">
        <v>0.45448115821622598</v>
      </c>
      <c r="P922" s="68">
        <v>42.845911949685501</v>
      </c>
      <c r="Q922" s="71"/>
      <c r="R922" s="68"/>
    </row>
    <row r="923" spans="1:18" x14ac:dyDescent="0.2">
      <c r="A923" s="72" t="s">
        <v>2127</v>
      </c>
      <c r="B923" s="66" t="s">
        <v>2128</v>
      </c>
      <c r="C923" s="67">
        <v>55</v>
      </c>
      <c r="D923" s="67" t="s">
        <v>340</v>
      </c>
      <c r="E923" s="71">
        <v>0.61610095406641097</v>
      </c>
      <c r="F923" s="68">
        <v>45.2492211838006</v>
      </c>
      <c r="G923" s="71">
        <v>0.64515722383037999</v>
      </c>
      <c r="H923" s="68">
        <v>52.492211838006199</v>
      </c>
      <c r="I923" s="71">
        <v>0.56385026381480396</v>
      </c>
      <c r="J923" s="68">
        <v>31.697819314641698</v>
      </c>
      <c r="K923" s="71">
        <v>0.80380143946680505</v>
      </c>
      <c r="L923" s="68">
        <v>57.554517133956402</v>
      </c>
      <c r="M923" s="71">
        <v>0.63599959619073199</v>
      </c>
      <c r="N923" s="68">
        <v>58.177570093457902</v>
      </c>
      <c r="O923" s="71">
        <v>0.43169624702933601</v>
      </c>
      <c r="P923" s="68">
        <v>39.150943396226403</v>
      </c>
      <c r="Q923" s="71"/>
      <c r="R923" s="68"/>
    </row>
    <row r="924" spans="1:18" x14ac:dyDescent="0.2">
      <c r="A924" s="72" t="s">
        <v>1457</v>
      </c>
      <c r="B924" s="66" t="s">
        <v>2129</v>
      </c>
      <c r="C924" s="67">
        <v>55</v>
      </c>
      <c r="D924" s="67" t="s">
        <v>340</v>
      </c>
      <c r="E924" s="71">
        <v>0.66705018486415102</v>
      </c>
      <c r="F924" s="68">
        <v>66.355140186915904</v>
      </c>
      <c r="G924" s="71">
        <v>0.67791552827897605</v>
      </c>
      <c r="H924" s="68">
        <v>69.236760124610598</v>
      </c>
      <c r="I924" s="71">
        <v>0.60636944781494295</v>
      </c>
      <c r="J924" s="68">
        <v>50.623052959501599</v>
      </c>
      <c r="K924" s="71">
        <v>0.78882716771071604</v>
      </c>
      <c r="L924" s="68">
        <v>49.532710280373799</v>
      </c>
      <c r="M924" s="71">
        <v>0.68311067739004605</v>
      </c>
      <c r="N924" s="68">
        <v>70.327102803738299</v>
      </c>
      <c r="O924" s="71">
        <v>0.579028103126076</v>
      </c>
      <c r="P924" s="68">
        <v>66.352201257861594</v>
      </c>
      <c r="Q924" s="71"/>
      <c r="R924" s="68"/>
    </row>
    <row r="925" spans="1:18" x14ac:dyDescent="0.2">
      <c r="A925" s="72" t="s">
        <v>2130</v>
      </c>
      <c r="B925" s="66" t="s">
        <v>2131</v>
      </c>
      <c r="C925" s="67">
        <v>55</v>
      </c>
      <c r="D925" s="67" t="s">
        <v>340</v>
      </c>
      <c r="E925" s="71">
        <v>0.52912593973016198</v>
      </c>
      <c r="F925" s="68">
        <v>12.383177570093499</v>
      </c>
      <c r="G925" s="71">
        <v>0.61032173902678599</v>
      </c>
      <c r="H925" s="68">
        <v>28.348909657320899</v>
      </c>
      <c r="I925" s="71">
        <v>0.53803637721936703</v>
      </c>
      <c r="J925" s="68">
        <v>20.404984423676002</v>
      </c>
      <c r="K925" s="71">
        <v>0.72228773060905005</v>
      </c>
      <c r="L925" s="68">
        <v>21.962616822429901</v>
      </c>
      <c r="M925" s="71">
        <v>0.61580913281959804</v>
      </c>
      <c r="N925" s="68">
        <v>52.336448598130801</v>
      </c>
      <c r="O925" s="71">
        <v>0.15917471897600899</v>
      </c>
      <c r="P925" s="68">
        <v>5.1886792452830202</v>
      </c>
      <c r="Q925" s="71"/>
      <c r="R925" s="68"/>
    </row>
    <row r="926" spans="1:18" x14ac:dyDescent="0.2">
      <c r="A926" s="72" t="s">
        <v>2132</v>
      </c>
      <c r="B926" s="66" t="s">
        <v>2133</v>
      </c>
      <c r="C926" s="67">
        <v>55</v>
      </c>
      <c r="D926" s="67" t="s">
        <v>340</v>
      </c>
      <c r="E926" s="71">
        <v>0.61229169996456501</v>
      </c>
      <c r="F926" s="68">
        <v>44.236760124610598</v>
      </c>
      <c r="G926" s="71">
        <v>0.63438545431709603</v>
      </c>
      <c r="H926" s="68">
        <v>45.404984423675998</v>
      </c>
      <c r="I926" s="71">
        <v>0.54732626408396701</v>
      </c>
      <c r="J926" s="68">
        <v>23.909657320872299</v>
      </c>
      <c r="K926" s="71">
        <v>0.74368883755740001</v>
      </c>
      <c r="L926" s="68">
        <v>30.218068535825498</v>
      </c>
      <c r="M926" s="71">
        <v>0.63263451896221001</v>
      </c>
      <c r="N926" s="68">
        <v>57.009345794392502</v>
      </c>
      <c r="O926" s="71">
        <v>0.50342342490215097</v>
      </c>
      <c r="P926" s="68">
        <v>53.380503144654099</v>
      </c>
      <c r="Q926" s="71"/>
      <c r="R926" s="68"/>
    </row>
    <row r="927" spans="1:18" x14ac:dyDescent="0.2">
      <c r="A927" s="72" t="s">
        <v>2134</v>
      </c>
      <c r="B927" s="66" t="s">
        <v>2135</v>
      </c>
      <c r="C927" s="67">
        <v>55</v>
      </c>
      <c r="D927" s="67" t="s">
        <v>340</v>
      </c>
      <c r="E927" s="71">
        <v>0.536940070352103</v>
      </c>
      <c r="F927" s="68">
        <v>14.252336448598101</v>
      </c>
      <c r="G927" s="71">
        <v>0.51980870925620104</v>
      </c>
      <c r="H927" s="68">
        <v>9.8909657320872295</v>
      </c>
      <c r="I927" s="71">
        <v>0.49270069578449599</v>
      </c>
      <c r="J927" s="68">
        <v>7.4766355140186898</v>
      </c>
      <c r="K927" s="71">
        <v>0.79330304597814805</v>
      </c>
      <c r="L927" s="68">
        <v>52.258566978193102</v>
      </c>
      <c r="M927" s="71">
        <v>0.53504727933506102</v>
      </c>
      <c r="N927" s="68">
        <v>22.2741433021807</v>
      </c>
      <c r="O927" s="71">
        <v>0.34384062140660898</v>
      </c>
      <c r="P927" s="68">
        <v>24.371069182389899</v>
      </c>
      <c r="Q927" s="71"/>
      <c r="R927" s="68"/>
    </row>
    <row r="928" spans="1:18" x14ac:dyDescent="0.2">
      <c r="A928" s="72" t="s">
        <v>2136</v>
      </c>
      <c r="B928" s="66" t="s">
        <v>2137</v>
      </c>
      <c r="C928" s="67">
        <v>55</v>
      </c>
      <c r="D928" s="67" t="s">
        <v>340</v>
      </c>
      <c r="E928" s="71">
        <v>0.561081086486792</v>
      </c>
      <c r="F928" s="68">
        <v>23.598130841121499</v>
      </c>
      <c r="G928" s="71">
        <v>0.60577359246835705</v>
      </c>
      <c r="H928" s="68">
        <v>25.9345794392523</v>
      </c>
      <c r="I928" s="71">
        <v>0.50912966680729499</v>
      </c>
      <c r="J928" s="68">
        <v>10.981308411215</v>
      </c>
      <c r="K928" s="71">
        <v>0.746143991811962</v>
      </c>
      <c r="L928" s="68">
        <v>31.775700934579401</v>
      </c>
      <c r="M928" s="71">
        <v>0.58215836053437398</v>
      </c>
      <c r="N928" s="68">
        <v>37.850467289719603</v>
      </c>
      <c r="O928" s="71">
        <v>0.362199820811969</v>
      </c>
      <c r="P928" s="68">
        <v>27.122641509434001</v>
      </c>
      <c r="Q928" s="71"/>
      <c r="R928" s="68"/>
    </row>
    <row r="929" spans="1:18" x14ac:dyDescent="0.2">
      <c r="A929" s="72" t="s">
        <v>2138</v>
      </c>
      <c r="B929" s="66" t="s">
        <v>2139</v>
      </c>
      <c r="C929" s="67">
        <v>55</v>
      </c>
      <c r="D929" s="67" t="s">
        <v>340</v>
      </c>
      <c r="E929" s="71">
        <v>0.53436608685997899</v>
      </c>
      <c r="F929" s="68">
        <v>13.9408099688474</v>
      </c>
      <c r="G929" s="71">
        <v>0.48185707175275699</v>
      </c>
      <c r="H929" s="68">
        <v>6.8535825545171303</v>
      </c>
      <c r="I929" s="71">
        <v>0.46877403350089097</v>
      </c>
      <c r="J929" s="68">
        <v>4.2834890965732102</v>
      </c>
      <c r="K929" s="71">
        <v>0.799670077732764</v>
      </c>
      <c r="L929" s="68">
        <v>55.295950155763201</v>
      </c>
      <c r="M929" s="71">
        <v>0.400444190194165</v>
      </c>
      <c r="N929" s="68">
        <v>10.4361370716511</v>
      </c>
      <c r="O929" s="71">
        <v>0.52108506111931896</v>
      </c>
      <c r="P929" s="68">
        <v>57.389937106918197</v>
      </c>
      <c r="Q929" s="71"/>
      <c r="R929" s="68"/>
    </row>
    <row r="930" spans="1:18" x14ac:dyDescent="0.2">
      <c r="A930" s="72" t="s">
        <v>2140</v>
      </c>
      <c r="B930" s="66" t="s">
        <v>2141</v>
      </c>
      <c r="C930" s="67">
        <v>55</v>
      </c>
      <c r="D930" s="67" t="s">
        <v>340</v>
      </c>
      <c r="E930" s="71">
        <v>0.58574248400352003</v>
      </c>
      <c r="F930" s="68">
        <v>33.9563862928349</v>
      </c>
      <c r="G930" s="71">
        <v>0.57414820675310996</v>
      </c>
      <c r="H930" s="68">
        <v>15.9657320872274</v>
      </c>
      <c r="I930" s="71">
        <v>0.50427443963035801</v>
      </c>
      <c r="J930" s="68">
        <v>9.7352024922118403</v>
      </c>
      <c r="K930" s="71">
        <v>0.78836593816873202</v>
      </c>
      <c r="L930" s="68">
        <v>49.299065420560801</v>
      </c>
      <c r="M930" s="71">
        <v>0.50812666150688202</v>
      </c>
      <c r="N930" s="68">
        <v>17.990654205607498</v>
      </c>
      <c r="O930" s="71">
        <v>0.55379717395851802</v>
      </c>
      <c r="P930" s="68">
        <v>62.814465408804999</v>
      </c>
      <c r="Q930" s="71"/>
      <c r="R930" s="68"/>
    </row>
    <row r="931" spans="1:18" x14ac:dyDescent="0.2">
      <c r="A931" s="72" t="s">
        <v>2142</v>
      </c>
      <c r="B931" s="66" t="s">
        <v>2143</v>
      </c>
      <c r="C931" s="67">
        <v>55</v>
      </c>
      <c r="D931" s="67" t="s">
        <v>340</v>
      </c>
      <c r="E931" s="71">
        <v>0.61845606728783198</v>
      </c>
      <c r="F931" s="68">
        <v>46.261682242990702</v>
      </c>
      <c r="G931" s="71">
        <v>0.59944438855489601</v>
      </c>
      <c r="H931" s="68">
        <v>22.429906542056099</v>
      </c>
      <c r="I931" s="71">
        <v>0.55146905595083295</v>
      </c>
      <c r="J931" s="68">
        <v>25.5451713395639</v>
      </c>
      <c r="K931" s="71">
        <v>0.80898706345081495</v>
      </c>
      <c r="L931" s="68">
        <v>59.5794392523364</v>
      </c>
      <c r="M931" s="71">
        <v>0.50812666150688202</v>
      </c>
      <c r="N931" s="68">
        <v>17.990654205607498</v>
      </c>
      <c r="O931" s="71">
        <v>0.62425316697573496</v>
      </c>
      <c r="P931" s="68">
        <v>73.663522012578596</v>
      </c>
      <c r="Q931" s="71"/>
      <c r="R931" s="68"/>
    </row>
    <row r="932" spans="1:18" x14ac:dyDescent="0.2">
      <c r="A932" s="72" t="s">
        <v>2144</v>
      </c>
      <c r="B932" s="66" t="s">
        <v>2145</v>
      </c>
      <c r="C932" s="67">
        <v>55</v>
      </c>
      <c r="D932" s="67" t="s">
        <v>340</v>
      </c>
      <c r="E932" s="71">
        <v>0.59218591231541595</v>
      </c>
      <c r="F932" s="68">
        <v>36.993769470404999</v>
      </c>
      <c r="G932" s="71">
        <v>0.65674516361661395</v>
      </c>
      <c r="H932" s="68">
        <v>59.423676012461101</v>
      </c>
      <c r="I932" s="71">
        <v>0.55244781479884097</v>
      </c>
      <c r="J932" s="68">
        <v>26.323987538940798</v>
      </c>
      <c r="K932" s="71">
        <v>0.79072612469759496</v>
      </c>
      <c r="L932" s="68">
        <v>50.5451713395639</v>
      </c>
      <c r="M932" s="71">
        <v>0.578793283305852</v>
      </c>
      <c r="N932" s="68">
        <v>36.214953271028001</v>
      </c>
      <c r="O932" s="71">
        <v>0.38221717515817899</v>
      </c>
      <c r="P932" s="68">
        <v>30.424528301886799</v>
      </c>
      <c r="Q932" s="71"/>
      <c r="R932" s="68"/>
    </row>
    <row r="933" spans="1:18" x14ac:dyDescent="0.2">
      <c r="A933" s="72" t="s">
        <v>2146</v>
      </c>
      <c r="B933" s="66" t="s">
        <v>2147</v>
      </c>
      <c r="C933" s="67">
        <v>55</v>
      </c>
      <c r="D933" s="67" t="s">
        <v>340</v>
      </c>
      <c r="E933" s="71">
        <v>0.65137369277604495</v>
      </c>
      <c r="F933" s="68">
        <v>59.034267912772599</v>
      </c>
      <c r="G933" s="71">
        <v>0.67150819279515195</v>
      </c>
      <c r="H933" s="68">
        <v>66.588785046729001</v>
      </c>
      <c r="I933" s="71">
        <v>0.58672561752961405</v>
      </c>
      <c r="J933" s="68">
        <v>42.133956386292802</v>
      </c>
      <c r="K933" s="71">
        <v>0.77951451404948702</v>
      </c>
      <c r="L933" s="68">
        <v>45.638629283489102</v>
      </c>
      <c r="M933" s="71">
        <v>0.66628529124743396</v>
      </c>
      <c r="N933" s="68">
        <v>66.277258566978205</v>
      </c>
      <c r="O933" s="71">
        <v>0.55283484825853801</v>
      </c>
      <c r="P933" s="68">
        <v>62.657232704402503</v>
      </c>
      <c r="Q933" s="71"/>
      <c r="R933" s="68"/>
    </row>
    <row r="934" spans="1:18" x14ac:dyDescent="0.2">
      <c r="A934" s="72" t="s">
        <v>2148</v>
      </c>
      <c r="B934" s="66" t="s">
        <v>2149</v>
      </c>
      <c r="C934" s="67">
        <v>55</v>
      </c>
      <c r="D934" s="67" t="s">
        <v>340</v>
      </c>
      <c r="E934" s="71">
        <v>0.59749263185384904</v>
      </c>
      <c r="F934" s="68">
        <v>39.252336448598101</v>
      </c>
      <c r="G934" s="71">
        <v>0.64115488130388298</v>
      </c>
      <c r="H934" s="68">
        <v>49.4548286604361</v>
      </c>
      <c r="I934" s="71">
        <v>0.57342203873045505</v>
      </c>
      <c r="J934" s="68">
        <v>36.214953271028001</v>
      </c>
      <c r="K934" s="71">
        <v>0.77651270016081997</v>
      </c>
      <c r="L934" s="68">
        <v>43.847352024922102</v>
      </c>
      <c r="M934" s="71">
        <v>0.64272975064777704</v>
      </c>
      <c r="N934" s="68">
        <v>60.436137071651103</v>
      </c>
      <c r="O934" s="71">
        <v>0.353643788426311</v>
      </c>
      <c r="P934" s="68">
        <v>26.022012578616401</v>
      </c>
      <c r="Q934" s="71"/>
      <c r="R934" s="68"/>
    </row>
    <row r="935" spans="1:18" x14ac:dyDescent="0.2">
      <c r="A935" s="72" t="s">
        <v>2150</v>
      </c>
      <c r="B935" s="66" t="s">
        <v>2151</v>
      </c>
      <c r="C935" s="67">
        <v>55</v>
      </c>
      <c r="D935" s="67" t="s">
        <v>340</v>
      </c>
      <c r="E935" s="71">
        <v>0.71650261448199104</v>
      </c>
      <c r="F935" s="68">
        <v>80.685358255451703</v>
      </c>
      <c r="G935" s="71">
        <v>0.67083317019766298</v>
      </c>
      <c r="H935" s="68">
        <v>66.433021806853603</v>
      </c>
      <c r="I935" s="71">
        <v>0.60178104280314104</v>
      </c>
      <c r="J935" s="68">
        <v>48.364485981308398</v>
      </c>
      <c r="K935" s="71">
        <v>0.79771220098681195</v>
      </c>
      <c r="L935" s="68">
        <v>54.283489096573199</v>
      </c>
      <c r="M935" s="71">
        <v>0.69657098630413605</v>
      </c>
      <c r="N935" s="68">
        <v>73.286604361370706</v>
      </c>
      <c r="O935" s="71">
        <v>0.81561567211820496</v>
      </c>
      <c r="P935" s="68">
        <v>94.889937106918197</v>
      </c>
      <c r="Q935" s="71"/>
      <c r="R935" s="68"/>
    </row>
    <row r="936" spans="1:18" x14ac:dyDescent="0.2">
      <c r="A936" s="72" t="s">
        <v>2152</v>
      </c>
      <c r="B936" s="66" t="s">
        <v>2153</v>
      </c>
      <c r="C936" s="67">
        <v>55</v>
      </c>
      <c r="D936" s="67" t="s">
        <v>340</v>
      </c>
      <c r="E936" s="71">
        <v>0.64344481979026102</v>
      </c>
      <c r="F936" s="68">
        <v>56.074766355140198</v>
      </c>
      <c r="G936" s="71">
        <v>0.67334822107109704</v>
      </c>
      <c r="H936" s="68">
        <v>67.679127725856702</v>
      </c>
      <c r="I936" s="71">
        <v>0.54332611741260906</v>
      </c>
      <c r="J936" s="68">
        <v>22.507788161993801</v>
      </c>
      <c r="K936" s="71">
        <v>0.74263154704685097</v>
      </c>
      <c r="L936" s="68">
        <v>29.984423676012501</v>
      </c>
      <c r="M936" s="71">
        <v>0.63599959619073199</v>
      </c>
      <c r="N936" s="68">
        <v>58.177570093457902</v>
      </c>
      <c r="O936" s="71">
        <v>0.62191861723001796</v>
      </c>
      <c r="P936" s="68">
        <v>73.191823899371101</v>
      </c>
      <c r="Q936" s="71"/>
      <c r="R936" s="68"/>
    </row>
    <row r="937" spans="1:18" x14ac:dyDescent="0.2">
      <c r="A937" s="72" t="s">
        <v>2154</v>
      </c>
      <c r="B937" s="66" t="s">
        <v>2155</v>
      </c>
      <c r="C937" s="67">
        <v>55</v>
      </c>
      <c r="D937" s="67" t="s">
        <v>340</v>
      </c>
      <c r="E937" s="71">
        <v>0.56538786310281097</v>
      </c>
      <c r="F937" s="68">
        <v>25.389408099688499</v>
      </c>
      <c r="G937" s="71">
        <v>0.62921929080626604</v>
      </c>
      <c r="H937" s="68">
        <v>40.887850467289702</v>
      </c>
      <c r="I937" s="71">
        <v>0.55676641831057305</v>
      </c>
      <c r="J937" s="68">
        <v>28.504672897196301</v>
      </c>
      <c r="K937" s="71">
        <v>0.83092930409275301</v>
      </c>
      <c r="L937" s="68">
        <v>70.2492211838006</v>
      </c>
      <c r="M937" s="71">
        <v>0.60907897836255298</v>
      </c>
      <c r="N937" s="68">
        <v>49.299065420560801</v>
      </c>
      <c r="O937" s="71">
        <v>0.200945323941909</v>
      </c>
      <c r="P937" s="68">
        <v>7.2327044025157203</v>
      </c>
      <c r="Q937" s="71"/>
      <c r="R937" s="68"/>
    </row>
    <row r="938" spans="1:18" x14ac:dyDescent="0.2">
      <c r="A938" s="72" t="s">
        <v>2156</v>
      </c>
      <c r="B938" s="66" t="s">
        <v>2157</v>
      </c>
      <c r="C938" s="67">
        <v>55</v>
      </c>
      <c r="D938" s="67" t="s">
        <v>340</v>
      </c>
      <c r="E938" s="71">
        <v>0.68838972626323802</v>
      </c>
      <c r="F938" s="68">
        <v>72.429906542056102</v>
      </c>
      <c r="G938" s="71">
        <v>0.61679716408037599</v>
      </c>
      <c r="H938" s="68">
        <v>32.087227414330201</v>
      </c>
      <c r="I938" s="71">
        <v>0.57689158427177101</v>
      </c>
      <c r="J938" s="68">
        <v>37.5389408099688</v>
      </c>
      <c r="K938" s="71">
        <v>0.79941323638473105</v>
      </c>
      <c r="L938" s="68">
        <v>55.218068535825601</v>
      </c>
      <c r="M938" s="71">
        <v>0.64609482787630002</v>
      </c>
      <c r="N938" s="68">
        <v>61.214953271028001</v>
      </c>
      <c r="O938" s="71">
        <v>0.80275181870301204</v>
      </c>
      <c r="P938" s="68">
        <v>93.553459119496793</v>
      </c>
      <c r="Q938" s="71"/>
      <c r="R938" s="68"/>
    </row>
    <row r="939" spans="1:18" x14ac:dyDescent="0.2">
      <c r="A939" s="72" t="s">
        <v>2158</v>
      </c>
      <c r="B939" s="66" t="s">
        <v>2159</v>
      </c>
      <c r="C939" s="67">
        <v>55</v>
      </c>
      <c r="D939" s="67" t="s">
        <v>340</v>
      </c>
      <c r="E939" s="71">
        <v>0.51936560346004901</v>
      </c>
      <c r="F939" s="68">
        <v>10.5919003115265</v>
      </c>
      <c r="G939" s="71">
        <v>0.485696210141144</v>
      </c>
      <c r="H939" s="68">
        <v>7.0872274143302203</v>
      </c>
      <c r="I939" s="71">
        <v>0.54324504918682504</v>
      </c>
      <c r="J939" s="68">
        <v>22.429906542056099</v>
      </c>
      <c r="K939" s="71">
        <v>0.68920877773876699</v>
      </c>
      <c r="L939" s="68">
        <v>13.7071651090343</v>
      </c>
      <c r="M939" s="71">
        <v>0.60234882390550804</v>
      </c>
      <c r="N939" s="68">
        <v>46.806853582554503</v>
      </c>
      <c r="O939" s="71">
        <v>0.27632915632800198</v>
      </c>
      <c r="P939" s="68">
        <v>15.1729559748428</v>
      </c>
      <c r="Q939" s="71"/>
      <c r="R939" s="68"/>
    </row>
    <row r="940" spans="1:18" x14ac:dyDescent="0.2">
      <c r="A940" s="72" t="s">
        <v>2160</v>
      </c>
      <c r="B940" s="66" t="s">
        <v>2161</v>
      </c>
      <c r="C940" s="67">
        <v>55</v>
      </c>
      <c r="D940" s="67" t="s">
        <v>340</v>
      </c>
      <c r="E940" s="71">
        <v>0.56591935819605399</v>
      </c>
      <c r="F940" s="68">
        <v>25.700934579439199</v>
      </c>
      <c r="G940" s="71">
        <v>0.62139784050349001</v>
      </c>
      <c r="H940" s="68">
        <v>34.813084112149497</v>
      </c>
      <c r="I940" s="71">
        <v>0.55769950544745195</v>
      </c>
      <c r="J940" s="68">
        <v>28.971962616822399</v>
      </c>
      <c r="K940" s="71">
        <v>0.73051650116105404</v>
      </c>
      <c r="L940" s="68">
        <v>25.623052959501599</v>
      </c>
      <c r="M940" s="71">
        <v>0.62590436450516496</v>
      </c>
      <c r="N940" s="68">
        <v>54.984423676012497</v>
      </c>
      <c r="O940" s="71">
        <v>0.29407857936310899</v>
      </c>
      <c r="P940" s="68">
        <v>17.452830188679201</v>
      </c>
      <c r="Q940" s="71"/>
      <c r="R940" s="68"/>
    </row>
    <row r="941" spans="1:18" x14ac:dyDescent="0.2">
      <c r="A941" s="72" t="s">
        <v>2162</v>
      </c>
      <c r="B941" s="66" t="s">
        <v>2163</v>
      </c>
      <c r="C941" s="67">
        <v>55</v>
      </c>
      <c r="D941" s="67" t="s">
        <v>340</v>
      </c>
      <c r="E941" s="71">
        <v>0.65350841975412199</v>
      </c>
      <c r="F941" s="68">
        <v>60.202492211837999</v>
      </c>
      <c r="G941" s="71">
        <v>0.60291878787499498</v>
      </c>
      <c r="H941" s="68">
        <v>24.221183800623098</v>
      </c>
      <c r="I941" s="71">
        <v>0.54179762900192396</v>
      </c>
      <c r="J941" s="68">
        <v>22.0404984423676</v>
      </c>
      <c r="K941" s="71">
        <v>0.73266694072724703</v>
      </c>
      <c r="L941" s="68">
        <v>26.635514018691602</v>
      </c>
      <c r="M941" s="71">
        <v>0.61917421004812101</v>
      </c>
      <c r="N941" s="68">
        <v>52.9595015576324</v>
      </c>
      <c r="O941" s="71">
        <v>0.77098453111832399</v>
      </c>
      <c r="P941" s="68">
        <v>90.959119496855394</v>
      </c>
      <c r="Q941" s="71"/>
      <c r="R941" s="68"/>
    </row>
    <row r="942" spans="1:18" x14ac:dyDescent="0.2">
      <c r="A942" s="72" t="s">
        <v>2164</v>
      </c>
      <c r="B942" s="66" t="s">
        <v>2165</v>
      </c>
      <c r="C942" s="67">
        <v>55</v>
      </c>
      <c r="D942" s="67" t="s">
        <v>340</v>
      </c>
      <c r="E942" s="71">
        <v>0.67472825259467495</v>
      </c>
      <c r="F942" s="68">
        <v>68.380062305295993</v>
      </c>
      <c r="G942" s="71">
        <v>0.75553365786553195</v>
      </c>
      <c r="H942" s="68">
        <v>85.358255451713404</v>
      </c>
      <c r="I942" s="71">
        <v>0.60775036959431294</v>
      </c>
      <c r="J942" s="68">
        <v>51.1682242990654</v>
      </c>
      <c r="K942" s="71">
        <v>0.73913406956669703</v>
      </c>
      <c r="L942" s="68">
        <v>29.049844236760102</v>
      </c>
      <c r="M942" s="71">
        <v>0.77396776256015098</v>
      </c>
      <c r="N942" s="68">
        <v>84.501557632398701</v>
      </c>
      <c r="O942" s="71">
        <v>0.49725540338668001</v>
      </c>
      <c r="P942" s="68">
        <v>52.358490566037702</v>
      </c>
      <c r="Q942" s="71"/>
      <c r="R942" s="68"/>
    </row>
    <row r="943" spans="1:18" x14ac:dyDescent="0.2">
      <c r="A943" s="72" t="s">
        <v>2166</v>
      </c>
      <c r="B943" s="66" t="s">
        <v>2167</v>
      </c>
      <c r="C943" s="67">
        <v>55</v>
      </c>
      <c r="D943" s="67" t="s">
        <v>340</v>
      </c>
      <c r="E943" s="71">
        <v>0.665112736829097</v>
      </c>
      <c r="F943" s="68">
        <v>65.031152647975105</v>
      </c>
      <c r="G943" s="71">
        <v>0.63550681237440798</v>
      </c>
      <c r="H943" s="68">
        <v>45.950155763239898</v>
      </c>
      <c r="I943" s="71">
        <v>0.59243892955753097</v>
      </c>
      <c r="J943" s="68">
        <v>43.691588785046697</v>
      </c>
      <c r="K943" s="71">
        <v>0.76533055738445799</v>
      </c>
      <c r="L943" s="68">
        <v>38.940809968847397</v>
      </c>
      <c r="M943" s="71">
        <v>0.62590436450516496</v>
      </c>
      <c r="N943" s="68">
        <v>54.984423676012497</v>
      </c>
      <c r="O943" s="71">
        <v>0.70638302032392197</v>
      </c>
      <c r="P943" s="68">
        <v>84.040880503144606</v>
      </c>
      <c r="Q943" s="71"/>
      <c r="R943" s="68"/>
    </row>
    <row r="944" spans="1:18" x14ac:dyDescent="0.2">
      <c r="A944" s="72" t="s">
        <v>2168</v>
      </c>
      <c r="B944" s="66" t="s">
        <v>2169</v>
      </c>
      <c r="C944" s="67">
        <v>55</v>
      </c>
      <c r="D944" s="67" t="s">
        <v>340</v>
      </c>
      <c r="E944" s="71">
        <v>0.59606111423626795</v>
      </c>
      <c r="F944" s="68">
        <v>38.551401869158902</v>
      </c>
      <c r="G944" s="71">
        <v>0.59018827485408099</v>
      </c>
      <c r="H944" s="68">
        <v>18.925233644859802</v>
      </c>
      <c r="I944" s="71">
        <v>0.59237176318348905</v>
      </c>
      <c r="J944" s="68">
        <v>43.613707165108998</v>
      </c>
      <c r="K944" s="71">
        <v>0.77471515366590604</v>
      </c>
      <c r="L944" s="68">
        <v>43.068535825545197</v>
      </c>
      <c r="M944" s="71">
        <v>0.63936467341925496</v>
      </c>
      <c r="N944" s="68">
        <v>59.267912772585703</v>
      </c>
      <c r="O944" s="71">
        <v>0.38366570605861</v>
      </c>
      <c r="P944" s="68">
        <v>30.581761006289302</v>
      </c>
      <c r="Q944" s="71"/>
      <c r="R944" s="68"/>
    </row>
    <row r="945" spans="1:18" x14ac:dyDescent="0.2">
      <c r="A945" s="72" t="s">
        <v>2170</v>
      </c>
      <c r="B945" s="66" t="s">
        <v>2171</v>
      </c>
      <c r="C945" s="67">
        <v>55</v>
      </c>
      <c r="D945" s="67" t="s">
        <v>340</v>
      </c>
      <c r="E945" s="71">
        <v>0.70139304624362897</v>
      </c>
      <c r="F945" s="68">
        <v>76.557632398753896</v>
      </c>
      <c r="G945" s="71">
        <v>0.64027263752567598</v>
      </c>
      <c r="H945" s="68">
        <v>49.221183800623102</v>
      </c>
      <c r="I945" s="71">
        <v>0.57347070415045798</v>
      </c>
      <c r="J945" s="68">
        <v>36.2928348909657</v>
      </c>
      <c r="K945" s="71">
        <v>0.80167203474164805</v>
      </c>
      <c r="L945" s="68">
        <v>56.386292834891002</v>
      </c>
      <c r="M945" s="71">
        <v>0.66292021401891199</v>
      </c>
      <c r="N945" s="68">
        <v>65.576323987538899</v>
      </c>
      <c r="O945" s="71">
        <v>0.82862964078145196</v>
      </c>
      <c r="P945" s="68">
        <v>95.597484276729602</v>
      </c>
      <c r="Q945" s="71"/>
      <c r="R945" s="68"/>
    </row>
    <row r="946" spans="1:18" x14ac:dyDescent="0.2">
      <c r="A946" s="72" t="s">
        <v>2172</v>
      </c>
      <c r="B946" s="66" t="s">
        <v>2173</v>
      </c>
      <c r="C946" s="67">
        <v>55</v>
      </c>
      <c r="D946" s="67" t="s">
        <v>340</v>
      </c>
      <c r="E946" s="71">
        <v>0.56843549789945402</v>
      </c>
      <c r="F946" s="68">
        <v>26.791277258567</v>
      </c>
      <c r="G946" s="71">
        <v>0.62909203449446605</v>
      </c>
      <c r="H946" s="68">
        <v>40.654205607476598</v>
      </c>
      <c r="I946" s="71">
        <v>0.55298486882861198</v>
      </c>
      <c r="J946" s="68">
        <v>26.557632398753899</v>
      </c>
      <c r="K946" s="71">
        <v>0.75010239786957</v>
      </c>
      <c r="L946" s="68">
        <v>33.099688473520303</v>
      </c>
      <c r="M946" s="71">
        <v>0.62926944173368804</v>
      </c>
      <c r="N946" s="68">
        <v>55.841121495327101</v>
      </c>
      <c r="O946" s="71">
        <v>0.280728746570933</v>
      </c>
      <c r="P946" s="68">
        <v>15.959119496855299</v>
      </c>
      <c r="Q946" s="71"/>
      <c r="R946" s="68"/>
    </row>
    <row r="947" spans="1:18" x14ac:dyDescent="0.2">
      <c r="A947" s="72" t="s">
        <v>2174</v>
      </c>
      <c r="B947" s="66" t="s">
        <v>2175</v>
      </c>
      <c r="C947" s="67">
        <v>55</v>
      </c>
      <c r="D947" s="67" t="s">
        <v>340</v>
      </c>
      <c r="E947" s="71">
        <v>0.64153665525292902</v>
      </c>
      <c r="F947" s="68">
        <v>55.3738317757009</v>
      </c>
      <c r="G947" s="71">
        <v>0.55346454937145895</v>
      </c>
      <c r="H947" s="68">
        <v>12.7725856697819</v>
      </c>
      <c r="I947" s="71">
        <v>0.60474449933874197</v>
      </c>
      <c r="J947" s="68">
        <v>49.532710280373799</v>
      </c>
      <c r="K947" s="71">
        <v>0.70616953584926501</v>
      </c>
      <c r="L947" s="68">
        <v>17.367601246105899</v>
      </c>
      <c r="M947" s="71">
        <v>0.65955513679038902</v>
      </c>
      <c r="N947" s="68">
        <v>65.186915887850503</v>
      </c>
      <c r="O947" s="71">
        <v>0.68374955491478995</v>
      </c>
      <c r="P947" s="68">
        <v>81.210691823899396</v>
      </c>
      <c r="Q947" s="71"/>
      <c r="R947" s="68"/>
    </row>
    <row r="948" spans="1:18" x14ac:dyDescent="0.2">
      <c r="A948" s="72" t="s">
        <v>2176</v>
      </c>
      <c r="B948" s="66" t="s">
        <v>2177</v>
      </c>
      <c r="C948" s="67">
        <v>55</v>
      </c>
      <c r="D948" s="67" t="s">
        <v>340</v>
      </c>
      <c r="E948" s="71">
        <v>0.66498634801823897</v>
      </c>
      <c r="F948" s="68">
        <v>64.875389408099693</v>
      </c>
      <c r="G948" s="71">
        <v>0.63885892291042801</v>
      </c>
      <c r="H948" s="68">
        <v>48.364485981308398</v>
      </c>
      <c r="I948" s="71">
        <v>0.57154879164365502</v>
      </c>
      <c r="J948" s="68">
        <v>35.514018691588802</v>
      </c>
      <c r="K948" s="71">
        <v>0.767508545575874</v>
      </c>
      <c r="L948" s="68">
        <v>39.719626168224302</v>
      </c>
      <c r="M948" s="71">
        <v>0.66965036847595605</v>
      </c>
      <c r="N948" s="68">
        <v>67.211838006230494</v>
      </c>
      <c r="O948" s="71">
        <v>0.677365111485281</v>
      </c>
      <c r="P948" s="68">
        <v>80.345911949685501</v>
      </c>
      <c r="Q948" s="71"/>
      <c r="R948" s="68"/>
    </row>
    <row r="949" spans="1:18" x14ac:dyDescent="0.2">
      <c r="A949" s="72" t="s">
        <v>2178</v>
      </c>
      <c r="B949" s="66" t="s">
        <v>2179</v>
      </c>
      <c r="C949" s="67">
        <v>55</v>
      </c>
      <c r="D949" s="67" t="s">
        <v>340</v>
      </c>
      <c r="E949" s="71">
        <v>0.66208770187257804</v>
      </c>
      <c r="F949" s="68">
        <v>64.252336448598101</v>
      </c>
      <c r="G949" s="71">
        <v>0.66403507796249595</v>
      </c>
      <c r="H949" s="68">
        <v>62.928348909657302</v>
      </c>
      <c r="I949" s="71">
        <v>0.63429676385426903</v>
      </c>
      <c r="J949" s="68">
        <v>61.838006230529601</v>
      </c>
      <c r="K949" s="71">
        <v>0.79037011034952698</v>
      </c>
      <c r="L949" s="68">
        <v>50.311526479750803</v>
      </c>
      <c r="M949" s="71">
        <v>0.69657098630413605</v>
      </c>
      <c r="N949" s="68">
        <v>73.286604361370706</v>
      </c>
      <c r="O949" s="71">
        <v>0.52516557089246396</v>
      </c>
      <c r="P949" s="68">
        <v>58.097484276729602</v>
      </c>
      <c r="Q949" s="71"/>
      <c r="R949" s="68"/>
    </row>
    <row r="950" spans="1:18" x14ac:dyDescent="0.2">
      <c r="A950" s="72" t="s">
        <v>2180</v>
      </c>
      <c r="B950" s="66" t="s">
        <v>2181</v>
      </c>
      <c r="C950" s="67">
        <v>55</v>
      </c>
      <c r="D950" s="67" t="s">
        <v>340</v>
      </c>
      <c r="E950" s="71">
        <v>0.64593578768464299</v>
      </c>
      <c r="F950" s="68">
        <v>57.554517133956402</v>
      </c>
      <c r="G950" s="71">
        <v>0.67051330247451402</v>
      </c>
      <c r="H950" s="68">
        <v>66.355140186915904</v>
      </c>
      <c r="I950" s="71">
        <v>0.60939009134548205</v>
      </c>
      <c r="J950" s="68">
        <v>51.635514018691602</v>
      </c>
      <c r="K950" s="71">
        <v>0.71454178774786703</v>
      </c>
      <c r="L950" s="68">
        <v>19.9376947040498</v>
      </c>
      <c r="M950" s="71">
        <v>0.55523774270619497</v>
      </c>
      <c r="N950" s="68">
        <v>27.492211838006199</v>
      </c>
      <c r="O950" s="71">
        <v>0.679996014149155</v>
      </c>
      <c r="P950" s="68">
        <v>80.974842767295598</v>
      </c>
      <c r="Q950" s="71"/>
      <c r="R950" s="68"/>
    </row>
    <row r="951" spans="1:18" x14ac:dyDescent="0.2">
      <c r="A951" s="72" t="s">
        <v>926</v>
      </c>
      <c r="B951" s="66" t="s">
        <v>2182</v>
      </c>
      <c r="C951" s="67">
        <v>55</v>
      </c>
      <c r="D951" s="67" t="s">
        <v>340</v>
      </c>
      <c r="E951" s="71">
        <v>0.53902274657294902</v>
      </c>
      <c r="F951" s="68">
        <v>14.8753894080997</v>
      </c>
      <c r="G951" s="71">
        <v>0.60850983380831403</v>
      </c>
      <c r="H951" s="68">
        <v>27.180685358255499</v>
      </c>
      <c r="I951" s="71">
        <v>0.50833599679117203</v>
      </c>
      <c r="J951" s="68">
        <v>10.903426791277299</v>
      </c>
      <c r="K951" s="71">
        <v>0.78277183928153204</v>
      </c>
      <c r="L951" s="68">
        <v>47.507788161993801</v>
      </c>
      <c r="M951" s="71">
        <v>0.58888851499141903</v>
      </c>
      <c r="N951" s="68">
        <v>41.121495327102799</v>
      </c>
      <c r="O951" s="71">
        <v>0.20660754799230699</v>
      </c>
      <c r="P951" s="68">
        <v>7.7044025157232703</v>
      </c>
      <c r="Q951" s="71"/>
      <c r="R951" s="68"/>
    </row>
    <row r="952" spans="1:18" x14ac:dyDescent="0.2">
      <c r="A952" s="72" t="s">
        <v>2183</v>
      </c>
      <c r="B952" s="66" t="s">
        <v>2184</v>
      </c>
      <c r="C952" s="67">
        <v>55</v>
      </c>
      <c r="D952" s="67" t="s">
        <v>340</v>
      </c>
      <c r="E952" s="71">
        <v>0.64907217097039505</v>
      </c>
      <c r="F952" s="68">
        <v>58.489096573208698</v>
      </c>
      <c r="G952" s="71">
        <v>0.66557436417577098</v>
      </c>
      <c r="H952" s="68">
        <v>63.7071651090343</v>
      </c>
      <c r="I952" s="71">
        <v>0.63375102845768705</v>
      </c>
      <c r="J952" s="68">
        <v>61.604361370716497</v>
      </c>
      <c r="K952" s="71">
        <v>0.76088170121841603</v>
      </c>
      <c r="L952" s="68">
        <v>36.993769470404999</v>
      </c>
      <c r="M952" s="71">
        <v>0.65282498233334496</v>
      </c>
      <c r="N952" s="68">
        <v>63.317757009345797</v>
      </c>
      <c r="O952" s="71">
        <v>0.53232877866675798</v>
      </c>
      <c r="P952" s="68">
        <v>59.119496855345901</v>
      </c>
      <c r="Q952" s="71"/>
      <c r="R952" s="68"/>
    </row>
    <row r="953" spans="1:18" x14ac:dyDescent="0.2">
      <c r="A953" s="72" t="s">
        <v>2185</v>
      </c>
      <c r="B953" s="66" t="s">
        <v>2186</v>
      </c>
      <c r="C953" s="67">
        <v>55</v>
      </c>
      <c r="D953" s="67" t="s">
        <v>340</v>
      </c>
      <c r="E953" s="71">
        <v>0.69346073350763504</v>
      </c>
      <c r="F953" s="68">
        <v>74.065420560747697</v>
      </c>
      <c r="G953" s="71">
        <v>0.67744137112779401</v>
      </c>
      <c r="H953" s="68">
        <v>69.0809968847352</v>
      </c>
      <c r="I953" s="71">
        <v>0.59591455631981305</v>
      </c>
      <c r="J953" s="68">
        <v>45.560747663551403</v>
      </c>
      <c r="K953" s="71">
        <v>0.78642212726487404</v>
      </c>
      <c r="L953" s="68">
        <v>48.753894080996901</v>
      </c>
      <c r="M953" s="71">
        <v>0.66628529124743396</v>
      </c>
      <c r="N953" s="68">
        <v>66.277258566978205</v>
      </c>
      <c r="O953" s="71">
        <v>0.74124032157826103</v>
      </c>
      <c r="P953" s="68">
        <v>88.443396226415103</v>
      </c>
      <c r="Q953" s="71"/>
      <c r="R953" s="68"/>
    </row>
    <row r="954" spans="1:18" x14ac:dyDescent="0.2">
      <c r="A954" s="72" t="s">
        <v>2187</v>
      </c>
      <c r="B954" s="66" t="s">
        <v>2188</v>
      </c>
      <c r="C954" s="67">
        <v>55</v>
      </c>
      <c r="D954" s="67" t="s">
        <v>340</v>
      </c>
      <c r="E954" s="71">
        <v>0.61660530572914896</v>
      </c>
      <c r="F954" s="68">
        <v>45.560747663551403</v>
      </c>
      <c r="G954" s="71">
        <v>0.69349916251566102</v>
      </c>
      <c r="H954" s="68">
        <v>74.143302180685396</v>
      </c>
      <c r="I954" s="71">
        <v>0.60048263526532697</v>
      </c>
      <c r="J954" s="68">
        <v>47.663551401869199</v>
      </c>
      <c r="K954" s="71">
        <v>0.74883829289935</v>
      </c>
      <c r="L954" s="68">
        <v>32.632398753894101</v>
      </c>
      <c r="M954" s="71">
        <v>0.61244405559107595</v>
      </c>
      <c r="N954" s="68">
        <v>51.090342679127701</v>
      </c>
      <c r="O954" s="71">
        <v>0.42776238237433001</v>
      </c>
      <c r="P954" s="68">
        <v>38.050314465408803</v>
      </c>
      <c r="Q954" s="71"/>
      <c r="R954" s="68"/>
    </row>
    <row r="955" spans="1:18" x14ac:dyDescent="0.2">
      <c r="A955" s="72" t="s">
        <v>2189</v>
      </c>
      <c r="B955" s="66" t="s">
        <v>2190</v>
      </c>
      <c r="C955" s="67">
        <v>55</v>
      </c>
      <c r="D955" s="67" t="s">
        <v>340</v>
      </c>
      <c r="E955" s="71">
        <v>0.62547782351578596</v>
      </c>
      <c r="F955" s="68">
        <v>48.286604361370699</v>
      </c>
      <c r="G955" s="71">
        <v>0.74963554836053503</v>
      </c>
      <c r="H955" s="68">
        <v>84.423676012461101</v>
      </c>
      <c r="I955" s="71">
        <v>0.66330788946057795</v>
      </c>
      <c r="J955" s="68">
        <v>71.651090342679097</v>
      </c>
      <c r="K955" s="71">
        <v>0.72287633292898201</v>
      </c>
      <c r="L955" s="68">
        <v>22.118380062305299</v>
      </c>
      <c r="M955" s="71">
        <v>0.63936467341925496</v>
      </c>
      <c r="N955" s="68">
        <v>59.267912772585703</v>
      </c>
      <c r="O955" s="71">
        <v>0.352204673409581</v>
      </c>
      <c r="P955" s="68">
        <v>25.707547169811299</v>
      </c>
      <c r="Q955" s="71"/>
      <c r="R955" s="68"/>
    </row>
    <row r="956" spans="1:18" x14ac:dyDescent="0.2">
      <c r="A956" s="72" t="s">
        <v>2191</v>
      </c>
      <c r="B956" s="66" t="s">
        <v>2192</v>
      </c>
      <c r="C956" s="67">
        <v>55</v>
      </c>
      <c r="D956" s="67" t="s">
        <v>340</v>
      </c>
      <c r="E956" s="71">
        <v>0.69895598143576998</v>
      </c>
      <c r="F956" s="68">
        <v>75.856697819314604</v>
      </c>
      <c r="G956" s="71">
        <v>0.71325153040914002</v>
      </c>
      <c r="H956" s="68">
        <v>79.595015576324002</v>
      </c>
      <c r="I956" s="71">
        <v>0.60326847668049899</v>
      </c>
      <c r="J956" s="68">
        <v>49.143302180685403</v>
      </c>
      <c r="K956" s="71">
        <v>0.76802085408491705</v>
      </c>
      <c r="L956" s="68">
        <v>40.186915887850503</v>
      </c>
      <c r="M956" s="71">
        <v>0.66965036847595605</v>
      </c>
      <c r="N956" s="68">
        <v>67.211838006230494</v>
      </c>
      <c r="O956" s="71">
        <v>0.74058867752833901</v>
      </c>
      <c r="P956" s="68">
        <v>88.2861635220126</v>
      </c>
      <c r="Q956" s="71"/>
      <c r="R956" s="68"/>
    </row>
    <row r="957" spans="1:18" x14ac:dyDescent="0.2">
      <c r="A957" s="72" t="s">
        <v>2193</v>
      </c>
      <c r="B957" s="66" t="s">
        <v>2194</v>
      </c>
      <c r="C957" s="67">
        <v>55</v>
      </c>
      <c r="D957" s="67" t="s">
        <v>340</v>
      </c>
      <c r="E957" s="71">
        <v>0.64924161250474899</v>
      </c>
      <c r="F957" s="68">
        <v>58.722741433021802</v>
      </c>
      <c r="G957" s="71">
        <v>0.65021684793835899</v>
      </c>
      <c r="H957" s="68">
        <v>55.841121495327101</v>
      </c>
      <c r="I957" s="71">
        <v>0.54248498911534104</v>
      </c>
      <c r="J957" s="68">
        <v>22.2741433021807</v>
      </c>
      <c r="K957" s="71">
        <v>0.79154339920150996</v>
      </c>
      <c r="L957" s="68">
        <v>50.934579439252303</v>
      </c>
      <c r="M957" s="71">
        <v>0.59898374667698595</v>
      </c>
      <c r="N957" s="68">
        <v>45.2492211838006</v>
      </c>
      <c r="O957" s="71">
        <v>0.66297907959155</v>
      </c>
      <c r="P957" s="68">
        <v>78.694968553459105</v>
      </c>
      <c r="Q957" s="71"/>
      <c r="R957" s="68"/>
    </row>
    <row r="958" spans="1:18" x14ac:dyDescent="0.2">
      <c r="A958" s="72" t="s">
        <v>2195</v>
      </c>
      <c r="B958" s="66" t="s">
        <v>2196</v>
      </c>
      <c r="C958" s="67">
        <v>55</v>
      </c>
      <c r="D958" s="67" t="s">
        <v>340</v>
      </c>
      <c r="E958" s="71">
        <v>0.53016772335426998</v>
      </c>
      <c r="F958" s="68">
        <v>12.5389408099688</v>
      </c>
      <c r="G958" s="71">
        <v>0.59678328746137399</v>
      </c>
      <c r="H958" s="68">
        <v>21.183800623052999</v>
      </c>
      <c r="I958" s="71">
        <v>0.48453204532576999</v>
      </c>
      <c r="J958" s="68">
        <v>6.6978193146417402</v>
      </c>
      <c r="K958" s="71">
        <v>0.81539112526949598</v>
      </c>
      <c r="L958" s="68">
        <v>62.694704049844198</v>
      </c>
      <c r="M958" s="71">
        <v>0.46774573476461301</v>
      </c>
      <c r="N958" s="68">
        <v>14.1744548286604</v>
      </c>
      <c r="O958" s="71">
        <v>0.286386423950095</v>
      </c>
      <c r="P958" s="68">
        <v>16.745283018867902</v>
      </c>
      <c r="Q958" s="71"/>
      <c r="R958" s="68"/>
    </row>
    <row r="959" spans="1:18" x14ac:dyDescent="0.2">
      <c r="A959" s="72" t="s">
        <v>2197</v>
      </c>
      <c r="B959" s="66" t="s">
        <v>2198</v>
      </c>
      <c r="C959" s="67">
        <v>55</v>
      </c>
      <c r="D959" s="67" t="s">
        <v>340</v>
      </c>
      <c r="E959" s="71">
        <v>0.70945687728362505</v>
      </c>
      <c r="F959" s="68">
        <v>79.205607476635507</v>
      </c>
      <c r="G959" s="71">
        <v>0.68745806515189201</v>
      </c>
      <c r="H959" s="68">
        <v>72.429906542056102</v>
      </c>
      <c r="I959" s="71">
        <v>0.56766337060704797</v>
      </c>
      <c r="J959" s="68">
        <v>33.9563862928349</v>
      </c>
      <c r="K959" s="71">
        <v>0.80017098627660199</v>
      </c>
      <c r="L959" s="68">
        <v>55.451713395638599</v>
      </c>
      <c r="M959" s="71">
        <v>0.65619005956186705</v>
      </c>
      <c r="N959" s="68">
        <v>64.096573208722702</v>
      </c>
      <c r="O959" s="71">
        <v>0.83580190482071703</v>
      </c>
      <c r="P959" s="68">
        <v>96.069182389937097</v>
      </c>
      <c r="Q959" s="71"/>
      <c r="R959" s="68"/>
    </row>
    <row r="960" spans="1:18" x14ac:dyDescent="0.2">
      <c r="A960" s="72" t="s">
        <v>2199</v>
      </c>
      <c r="B960" s="66" t="s">
        <v>2200</v>
      </c>
      <c r="C960" s="67">
        <v>55</v>
      </c>
      <c r="D960" s="67" t="s">
        <v>340</v>
      </c>
      <c r="E960" s="71">
        <v>0.54066982844054101</v>
      </c>
      <c r="F960" s="68">
        <v>15.1869158878505</v>
      </c>
      <c r="G960" s="71">
        <v>0.59442975307065904</v>
      </c>
      <c r="H960" s="68">
        <v>19.859813084112101</v>
      </c>
      <c r="I960" s="71">
        <v>0.56297174173147702</v>
      </c>
      <c r="J960" s="68">
        <v>31.308411214953299</v>
      </c>
      <c r="K960" s="71">
        <v>0.80361981952295003</v>
      </c>
      <c r="L960" s="68">
        <v>57.476635514018703</v>
      </c>
      <c r="M960" s="71">
        <v>0.47784096645017998</v>
      </c>
      <c r="N960" s="68">
        <v>14.8753894080997</v>
      </c>
      <c r="O960" s="71">
        <v>0.26448686142743699</v>
      </c>
      <c r="P960" s="68">
        <v>13.9150943396226</v>
      </c>
      <c r="Q960" s="71"/>
      <c r="R960" s="68"/>
    </row>
    <row r="961" spans="1:18" x14ac:dyDescent="0.2">
      <c r="A961" s="72" t="s">
        <v>2201</v>
      </c>
      <c r="B961" s="66" t="s">
        <v>2202</v>
      </c>
      <c r="C961" s="67">
        <v>55</v>
      </c>
      <c r="D961" s="67" t="s">
        <v>340</v>
      </c>
      <c r="E961" s="71">
        <v>0.68444680216926201</v>
      </c>
      <c r="F961" s="68">
        <v>71.261682242990702</v>
      </c>
      <c r="G961" s="71">
        <v>0.69896125014173605</v>
      </c>
      <c r="H961" s="68">
        <v>76.090342679127701</v>
      </c>
      <c r="I961" s="71">
        <v>0.60059869190927695</v>
      </c>
      <c r="J961" s="68">
        <v>47.741433021806898</v>
      </c>
      <c r="K961" s="71">
        <v>0.85955130074355901</v>
      </c>
      <c r="L961" s="68">
        <v>81.308411214953296</v>
      </c>
      <c r="M961" s="71">
        <v>0.65619005956186705</v>
      </c>
      <c r="N961" s="68">
        <v>64.096573208722702</v>
      </c>
      <c r="O961" s="71">
        <v>0.60693270848987102</v>
      </c>
      <c r="P961" s="68">
        <v>71.383647798742103</v>
      </c>
      <c r="Q961" s="71"/>
      <c r="R961" s="68"/>
    </row>
    <row r="962" spans="1:18" x14ac:dyDescent="0.2">
      <c r="A962" s="72" t="s">
        <v>2203</v>
      </c>
      <c r="B962" s="66" t="s">
        <v>2204</v>
      </c>
      <c r="C962" s="67">
        <v>55</v>
      </c>
      <c r="D962" s="67" t="s">
        <v>340</v>
      </c>
      <c r="E962" s="71">
        <v>0.70838576360076899</v>
      </c>
      <c r="F962" s="68">
        <v>78.348909657320903</v>
      </c>
      <c r="G962" s="71">
        <v>0.78968793114319502</v>
      </c>
      <c r="H962" s="68">
        <v>88.551401869158894</v>
      </c>
      <c r="I962" s="71">
        <v>0.63104539627615297</v>
      </c>
      <c r="J962" s="68">
        <v>60.046728971962601</v>
      </c>
      <c r="K962" s="71">
        <v>0.844111675363445</v>
      </c>
      <c r="L962" s="68">
        <v>75.389408099688495</v>
      </c>
      <c r="M962" s="71">
        <v>0.56869805162028497</v>
      </c>
      <c r="N962" s="68">
        <v>31.464174454828701</v>
      </c>
      <c r="O962" s="71"/>
      <c r="P962" s="68"/>
      <c r="Q962" s="71"/>
      <c r="R962" s="68"/>
    </row>
    <row r="963" spans="1:18" x14ac:dyDescent="0.2">
      <c r="A963" s="72" t="s">
        <v>2205</v>
      </c>
      <c r="B963" s="66" t="s">
        <v>2206</v>
      </c>
      <c r="C963" s="67">
        <v>55</v>
      </c>
      <c r="D963" s="67" t="s">
        <v>340</v>
      </c>
      <c r="E963" s="71">
        <v>0.61024085410947304</v>
      </c>
      <c r="F963" s="68">
        <v>43.4579439252336</v>
      </c>
      <c r="G963" s="71">
        <v>0.57422809337528102</v>
      </c>
      <c r="H963" s="68">
        <v>16.0436137071651</v>
      </c>
      <c r="I963" s="71">
        <v>0.54849260790087795</v>
      </c>
      <c r="J963" s="68">
        <v>24.4548286604361</v>
      </c>
      <c r="K963" s="71">
        <v>0.705194250237555</v>
      </c>
      <c r="L963" s="68">
        <v>16.744548286604399</v>
      </c>
      <c r="M963" s="71">
        <v>0.55860281993471705</v>
      </c>
      <c r="N963" s="68">
        <v>28.115264797507798</v>
      </c>
      <c r="O963" s="71">
        <v>0.66468649909893596</v>
      </c>
      <c r="P963" s="68">
        <v>79.088050314465406</v>
      </c>
      <c r="Q963" s="71"/>
      <c r="R963" s="68"/>
    </row>
    <row r="964" spans="1:18" x14ac:dyDescent="0.2">
      <c r="A964" s="72" t="s">
        <v>2207</v>
      </c>
      <c r="B964" s="66" t="s">
        <v>2208</v>
      </c>
      <c r="C964" s="67">
        <v>55</v>
      </c>
      <c r="D964" s="67" t="s">
        <v>340</v>
      </c>
      <c r="E964" s="71">
        <v>0.675206915502094</v>
      </c>
      <c r="F964" s="68">
        <v>68.613707165109005</v>
      </c>
      <c r="G964" s="71">
        <v>0.62734793477102402</v>
      </c>
      <c r="H964" s="68">
        <v>39.485981308411198</v>
      </c>
      <c r="I964" s="71">
        <v>0.57481542167239796</v>
      </c>
      <c r="J964" s="68">
        <v>36.838006230529601</v>
      </c>
      <c r="K964" s="71">
        <v>0.77757191970028205</v>
      </c>
      <c r="L964" s="68">
        <v>44.314641744548297</v>
      </c>
      <c r="M964" s="71">
        <v>0.58552343776289695</v>
      </c>
      <c r="N964" s="68">
        <v>39.018691588785003</v>
      </c>
      <c r="O964" s="71">
        <v>0.810775863603869</v>
      </c>
      <c r="P964" s="68">
        <v>94.103773584905696</v>
      </c>
      <c r="Q964" s="71"/>
      <c r="R964" s="68"/>
    </row>
    <row r="965" spans="1:18" x14ac:dyDescent="0.2">
      <c r="A965" s="72" t="s">
        <v>2209</v>
      </c>
      <c r="B965" s="66" t="s">
        <v>2210</v>
      </c>
      <c r="C965" s="67">
        <v>55</v>
      </c>
      <c r="D965" s="67" t="s">
        <v>340</v>
      </c>
      <c r="E965" s="71">
        <v>0.467465424830035</v>
      </c>
      <c r="F965" s="68">
        <v>4.3613707165109004</v>
      </c>
      <c r="G965" s="71">
        <v>0.38218227166343099</v>
      </c>
      <c r="H965" s="68">
        <v>3.97196261682243</v>
      </c>
      <c r="I965" s="71">
        <v>0.48098761717208799</v>
      </c>
      <c r="J965" s="68">
        <v>5.9968847352024897</v>
      </c>
      <c r="K965" s="71">
        <v>0.730544437149106</v>
      </c>
      <c r="L965" s="68">
        <v>25.700934579439199</v>
      </c>
      <c r="M965" s="71">
        <v>0.10768247131271701</v>
      </c>
      <c r="N965" s="68">
        <v>2.5700934579439201</v>
      </c>
      <c r="O965" s="71">
        <v>0.63593032685283302</v>
      </c>
      <c r="P965" s="68">
        <v>75.628930817610097</v>
      </c>
      <c r="Q965" s="71"/>
      <c r="R965" s="68"/>
    </row>
    <row r="966" spans="1:18" x14ac:dyDescent="0.2">
      <c r="A966" s="72" t="s">
        <v>2211</v>
      </c>
      <c r="B966" s="66" t="s">
        <v>2212</v>
      </c>
      <c r="C966" s="67">
        <v>55</v>
      </c>
      <c r="D966" s="67" t="s">
        <v>340</v>
      </c>
      <c r="E966" s="71">
        <v>0.35416096117416601</v>
      </c>
      <c r="F966" s="68">
        <v>1.4018691588784999</v>
      </c>
      <c r="G966" s="71">
        <v>0.27240634012096099</v>
      </c>
      <c r="H966" s="68">
        <v>1.32398753894081</v>
      </c>
      <c r="I966" s="71">
        <v>0.45997846685302601</v>
      </c>
      <c r="J966" s="68">
        <v>3.2710280373831799</v>
      </c>
      <c r="K966" s="71">
        <v>0.48227603488452903</v>
      </c>
      <c r="L966" s="68">
        <v>0.54517133956386299</v>
      </c>
      <c r="M966" s="71">
        <v>0</v>
      </c>
      <c r="N966" s="68">
        <v>0.934579439252336</v>
      </c>
      <c r="O966" s="71">
        <v>0.55614396401231303</v>
      </c>
      <c r="P966" s="68">
        <v>63.128930817610097</v>
      </c>
      <c r="Q966" s="71"/>
      <c r="R966" s="68"/>
    </row>
    <row r="967" spans="1:18" x14ac:dyDescent="0.2">
      <c r="A967" s="72" t="s">
        <v>2213</v>
      </c>
      <c r="B967" s="66" t="s">
        <v>2214</v>
      </c>
      <c r="C967" s="67">
        <v>55</v>
      </c>
      <c r="D967" s="67" t="s">
        <v>340</v>
      </c>
      <c r="E967" s="71">
        <v>0.63537206140448399</v>
      </c>
      <c r="F967" s="68">
        <v>52.803738317757002</v>
      </c>
      <c r="G967" s="71">
        <v>0.65672192921801997</v>
      </c>
      <c r="H967" s="68">
        <v>59.345794392523402</v>
      </c>
      <c r="I967" s="71">
        <v>0.57375230892289197</v>
      </c>
      <c r="J967" s="68">
        <v>36.526479750778797</v>
      </c>
      <c r="K967" s="71">
        <v>0.82680833023812395</v>
      </c>
      <c r="L967" s="68">
        <v>68.613707165109005</v>
      </c>
      <c r="M967" s="71">
        <v>0.58888851499141903</v>
      </c>
      <c r="N967" s="68">
        <v>41.121495327102799</v>
      </c>
      <c r="O967" s="71">
        <v>0.53068922365196702</v>
      </c>
      <c r="P967" s="68">
        <v>58.805031446540902</v>
      </c>
      <c r="Q967" s="71"/>
      <c r="R967" s="68"/>
    </row>
    <row r="968" spans="1:18" x14ac:dyDescent="0.2">
      <c r="A968" s="72" t="s">
        <v>2215</v>
      </c>
      <c r="B968" s="66" t="s">
        <v>2216</v>
      </c>
      <c r="C968" s="67">
        <v>55</v>
      </c>
      <c r="D968" s="67" t="s">
        <v>340</v>
      </c>
      <c r="E968" s="71">
        <v>0.64399356421085596</v>
      </c>
      <c r="F968" s="68">
        <v>56.5420560747664</v>
      </c>
      <c r="G968" s="71">
        <v>0.55920869176458499</v>
      </c>
      <c r="H968" s="68">
        <v>13.473520249221201</v>
      </c>
      <c r="I968" s="71">
        <v>0.62846036204093703</v>
      </c>
      <c r="J968" s="68">
        <v>59.034267912772599</v>
      </c>
      <c r="K968" s="71">
        <v>0.85325792370284304</v>
      </c>
      <c r="L968" s="68">
        <v>79.672897196261701</v>
      </c>
      <c r="M968" s="71">
        <v>0.53504727933506102</v>
      </c>
      <c r="N968" s="68">
        <v>22.2741433021807</v>
      </c>
      <c r="O968" s="71"/>
      <c r="P968" s="68"/>
      <c r="Q968" s="71"/>
      <c r="R968" s="68"/>
    </row>
    <row r="969" spans="1:18" x14ac:dyDescent="0.2">
      <c r="A969" s="72" t="s">
        <v>1288</v>
      </c>
      <c r="B969" s="66" t="s">
        <v>2217</v>
      </c>
      <c r="C969" s="67">
        <v>55</v>
      </c>
      <c r="D969" s="67" t="s">
        <v>340</v>
      </c>
      <c r="E969" s="71">
        <v>0.430117509934342</v>
      </c>
      <c r="F969" s="68">
        <v>2.8816199376946998</v>
      </c>
      <c r="G969" s="71">
        <v>0.45164654453164899</v>
      </c>
      <c r="H969" s="68">
        <v>5.3738317757009302</v>
      </c>
      <c r="I969" s="71">
        <v>0.43455356078492702</v>
      </c>
      <c r="J969" s="68">
        <v>1.9470404984423699</v>
      </c>
      <c r="K969" s="71">
        <v>0.71244708279444602</v>
      </c>
      <c r="L969" s="68">
        <v>19.158878504672899</v>
      </c>
      <c r="M969" s="71">
        <v>0.29949187333849298</v>
      </c>
      <c r="N969" s="68">
        <v>6.0747663551401896</v>
      </c>
      <c r="O969" s="71">
        <v>0.25244848822219401</v>
      </c>
      <c r="P969" s="68">
        <v>12.657232704402499</v>
      </c>
      <c r="Q969" s="71"/>
      <c r="R969" s="68"/>
    </row>
    <row r="970" spans="1:18" x14ac:dyDescent="0.2">
      <c r="A970" s="72" t="s">
        <v>2218</v>
      </c>
      <c r="B970" s="66" t="s">
        <v>2219</v>
      </c>
      <c r="C970" s="67">
        <v>55</v>
      </c>
      <c r="D970" s="67" t="s">
        <v>340</v>
      </c>
      <c r="E970" s="71">
        <v>0.41532482821255001</v>
      </c>
      <c r="F970" s="68">
        <v>2.4143302180685402</v>
      </c>
      <c r="G970" s="71">
        <v>0.27246066460419599</v>
      </c>
      <c r="H970" s="68">
        <v>1.4018691588784999</v>
      </c>
      <c r="I970" s="71">
        <v>0.381211377789478</v>
      </c>
      <c r="J970" s="68">
        <v>0.62305295950155803</v>
      </c>
      <c r="K970" s="71">
        <v>0.69855865096056702</v>
      </c>
      <c r="L970" s="68">
        <v>14.953271028037401</v>
      </c>
      <c r="M970" s="71">
        <v>0.117777702998284</v>
      </c>
      <c r="N970" s="68">
        <v>2.8037383177570101</v>
      </c>
      <c r="O970" s="71">
        <v>0.60661574471022295</v>
      </c>
      <c r="P970" s="68">
        <v>71.305031446540895</v>
      </c>
      <c r="Q970" s="71"/>
      <c r="R970" s="68"/>
    </row>
    <row r="971" spans="1:18" x14ac:dyDescent="0.2">
      <c r="A971" s="72" t="s">
        <v>2220</v>
      </c>
      <c r="B971" s="66" t="s">
        <v>2221</v>
      </c>
      <c r="C971" s="67">
        <v>55</v>
      </c>
      <c r="D971" s="67" t="s">
        <v>340</v>
      </c>
      <c r="E971" s="71">
        <v>0.321217729998311</v>
      </c>
      <c r="F971" s="68">
        <v>0.54517133956386299</v>
      </c>
      <c r="G971" s="71">
        <v>6.6094304931198097E-2</v>
      </c>
      <c r="H971" s="68">
        <v>7.7881619937694699E-2</v>
      </c>
      <c r="I971" s="71">
        <v>0.35820076138857398</v>
      </c>
      <c r="J971" s="68">
        <v>0.467289719626168</v>
      </c>
      <c r="K971" s="71">
        <v>0.61582013970549698</v>
      </c>
      <c r="L971" s="68">
        <v>5.5295950155763203</v>
      </c>
      <c r="M971" s="71">
        <v>0</v>
      </c>
      <c r="N971" s="68">
        <v>0.934579439252336</v>
      </c>
      <c r="O971" s="71">
        <v>0.56597344396628502</v>
      </c>
      <c r="P971" s="68">
        <v>64.465408805031402</v>
      </c>
      <c r="Q971" s="71"/>
      <c r="R971" s="68"/>
    </row>
    <row r="972" spans="1:18" x14ac:dyDescent="0.2">
      <c r="A972" s="72" t="s">
        <v>2222</v>
      </c>
      <c r="B972" s="66" t="s">
        <v>2223</v>
      </c>
      <c r="C972" s="67">
        <v>55</v>
      </c>
      <c r="D972" s="67" t="s">
        <v>340</v>
      </c>
      <c r="E972" s="71">
        <v>0.67632589427067602</v>
      </c>
      <c r="F972" s="68">
        <v>69.0809968847352</v>
      </c>
      <c r="G972" s="71">
        <v>0.77464988831488102</v>
      </c>
      <c r="H972" s="68">
        <v>87.305295950155795</v>
      </c>
      <c r="I972" s="71">
        <v>0.61771404726450196</v>
      </c>
      <c r="J972" s="68">
        <v>55.295950155763201</v>
      </c>
      <c r="K972" s="71">
        <v>0.74806264394421795</v>
      </c>
      <c r="L972" s="68">
        <v>32.398753894080997</v>
      </c>
      <c r="M972" s="71">
        <v>0.74704714473197198</v>
      </c>
      <c r="N972" s="68">
        <v>81.853582554517104</v>
      </c>
      <c r="O972" s="71">
        <v>0.49415574709780702</v>
      </c>
      <c r="P972" s="68">
        <v>51.650943396226403</v>
      </c>
      <c r="Q972" s="71"/>
      <c r="R972" s="68"/>
    </row>
    <row r="973" spans="1:18" x14ac:dyDescent="0.2">
      <c r="A973" s="72" t="s">
        <v>2224</v>
      </c>
      <c r="B973" s="66" t="s">
        <v>2225</v>
      </c>
      <c r="C973" s="67">
        <v>61</v>
      </c>
      <c r="D973" s="67" t="s">
        <v>340</v>
      </c>
      <c r="E973" s="71">
        <v>0.63420206829997405</v>
      </c>
      <c r="F973" s="68">
        <v>52.5</v>
      </c>
      <c r="G973" s="71">
        <v>0.73752404370955804</v>
      </c>
      <c r="H973" s="68">
        <v>49.25</v>
      </c>
      <c r="I973" s="71">
        <v>0.645189226925728</v>
      </c>
      <c r="J973" s="68">
        <v>29.5</v>
      </c>
      <c r="K973" s="71">
        <v>0.72569249148344295</v>
      </c>
      <c r="L973" s="68">
        <v>21.25</v>
      </c>
      <c r="M973" s="71">
        <v>0.54177113051497106</v>
      </c>
      <c r="N973" s="68">
        <v>25.5</v>
      </c>
      <c r="O973" s="71">
        <v>0.520833448866171</v>
      </c>
      <c r="P973" s="68">
        <v>88.972431077694196</v>
      </c>
      <c r="Q973" s="71"/>
      <c r="R973" s="68"/>
    </row>
    <row r="974" spans="1:18" x14ac:dyDescent="0.2">
      <c r="A974" s="72" t="s">
        <v>2226</v>
      </c>
      <c r="B974" s="66" t="s">
        <v>2227</v>
      </c>
      <c r="C974" s="67">
        <v>55</v>
      </c>
      <c r="D974" s="67" t="s">
        <v>340</v>
      </c>
      <c r="E974" s="71">
        <v>0.61463841988965695</v>
      </c>
      <c r="F974" s="68">
        <v>44.781931464174498</v>
      </c>
      <c r="G974" s="71">
        <v>0.69349977214341196</v>
      </c>
      <c r="H974" s="68">
        <v>74.221183800623095</v>
      </c>
      <c r="I974" s="71">
        <v>0.61093602679460302</v>
      </c>
      <c r="J974" s="68">
        <v>52.180685358255502</v>
      </c>
      <c r="K974" s="71">
        <v>0.83305348961620596</v>
      </c>
      <c r="L974" s="68">
        <v>71.495327102803699</v>
      </c>
      <c r="M974" s="71">
        <v>0.578793283305852</v>
      </c>
      <c r="N974" s="68">
        <v>36.214953271028001</v>
      </c>
      <c r="O974" s="71">
        <v>0.35690952758821198</v>
      </c>
      <c r="P974" s="68">
        <v>26.3364779874214</v>
      </c>
      <c r="Q974" s="71"/>
      <c r="R974" s="68"/>
    </row>
    <row r="975" spans="1:18" x14ac:dyDescent="0.2">
      <c r="A975" s="72" t="s">
        <v>2228</v>
      </c>
      <c r="B975" s="66" t="s">
        <v>2229</v>
      </c>
      <c r="C975" s="67">
        <v>55</v>
      </c>
      <c r="D975" s="67" t="s">
        <v>340</v>
      </c>
      <c r="E975" s="71">
        <v>0.69350380278926405</v>
      </c>
      <c r="F975" s="68">
        <v>74.143302180685396</v>
      </c>
      <c r="G975" s="71">
        <v>0.74092394949771101</v>
      </c>
      <c r="H975" s="68">
        <v>83.411214953270999</v>
      </c>
      <c r="I975" s="71">
        <v>0.61994479256005497</v>
      </c>
      <c r="J975" s="68">
        <v>55.996884735202499</v>
      </c>
      <c r="K975" s="71">
        <v>0.76682177997138101</v>
      </c>
      <c r="L975" s="68">
        <v>39.252336448598101</v>
      </c>
      <c r="M975" s="71">
        <v>0.70666621798970297</v>
      </c>
      <c r="N975" s="68">
        <v>74.844236760124602</v>
      </c>
      <c r="O975" s="71">
        <v>0.63316227392747204</v>
      </c>
      <c r="P975" s="68">
        <v>75.078616352201294</v>
      </c>
      <c r="Q975" s="71"/>
      <c r="R975" s="68"/>
    </row>
    <row r="976" spans="1:18" x14ac:dyDescent="0.2">
      <c r="A976" s="72" t="s">
        <v>2230</v>
      </c>
      <c r="B976" s="66" t="s">
        <v>2231</v>
      </c>
      <c r="C976" s="67">
        <v>55</v>
      </c>
      <c r="D976" s="67" t="s">
        <v>340</v>
      </c>
      <c r="E976" s="71">
        <v>0.709612485971992</v>
      </c>
      <c r="F976" s="68">
        <v>79.283489096573206</v>
      </c>
      <c r="G976" s="71">
        <v>0.75535357183350604</v>
      </c>
      <c r="H976" s="68">
        <v>85.280373831775705</v>
      </c>
      <c r="I976" s="71">
        <v>0.67234955923731499</v>
      </c>
      <c r="J976" s="68">
        <v>74.454828660436107</v>
      </c>
      <c r="K976" s="71">
        <v>0.82170241024026902</v>
      </c>
      <c r="L976" s="68">
        <v>65.654205607476598</v>
      </c>
      <c r="M976" s="71">
        <v>0.78069791701719504</v>
      </c>
      <c r="N976" s="68">
        <v>85.436137071651103</v>
      </c>
      <c r="O976" s="71">
        <v>0.51795897153167403</v>
      </c>
      <c r="P976" s="68">
        <v>56.603773584905703</v>
      </c>
      <c r="Q976" s="71"/>
      <c r="R976" s="68"/>
    </row>
    <row r="977" spans="1:18" x14ac:dyDescent="0.2">
      <c r="A977" s="72" t="s">
        <v>2232</v>
      </c>
      <c r="B977" s="66" t="s">
        <v>2233</v>
      </c>
      <c r="C977" s="67">
        <v>55</v>
      </c>
      <c r="D977" s="67" t="s">
        <v>340</v>
      </c>
      <c r="E977" s="71">
        <v>0.643772930916925</v>
      </c>
      <c r="F977" s="68">
        <v>56.308411214953303</v>
      </c>
      <c r="G977" s="71">
        <v>0.69377280677282704</v>
      </c>
      <c r="H977" s="68">
        <v>74.376947040498393</v>
      </c>
      <c r="I977" s="71">
        <v>0.57584324313233004</v>
      </c>
      <c r="J977" s="68">
        <v>37.305295950155802</v>
      </c>
      <c r="K977" s="71">
        <v>0.83665474953393704</v>
      </c>
      <c r="L977" s="68">
        <v>72.663551401869199</v>
      </c>
      <c r="M977" s="71">
        <v>0.66628529124743396</v>
      </c>
      <c r="N977" s="68">
        <v>66.277258566978205</v>
      </c>
      <c r="O977" s="71">
        <v>0.44630856389809498</v>
      </c>
      <c r="P977" s="68">
        <v>41.823899371069203</v>
      </c>
      <c r="Q977" s="71"/>
      <c r="R977" s="68"/>
    </row>
    <row r="978" spans="1:18" x14ac:dyDescent="0.2">
      <c r="A978" s="72" t="s">
        <v>2234</v>
      </c>
      <c r="B978" s="66" t="s">
        <v>2235</v>
      </c>
      <c r="C978" s="67">
        <v>55</v>
      </c>
      <c r="D978" s="67" t="s">
        <v>340</v>
      </c>
      <c r="E978" s="71">
        <v>0.66202940730871895</v>
      </c>
      <c r="F978" s="68">
        <v>64.018691588785003</v>
      </c>
      <c r="G978" s="71">
        <v>0.70476818113383</v>
      </c>
      <c r="H978" s="68">
        <v>77.4143302180685</v>
      </c>
      <c r="I978" s="71">
        <v>0.586385312829378</v>
      </c>
      <c r="J978" s="68">
        <v>41.822429906542098</v>
      </c>
      <c r="K978" s="71">
        <v>0.81182162425103899</v>
      </c>
      <c r="L978" s="68">
        <v>60.825545171339598</v>
      </c>
      <c r="M978" s="71">
        <v>0.54514251102062805</v>
      </c>
      <c r="N978" s="68">
        <v>24.610591900311501</v>
      </c>
      <c r="O978" s="71"/>
      <c r="P978" s="68"/>
      <c r="Q978" s="71"/>
      <c r="R978" s="68"/>
    </row>
    <row r="979" spans="1:18" x14ac:dyDescent="0.2">
      <c r="A979" s="72" t="s">
        <v>2236</v>
      </c>
      <c r="B979" s="66" t="s">
        <v>2237</v>
      </c>
      <c r="C979" s="67">
        <v>55</v>
      </c>
      <c r="D979" s="67" t="s">
        <v>340</v>
      </c>
      <c r="E979" s="71">
        <v>0.71857367079424905</v>
      </c>
      <c r="F979" s="68">
        <v>81.464174454828694</v>
      </c>
      <c r="G979" s="71">
        <v>0.72030303202962997</v>
      </c>
      <c r="H979" s="68">
        <v>80.607476635514004</v>
      </c>
      <c r="I979" s="71">
        <v>0.69317402062049505</v>
      </c>
      <c r="J979" s="68">
        <v>80.996884735202499</v>
      </c>
      <c r="K979" s="71">
        <v>0.90159368417052399</v>
      </c>
      <c r="L979" s="68">
        <v>94.0809968847352</v>
      </c>
      <c r="M979" s="71">
        <v>0.72012652690379197</v>
      </c>
      <c r="N979" s="68">
        <v>77.803738317756995</v>
      </c>
      <c r="O979" s="71">
        <v>0.55767109024680395</v>
      </c>
      <c r="P979" s="68">
        <v>63.600628930817599</v>
      </c>
      <c r="Q979" s="71"/>
      <c r="R979" s="68"/>
    </row>
    <row r="980" spans="1:18" x14ac:dyDescent="0.2">
      <c r="A980" s="72" t="s">
        <v>2238</v>
      </c>
      <c r="B980" s="66" t="s">
        <v>2239</v>
      </c>
      <c r="C980" s="67">
        <v>55</v>
      </c>
      <c r="D980" s="67" t="s">
        <v>340</v>
      </c>
      <c r="E980" s="71">
        <v>0.65179073599180304</v>
      </c>
      <c r="F980" s="68">
        <v>59.423676012461101</v>
      </c>
      <c r="G980" s="71">
        <v>0.70747881372869204</v>
      </c>
      <c r="H980" s="68">
        <v>78.271028037383203</v>
      </c>
      <c r="I980" s="71">
        <v>0.60457603456640197</v>
      </c>
      <c r="J980" s="68">
        <v>49.376947040498401</v>
      </c>
      <c r="K980" s="71">
        <v>0.74429920825942997</v>
      </c>
      <c r="L980" s="68">
        <v>30.607476635514001</v>
      </c>
      <c r="M980" s="71">
        <v>0.61580913281959804</v>
      </c>
      <c r="N980" s="68">
        <v>52.336448598130801</v>
      </c>
      <c r="O980" s="71">
        <v>0.58679049058489496</v>
      </c>
      <c r="P980" s="68">
        <v>67.452830188679201</v>
      </c>
      <c r="Q980" s="71"/>
      <c r="R980" s="68"/>
    </row>
    <row r="981" spans="1:18" x14ac:dyDescent="0.2">
      <c r="A981" s="72" t="s">
        <v>2240</v>
      </c>
      <c r="B981" s="66" t="s">
        <v>2241</v>
      </c>
      <c r="C981" s="67">
        <v>55</v>
      </c>
      <c r="D981" s="67" t="s">
        <v>340</v>
      </c>
      <c r="E981" s="71">
        <v>0.66645659819039005</v>
      </c>
      <c r="F981" s="68">
        <v>66.121495327102807</v>
      </c>
      <c r="G981" s="71">
        <v>0.79292784930485705</v>
      </c>
      <c r="H981" s="68">
        <v>89.018691588785003</v>
      </c>
      <c r="I981" s="71">
        <v>0.68356267102424395</v>
      </c>
      <c r="J981" s="68">
        <v>77.881619937694694</v>
      </c>
      <c r="K981" s="71">
        <v>0.78921109097322595</v>
      </c>
      <c r="L981" s="68">
        <v>49.688473520249197</v>
      </c>
      <c r="M981" s="71">
        <v>0.68647575461856802</v>
      </c>
      <c r="N981" s="68">
        <v>71.261682242990702</v>
      </c>
      <c r="O981" s="71">
        <v>0.38010562503105599</v>
      </c>
      <c r="P981" s="68">
        <v>29.952830188679201</v>
      </c>
      <c r="Q981" s="71"/>
      <c r="R981" s="68"/>
    </row>
    <row r="982" spans="1:18" x14ac:dyDescent="0.2">
      <c r="A982" s="72" t="s">
        <v>2242</v>
      </c>
      <c r="B982" s="66" t="s">
        <v>2243</v>
      </c>
      <c r="C982" s="67">
        <v>55</v>
      </c>
      <c r="D982" s="67" t="s">
        <v>340</v>
      </c>
      <c r="E982" s="71">
        <v>0.70573764436471798</v>
      </c>
      <c r="F982" s="68">
        <v>77.4143302180685</v>
      </c>
      <c r="G982" s="71">
        <v>0.70374434344438597</v>
      </c>
      <c r="H982" s="68">
        <v>77.024922118380104</v>
      </c>
      <c r="I982" s="71">
        <v>0.66343273444694895</v>
      </c>
      <c r="J982" s="68">
        <v>71.728971962616797</v>
      </c>
      <c r="K982" s="71">
        <v>0.86465063483840199</v>
      </c>
      <c r="L982" s="68">
        <v>83.3333333333333</v>
      </c>
      <c r="M982" s="71">
        <v>0.75041222196049395</v>
      </c>
      <c r="N982" s="68">
        <v>82.242990654205599</v>
      </c>
      <c r="O982" s="71">
        <v>0.54644828713336102</v>
      </c>
      <c r="P982" s="68">
        <v>61.477987421383702</v>
      </c>
      <c r="Q982" s="71"/>
      <c r="R982" s="68"/>
    </row>
    <row r="983" spans="1:18" x14ac:dyDescent="0.2">
      <c r="A983" s="72" t="s">
        <v>2244</v>
      </c>
      <c r="B983" s="66" t="s">
        <v>2245</v>
      </c>
      <c r="C983" s="67">
        <v>55</v>
      </c>
      <c r="D983" s="67" t="s">
        <v>340</v>
      </c>
      <c r="E983" s="71">
        <v>0.69957847591470401</v>
      </c>
      <c r="F983" s="68">
        <v>76.090342679127701</v>
      </c>
      <c r="G983" s="71">
        <v>0.73118845977819302</v>
      </c>
      <c r="H983" s="68">
        <v>81.931464174454803</v>
      </c>
      <c r="I983" s="71">
        <v>0.70207534140854999</v>
      </c>
      <c r="J983" s="68">
        <v>83.489096573208698</v>
      </c>
      <c r="K983" s="71">
        <v>0.90816663873660697</v>
      </c>
      <c r="L983" s="68">
        <v>95.404984423675998</v>
      </c>
      <c r="M983" s="71">
        <v>0.77060268533162801</v>
      </c>
      <c r="N983" s="68">
        <v>84.034267912772606</v>
      </c>
      <c r="O983" s="71">
        <v>0.38585925431854301</v>
      </c>
      <c r="P983" s="68">
        <v>30.974842767295598</v>
      </c>
      <c r="Q983" s="71"/>
      <c r="R983" s="68"/>
    </row>
    <row r="984" spans="1:18" x14ac:dyDescent="0.2">
      <c r="A984" s="72" t="s">
        <v>2246</v>
      </c>
      <c r="B984" s="66" t="s">
        <v>2247</v>
      </c>
      <c r="C984" s="67">
        <v>55</v>
      </c>
      <c r="D984" s="67" t="s">
        <v>340</v>
      </c>
      <c r="E984" s="71">
        <v>0.50481593171835004</v>
      </c>
      <c r="F984" s="68">
        <v>7.3987538940809996</v>
      </c>
      <c r="G984" s="71">
        <v>0.54160256076736002</v>
      </c>
      <c r="H984" s="68">
        <v>12.2274143302181</v>
      </c>
      <c r="I984" s="71">
        <v>0.52074258541396501</v>
      </c>
      <c r="J984" s="68">
        <v>14.641744548286599</v>
      </c>
      <c r="K984" s="71">
        <v>0.77872969326827401</v>
      </c>
      <c r="L984" s="68">
        <v>45.171339563862901</v>
      </c>
      <c r="M984" s="71">
        <v>0.40380926742268702</v>
      </c>
      <c r="N984" s="68">
        <v>10.514018691588801</v>
      </c>
      <c r="O984" s="71">
        <v>0.27919555171946198</v>
      </c>
      <c r="P984" s="68">
        <v>15.5660377358491</v>
      </c>
      <c r="Q984" s="71"/>
      <c r="R984" s="68"/>
    </row>
    <row r="985" spans="1:18" x14ac:dyDescent="0.2">
      <c r="A985" s="72" t="s">
        <v>2248</v>
      </c>
      <c r="B985" s="66" t="s">
        <v>2249</v>
      </c>
      <c r="C985" s="67">
        <v>55</v>
      </c>
      <c r="D985" s="67" t="s">
        <v>340</v>
      </c>
      <c r="E985" s="71">
        <v>0.46412729536175001</v>
      </c>
      <c r="F985" s="68">
        <v>4.2056074766355103</v>
      </c>
      <c r="G985" s="71">
        <v>0.42561781141395699</v>
      </c>
      <c r="H985" s="68">
        <v>4.7507788161993796</v>
      </c>
      <c r="I985" s="71">
        <v>0.47396215812845699</v>
      </c>
      <c r="J985" s="68">
        <v>5.2180685358255499</v>
      </c>
      <c r="K985" s="71">
        <v>0.56361527340458994</v>
      </c>
      <c r="L985" s="68">
        <v>2.3364485981308398</v>
      </c>
      <c r="M985" s="71">
        <v>0.282666487195881</v>
      </c>
      <c r="N985" s="68">
        <v>5.8411214953270996</v>
      </c>
      <c r="O985" s="71">
        <v>0.57477474666586603</v>
      </c>
      <c r="P985" s="68">
        <v>65.408805031446505</v>
      </c>
      <c r="Q985" s="71"/>
      <c r="R985" s="68"/>
    </row>
    <row r="986" spans="1:18" x14ac:dyDescent="0.2">
      <c r="A986" s="72" t="s">
        <v>2250</v>
      </c>
      <c r="B986" s="66" t="s">
        <v>2251</v>
      </c>
      <c r="C986" s="67">
        <v>55</v>
      </c>
      <c r="D986" s="67" t="s">
        <v>340</v>
      </c>
      <c r="E986" s="71">
        <v>0.51904401973686498</v>
      </c>
      <c r="F986" s="68">
        <v>10.4361370716511</v>
      </c>
      <c r="G986" s="71">
        <v>0.50836860189518995</v>
      </c>
      <c r="H986" s="68">
        <v>9.1121495327102799</v>
      </c>
      <c r="I986" s="71">
        <v>0.51385676815100401</v>
      </c>
      <c r="J986" s="68">
        <v>12.383177570093499</v>
      </c>
      <c r="K986" s="71">
        <v>0.77843321118972897</v>
      </c>
      <c r="L986" s="68">
        <v>44.781931464174498</v>
      </c>
      <c r="M986" s="71">
        <v>0.46774573476461301</v>
      </c>
      <c r="N986" s="68">
        <v>14.1744548286604</v>
      </c>
      <c r="O986" s="71">
        <v>0.32681578268378703</v>
      </c>
      <c r="P986" s="68">
        <v>22.248427672956002</v>
      </c>
      <c r="Q986" s="71"/>
      <c r="R986" s="68"/>
    </row>
    <row r="987" spans="1:18" x14ac:dyDescent="0.2">
      <c r="A987" s="72" t="s">
        <v>2252</v>
      </c>
      <c r="B987" s="66" t="s">
        <v>2253</v>
      </c>
      <c r="C987" s="67">
        <v>55</v>
      </c>
      <c r="D987" s="67" t="s">
        <v>340</v>
      </c>
      <c r="E987" s="71">
        <v>0.43840981497877501</v>
      </c>
      <c r="F987" s="68">
        <v>3.3489096573208701</v>
      </c>
      <c r="G987" s="71">
        <v>0.32204870573419198</v>
      </c>
      <c r="H987" s="68">
        <v>2.1806853582554502</v>
      </c>
      <c r="I987" s="71">
        <v>0.482703191412792</v>
      </c>
      <c r="J987" s="68">
        <v>6.5420560747663501</v>
      </c>
      <c r="K987" s="71">
        <v>0.80331205240845305</v>
      </c>
      <c r="L987" s="68">
        <v>57.398753894080997</v>
      </c>
      <c r="M987" s="71">
        <v>0.25574586936770199</v>
      </c>
      <c r="N987" s="68">
        <v>5.29595015576324</v>
      </c>
      <c r="O987" s="71">
        <v>0.328239255970738</v>
      </c>
      <c r="P987" s="68">
        <v>22.3270440251572</v>
      </c>
      <c r="Q987" s="71"/>
      <c r="R987" s="68"/>
    </row>
    <row r="988" spans="1:18" x14ac:dyDescent="0.2">
      <c r="A988" s="72" t="s">
        <v>2254</v>
      </c>
      <c r="B988" s="66" t="s">
        <v>2255</v>
      </c>
      <c r="C988" s="67">
        <v>55</v>
      </c>
      <c r="D988" s="67" t="s">
        <v>340</v>
      </c>
      <c r="E988" s="71">
        <v>0.37686954590377297</v>
      </c>
      <c r="F988" s="68">
        <v>1.7912772585669801</v>
      </c>
      <c r="G988" s="71">
        <v>0.27171417800698699</v>
      </c>
      <c r="H988" s="68">
        <v>1.2461059190031201</v>
      </c>
      <c r="I988" s="71">
        <v>0.40780335833763598</v>
      </c>
      <c r="J988" s="68">
        <v>1.01246105919003</v>
      </c>
      <c r="K988" s="71">
        <v>0.75708617823897595</v>
      </c>
      <c r="L988" s="68">
        <v>35.591900311526501</v>
      </c>
      <c r="M988" s="71">
        <v>3.3650772285224702E-3</v>
      </c>
      <c r="N988" s="68">
        <v>1.2461059190031201</v>
      </c>
      <c r="O988" s="71">
        <v>0.44437893770674403</v>
      </c>
      <c r="P988" s="68">
        <v>41.352201257861601</v>
      </c>
      <c r="Q988" s="71"/>
      <c r="R988" s="68"/>
    </row>
    <row r="989" spans="1:18" x14ac:dyDescent="0.2">
      <c r="A989" s="72" t="s">
        <v>2256</v>
      </c>
      <c r="B989" s="66" t="s">
        <v>2257</v>
      </c>
      <c r="C989" s="67">
        <v>55</v>
      </c>
      <c r="D989" s="67" t="s">
        <v>340</v>
      </c>
      <c r="E989" s="71">
        <v>0.35013554713239697</v>
      </c>
      <c r="F989" s="68">
        <v>1.32398753894081</v>
      </c>
      <c r="G989" s="71">
        <v>0.34426847866558602</v>
      </c>
      <c r="H989" s="68">
        <v>2.8816199376946998</v>
      </c>
      <c r="I989" s="71">
        <v>0.235845628906142</v>
      </c>
      <c r="J989" s="68">
        <v>7.7881619937694699E-2</v>
      </c>
      <c r="K989" s="71">
        <v>0.63657512227547997</v>
      </c>
      <c r="L989" s="68">
        <v>7.7102803738317798</v>
      </c>
      <c r="M989" s="71">
        <v>0.137968166369418</v>
      </c>
      <c r="N989" s="68">
        <v>2.9595015576324002</v>
      </c>
      <c r="O989" s="71">
        <v>0.39602033944536102</v>
      </c>
      <c r="P989" s="68">
        <v>32.389937106918197</v>
      </c>
      <c r="Q989" s="71"/>
      <c r="R989" s="68"/>
    </row>
    <row r="990" spans="1:18" x14ac:dyDescent="0.2">
      <c r="A990" s="72" t="s">
        <v>2258</v>
      </c>
      <c r="B990" s="66" t="s">
        <v>2259</v>
      </c>
      <c r="C990" s="67">
        <v>55</v>
      </c>
      <c r="D990" s="67" t="s">
        <v>340</v>
      </c>
      <c r="E990" s="71">
        <v>0.37753580425823402</v>
      </c>
      <c r="F990" s="68">
        <v>1.86915887850467</v>
      </c>
      <c r="G990" s="71">
        <v>0.25767897057725703</v>
      </c>
      <c r="H990" s="68">
        <v>1.01246105919003</v>
      </c>
      <c r="I990" s="71">
        <v>0.46635471375816401</v>
      </c>
      <c r="J990" s="68">
        <v>3.8161993769470399</v>
      </c>
      <c r="K990" s="71">
        <v>0.69884687558856895</v>
      </c>
      <c r="L990" s="68">
        <v>15.109034267912801</v>
      </c>
      <c r="M990" s="71">
        <v>6.7301544570448702E-3</v>
      </c>
      <c r="N990" s="68">
        <v>1.32398753894081</v>
      </c>
      <c r="O990" s="71">
        <v>0.458068306910134</v>
      </c>
      <c r="P990" s="68">
        <v>43.789308176100597</v>
      </c>
      <c r="Q990" s="71"/>
      <c r="R990" s="68"/>
    </row>
    <row r="991" spans="1:18" x14ac:dyDescent="0.2">
      <c r="A991" s="72" t="s">
        <v>2260</v>
      </c>
      <c r="B991" s="66" t="s">
        <v>2261</v>
      </c>
      <c r="C991" s="67">
        <v>55</v>
      </c>
      <c r="D991" s="67" t="s">
        <v>340</v>
      </c>
      <c r="E991" s="71">
        <v>0.59261210462937297</v>
      </c>
      <c r="F991" s="68">
        <v>37.383177570093501</v>
      </c>
      <c r="G991" s="71">
        <v>0.52918949425696504</v>
      </c>
      <c r="H991" s="68">
        <v>10.981308411215</v>
      </c>
      <c r="I991" s="71">
        <v>0.55563233529828804</v>
      </c>
      <c r="J991" s="68">
        <v>27.6479750778816</v>
      </c>
      <c r="K991" s="71">
        <v>0.88839008061777802</v>
      </c>
      <c r="L991" s="68">
        <v>91.121495327102807</v>
      </c>
      <c r="M991" s="71">
        <v>0.39371403573711999</v>
      </c>
      <c r="N991" s="68">
        <v>10.1246105919003</v>
      </c>
      <c r="O991" s="71">
        <v>0.59613457723671404</v>
      </c>
      <c r="P991" s="68">
        <v>69.496855345911897</v>
      </c>
      <c r="Q991" s="71"/>
      <c r="R991" s="68"/>
    </row>
    <row r="992" spans="1:18" x14ac:dyDescent="0.2">
      <c r="A992" s="72" t="s">
        <v>2262</v>
      </c>
      <c r="B992" s="66" t="s">
        <v>2263</v>
      </c>
      <c r="C992" s="67">
        <v>55</v>
      </c>
      <c r="D992" s="67" t="s">
        <v>340</v>
      </c>
      <c r="E992" s="71">
        <v>0.64870569599546402</v>
      </c>
      <c r="F992" s="68">
        <v>58.177570093457902</v>
      </c>
      <c r="G992" s="71">
        <v>0.69276135615533896</v>
      </c>
      <c r="H992" s="68">
        <v>73.676012461059202</v>
      </c>
      <c r="I992" s="71">
        <v>0.60094546590242004</v>
      </c>
      <c r="J992" s="68">
        <v>47.897196261682197</v>
      </c>
      <c r="K992" s="71">
        <v>0.78195605300738602</v>
      </c>
      <c r="L992" s="68">
        <v>46.962616822429901</v>
      </c>
      <c r="M992" s="71">
        <v>0.76387253087458296</v>
      </c>
      <c r="N992" s="68">
        <v>83.489096573208698</v>
      </c>
      <c r="O992" s="71">
        <v>0.40399307403758999</v>
      </c>
      <c r="P992" s="68">
        <v>33.883647798742103</v>
      </c>
      <c r="Q992" s="71"/>
      <c r="R992" s="68"/>
    </row>
    <row r="993" spans="1:18" x14ac:dyDescent="0.2">
      <c r="A993" s="72" t="s">
        <v>2264</v>
      </c>
      <c r="B993" s="66" t="s">
        <v>2265</v>
      </c>
      <c r="C993" s="67">
        <v>55</v>
      </c>
      <c r="D993" s="67" t="s">
        <v>340</v>
      </c>
      <c r="E993" s="71">
        <v>0.63538694738227497</v>
      </c>
      <c r="F993" s="68">
        <v>52.881619937694701</v>
      </c>
      <c r="G993" s="71">
        <v>0.66120401214515601</v>
      </c>
      <c r="H993" s="68">
        <v>61.9158878504673</v>
      </c>
      <c r="I993" s="71">
        <v>0.58287111055596197</v>
      </c>
      <c r="J993" s="68">
        <v>40.186915887850503</v>
      </c>
      <c r="K993" s="71">
        <v>0.74436853551681104</v>
      </c>
      <c r="L993" s="68">
        <v>30.6853582554517</v>
      </c>
      <c r="M993" s="71">
        <v>0.67301544570447902</v>
      </c>
      <c r="N993" s="68">
        <v>68.068535825545197</v>
      </c>
      <c r="O993" s="71">
        <v>0.51547563298896903</v>
      </c>
      <c r="P993" s="68">
        <v>56.0534591194968</v>
      </c>
      <c r="Q993" s="71"/>
      <c r="R993" s="68"/>
    </row>
    <row r="994" spans="1:18" x14ac:dyDescent="0.2">
      <c r="A994" s="72" t="s">
        <v>2266</v>
      </c>
      <c r="B994" s="66" t="s">
        <v>2267</v>
      </c>
      <c r="C994" s="67">
        <v>55</v>
      </c>
      <c r="D994" s="67" t="s">
        <v>340</v>
      </c>
      <c r="E994" s="71">
        <v>0.63677946824508702</v>
      </c>
      <c r="F994" s="68">
        <v>53.5825545171339</v>
      </c>
      <c r="G994" s="71">
        <v>0.67567506615522999</v>
      </c>
      <c r="H994" s="68">
        <v>68.691588785046704</v>
      </c>
      <c r="I994" s="71">
        <v>0.601477524276534</v>
      </c>
      <c r="J994" s="68">
        <v>48.130841121495301</v>
      </c>
      <c r="K994" s="71">
        <v>0.82069927669234599</v>
      </c>
      <c r="L994" s="68">
        <v>65.109034267912804</v>
      </c>
      <c r="M994" s="71">
        <v>0.66965036847595605</v>
      </c>
      <c r="N994" s="68">
        <v>67.211838006230494</v>
      </c>
      <c r="O994" s="71">
        <v>0.41639510562536602</v>
      </c>
      <c r="P994" s="68">
        <v>35.849056603773597</v>
      </c>
      <c r="Q994" s="71"/>
      <c r="R994" s="68"/>
    </row>
    <row r="995" spans="1:18" x14ac:dyDescent="0.2">
      <c r="A995" s="72" t="s">
        <v>2070</v>
      </c>
      <c r="B995" s="66" t="s">
        <v>2268</v>
      </c>
      <c r="C995" s="67">
        <v>55</v>
      </c>
      <c r="D995" s="67" t="s">
        <v>340</v>
      </c>
      <c r="E995" s="71">
        <v>0.58624550586368696</v>
      </c>
      <c r="F995" s="68">
        <v>34.190031152647997</v>
      </c>
      <c r="G995" s="71">
        <v>0.605072123265739</v>
      </c>
      <c r="H995" s="68">
        <v>25.623052959501599</v>
      </c>
      <c r="I995" s="71">
        <v>0.53914096129204703</v>
      </c>
      <c r="J995" s="68">
        <v>20.950155763239898</v>
      </c>
      <c r="K995" s="71">
        <v>0.79262470351761904</v>
      </c>
      <c r="L995" s="68">
        <v>51.869158878504699</v>
      </c>
      <c r="M995" s="71">
        <v>0.60571390113403101</v>
      </c>
      <c r="N995" s="68">
        <v>48.052959501557602</v>
      </c>
      <c r="O995" s="71">
        <v>0.38867584010899597</v>
      </c>
      <c r="P995" s="68">
        <v>31.4465408805031</v>
      </c>
      <c r="Q995" s="71"/>
      <c r="R995" s="68"/>
    </row>
    <row r="996" spans="1:18" x14ac:dyDescent="0.2">
      <c r="A996" s="72" t="s">
        <v>2269</v>
      </c>
      <c r="B996" s="66" t="s">
        <v>2270</v>
      </c>
      <c r="C996" s="67">
        <v>55</v>
      </c>
      <c r="D996" s="67" t="s">
        <v>340</v>
      </c>
      <c r="E996" s="71">
        <v>0.69617721885272899</v>
      </c>
      <c r="F996" s="68">
        <v>75</v>
      </c>
      <c r="G996" s="71">
        <v>0.68849696931023596</v>
      </c>
      <c r="H996" s="68">
        <v>72.819314641744597</v>
      </c>
      <c r="I996" s="71">
        <v>0.62455169584347903</v>
      </c>
      <c r="J996" s="68">
        <v>58.021806853582603</v>
      </c>
      <c r="K996" s="71">
        <v>0.80099405224537201</v>
      </c>
      <c r="L996" s="68">
        <v>55.841121495327101</v>
      </c>
      <c r="M996" s="71">
        <v>0.72349160413231495</v>
      </c>
      <c r="N996" s="68">
        <v>78.582554517134</v>
      </c>
      <c r="O996" s="71">
        <v>0.64335177273224198</v>
      </c>
      <c r="P996" s="68">
        <v>76.493710691823907</v>
      </c>
      <c r="Q996" s="71"/>
      <c r="R996" s="68"/>
    </row>
    <row r="997" spans="1:18" x14ac:dyDescent="0.2">
      <c r="A997" s="72" t="s">
        <v>2271</v>
      </c>
      <c r="B997" s="66" t="s">
        <v>2272</v>
      </c>
      <c r="C997" s="67">
        <v>55</v>
      </c>
      <c r="D997" s="67" t="s">
        <v>340</v>
      </c>
      <c r="E997" s="71">
        <v>0.41355595657737598</v>
      </c>
      <c r="F997" s="68">
        <v>2.3364485981308398</v>
      </c>
      <c r="G997" s="71">
        <v>0.406707795369249</v>
      </c>
      <c r="H997" s="68">
        <v>4.4392523364486003</v>
      </c>
      <c r="I997" s="71">
        <v>0.48263186886306098</v>
      </c>
      <c r="J997" s="68">
        <v>6.4641744548286599</v>
      </c>
      <c r="K997" s="71">
        <v>0.61340703372330996</v>
      </c>
      <c r="L997" s="68">
        <v>4.9844236760124598</v>
      </c>
      <c r="M997" s="71">
        <v>0.275936332738836</v>
      </c>
      <c r="N997" s="68">
        <v>5.6074766355140202</v>
      </c>
      <c r="O997" s="71">
        <v>0.28909675219242598</v>
      </c>
      <c r="P997" s="68">
        <v>17.059748427673</v>
      </c>
      <c r="Q997" s="71"/>
      <c r="R997" s="68"/>
    </row>
    <row r="998" spans="1:18" x14ac:dyDescent="0.2">
      <c r="A998" s="72" t="s">
        <v>2273</v>
      </c>
      <c r="B998" s="66" t="s">
        <v>2274</v>
      </c>
      <c r="C998" s="67">
        <v>55</v>
      </c>
      <c r="D998" s="67" t="s">
        <v>340</v>
      </c>
      <c r="E998" s="71">
        <v>0.670117161141078</v>
      </c>
      <c r="F998" s="68">
        <v>67.211838006230494</v>
      </c>
      <c r="G998" s="71">
        <v>0.62668803903750803</v>
      </c>
      <c r="H998" s="68">
        <v>38.785046728971999</v>
      </c>
      <c r="I998" s="71">
        <v>0.60296975702100297</v>
      </c>
      <c r="J998" s="68">
        <v>48.987538940809998</v>
      </c>
      <c r="K998" s="71">
        <v>0.84864684183927896</v>
      </c>
      <c r="L998" s="68">
        <v>77.959501557632393</v>
      </c>
      <c r="M998" s="71">
        <v>0.64945990510482199</v>
      </c>
      <c r="N998" s="68">
        <v>62.071651090342698</v>
      </c>
      <c r="O998" s="71">
        <v>0.62282126270277804</v>
      </c>
      <c r="P998" s="68">
        <v>73.270440251572296</v>
      </c>
      <c r="Q998" s="71"/>
      <c r="R998" s="68"/>
    </row>
    <row r="999" spans="1:18" x14ac:dyDescent="0.2">
      <c r="A999" s="72" t="s">
        <v>1918</v>
      </c>
      <c r="B999" s="66" t="s">
        <v>2275</v>
      </c>
      <c r="C999" s="67">
        <v>55</v>
      </c>
      <c r="D999" s="67" t="s">
        <v>340</v>
      </c>
      <c r="E999" s="71">
        <v>0.63574551448434902</v>
      </c>
      <c r="F999" s="68">
        <v>53.193146417445497</v>
      </c>
      <c r="G999" s="71">
        <v>0.66562691809787</v>
      </c>
      <c r="H999" s="68">
        <v>63.785046728971999</v>
      </c>
      <c r="I999" s="71">
        <v>0.60436303673840797</v>
      </c>
      <c r="J999" s="68">
        <v>49.221183800623102</v>
      </c>
      <c r="K999" s="71">
        <v>0.82679288216850499</v>
      </c>
      <c r="L999" s="68">
        <v>68.535825545171306</v>
      </c>
      <c r="M999" s="71">
        <v>0.74368206750344901</v>
      </c>
      <c r="N999" s="68">
        <v>81.308411214953296</v>
      </c>
      <c r="O999" s="71">
        <v>0.33826266791351001</v>
      </c>
      <c r="P999" s="68">
        <v>23.5062893081761</v>
      </c>
      <c r="Q999" s="71"/>
      <c r="R999" s="68"/>
    </row>
    <row r="1000" spans="1:18" x14ac:dyDescent="0.2">
      <c r="A1000" s="72" t="s">
        <v>2230</v>
      </c>
      <c r="B1000" s="66" t="s">
        <v>2276</v>
      </c>
      <c r="C1000" s="67">
        <v>55</v>
      </c>
      <c r="D1000" s="67" t="s">
        <v>340</v>
      </c>
      <c r="E1000" s="71">
        <v>0.61215441435642204</v>
      </c>
      <c r="F1000" s="68">
        <v>44.0809968847352</v>
      </c>
      <c r="G1000" s="71">
        <v>0.63989098894152896</v>
      </c>
      <c r="H1000" s="68">
        <v>48.8317757009346</v>
      </c>
      <c r="I1000" s="71">
        <v>0.591802080056405</v>
      </c>
      <c r="J1000" s="68">
        <v>43.4579439252336</v>
      </c>
      <c r="K1000" s="71">
        <v>0.77584467791195499</v>
      </c>
      <c r="L1000" s="68">
        <v>43.535825545171299</v>
      </c>
      <c r="M1000" s="71">
        <v>0.62926944173368804</v>
      </c>
      <c r="N1000" s="68">
        <v>55.841121495327101</v>
      </c>
      <c r="O1000" s="71">
        <v>0.42396488313853398</v>
      </c>
      <c r="P1000" s="68">
        <v>37.342767295597497</v>
      </c>
      <c r="Q1000" s="71"/>
      <c r="R1000" s="68"/>
    </row>
    <row r="1001" spans="1:18" x14ac:dyDescent="0.2">
      <c r="A1001" s="72" t="s">
        <v>2277</v>
      </c>
      <c r="B1001" s="66" t="s">
        <v>2278</v>
      </c>
      <c r="C1001" s="67">
        <v>55</v>
      </c>
      <c r="D1001" s="67" t="s">
        <v>340</v>
      </c>
      <c r="E1001" s="71">
        <v>0.69700822665338502</v>
      </c>
      <c r="F1001" s="68">
        <v>75.311526479750796</v>
      </c>
      <c r="G1001" s="71">
        <v>0.68592858941765</v>
      </c>
      <c r="H1001" s="68">
        <v>71.728971962616797</v>
      </c>
      <c r="I1001" s="71">
        <v>0.63241223102225697</v>
      </c>
      <c r="J1001" s="68">
        <v>60.591900311526501</v>
      </c>
      <c r="K1001" s="71">
        <v>0.86861769809237699</v>
      </c>
      <c r="L1001" s="68">
        <v>85.046728971962594</v>
      </c>
      <c r="M1001" s="71">
        <v>0.62590436450516496</v>
      </c>
      <c r="N1001" s="68">
        <v>54.984423676012497</v>
      </c>
      <c r="O1001" s="71">
        <v>0.67217825022947397</v>
      </c>
      <c r="P1001" s="68">
        <v>79.874213836478006</v>
      </c>
      <c r="Q1001" s="71"/>
      <c r="R1001" s="68"/>
    </row>
    <row r="1002" spans="1:18" x14ac:dyDescent="0.2">
      <c r="A1002" s="72" t="s">
        <v>2279</v>
      </c>
      <c r="B1002" s="66" t="s">
        <v>2280</v>
      </c>
      <c r="C1002" s="67">
        <v>55</v>
      </c>
      <c r="D1002" s="67" t="s">
        <v>340</v>
      </c>
      <c r="E1002" s="71">
        <v>0.68439244081737305</v>
      </c>
      <c r="F1002" s="68">
        <v>71.183800623053003</v>
      </c>
      <c r="G1002" s="71">
        <v>0.60373183063745905</v>
      </c>
      <c r="H1002" s="68">
        <v>24.766355140186899</v>
      </c>
      <c r="I1002" s="71">
        <v>0.62362231479534203</v>
      </c>
      <c r="J1002" s="68">
        <v>57.242990654205599</v>
      </c>
      <c r="K1002" s="71">
        <v>0.91451749605859001</v>
      </c>
      <c r="L1002" s="68">
        <v>96.573208722741398</v>
      </c>
      <c r="M1002" s="71">
        <v>0.60907897836255298</v>
      </c>
      <c r="N1002" s="68">
        <v>49.299065420560801</v>
      </c>
      <c r="O1002" s="71">
        <v>0.67101158423292195</v>
      </c>
      <c r="P1002" s="68">
        <v>79.638364779874195</v>
      </c>
      <c r="Q1002" s="71"/>
      <c r="R1002" s="68"/>
    </row>
    <row r="1003" spans="1:18" x14ac:dyDescent="0.2">
      <c r="A1003" s="72" t="s">
        <v>2281</v>
      </c>
      <c r="B1003" s="66" t="s">
        <v>2282</v>
      </c>
      <c r="C1003" s="67">
        <v>55</v>
      </c>
      <c r="D1003" s="67" t="s">
        <v>340</v>
      </c>
      <c r="E1003" s="71">
        <v>0.61545986148213705</v>
      </c>
      <c r="F1003" s="68">
        <v>45.093457943925202</v>
      </c>
      <c r="G1003" s="71">
        <v>0.70049143832143501</v>
      </c>
      <c r="H1003" s="68">
        <v>76.479750778816197</v>
      </c>
      <c r="I1003" s="71">
        <v>0.56735271404770604</v>
      </c>
      <c r="J1003" s="68">
        <v>33.644859813084103</v>
      </c>
      <c r="K1003" s="71">
        <v>0.74933909830609302</v>
      </c>
      <c r="L1003" s="68">
        <v>32.7102803738318</v>
      </c>
      <c r="M1003" s="71">
        <v>0.67638052293300099</v>
      </c>
      <c r="N1003" s="68">
        <v>68.769470404984403</v>
      </c>
      <c r="O1003" s="71">
        <v>0.38373553380244801</v>
      </c>
      <c r="P1003" s="68">
        <v>30.660377358490599</v>
      </c>
      <c r="Q1003" s="71"/>
      <c r="R1003" s="68"/>
    </row>
    <row r="1004" spans="1:18" x14ac:dyDescent="0.2">
      <c r="A1004" s="72" t="s">
        <v>2283</v>
      </c>
      <c r="B1004" s="66" t="s">
        <v>2284</v>
      </c>
      <c r="C1004" s="67">
        <v>55</v>
      </c>
      <c r="D1004" s="67" t="s">
        <v>340</v>
      </c>
      <c r="E1004" s="71">
        <v>0.63370011968427797</v>
      </c>
      <c r="F1004" s="68">
        <v>52.024922118380097</v>
      </c>
      <c r="G1004" s="71">
        <v>0.65247816526304303</v>
      </c>
      <c r="H1004" s="68">
        <v>57.087227414330201</v>
      </c>
      <c r="I1004" s="71">
        <v>0.55389582338185095</v>
      </c>
      <c r="J1004" s="68">
        <v>27.1028037383178</v>
      </c>
      <c r="K1004" s="71">
        <v>0.70817073502822203</v>
      </c>
      <c r="L1004" s="68">
        <v>17.8348909657321</v>
      </c>
      <c r="M1004" s="71">
        <v>0.68647575461856802</v>
      </c>
      <c r="N1004" s="68">
        <v>71.261682242990702</v>
      </c>
      <c r="O1004" s="71">
        <v>0.56748012012970395</v>
      </c>
      <c r="P1004" s="68">
        <v>64.544025157232696</v>
      </c>
      <c r="Q1004" s="71"/>
      <c r="R1004" s="68"/>
    </row>
    <row r="1005" spans="1:18" x14ac:dyDescent="0.2">
      <c r="A1005" s="72" t="s">
        <v>2285</v>
      </c>
      <c r="B1005" s="66" t="s">
        <v>2286</v>
      </c>
      <c r="C1005" s="67">
        <v>55</v>
      </c>
      <c r="D1005" s="67" t="s">
        <v>340</v>
      </c>
      <c r="E1005" s="71">
        <v>0.61130665654029104</v>
      </c>
      <c r="F1005" s="68">
        <v>43.691588785046697</v>
      </c>
      <c r="G1005" s="71">
        <v>0.64588143640436302</v>
      </c>
      <c r="H1005" s="68">
        <v>53.115264797507798</v>
      </c>
      <c r="I1005" s="71">
        <v>0.56464507237750805</v>
      </c>
      <c r="J1005" s="68">
        <v>32.009345794392502</v>
      </c>
      <c r="K1005" s="71">
        <v>0.75018244260620304</v>
      </c>
      <c r="L1005" s="68">
        <v>33.255451713395601</v>
      </c>
      <c r="M1005" s="71">
        <v>0.62253928727664298</v>
      </c>
      <c r="N1005" s="68">
        <v>53.894080996884703</v>
      </c>
      <c r="O1005" s="71">
        <v>0.47328504403674099</v>
      </c>
      <c r="P1005" s="68">
        <v>47.562893081760997</v>
      </c>
      <c r="Q1005" s="71"/>
      <c r="R1005" s="68"/>
    </row>
    <row r="1006" spans="1:18" x14ac:dyDescent="0.2">
      <c r="A1006" s="72" t="s">
        <v>2287</v>
      </c>
      <c r="B1006" s="66" t="s">
        <v>2288</v>
      </c>
      <c r="C1006" s="67">
        <v>55</v>
      </c>
      <c r="D1006" s="67" t="s">
        <v>340</v>
      </c>
      <c r="E1006" s="71">
        <v>0.59271464894439996</v>
      </c>
      <c r="F1006" s="68">
        <v>37.4610591900312</v>
      </c>
      <c r="G1006" s="71">
        <v>0.62259921827143505</v>
      </c>
      <c r="H1006" s="68">
        <v>35.6697819314642</v>
      </c>
      <c r="I1006" s="71">
        <v>0.56714934371890802</v>
      </c>
      <c r="J1006" s="68">
        <v>33.489096573208698</v>
      </c>
      <c r="K1006" s="71">
        <v>0.76585517732959896</v>
      </c>
      <c r="L1006" s="68">
        <v>39.018691588785003</v>
      </c>
      <c r="M1006" s="71">
        <v>0.63263451896221001</v>
      </c>
      <c r="N1006" s="68">
        <v>57.009345794392502</v>
      </c>
      <c r="O1006" s="71">
        <v>0.37533498643984697</v>
      </c>
      <c r="P1006" s="68">
        <v>29.245283018867902</v>
      </c>
      <c r="Q1006" s="71"/>
      <c r="R1006" s="68"/>
    </row>
    <row r="1007" spans="1:18" x14ac:dyDescent="0.2">
      <c r="A1007" s="72" t="s">
        <v>2289</v>
      </c>
      <c r="B1007" s="66" t="s">
        <v>2290</v>
      </c>
      <c r="C1007" s="67">
        <v>55</v>
      </c>
      <c r="D1007" s="67" t="s">
        <v>340</v>
      </c>
      <c r="E1007" s="71">
        <v>0.67577063428224904</v>
      </c>
      <c r="F1007" s="68">
        <v>68.769470404984403</v>
      </c>
      <c r="G1007" s="71">
        <v>0.59745348586670999</v>
      </c>
      <c r="H1007" s="68">
        <v>21.495327102803699</v>
      </c>
      <c r="I1007" s="71">
        <v>0.55660606909292998</v>
      </c>
      <c r="J1007" s="68">
        <v>28.348909657320899</v>
      </c>
      <c r="K1007" s="71">
        <v>0.79748517289673204</v>
      </c>
      <c r="L1007" s="68">
        <v>53.971962616822402</v>
      </c>
      <c r="M1007" s="71">
        <v>0.69320590907561297</v>
      </c>
      <c r="N1007" s="68">
        <v>72.663551401869199</v>
      </c>
      <c r="O1007" s="71">
        <v>0.73410253447925899</v>
      </c>
      <c r="P1007" s="68">
        <v>87.421383647798706</v>
      </c>
      <c r="Q1007" s="71"/>
      <c r="R1007" s="68"/>
    </row>
    <row r="1008" spans="1:18" x14ac:dyDescent="0.2">
      <c r="A1008" s="72" t="s">
        <v>2291</v>
      </c>
      <c r="B1008" s="66" t="s">
        <v>2292</v>
      </c>
      <c r="C1008" s="67">
        <v>55</v>
      </c>
      <c r="D1008" s="67" t="s">
        <v>340</v>
      </c>
      <c r="E1008" s="71">
        <v>0.55237918928102403</v>
      </c>
      <c r="F1008" s="68">
        <v>19.781931464174502</v>
      </c>
      <c r="G1008" s="71">
        <v>0.63368198174038604</v>
      </c>
      <c r="H1008" s="68">
        <v>44.781931464174498</v>
      </c>
      <c r="I1008" s="71">
        <v>0.56127536796876598</v>
      </c>
      <c r="J1008" s="68">
        <v>30.6853582554517</v>
      </c>
      <c r="K1008" s="71">
        <v>0.70390109387969901</v>
      </c>
      <c r="L1008" s="68">
        <v>16.3551401869159</v>
      </c>
      <c r="M1008" s="71">
        <v>0.63263451896221001</v>
      </c>
      <c r="N1008" s="68">
        <v>57.009345794392502</v>
      </c>
      <c r="O1008" s="71">
        <v>0.230402983854059</v>
      </c>
      <c r="P1008" s="68">
        <v>9.9056603773584904</v>
      </c>
      <c r="Q1008" s="71"/>
      <c r="R1008" s="68"/>
    </row>
    <row r="1009" spans="1:18" x14ac:dyDescent="0.2">
      <c r="A1009" s="72" t="s">
        <v>2293</v>
      </c>
      <c r="B1009" s="66" t="s">
        <v>2294</v>
      </c>
      <c r="C1009" s="67">
        <v>55</v>
      </c>
      <c r="D1009" s="67" t="s">
        <v>340</v>
      </c>
      <c r="E1009" s="71">
        <v>0.54547993434353104</v>
      </c>
      <c r="F1009" s="68">
        <v>16.744548286604399</v>
      </c>
      <c r="G1009" s="71">
        <v>0.62746076555804697</v>
      </c>
      <c r="H1009" s="68">
        <v>39.797507788162001</v>
      </c>
      <c r="I1009" s="71">
        <v>0.53116413262450102</v>
      </c>
      <c r="J1009" s="68">
        <v>17.8348909657321</v>
      </c>
      <c r="K1009" s="71">
        <v>0.71083734283321498</v>
      </c>
      <c r="L1009" s="68">
        <v>18.4579439252336</v>
      </c>
      <c r="M1009" s="71">
        <v>0.63263451896221001</v>
      </c>
      <c r="N1009" s="68">
        <v>57.009345794392502</v>
      </c>
      <c r="O1009" s="71">
        <v>0.225302911739684</v>
      </c>
      <c r="P1009" s="68">
        <v>9.3553459119496907</v>
      </c>
      <c r="Q1009" s="71"/>
      <c r="R1009" s="68"/>
    </row>
    <row r="1010" spans="1:18" x14ac:dyDescent="0.2">
      <c r="A1010" s="72" t="s">
        <v>2295</v>
      </c>
      <c r="B1010" s="66" t="s">
        <v>2296</v>
      </c>
      <c r="C1010" s="67">
        <v>55</v>
      </c>
      <c r="D1010" s="67" t="s">
        <v>340</v>
      </c>
      <c r="E1010" s="71">
        <v>0.57956577293428901</v>
      </c>
      <c r="F1010" s="68">
        <v>31.2305295950156</v>
      </c>
      <c r="G1010" s="71">
        <v>0.61708656444220999</v>
      </c>
      <c r="H1010" s="68">
        <v>32.320872274143298</v>
      </c>
      <c r="I1010" s="71">
        <v>0.55788407772428406</v>
      </c>
      <c r="J1010" s="68">
        <v>29.2056074766355</v>
      </c>
      <c r="K1010" s="71">
        <v>0.73718873224159898</v>
      </c>
      <c r="L1010" s="68">
        <v>28.504672897196301</v>
      </c>
      <c r="M1010" s="71">
        <v>0.60234882390550804</v>
      </c>
      <c r="N1010" s="68">
        <v>46.806853582554503</v>
      </c>
      <c r="O1010" s="71">
        <v>0.38332066635784101</v>
      </c>
      <c r="P1010" s="68">
        <v>30.5031446540881</v>
      </c>
      <c r="Q1010" s="71"/>
      <c r="R1010" s="68"/>
    </row>
    <row r="1011" spans="1:18" x14ac:dyDescent="0.2">
      <c r="A1011" s="72" t="s">
        <v>2297</v>
      </c>
      <c r="B1011" s="66" t="s">
        <v>2298</v>
      </c>
      <c r="C1011" s="67">
        <v>55</v>
      </c>
      <c r="D1011" s="67" t="s">
        <v>340</v>
      </c>
      <c r="E1011" s="71">
        <v>0.57149230472229995</v>
      </c>
      <c r="F1011" s="68">
        <v>27.881619937694701</v>
      </c>
      <c r="G1011" s="71">
        <v>0.62314126478236298</v>
      </c>
      <c r="H1011" s="68">
        <v>36.137071651090302</v>
      </c>
      <c r="I1011" s="71">
        <v>0.54063380844867004</v>
      </c>
      <c r="J1011" s="68">
        <v>21.495327102803699</v>
      </c>
      <c r="K1011" s="71">
        <v>0.66763742179685104</v>
      </c>
      <c r="L1011" s="68">
        <v>10.5919003115265</v>
      </c>
      <c r="M1011" s="71">
        <v>0.66628529124743396</v>
      </c>
      <c r="N1011" s="68">
        <v>66.277258566978205</v>
      </c>
      <c r="O1011" s="71">
        <v>0.359763737336179</v>
      </c>
      <c r="P1011" s="68">
        <v>26.808176100628899</v>
      </c>
      <c r="Q1011" s="71"/>
      <c r="R1011" s="68"/>
    </row>
    <row r="1012" spans="1:18" x14ac:dyDescent="0.2">
      <c r="A1012" s="72" t="s">
        <v>2299</v>
      </c>
      <c r="B1012" s="66" t="s">
        <v>2300</v>
      </c>
      <c r="C1012" s="67">
        <v>55</v>
      </c>
      <c r="D1012" s="67" t="s">
        <v>340</v>
      </c>
      <c r="E1012" s="71">
        <v>0.62872264163831204</v>
      </c>
      <c r="F1012" s="68">
        <v>49.688473520249197</v>
      </c>
      <c r="G1012" s="71">
        <v>0.60980724911709505</v>
      </c>
      <c r="H1012" s="68">
        <v>27.881619937694701</v>
      </c>
      <c r="I1012" s="71">
        <v>0.53804931740183704</v>
      </c>
      <c r="J1012" s="68">
        <v>20.482866043613701</v>
      </c>
      <c r="K1012" s="71">
        <v>0.73684478696570599</v>
      </c>
      <c r="L1012" s="68">
        <v>28.348909657320899</v>
      </c>
      <c r="M1012" s="71">
        <v>0.70330114076118</v>
      </c>
      <c r="N1012" s="68">
        <v>74.454828660436107</v>
      </c>
      <c r="O1012" s="71">
        <v>0.55561071394574202</v>
      </c>
      <c r="P1012" s="68">
        <v>62.971698113207601</v>
      </c>
      <c r="Q1012" s="71"/>
      <c r="R1012" s="68"/>
    </row>
    <row r="1013" spans="1:18" x14ac:dyDescent="0.2">
      <c r="A1013" s="72" t="s">
        <v>2301</v>
      </c>
      <c r="B1013" s="66" t="s">
        <v>2302</v>
      </c>
      <c r="C1013" s="67">
        <v>55</v>
      </c>
      <c r="D1013" s="67" t="s">
        <v>340</v>
      </c>
      <c r="E1013" s="71">
        <v>0.70127379510766596</v>
      </c>
      <c r="F1013" s="68">
        <v>76.479750778816197</v>
      </c>
      <c r="G1013" s="71">
        <v>0.65081880455670005</v>
      </c>
      <c r="H1013" s="68">
        <v>56.230529595015597</v>
      </c>
      <c r="I1013" s="71">
        <v>0.70175829949770896</v>
      </c>
      <c r="J1013" s="68">
        <v>83.3333333333333</v>
      </c>
      <c r="K1013" s="71">
        <v>0.77956828985224802</v>
      </c>
      <c r="L1013" s="68">
        <v>45.716510903426801</v>
      </c>
      <c r="M1013" s="71">
        <v>0.67301544570447902</v>
      </c>
      <c r="N1013" s="68">
        <v>68.068535825545197</v>
      </c>
      <c r="O1013" s="71">
        <v>0.701208135927196</v>
      </c>
      <c r="P1013" s="68">
        <v>83.097484276729602</v>
      </c>
      <c r="Q1013" s="71"/>
      <c r="R1013" s="68"/>
    </row>
    <row r="1014" spans="1:18" x14ac:dyDescent="0.2">
      <c r="A1014" s="72" t="s">
        <v>2303</v>
      </c>
      <c r="B1014" s="66" t="s">
        <v>2304</v>
      </c>
      <c r="C1014" s="67">
        <v>55</v>
      </c>
      <c r="D1014" s="67" t="s">
        <v>340</v>
      </c>
      <c r="E1014" s="71">
        <v>0.61443365161962804</v>
      </c>
      <c r="F1014" s="68">
        <v>44.6261682242991</v>
      </c>
      <c r="G1014" s="71">
        <v>0.61102298936485999</v>
      </c>
      <c r="H1014" s="68">
        <v>28.971962616822399</v>
      </c>
      <c r="I1014" s="71">
        <v>0.51263425499715298</v>
      </c>
      <c r="J1014" s="68">
        <v>12.1495327102804</v>
      </c>
      <c r="K1014" s="71">
        <v>0.72703665785630001</v>
      </c>
      <c r="L1014" s="68">
        <v>24.0654205607477</v>
      </c>
      <c r="M1014" s="71">
        <v>0.64272975064777704</v>
      </c>
      <c r="N1014" s="68">
        <v>60.436137071651103</v>
      </c>
      <c r="O1014" s="71">
        <v>0.57874460523204996</v>
      </c>
      <c r="P1014" s="68">
        <v>66.116352201257897</v>
      </c>
      <c r="Q1014" s="71"/>
      <c r="R1014" s="68"/>
    </row>
    <row r="1015" spans="1:18" x14ac:dyDescent="0.2">
      <c r="A1015" s="72" t="s">
        <v>2305</v>
      </c>
      <c r="B1015" s="66" t="s">
        <v>2306</v>
      </c>
      <c r="C1015" s="67">
        <v>55</v>
      </c>
      <c r="D1015" s="67" t="s">
        <v>340</v>
      </c>
      <c r="E1015" s="71">
        <v>0.74789495247858995</v>
      </c>
      <c r="F1015" s="68">
        <v>88.239875389408098</v>
      </c>
      <c r="G1015" s="71">
        <v>0.66721172150383001</v>
      </c>
      <c r="H1015" s="68">
        <v>64.875389408099693</v>
      </c>
      <c r="I1015" s="71">
        <v>0.70902917121206299</v>
      </c>
      <c r="J1015" s="68">
        <v>85.514018691588802</v>
      </c>
      <c r="K1015" s="71">
        <v>0.75664280279889595</v>
      </c>
      <c r="L1015" s="68">
        <v>35.514018691588802</v>
      </c>
      <c r="M1015" s="71">
        <v>0.68311067739004605</v>
      </c>
      <c r="N1015" s="68">
        <v>70.327102803738299</v>
      </c>
      <c r="O1015" s="71">
        <v>0.92348038948811395</v>
      </c>
      <c r="P1015" s="68">
        <v>98.742138364779905</v>
      </c>
      <c r="Q1015" s="71"/>
      <c r="R1015" s="68"/>
    </row>
    <row r="1016" spans="1:18" x14ac:dyDescent="0.2">
      <c r="A1016" s="72" t="s">
        <v>2307</v>
      </c>
      <c r="B1016" s="66" t="s">
        <v>2308</v>
      </c>
      <c r="C1016" s="67">
        <v>55</v>
      </c>
      <c r="D1016" s="67" t="s">
        <v>340</v>
      </c>
      <c r="E1016" s="71">
        <v>0.53434811809381</v>
      </c>
      <c r="F1016" s="68">
        <v>13.862928348909699</v>
      </c>
      <c r="G1016" s="71">
        <v>0.44752929181280898</v>
      </c>
      <c r="H1016" s="68">
        <v>5.1401869158878499</v>
      </c>
      <c r="I1016" s="71">
        <v>0.53249768467111802</v>
      </c>
      <c r="J1016" s="68">
        <v>18.380062305296001</v>
      </c>
      <c r="K1016" s="71">
        <v>0.82349225728914899</v>
      </c>
      <c r="L1016" s="68">
        <v>66.433021806853603</v>
      </c>
      <c r="M1016" s="71">
        <v>0.46101558030756801</v>
      </c>
      <c r="N1016" s="68">
        <v>13.7071651090343</v>
      </c>
      <c r="O1016" s="71">
        <v>0.40720577638840499</v>
      </c>
      <c r="P1016" s="68">
        <v>34.669811320754697</v>
      </c>
      <c r="Q1016" s="71"/>
      <c r="R1016" s="68"/>
    </row>
    <row r="1017" spans="1:18" x14ac:dyDescent="0.2">
      <c r="A1017" s="72" t="s">
        <v>2309</v>
      </c>
      <c r="B1017" s="66" t="s">
        <v>2310</v>
      </c>
      <c r="C1017" s="67">
        <v>55</v>
      </c>
      <c r="D1017" s="67" t="s">
        <v>340</v>
      </c>
      <c r="E1017" s="71">
        <v>0.766090929903956</v>
      </c>
      <c r="F1017" s="68">
        <v>92.133956386292795</v>
      </c>
      <c r="G1017" s="71">
        <v>0.72111482690998097</v>
      </c>
      <c r="H1017" s="68">
        <v>80.763239875389402</v>
      </c>
      <c r="I1017" s="71">
        <v>0.70970966922362499</v>
      </c>
      <c r="J1017" s="68">
        <v>85.6697819314642</v>
      </c>
      <c r="K1017" s="71">
        <v>0.82807955460187999</v>
      </c>
      <c r="L1017" s="68">
        <v>69.236760124610598</v>
      </c>
      <c r="M1017" s="71">
        <v>0.74031699027492703</v>
      </c>
      <c r="N1017" s="68">
        <v>80.685358255451703</v>
      </c>
      <c r="O1017" s="71">
        <v>0.83123360850936601</v>
      </c>
      <c r="P1017" s="68">
        <v>95.676100628930797</v>
      </c>
      <c r="Q1017" s="71"/>
      <c r="R1017" s="68"/>
    </row>
    <row r="1018" spans="1:18" x14ac:dyDescent="0.2">
      <c r="A1018" s="72" t="s">
        <v>2311</v>
      </c>
      <c r="B1018" s="66" t="s">
        <v>2312</v>
      </c>
      <c r="C1018" s="67">
        <v>55</v>
      </c>
      <c r="D1018" s="67" t="s">
        <v>340</v>
      </c>
      <c r="E1018" s="71">
        <v>0.71410026962143403</v>
      </c>
      <c r="F1018" s="68">
        <v>80.295950155763194</v>
      </c>
      <c r="G1018" s="71">
        <v>0.65295282930954601</v>
      </c>
      <c r="H1018" s="68">
        <v>57.320872274143298</v>
      </c>
      <c r="I1018" s="71">
        <v>0.70155949154442199</v>
      </c>
      <c r="J1018" s="68">
        <v>83.255451713395601</v>
      </c>
      <c r="K1018" s="71">
        <v>0.77879048255608496</v>
      </c>
      <c r="L1018" s="68">
        <v>45.2492211838006</v>
      </c>
      <c r="M1018" s="71">
        <v>0.63936467341925496</v>
      </c>
      <c r="N1018" s="68">
        <v>59.267912772585703</v>
      </c>
      <c r="O1018" s="71">
        <v>0.79783387127786398</v>
      </c>
      <c r="P1018" s="68">
        <v>93.003144654088103</v>
      </c>
      <c r="Q1018" s="71"/>
      <c r="R1018" s="68"/>
    </row>
    <row r="1019" spans="1:18" x14ac:dyDescent="0.2">
      <c r="A1019" s="72" t="s">
        <v>2313</v>
      </c>
      <c r="B1019" s="66" t="s">
        <v>2314</v>
      </c>
      <c r="C1019" s="67">
        <v>55</v>
      </c>
      <c r="D1019" s="67" t="s">
        <v>340</v>
      </c>
      <c r="E1019" s="71">
        <v>0.74952179394771201</v>
      </c>
      <c r="F1019" s="68">
        <v>88.629283489096593</v>
      </c>
      <c r="G1019" s="71">
        <v>0.57501880413263595</v>
      </c>
      <c r="H1019" s="68">
        <v>16.510903426791302</v>
      </c>
      <c r="I1019" s="71">
        <v>0.69286584905554405</v>
      </c>
      <c r="J1019" s="68">
        <v>80.685358255451703</v>
      </c>
      <c r="K1019" s="71">
        <v>0.87603190947783005</v>
      </c>
      <c r="L1019" s="68">
        <v>87.149532710280397</v>
      </c>
      <c r="M1019" s="71">
        <v>0.71676144967527</v>
      </c>
      <c r="N1019" s="68">
        <v>76.869158878504706</v>
      </c>
      <c r="O1019" s="71">
        <v>0.886930957397282</v>
      </c>
      <c r="P1019" s="68">
        <v>97.955974842767304</v>
      </c>
      <c r="Q1019" s="71"/>
      <c r="R1019" s="68"/>
    </row>
    <row r="1020" spans="1:18" x14ac:dyDescent="0.2">
      <c r="A1020" s="72" t="s">
        <v>2315</v>
      </c>
      <c r="B1020" s="66" t="s">
        <v>2316</v>
      </c>
      <c r="C1020" s="67">
        <v>55</v>
      </c>
      <c r="D1020" s="67" t="s">
        <v>340</v>
      </c>
      <c r="E1020" s="71">
        <v>0.26052538402001202</v>
      </c>
      <c r="F1020" s="68">
        <v>7.7881619937694699E-2</v>
      </c>
      <c r="G1020" s="71">
        <v>0.114611328375387</v>
      </c>
      <c r="H1020" s="68">
        <v>0.15576323987538901</v>
      </c>
      <c r="I1020" s="71">
        <v>0.33896712296512599</v>
      </c>
      <c r="J1020" s="68">
        <v>0.31152647975077902</v>
      </c>
      <c r="K1020" s="71">
        <v>0.698275252984493</v>
      </c>
      <c r="L1020" s="68">
        <v>14.797507788161999</v>
      </c>
      <c r="M1020" s="71">
        <v>7.4719724374947402E-17</v>
      </c>
      <c r="N1020" s="68">
        <v>1.1682242990654199</v>
      </c>
      <c r="O1020" s="71">
        <v>0.15077321577505401</v>
      </c>
      <c r="P1020" s="68">
        <v>4.8742138364779901</v>
      </c>
      <c r="Q1020" s="71"/>
      <c r="R1020" s="68"/>
    </row>
    <row r="1021" spans="1:18" x14ac:dyDescent="0.2">
      <c r="A1021" s="72" t="s">
        <v>2317</v>
      </c>
      <c r="B1021" s="66" t="s">
        <v>2318</v>
      </c>
      <c r="C1021" s="67">
        <v>55</v>
      </c>
      <c r="D1021" s="67" t="s">
        <v>340</v>
      </c>
      <c r="E1021" s="71">
        <v>0.43042926230351097</v>
      </c>
      <c r="F1021" s="68">
        <v>2.9595015576324002</v>
      </c>
      <c r="G1021" s="71">
        <v>0.209724957952446</v>
      </c>
      <c r="H1021" s="68">
        <v>0.467289719626168</v>
      </c>
      <c r="I1021" s="71">
        <v>0.51051831718090801</v>
      </c>
      <c r="J1021" s="68">
        <v>11.7601246105919</v>
      </c>
      <c r="K1021" s="71">
        <v>0.71152693936546696</v>
      </c>
      <c r="L1021" s="68">
        <v>18.847352024922099</v>
      </c>
      <c r="M1021" s="71">
        <v>0</v>
      </c>
      <c r="N1021" s="68">
        <v>0.934579439252336</v>
      </c>
      <c r="O1021" s="71">
        <v>0.72037609701873495</v>
      </c>
      <c r="P1021" s="68">
        <v>86.320754716981099</v>
      </c>
      <c r="Q1021" s="71"/>
      <c r="R1021" s="68"/>
    </row>
    <row r="1022" spans="1:18" x14ac:dyDescent="0.2">
      <c r="A1022" s="72" t="s">
        <v>2319</v>
      </c>
      <c r="B1022" s="66" t="s">
        <v>2320</v>
      </c>
      <c r="C1022" s="67">
        <v>55</v>
      </c>
      <c r="D1022" s="67" t="s">
        <v>340</v>
      </c>
      <c r="E1022" s="71">
        <v>0.58317457541728701</v>
      </c>
      <c r="F1022" s="68">
        <v>32.632398753894101</v>
      </c>
      <c r="G1022" s="71">
        <v>0.45555873381890299</v>
      </c>
      <c r="H1022" s="68">
        <v>5.6853582554517104</v>
      </c>
      <c r="I1022" s="71">
        <v>0.53109222491671804</v>
      </c>
      <c r="J1022" s="68">
        <v>17.757009345794401</v>
      </c>
      <c r="K1022" s="71">
        <v>0.77204641802612195</v>
      </c>
      <c r="L1022" s="68">
        <v>42.523364485981297</v>
      </c>
      <c r="M1022" s="71">
        <v>0.48457112090722498</v>
      </c>
      <c r="N1022" s="68">
        <v>15.4984423676012</v>
      </c>
      <c r="O1022" s="71">
        <v>0.67260437941746798</v>
      </c>
      <c r="P1022" s="68">
        <v>80.031446540880495</v>
      </c>
      <c r="Q1022" s="71"/>
      <c r="R1022" s="68"/>
    </row>
    <row r="1023" spans="1:18" x14ac:dyDescent="0.2">
      <c r="A1023" s="72" t="s">
        <v>2321</v>
      </c>
      <c r="B1023" s="66" t="s">
        <v>2322</v>
      </c>
      <c r="C1023" s="67">
        <v>55</v>
      </c>
      <c r="D1023" s="67" t="s">
        <v>340</v>
      </c>
      <c r="E1023" s="71">
        <v>0.63390641877333997</v>
      </c>
      <c r="F1023" s="68">
        <v>52.102803738317803</v>
      </c>
      <c r="G1023" s="71">
        <v>0.59990342493027204</v>
      </c>
      <c r="H1023" s="68">
        <v>22.5856697819315</v>
      </c>
      <c r="I1023" s="71">
        <v>0.58268064966920996</v>
      </c>
      <c r="J1023" s="68">
        <v>40.031152647975098</v>
      </c>
      <c r="K1023" s="71">
        <v>0.767774426202534</v>
      </c>
      <c r="L1023" s="68">
        <v>40.031152647975098</v>
      </c>
      <c r="M1023" s="71">
        <v>0.60234882390550804</v>
      </c>
      <c r="N1023" s="68">
        <v>46.806853582554503</v>
      </c>
      <c r="O1023" s="71">
        <v>0.61682476915917595</v>
      </c>
      <c r="P1023" s="68">
        <v>72.877358490565996</v>
      </c>
      <c r="Q1023" s="71"/>
      <c r="R1023" s="68"/>
    </row>
    <row r="1024" spans="1:18" x14ac:dyDescent="0.2">
      <c r="A1024" s="72" t="s">
        <v>2323</v>
      </c>
      <c r="B1024" s="66" t="s">
        <v>2324</v>
      </c>
      <c r="C1024" s="67">
        <v>55</v>
      </c>
      <c r="D1024" s="67" t="s">
        <v>340</v>
      </c>
      <c r="E1024" s="71">
        <v>0.64203549597721699</v>
      </c>
      <c r="F1024" s="68">
        <v>55.607476635513997</v>
      </c>
      <c r="G1024" s="71">
        <v>0.65286930328632697</v>
      </c>
      <c r="H1024" s="68">
        <v>57.242990654205599</v>
      </c>
      <c r="I1024" s="71">
        <v>0.62222444576293801</v>
      </c>
      <c r="J1024" s="68">
        <v>56.853582554517097</v>
      </c>
      <c r="K1024" s="71">
        <v>0.80966190871697297</v>
      </c>
      <c r="L1024" s="68">
        <v>59.968847352024902</v>
      </c>
      <c r="M1024" s="71">
        <v>0.62926944173368804</v>
      </c>
      <c r="N1024" s="68">
        <v>55.841121495327101</v>
      </c>
      <c r="O1024" s="71">
        <v>0.49615238038616</v>
      </c>
      <c r="P1024" s="68">
        <v>52.044025157232703</v>
      </c>
      <c r="Q1024" s="71"/>
      <c r="R1024" s="68"/>
    </row>
    <row r="1025" spans="1:18" x14ac:dyDescent="0.2">
      <c r="A1025" s="72" t="s">
        <v>2325</v>
      </c>
      <c r="B1025" s="66" t="s">
        <v>2326</v>
      </c>
      <c r="C1025" s="67">
        <v>55</v>
      </c>
      <c r="D1025" s="67" t="s">
        <v>340</v>
      </c>
      <c r="E1025" s="71">
        <v>0.69310732151632004</v>
      </c>
      <c r="F1025" s="68">
        <v>73.909657320872299</v>
      </c>
      <c r="G1025" s="71">
        <v>0.64514767777391202</v>
      </c>
      <c r="H1025" s="68">
        <v>52.4143302180685</v>
      </c>
      <c r="I1025" s="71">
        <v>0.71875282008980401</v>
      </c>
      <c r="J1025" s="68">
        <v>87.461059190031193</v>
      </c>
      <c r="K1025" s="71">
        <v>0.833530757190177</v>
      </c>
      <c r="L1025" s="68">
        <v>71.651090342679097</v>
      </c>
      <c r="M1025" s="71">
        <v>0.69657098630413605</v>
      </c>
      <c r="N1025" s="68">
        <v>73.286604361370706</v>
      </c>
      <c r="O1025" s="71">
        <v>0.57153436622357101</v>
      </c>
      <c r="P1025" s="68">
        <v>65.172955974842793</v>
      </c>
      <c r="Q1025" s="71"/>
      <c r="R1025" s="68"/>
    </row>
    <row r="1026" spans="1:18" x14ac:dyDescent="0.2">
      <c r="A1026" s="72" t="s">
        <v>2327</v>
      </c>
      <c r="B1026" s="66" t="s">
        <v>2328</v>
      </c>
      <c r="C1026" s="67">
        <v>55</v>
      </c>
      <c r="D1026" s="67" t="s">
        <v>340</v>
      </c>
      <c r="E1026" s="71">
        <v>0.54307248707120104</v>
      </c>
      <c r="F1026" s="68">
        <v>15.9657320872274</v>
      </c>
      <c r="G1026" s="71">
        <v>0.64254556850626998</v>
      </c>
      <c r="H1026" s="68">
        <v>50.311526479750803</v>
      </c>
      <c r="I1026" s="71">
        <v>0.54495739138647603</v>
      </c>
      <c r="J1026" s="68">
        <v>23.130841121495301</v>
      </c>
      <c r="K1026" s="71">
        <v>0.61641052016138898</v>
      </c>
      <c r="L1026" s="68">
        <v>5.6853582554517104</v>
      </c>
      <c r="M1026" s="71">
        <v>0.61917421004812101</v>
      </c>
      <c r="N1026" s="68">
        <v>52.9595015576324</v>
      </c>
      <c r="O1026" s="71">
        <v>0.29227474525374803</v>
      </c>
      <c r="P1026" s="68">
        <v>17.2169811320755</v>
      </c>
      <c r="Q1026" s="71"/>
      <c r="R1026" s="68"/>
    </row>
    <row r="1027" spans="1:18" x14ac:dyDescent="0.2">
      <c r="A1027" s="72" t="s">
        <v>2329</v>
      </c>
      <c r="B1027" s="66" t="s">
        <v>2330</v>
      </c>
      <c r="C1027" s="67">
        <v>55</v>
      </c>
      <c r="D1027" s="67" t="s">
        <v>340</v>
      </c>
      <c r="E1027" s="71">
        <v>0.559973793835428</v>
      </c>
      <c r="F1027" s="68">
        <v>23.208722741433</v>
      </c>
      <c r="G1027" s="71">
        <v>0.58578247137886297</v>
      </c>
      <c r="H1027" s="68">
        <v>18.4579439252336</v>
      </c>
      <c r="I1027" s="71">
        <v>0.509979258332802</v>
      </c>
      <c r="J1027" s="68">
        <v>11.2928348909657</v>
      </c>
      <c r="K1027" s="71">
        <v>0.62638498748817395</v>
      </c>
      <c r="L1027" s="68">
        <v>6.6978193146417402</v>
      </c>
      <c r="M1027" s="71">
        <v>0.57206312884880695</v>
      </c>
      <c r="N1027" s="68">
        <v>32.943925233644897</v>
      </c>
      <c r="O1027" s="71">
        <v>0.50565912312849104</v>
      </c>
      <c r="P1027" s="68">
        <v>53.930817610062903</v>
      </c>
      <c r="Q1027" s="71"/>
      <c r="R1027" s="68"/>
    </row>
    <row r="1028" spans="1:18" x14ac:dyDescent="0.2">
      <c r="A1028" s="72" t="s">
        <v>2331</v>
      </c>
      <c r="B1028" s="66" t="s">
        <v>2332</v>
      </c>
      <c r="C1028" s="67">
        <v>55</v>
      </c>
      <c r="D1028" s="67" t="s">
        <v>340</v>
      </c>
      <c r="E1028" s="71">
        <v>0.53278195985417598</v>
      </c>
      <c r="F1028" s="68">
        <v>13.473520249221201</v>
      </c>
      <c r="G1028" s="71">
        <v>0.61576740774634897</v>
      </c>
      <c r="H1028" s="68">
        <v>31.464174454828701</v>
      </c>
      <c r="I1028" s="71">
        <v>0.52218557640875396</v>
      </c>
      <c r="J1028" s="68">
        <v>15.3426791277259</v>
      </c>
      <c r="K1028" s="71">
        <v>0.70119348747645005</v>
      </c>
      <c r="L1028" s="68">
        <v>15.576323987538901</v>
      </c>
      <c r="M1028" s="71">
        <v>0.58552343776289695</v>
      </c>
      <c r="N1028" s="68">
        <v>39.018691588785003</v>
      </c>
      <c r="O1028" s="71">
        <v>0.239239889876429</v>
      </c>
      <c r="P1028" s="68">
        <v>10.927672955974799</v>
      </c>
      <c r="Q1028" s="71"/>
      <c r="R1028" s="68"/>
    </row>
    <row r="1029" spans="1:18" x14ac:dyDescent="0.2">
      <c r="A1029" s="72" t="s">
        <v>2333</v>
      </c>
      <c r="B1029" s="66" t="s">
        <v>2334</v>
      </c>
      <c r="C1029" s="67">
        <v>55</v>
      </c>
      <c r="D1029" s="67" t="s">
        <v>340</v>
      </c>
      <c r="E1029" s="71">
        <v>0.49900860674939301</v>
      </c>
      <c r="F1029" s="68">
        <v>6.6978193146417402</v>
      </c>
      <c r="G1029" s="71">
        <v>0.47458639219777599</v>
      </c>
      <c r="H1029" s="68">
        <v>6.61993769470405</v>
      </c>
      <c r="I1029" s="71">
        <v>0.53442567377158701</v>
      </c>
      <c r="J1029" s="68">
        <v>19.003115264797501</v>
      </c>
      <c r="K1029" s="71">
        <v>0.68578143347381404</v>
      </c>
      <c r="L1029" s="68">
        <v>13.317757009345801</v>
      </c>
      <c r="M1029" s="71">
        <v>0.63936467341925496</v>
      </c>
      <c r="N1029" s="68">
        <v>59.267912772585703</v>
      </c>
      <c r="O1029" s="71">
        <v>0.16088486088453399</v>
      </c>
      <c r="P1029" s="68">
        <v>5.3459119496855303</v>
      </c>
      <c r="Q1029" s="71"/>
      <c r="R1029" s="68"/>
    </row>
    <row r="1030" spans="1:18" x14ac:dyDescent="0.2">
      <c r="A1030" s="72" t="s">
        <v>810</v>
      </c>
      <c r="B1030" s="66" t="s">
        <v>2335</v>
      </c>
      <c r="C1030" s="67">
        <v>55</v>
      </c>
      <c r="D1030" s="67" t="s">
        <v>340</v>
      </c>
      <c r="E1030" s="71">
        <v>0.58730592019245398</v>
      </c>
      <c r="F1030" s="68">
        <v>34.5015576323988</v>
      </c>
      <c r="G1030" s="71">
        <v>0.56114994560283105</v>
      </c>
      <c r="H1030" s="68">
        <v>14.018691588785</v>
      </c>
      <c r="I1030" s="71">
        <v>0.53172867843720095</v>
      </c>
      <c r="J1030" s="68">
        <v>18.068535825545201</v>
      </c>
      <c r="K1030" s="71">
        <v>0.71207504839021596</v>
      </c>
      <c r="L1030" s="68">
        <v>18.925233644859802</v>
      </c>
      <c r="M1030" s="71">
        <v>0.58888851499141903</v>
      </c>
      <c r="N1030" s="68">
        <v>41.121495327102799</v>
      </c>
      <c r="O1030" s="71">
        <v>0.54268741354060401</v>
      </c>
      <c r="P1030" s="68">
        <v>60.534591194968598</v>
      </c>
      <c r="Q1030" s="71"/>
      <c r="R1030" s="68"/>
    </row>
    <row r="1031" spans="1:18" x14ac:dyDescent="0.2">
      <c r="A1031" s="72" t="s">
        <v>2336</v>
      </c>
      <c r="B1031" s="66" t="s">
        <v>2337</v>
      </c>
      <c r="C1031" s="67">
        <v>55</v>
      </c>
      <c r="D1031" s="67" t="s">
        <v>340</v>
      </c>
      <c r="E1031" s="71">
        <v>0.65907534411611202</v>
      </c>
      <c r="F1031" s="68">
        <v>62.616822429906499</v>
      </c>
      <c r="G1031" s="71">
        <v>0.64347452185199305</v>
      </c>
      <c r="H1031" s="68">
        <v>51.401869158878498</v>
      </c>
      <c r="I1031" s="71">
        <v>0.59105769121034302</v>
      </c>
      <c r="J1031" s="68">
        <v>43.146417445482903</v>
      </c>
      <c r="K1031" s="71">
        <v>0.71086334802276596</v>
      </c>
      <c r="L1031" s="68">
        <v>18.535825545171299</v>
      </c>
      <c r="M1031" s="71">
        <v>0.71676144967527</v>
      </c>
      <c r="N1031" s="68">
        <v>76.869158878504706</v>
      </c>
      <c r="O1031" s="71">
        <v>0.63321970982019105</v>
      </c>
      <c r="P1031" s="68">
        <v>75.157232704402503</v>
      </c>
      <c r="Q1031" s="71"/>
      <c r="R1031" s="68"/>
    </row>
    <row r="1032" spans="1:18" x14ac:dyDescent="0.2">
      <c r="A1032" s="72" t="s">
        <v>2338</v>
      </c>
      <c r="B1032" s="66" t="s">
        <v>2339</v>
      </c>
      <c r="C1032" s="67">
        <v>55</v>
      </c>
      <c r="D1032" s="67" t="s">
        <v>340</v>
      </c>
      <c r="E1032" s="71">
        <v>0.48935768668681701</v>
      </c>
      <c r="F1032" s="68">
        <v>5.7632398753894103</v>
      </c>
      <c r="G1032" s="71">
        <v>0.60444922809705204</v>
      </c>
      <c r="H1032" s="68">
        <v>25</v>
      </c>
      <c r="I1032" s="71">
        <v>0.51290961975971805</v>
      </c>
      <c r="J1032" s="68">
        <v>12.3052959501558</v>
      </c>
      <c r="K1032" s="71">
        <v>0.61503752440353399</v>
      </c>
      <c r="L1032" s="68">
        <v>5.2180685358255499</v>
      </c>
      <c r="M1032" s="71">
        <v>0.63599959619073199</v>
      </c>
      <c r="N1032" s="68">
        <v>58.177570093457902</v>
      </c>
      <c r="O1032" s="71">
        <v>7.8392464983049207E-2</v>
      </c>
      <c r="P1032" s="68">
        <v>2.27987421383648</v>
      </c>
      <c r="Q1032" s="71"/>
      <c r="R1032" s="68"/>
    </row>
    <row r="1033" spans="1:18" x14ac:dyDescent="0.2">
      <c r="A1033" s="72" t="s">
        <v>2287</v>
      </c>
      <c r="B1033" s="66" t="s">
        <v>2340</v>
      </c>
      <c r="C1033" s="67">
        <v>55</v>
      </c>
      <c r="D1033" s="67" t="s">
        <v>340</v>
      </c>
      <c r="E1033" s="71">
        <v>0.58472500457545995</v>
      </c>
      <c r="F1033" s="68">
        <v>33.255451713395601</v>
      </c>
      <c r="G1033" s="71">
        <v>0.63541386994888405</v>
      </c>
      <c r="H1033" s="68">
        <v>45.716510903426801</v>
      </c>
      <c r="I1033" s="71">
        <v>0.579500942057254</v>
      </c>
      <c r="J1033" s="68">
        <v>38.629283489096601</v>
      </c>
      <c r="K1033" s="71">
        <v>0.72475514214641701</v>
      </c>
      <c r="L1033" s="68">
        <v>22.9750778816199</v>
      </c>
      <c r="M1033" s="71">
        <v>0.64945990510482199</v>
      </c>
      <c r="N1033" s="68">
        <v>62.071651090342698</v>
      </c>
      <c r="O1033" s="71">
        <v>0.33449516361992498</v>
      </c>
      <c r="P1033" s="68">
        <v>22.955974842767301</v>
      </c>
      <c r="Q1033" s="71"/>
      <c r="R1033" s="68"/>
    </row>
    <row r="1034" spans="1:18" x14ac:dyDescent="0.2">
      <c r="A1034" s="72" t="s">
        <v>2341</v>
      </c>
      <c r="B1034" s="66" t="s">
        <v>2342</v>
      </c>
      <c r="C1034" s="67">
        <v>55</v>
      </c>
      <c r="D1034" s="67" t="s">
        <v>340</v>
      </c>
      <c r="E1034" s="71">
        <v>0.55407567295395799</v>
      </c>
      <c r="F1034" s="68">
        <v>20.5607476635514</v>
      </c>
      <c r="G1034" s="71">
        <v>0.60827795012505204</v>
      </c>
      <c r="H1034" s="68">
        <v>27.0249221183801</v>
      </c>
      <c r="I1034" s="71">
        <v>0.53941753778360901</v>
      </c>
      <c r="J1034" s="68">
        <v>21.1059190031153</v>
      </c>
      <c r="K1034" s="71">
        <v>0.75238032422408396</v>
      </c>
      <c r="L1034" s="68">
        <v>33.878504672897201</v>
      </c>
      <c r="M1034" s="71">
        <v>0.62253928727664298</v>
      </c>
      <c r="N1034" s="68">
        <v>53.894080996884703</v>
      </c>
      <c r="O1034" s="71">
        <v>0.247763265360403</v>
      </c>
      <c r="P1034" s="68">
        <v>12.1069182389937</v>
      </c>
      <c r="Q1034" s="71"/>
      <c r="R1034" s="68"/>
    </row>
    <row r="1035" spans="1:18" x14ac:dyDescent="0.2">
      <c r="A1035" s="72" t="s">
        <v>2343</v>
      </c>
      <c r="B1035" s="66" t="s">
        <v>2344</v>
      </c>
      <c r="C1035" s="67">
        <v>55</v>
      </c>
      <c r="D1035" s="67" t="s">
        <v>340</v>
      </c>
      <c r="E1035" s="71">
        <v>0.68278622730079896</v>
      </c>
      <c r="F1035" s="68">
        <v>70.560747663551396</v>
      </c>
      <c r="G1035" s="71">
        <v>0.63430943202648904</v>
      </c>
      <c r="H1035" s="68">
        <v>45.2492211838006</v>
      </c>
      <c r="I1035" s="71">
        <v>0.61962451999912704</v>
      </c>
      <c r="J1035" s="68">
        <v>55.841121495327101</v>
      </c>
      <c r="K1035" s="71">
        <v>0.74156480660864199</v>
      </c>
      <c r="L1035" s="68">
        <v>29.672897196261701</v>
      </c>
      <c r="M1035" s="71">
        <v>0.66965036847595605</v>
      </c>
      <c r="N1035" s="68">
        <v>67.211838006230494</v>
      </c>
      <c r="O1035" s="71">
        <v>0.74878200939377904</v>
      </c>
      <c r="P1035" s="68">
        <v>88.993710691823907</v>
      </c>
      <c r="Q1035" s="71"/>
      <c r="R1035" s="68"/>
    </row>
    <row r="1036" spans="1:18" x14ac:dyDescent="0.2">
      <c r="A1036" s="72" t="s">
        <v>2345</v>
      </c>
      <c r="B1036" s="66" t="s">
        <v>2346</v>
      </c>
      <c r="C1036" s="67">
        <v>55</v>
      </c>
      <c r="D1036" s="67" t="s">
        <v>340</v>
      </c>
      <c r="E1036" s="71">
        <v>0.62348995464085699</v>
      </c>
      <c r="F1036" s="68">
        <v>47.5856697819315</v>
      </c>
      <c r="G1036" s="71">
        <v>0.68751061398121904</v>
      </c>
      <c r="H1036" s="68">
        <v>72.507788161993801</v>
      </c>
      <c r="I1036" s="71">
        <v>0.63921853375917304</v>
      </c>
      <c r="J1036" s="68">
        <v>64.018691588785003</v>
      </c>
      <c r="K1036" s="71">
        <v>0.84894459405265599</v>
      </c>
      <c r="L1036" s="68">
        <v>78.193146417445504</v>
      </c>
      <c r="M1036" s="71">
        <v>0.63599959619073199</v>
      </c>
      <c r="N1036" s="68">
        <v>58.177570093457902</v>
      </c>
      <c r="O1036" s="71">
        <v>0.30577643522050402</v>
      </c>
      <c r="P1036" s="68">
        <v>18.9465408805031</v>
      </c>
      <c r="Q1036" s="71"/>
      <c r="R1036" s="68"/>
    </row>
    <row r="1037" spans="1:18" x14ac:dyDescent="0.2">
      <c r="A1037" s="72" t="s">
        <v>2347</v>
      </c>
      <c r="B1037" s="66" t="s">
        <v>2348</v>
      </c>
      <c r="C1037" s="67">
        <v>55</v>
      </c>
      <c r="D1037" s="67" t="s">
        <v>340</v>
      </c>
      <c r="E1037" s="71">
        <v>0.58451263755040905</v>
      </c>
      <c r="F1037" s="68">
        <v>33.021806853582603</v>
      </c>
      <c r="G1037" s="71">
        <v>0.61516871941121498</v>
      </c>
      <c r="H1037" s="68">
        <v>31.2305295950156</v>
      </c>
      <c r="I1037" s="71">
        <v>0.50944154217146398</v>
      </c>
      <c r="J1037" s="68">
        <v>11.137071651090301</v>
      </c>
      <c r="K1037" s="71">
        <v>0.81809585115809202</v>
      </c>
      <c r="L1037" s="68">
        <v>64.3302180685358</v>
      </c>
      <c r="M1037" s="71">
        <v>0.61244405559107595</v>
      </c>
      <c r="N1037" s="68">
        <v>51.090342679127701</v>
      </c>
      <c r="O1037" s="71">
        <v>0.36741301942019899</v>
      </c>
      <c r="P1037" s="68">
        <v>28.0660377358491</v>
      </c>
      <c r="Q1037" s="71"/>
      <c r="R1037" s="68"/>
    </row>
    <row r="1038" spans="1:18" x14ac:dyDescent="0.2">
      <c r="A1038" s="72" t="s">
        <v>2349</v>
      </c>
      <c r="B1038" s="66" t="s">
        <v>2350</v>
      </c>
      <c r="C1038" s="67">
        <v>55</v>
      </c>
      <c r="D1038" s="67" t="s">
        <v>340</v>
      </c>
      <c r="E1038" s="71">
        <v>0.71047284561555102</v>
      </c>
      <c r="F1038" s="68">
        <v>79.672897196261701</v>
      </c>
      <c r="G1038" s="71">
        <v>0.68142903425382995</v>
      </c>
      <c r="H1038" s="68">
        <v>70.171339563862901</v>
      </c>
      <c r="I1038" s="71">
        <v>0.61278317322610398</v>
      </c>
      <c r="J1038" s="68">
        <v>53.037383177570099</v>
      </c>
      <c r="K1038" s="71">
        <v>0.65771551616134205</v>
      </c>
      <c r="L1038" s="68">
        <v>9.7352024922118403</v>
      </c>
      <c r="M1038" s="71">
        <v>0.71003129521822494</v>
      </c>
      <c r="N1038" s="68">
        <v>75.311526479750796</v>
      </c>
      <c r="O1038" s="71">
        <v>0.89040520921825195</v>
      </c>
      <c r="P1038" s="68">
        <v>98.034591194968598</v>
      </c>
      <c r="Q1038" s="71"/>
      <c r="R1038" s="68"/>
    </row>
    <row r="1039" spans="1:18" x14ac:dyDescent="0.2">
      <c r="A1039" s="72" t="s">
        <v>2323</v>
      </c>
      <c r="B1039" s="66" t="s">
        <v>2351</v>
      </c>
      <c r="C1039" s="67">
        <v>55</v>
      </c>
      <c r="D1039" s="67" t="s">
        <v>340</v>
      </c>
      <c r="E1039" s="71">
        <v>0.56766881929464197</v>
      </c>
      <c r="F1039" s="68">
        <v>26.401869158878501</v>
      </c>
      <c r="G1039" s="71">
        <v>0.60475854283555497</v>
      </c>
      <c r="H1039" s="68">
        <v>25.077881619937699</v>
      </c>
      <c r="I1039" s="71">
        <v>0.528241580146672</v>
      </c>
      <c r="J1039" s="68">
        <v>16.744548286604399</v>
      </c>
      <c r="K1039" s="71">
        <v>0.77631440857665601</v>
      </c>
      <c r="L1039" s="68">
        <v>43.769470404984403</v>
      </c>
      <c r="M1039" s="71">
        <v>0.63599959619073199</v>
      </c>
      <c r="N1039" s="68">
        <v>58.177570093457902</v>
      </c>
      <c r="O1039" s="71">
        <v>0.29302996872359499</v>
      </c>
      <c r="P1039" s="68">
        <v>17.374213836477999</v>
      </c>
      <c r="Q1039" s="71"/>
      <c r="R1039" s="68"/>
    </row>
    <row r="1040" spans="1:18" x14ac:dyDescent="0.2">
      <c r="A1040" s="72" t="s">
        <v>2352</v>
      </c>
      <c r="B1040" s="66" t="s">
        <v>2353</v>
      </c>
      <c r="C1040" s="67">
        <v>55</v>
      </c>
      <c r="D1040" s="67" t="s">
        <v>340</v>
      </c>
      <c r="E1040" s="71">
        <v>0.57657499780223498</v>
      </c>
      <c r="F1040" s="68">
        <v>29.595015576323998</v>
      </c>
      <c r="G1040" s="71">
        <v>0.61768987716005597</v>
      </c>
      <c r="H1040" s="68">
        <v>32.7102803738318</v>
      </c>
      <c r="I1040" s="71">
        <v>0.537068154425827</v>
      </c>
      <c r="J1040" s="68">
        <v>20.171339563862901</v>
      </c>
      <c r="K1040" s="71">
        <v>0.74632403867309804</v>
      </c>
      <c r="L1040" s="68">
        <v>31.8535825545171</v>
      </c>
      <c r="M1040" s="71">
        <v>0.63263451896221001</v>
      </c>
      <c r="N1040" s="68">
        <v>57.009345794392502</v>
      </c>
      <c r="O1040" s="71">
        <v>0.34915839978998298</v>
      </c>
      <c r="P1040" s="68">
        <v>25.078616352201301</v>
      </c>
      <c r="Q1040" s="71"/>
      <c r="R1040" s="68"/>
    </row>
    <row r="1041" spans="1:18" x14ac:dyDescent="0.2">
      <c r="A1041" s="72" t="s">
        <v>2354</v>
      </c>
      <c r="B1041" s="66" t="s">
        <v>2355</v>
      </c>
      <c r="C1041" s="67">
        <v>55</v>
      </c>
      <c r="D1041" s="67" t="s">
        <v>340</v>
      </c>
      <c r="E1041" s="71">
        <v>0.61743245623323195</v>
      </c>
      <c r="F1041" s="68">
        <v>45.872274143302199</v>
      </c>
      <c r="G1041" s="71">
        <v>0.68779736691176496</v>
      </c>
      <c r="H1041" s="68">
        <v>72.741433021806898</v>
      </c>
      <c r="I1041" s="71">
        <v>0.564857273637417</v>
      </c>
      <c r="J1041" s="68">
        <v>32.087227414330201</v>
      </c>
      <c r="K1041" s="71">
        <v>0.68330651388377595</v>
      </c>
      <c r="L1041" s="68">
        <v>12.5389408099688</v>
      </c>
      <c r="M1041" s="71">
        <v>0.69320590907561297</v>
      </c>
      <c r="N1041" s="68">
        <v>72.663551401869199</v>
      </c>
      <c r="O1041" s="71">
        <v>0.45799521765758899</v>
      </c>
      <c r="P1041" s="68">
        <v>43.710691823899403</v>
      </c>
      <c r="Q1041" s="71"/>
      <c r="R1041" s="68"/>
    </row>
    <row r="1042" spans="1:18" x14ac:dyDescent="0.2">
      <c r="A1042" s="72" t="s">
        <v>2356</v>
      </c>
      <c r="B1042" s="66" t="s">
        <v>2357</v>
      </c>
      <c r="C1042" s="67">
        <v>55</v>
      </c>
      <c r="D1042" s="67" t="s">
        <v>340</v>
      </c>
      <c r="E1042" s="71">
        <v>0.729084126965306</v>
      </c>
      <c r="F1042" s="68">
        <v>84.267912772585703</v>
      </c>
      <c r="G1042" s="71">
        <v>0.55057463600438605</v>
      </c>
      <c r="H1042" s="68">
        <v>12.6947040498442</v>
      </c>
      <c r="I1042" s="71">
        <v>0.67469526212931696</v>
      </c>
      <c r="J1042" s="68">
        <v>75.077881619937699</v>
      </c>
      <c r="K1042" s="71">
        <v>0.84961379103471901</v>
      </c>
      <c r="L1042" s="68">
        <v>78.426791277258602</v>
      </c>
      <c r="M1042" s="71">
        <v>0.72349160413231495</v>
      </c>
      <c r="N1042" s="68">
        <v>78.582554517134</v>
      </c>
      <c r="O1042" s="71">
        <v>0.84704534152579503</v>
      </c>
      <c r="P1042" s="68">
        <v>96.383647798742103</v>
      </c>
      <c r="Q1042" s="71"/>
      <c r="R1042" s="68"/>
    </row>
    <row r="1043" spans="1:18" x14ac:dyDescent="0.2">
      <c r="A1043" s="72" t="s">
        <v>2358</v>
      </c>
      <c r="B1043" s="66" t="s">
        <v>2359</v>
      </c>
      <c r="C1043" s="67">
        <v>55</v>
      </c>
      <c r="D1043" s="67" t="s">
        <v>340</v>
      </c>
      <c r="E1043" s="71">
        <v>0.651405153962065</v>
      </c>
      <c r="F1043" s="68">
        <v>59.112149532710298</v>
      </c>
      <c r="G1043" s="71">
        <v>0.64511136927341395</v>
      </c>
      <c r="H1043" s="68">
        <v>52.336448598130801</v>
      </c>
      <c r="I1043" s="71">
        <v>0.60879453984922904</v>
      </c>
      <c r="J1043" s="68">
        <v>51.401869158878498</v>
      </c>
      <c r="K1043" s="71">
        <v>0.80276233224591698</v>
      </c>
      <c r="L1043" s="68">
        <v>57.087227414330201</v>
      </c>
      <c r="M1043" s="71">
        <v>0.67974560016152397</v>
      </c>
      <c r="N1043" s="68">
        <v>69.470404984423695</v>
      </c>
      <c r="O1043" s="71">
        <v>0.52061192828023894</v>
      </c>
      <c r="P1043" s="68">
        <v>57.232704402515701</v>
      </c>
      <c r="Q1043" s="71"/>
      <c r="R1043" s="68"/>
    </row>
    <row r="1044" spans="1:18" x14ac:dyDescent="0.2">
      <c r="A1044" s="72" t="s">
        <v>2360</v>
      </c>
      <c r="B1044" s="66" t="s">
        <v>2361</v>
      </c>
      <c r="C1044" s="67">
        <v>55</v>
      </c>
      <c r="D1044" s="67" t="s">
        <v>340</v>
      </c>
      <c r="E1044" s="71">
        <v>0.58233914012197696</v>
      </c>
      <c r="F1044" s="68">
        <v>32.320872274143298</v>
      </c>
      <c r="G1044" s="71">
        <v>0.61032509032726401</v>
      </c>
      <c r="H1044" s="68">
        <v>28.426791277258602</v>
      </c>
      <c r="I1044" s="71">
        <v>0.55419086938254802</v>
      </c>
      <c r="J1044" s="68">
        <v>27.258566978193102</v>
      </c>
      <c r="K1044" s="71">
        <v>0.81660715692186603</v>
      </c>
      <c r="L1044" s="68">
        <v>63.7071651090343</v>
      </c>
      <c r="M1044" s="71">
        <v>0.64945990510482199</v>
      </c>
      <c r="N1044" s="68">
        <v>62.071651090342698</v>
      </c>
      <c r="O1044" s="71">
        <v>0.28111267887338398</v>
      </c>
      <c r="P1044" s="68">
        <v>16.1163522012579</v>
      </c>
      <c r="Q1044" s="71"/>
      <c r="R1044" s="68"/>
    </row>
    <row r="1045" spans="1:18" x14ac:dyDescent="0.2">
      <c r="A1045" s="72" t="s">
        <v>2362</v>
      </c>
      <c r="B1045" s="66" t="s">
        <v>2363</v>
      </c>
      <c r="C1045" s="67">
        <v>55</v>
      </c>
      <c r="D1045" s="67" t="s">
        <v>340</v>
      </c>
      <c r="E1045" s="71">
        <v>0.67778891566622201</v>
      </c>
      <c r="F1045" s="68">
        <v>69.392523364485996</v>
      </c>
      <c r="G1045" s="71">
        <v>0.62180808235506901</v>
      </c>
      <c r="H1045" s="68">
        <v>35.202492211837999</v>
      </c>
      <c r="I1045" s="71">
        <v>0.62188955301229898</v>
      </c>
      <c r="J1045" s="68">
        <v>56.5420560747664</v>
      </c>
      <c r="K1045" s="71">
        <v>0.84168305002961497</v>
      </c>
      <c r="L1045" s="68">
        <v>74.532710280373806</v>
      </c>
      <c r="M1045" s="71">
        <v>0.60234882390550804</v>
      </c>
      <c r="N1045" s="68">
        <v>46.806853582554503</v>
      </c>
      <c r="O1045" s="71">
        <v>0.70121506902861797</v>
      </c>
      <c r="P1045" s="68">
        <v>83.176100628930797</v>
      </c>
      <c r="Q1045" s="71"/>
      <c r="R1045" s="68"/>
    </row>
    <row r="1046" spans="1:18" x14ac:dyDescent="0.2">
      <c r="A1046" s="72" t="s">
        <v>2364</v>
      </c>
      <c r="B1046" s="66" t="s">
        <v>2365</v>
      </c>
      <c r="C1046" s="67">
        <v>55</v>
      </c>
      <c r="D1046" s="67" t="s">
        <v>340</v>
      </c>
      <c r="E1046" s="71">
        <v>0.57859919584625097</v>
      </c>
      <c r="F1046" s="68">
        <v>30.763239875389399</v>
      </c>
      <c r="G1046" s="71">
        <v>0.61297785620874201</v>
      </c>
      <c r="H1046" s="68">
        <v>29.595015576323998</v>
      </c>
      <c r="I1046" s="71">
        <v>0.58710149586617799</v>
      </c>
      <c r="J1046" s="68">
        <v>42.211838006230501</v>
      </c>
      <c r="K1046" s="71">
        <v>0.79091440231552501</v>
      </c>
      <c r="L1046" s="68">
        <v>50.623052959501599</v>
      </c>
      <c r="M1046" s="71">
        <v>0.65955513679038902</v>
      </c>
      <c r="N1046" s="68">
        <v>65.186915887850503</v>
      </c>
      <c r="O1046" s="71">
        <v>0.24244708805042001</v>
      </c>
      <c r="P1046" s="68">
        <v>11.399371069182401</v>
      </c>
      <c r="Q1046" s="71"/>
      <c r="R1046" s="68"/>
    </row>
    <row r="1047" spans="1:18" x14ac:dyDescent="0.2">
      <c r="A1047" s="72" t="s">
        <v>2366</v>
      </c>
      <c r="B1047" s="66" t="s">
        <v>2367</v>
      </c>
      <c r="C1047" s="67">
        <v>55</v>
      </c>
      <c r="D1047" s="67" t="s">
        <v>340</v>
      </c>
      <c r="E1047" s="71">
        <v>0.67612144873202495</v>
      </c>
      <c r="F1047" s="68">
        <v>68.925233644859802</v>
      </c>
      <c r="G1047" s="71">
        <v>0.64306009650040996</v>
      </c>
      <c r="H1047" s="68">
        <v>50.856697819314597</v>
      </c>
      <c r="I1047" s="71">
        <v>0.63346725759179601</v>
      </c>
      <c r="J1047" s="68">
        <v>61.370716510903399</v>
      </c>
      <c r="K1047" s="71">
        <v>0.82650400090017095</v>
      </c>
      <c r="L1047" s="68">
        <v>68.457943925233593</v>
      </c>
      <c r="M1047" s="71">
        <v>0.68311067739004605</v>
      </c>
      <c r="N1047" s="68">
        <v>70.327102803738299</v>
      </c>
      <c r="O1047" s="71">
        <v>0.59446521127770202</v>
      </c>
      <c r="P1047" s="68">
        <v>69.261006289308199</v>
      </c>
      <c r="Q1047" s="71"/>
      <c r="R1047" s="68"/>
    </row>
    <row r="1048" spans="1:18" x14ac:dyDescent="0.2">
      <c r="A1048" s="72" t="s">
        <v>2368</v>
      </c>
      <c r="B1048" s="66" t="s">
        <v>2369</v>
      </c>
      <c r="C1048" s="67">
        <v>55</v>
      </c>
      <c r="D1048" s="67" t="s">
        <v>340</v>
      </c>
      <c r="E1048" s="71">
        <v>0.72705322967848596</v>
      </c>
      <c r="F1048" s="68">
        <v>83.411214953270999</v>
      </c>
      <c r="G1048" s="71">
        <v>0.639002231903531</v>
      </c>
      <c r="H1048" s="68">
        <v>48.520249221183803</v>
      </c>
      <c r="I1048" s="71">
        <v>0.63897440737565803</v>
      </c>
      <c r="J1048" s="68">
        <v>63.785046728971999</v>
      </c>
      <c r="K1048" s="71">
        <v>0.82986767506549397</v>
      </c>
      <c r="L1048" s="68">
        <v>69.859813084112105</v>
      </c>
      <c r="M1048" s="71">
        <v>0.69993606353265803</v>
      </c>
      <c r="N1048" s="68">
        <v>73.753894080996901</v>
      </c>
      <c r="O1048" s="71">
        <v>0.82748577051508998</v>
      </c>
      <c r="P1048" s="68">
        <v>95.361635220125805</v>
      </c>
      <c r="Q1048" s="71"/>
      <c r="R1048" s="68"/>
    </row>
    <row r="1049" spans="1:18" x14ac:dyDescent="0.2">
      <c r="A1049" s="72" t="s">
        <v>2370</v>
      </c>
      <c r="B1049" s="66" t="s">
        <v>2371</v>
      </c>
      <c r="C1049" s="67">
        <v>55</v>
      </c>
      <c r="D1049" s="67" t="s">
        <v>340</v>
      </c>
      <c r="E1049" s="71">
        <v>0.67137298477414598</v>
      </c>
      <c r="F1049" s="68">
        <v>67.601246105919003</v>
      </c>
      <c r="G1049" s="71">
        <v>0.66571594414399504</v>
      </c>
      <c r="H1049" s="68">
        <v>63.940809968847397</v>
      </c>
      <c r="I1049" s="71">
        <v>0.63943803615857697</v>
      </c>
      <c r="J1049" s="68">
        <v>64.096573208722702</v>
      </c>
      <c r="K1049" s="71">
        <v>0.798190940252961</v>
      </c>
      <c r="L1049" s="68">
        <v>54.7507788161994</v>
      </c>
      <c r="M1049" s="71">
        <v>0.72349160413231495</v>
      </c>
      <c r="N1049" s="68">
        <v>78.582554517134</v>
      </c>
      <c r="O1049" s="71">
        <v>0.53002839918288203</v>
      </c>
      <c r="P1049" s="68">
        <v>58.7264150943396</v>
      </c>
      <c r="Q1049" s="71"/>
      <c r="R1049" s="68"/>
    </row>
    <row r="1050" spans="1:18" x14ac:dyDescent="0.2">
      <c r="A1050" s="72" t="s">
        <v>2220</v>
      </c>
      <c r="B1050" s="66" t="s">
        <v>2372</v>
      </c>
      <c r="C1050" s="67">
        <v>55</v>
      </c>
      <c r="D1050" s="67" t="s">
        <v>340</v>
      </c>
      <c r="E1050" s="71">
        <v>0.77718523389100602</v>
      </c>
      <c r="F1050" s="68">
        <v>94.314641744548297</v>
      </c>
      <c r="G1050" s="71">
        <v>0.7358829261191</v>
      </c>
      <c r="H1050" s="68">
        <v>82.788161993769506</v>
      </c>
      <c r="I1050" s="71">
        <v>0.666609578899238</v>
      </c>
      <c r="J1050" s="68">
        <v>72.975077881619896</v>
      </c>
      <c r="K1050" s="71">
        <v>0.81645585501678597</v>
      </c>
      <c r="L1050" s="68">
        <v>63.551401869158902</v>
      </c>
      <c r="M1050" s="71">
        <v>0.80761853484537505</v>
      </c>
      <c r="N1050" s="68">
        <v>87.227414330218096</v>
      </c>
      <c r="O1050" s="71">
        <v>0.85935927457453098</v>
      </c>
      <c r="P1050" s="68">
        <v>97.091194968553495</v>
      </c>
      <c r="Q1050" s="71"/>
      <c r="R1050" s="68"/>
    </row>
    <row r="1051" spans="1:18" x14ac:dyDescent="0.2">
      <c r="A1051" s="72" t="s">
        <v>2362</v>
      </c>
      <c r="B1051" s="66" t="s">
        <v>2373</v>
      </c>
      <c r="C1051" s="67">
        <v>70</v>
      </c>
      <c r="D1051" s="67" t="s">
        <v>340</v>
      </c>
      <c r="E1051" s="71">
        <v>0.45928606218874202</v>
      </c>
      <c r="F1051" s="68">
        <v>3.3268101761252402</v>
      </c>
      <c r="G1051" s="71">
        <v>0.55442527297339705</v>
      </c>
      <c r="H1051" s="68">
        <v>6.8493150684931496</v>
      </c>
      <c r="I1051" s="71">
        <v>0.59814395854522595</v>
      </c>
      <c r="J1051" s="68">
        <v>5.9686888454011697</v>
      </c>
      <c r="K1051" s="71">
        <v>0.56426856316177598</v>
      </c>
      <c r="L1051" s="68">
        <v>2.15264187866928</v>
      </c>
      <c r="M1051" s="71">
        <v>0.45646718557271099</v>
      </c>
      <c r="N1051" s="68">
        <v>4.9902152641878699</v>
      </c>
      <c r="O1051" s="71">
        <v>0.123125330690602</v>
      </c>
      <c r="P1051" s="68">
        <v>4.4074436826640504</v>
      </c>
      <c r="Q1051" s="71"/>
      <c r="R1051" s="68"/>
    </row>
    <row r="1052" spans="1:18" x14ac:dyDescent="0.2">
      <c r="A1052" s="72" t="s">
        <v>2374</v>
      </c>
      <c r="B1052" s="66" t="s">
        <v>2375</v>
      </c>
      <c r="C1052" s="67">
        <v>55</v>
      </c>
      <c r="D1052" s="67" t="s">
        <v>340</v>
      </c>
      <c r="E1052" s="71">
        <v>0.65159529533233196</v>
      </c>
      <c r="F1052" s="68">
        <v>59.345794392523402</v>
      </c>
      <c r="G1052" s="71">
        <v>0.67288755614879703</v>
      </c>
      <c r="H1052" s="68">
        <v>67.289719626168207</v>
      </c>
      <c r="I1052" s="71">
        <v>0.633093890640682</v>
      </c>
      <c r="J1052" s="68">
        <v>61.137071651090302</v>
      </c>
      <c r="K1052" s="71">
        <v>0.83746542462227702</v>
      </c>
      <c r="L1052" s="68">
        <v>73.052959501557595</v>
      </c>
      <c r="M1052" s="71">
        <v>0.75041222196049395</v>
      </c>
      <c r="N1052" s="68">
        <v>82.242990654205599</v>
      </c>
      <c r="O1052" s="71">
        <v>0.36411738328941001</v>
      </c>
      <c r="P1052" s="68">
        <v>27.515723270440301</v>
      </c>
      <c r="Q1052" s="71"/>
      <c r="R1052" s="68"/>
    </row>
    <row r="1053" spans="1:18" x14ac:dyDescent="0.2">
      <c r="A1053" s="72" t="s">
        <v>1938</v>
      </c>
      <c r="B1053" s="66" t="s">
        <v>2376</v>
      </c>
      <c r="C1053" s="67">
        <v>55</v>
      </c>
      <c r="D1053" s="67" t="s">
        <v>340</v>
      </c>
      <c r="E1053" s="71">
        <v>0.67419724139063297</v>
      </c>
      <c r="F1053" s="68">
        <v>68.224299065420595</v>
      </c>
      <c r="G1053" s="71">
        <v>0.66977852513474201</v>
      </c>
      <c r="H1053" s="68">
        <v>65.809968847351996</v>
      </c>
      <c r="I1053" s="71">
        <v>0.66822304535959998</v>
      </c>
      <c r="J1053" s="68">
        <v>73.364485981308405</v>
      </c>
      <c r="K1053" s="71">
        <v>0.87148260227937602</v>
      </c>
      <c r="L1053" s="68">
        <v>86.059190031152596</v>
      </c>
      <c r="M1053" s="71">
        <v>0.70666621798970297</v>
      </c>
      <c r="N1053" s="68">
        <v>74.844236760124602</v>
      </c>
      <c r="O1053" s="71">
        <v>0.454835816189744</v>
      </c>
      <c r="P1053" s="68">
        <v>43.003144654087997</v>
      </c>
      <c r="Q1053" s="71"/>
      <c r="R1053" s="68"/>
    </row>
    <row r="1054" spans="1:18" x14ac:dyDescent="0.2">
      <c r="A1054" s="72" t="s">
        <v>2377</v>
      </c>
      <c r="B1054" s="66" t="s">
        <v>2378</v>
      </c>
      <c r="C1054" s="67">
        <v>70</v>
      </c>
      <c r="D1054" s="67" t="s">
        <v>340</v>
      </c>
      <c r="E1054" s="71">
        <v>0.76857405101493004</v>
      </c>
      <c r="F1054" s="68">
        <v>59.7847358121331</v>
      </c>
      <c r="G1054" s="71">
        <v>0.82382209035670995</v>
      </c>
      <c r="H1054" s="68">
        <v>60.176125244618397</v>
      </c>
      <c r="I1054" s="71">
        <v>0.76935974362520698</v>
      </c>
      <c r="J1054" s="68">
        <v>52.446183953033298</v>
      </c>
      <c r="K1054" s="71">
        <v>0.84215674741037605</v>
      </c>
      <c r="L1054" s="68">
        <v>43.933463796477497</v>
      </c>
      <c r="M1054" s="71">
        <v>0.80524010037854599</v>
      </c>
      <c r="N1054" s="68">
        <v>60.469667318982403</v>
      </c>
      <c r="O1054" s="71">
        <v>0.602291573303812</v>
      </c>
      <c r="P1054" s="68">
        <v>63.369245837414297</v>
      </c>
      <c r="Q1054" s="71"/>
      <c r="R1054" s="68"/>
    </row>
    <row r="1055" spans="1:18" x14ac:dyDescent="0.2">
      <c r="A1055" s="72" t="s">
        <v>2379</v>
      </c>
      <c r="B1055" s="66" t="s">
        <v>2380</v>
      </c>
      <c r="C1055" s="67">
        <v>70</v>
      </c>
      <c r="D1055" s="67" t="s">
        <v>340</v>
      </c>
      <c r="E1055" s="71">
        <v>0.90193067648327896</v>
      </c>
      <c r="F1055" s="68">
        <v>99.021526418786706</v>
      </c>
      <c r="G1055" s="71">
        <v>0.92187996277095996</v>
      </c>
      <c r="H1055" s="68">
        <v>94.227005870841495</v>
      </c>
      <c r="I1055" s="71">
        <v>0.86658481643570895</v>
      </c>
      <c r="J1055" s="68">
        <v>91.389432485322899</v>
      </c>
      <c r="K1055" s="71">
        <v>0.95457761570822197</v>
      </c>
      <c r="L1055" s="68">
        <v>94.814090019569505</v>
      </c>
      <c r="M1055" s="71">
        <v>0.92858661902939099</v>
      </c>
      <c r="N1055" s="68">
        <v>95.009784735812104</v>
      </c>
      <c r="O1055" s="71">
        <v>0.83802436847211004</v>
      </c>
      <c r="P1055" s="68">
        <v>93.437806072477997</v>
      </c>
      <c r="Q1055" s="71"/>
      <c r="R1055" s="68"/>
    </row>
    <row r="1056" spans="1:18" x14ac:dyDescent="0.2">
      <c r="A1056" s="72" t="s">
        <v>2381</v>
      </c>
      <c r="B1056" s="66" t="s">
        <v>2382</v>
      </c>
      <c r="C1056" s="67">
        <v>70</v>
      </c>
      <c r="D1056" s="67" t="s">
        <v>340</v>
      </c>
      <c r="E1056" s="71">
        <v>0.810817413749087</v>
      </c>
      <c r="F1056" s="68">
        <v>77.984344422700602</v>
      </c>
      <c r="G1056" s="71">
        <v>0.86465763219849301</v>
      </c>
      <c r="H1056" s="68">
        <v>77.201565557729893</v>
      </c>
      <c r="I1056" s="71">
        <v>0.68855504148385804</v>
      </c>
      <c r="J1056" s="68">
        <v>19.863013698630098</v>
      </c>
      <c r="K1056" s="71">
        <v>0.79263491784443796</v>
      </c>
      <c r="L1056" s="68">
        <v>25.831702544031302</v>
      </c>
      <c r="M1056" s="71">
        <v>0.83926672621326204</v>
      </c>
      <c r="N1056" s="68">
        <v>73.287671232876704</v>
      </c>
      <c r="O1056" s="71">
        <v>0.86897275100538296</v>
      </c>
      <c r="P1056" s="68">
        <v>95.200783545543601</v>
      </c>
      <c r="Q1056" s="71"/>
      <c r="R1056" s="68"/>
    </row>
    <row r="1057" spans="1:18" x14ac:dyDescent="0.2">
      <c r="A1057" s="72" t="s">
        <v>1539</v>
      </c>
      <c r="B1057" s="66" t="s">
        <v>2383</v>
      </c>
      <c r="C1057" s="67">
        <v>70</v>
      </c>
      <c r="D1057" s="67" t="s">
        <v>340</v>
      </c>
      <c r="E1057" s="71">
        <v>0.79714769177024702</v>
      </c>
      <c r="F1057" s="68">
        <v>72.211350293542097</v>
      </c>
      <c r="G1057" s="71">
        <v>0.81770837217922998</v>
      </c>
      <c r="H1057" s="68">
        <v>57.6320939334638</v>
      </c>
      <c r="I1057" s="71">
        <v>0.823590564386391</v>
      </c>
      <c r="J1057" s="68">
        <v>76.418786692759298</v>
      </c>
      <c r="K1057" s="71">
        <v>0.92676591101626205</v>
      </c>
      <c r="L1057" s="68">
        <v>86.301369863013704</v>
      </c>
      <c r="M1057" s="71">
        <v>0.84352005444260103</v>
      </c>
      <c r="N1057" s="68">
        <v>74.266144814089998</v>
      </c>
      <c r="O1057" s="71">
        <v>0.57415355682674896</v>
      </c>
      <c r="P1057" s="68">
        <v>58.178256611165502</v>
      </c>
      <c r="Q1057" s="71"/>
      <c r="R1057" s="68"/>
    </row>
    <row r="1058" spans="1:18" x14ac:dyDescent="0.2">
      <c r="A1058" s="72" t="s">
        <v>2384</v>
      </c>
      <c r="B1058" s="66" t="s">
        <v>2385</v>
      </c>
      <c r="C1058" s="67">
        <v>70</v>
      </c>
      <c r="D1058" s="67" t="s">
        <v>340</v>
      </c>
      <c r="E1058" s="71">
        <v>0.80505400920817505</v>
      </c>
      <c r="F1058" s="68">
        <v>75.929549902152601</v>
      </c>
      <c r="G1058" s="71">
        <v>0.88915593012338501</v>
      </c>
      <c r="H1058" s="68">
        <v>86.497064579256403</v>
      </c>
      <c r="I1058" s="71">
        <v>0.822717147426833</v>
      </c>
      <c r="J1058" s="68">
        <v>76.1252446183953</v>
      </c>
      <c r="K1058" s="71">
        <v>0.84833073860056796</v>
      </c>
      <c r="L1058" s="68">
        <v>46.966731898238699</v>
      </c>
      <c r="M1058" s="71">
        <v>0.85628003913062001</v>
      </c>
      <c r="N1058" s="68">
        <v>77.690802348336604</v>
      </c>
      <c r="O1058" s="71">
        <v>0.60878619075946905</v>
      </c>
      <c r="P1058" s="68">
        <v>64.740450538687597</v>
      </c>
      <c r="Q1058" s="71"/>
      <c r="R1058" s="68"/>
    </row>
    <row r="1059" spans="1:18" x14ac:dyDescent="0.2">
      <c r="A1059" s="72" t="s">
        <v>2386</v>
      </c>
      <c r="B1059" s="66" t="s">
        <v>2387</v>
      </c>
      <c r="C1059" s="67">
        <v>70</v>
      </c>
      <c r="D1059" s="67" t="s">
        <v>340</v>
      </c>
      <c r="E1059" s="71">
        <v>0.55894056927955704</v>
      </c>
      <c r="F1059" s="68">
        <v>7.7299412915851304</v>
      </c>
      <c r="G1059" s="71">
        <v>0.65226878273968603</v>
      </c>
      <c r="H1059" s="68">
        <v>15.557729941291599</v>
      </c>
      <c r="I1059" s="71">
        <v>0.50111597265806096</v>
      </c>
      <c r="J1059" s="68">
        <v>1.3698630136986301</v>
      </c>
      <c r="K1059" s="71">
        <v>0.872947737097864</v>
      </c>
      <c r="L1059" s="68">
        <v>59.001956947162398</v>
      </c>
      <c r="M1059" s="71">
        <v>0.57556037599421594</v>
      </c>
      <c r="N1059" s="68">
        <v>10.176125244618399</v>
      </c>
      <c r="O1059" s="71">
        <v>0.19280997790795701</v>
      </c>
      <c r="P1059" s="68">
        <v>7.9333986287952998</v>
      </c>
      <c r="Q1059" s="71"/>
      <c r="R1059" s="68"/>
    </row>
    <row r="1060" spans="1:18" x14ac:dyDescent="0.2">
      <c r="A1060" s="72" t="s">
        <v>2388</v>
      </c>
      <c r="B1060" s="66" t="s">
        <v>2389</v>
      </c>
      <c r="C1060" s="67">
        <v>70</v>
      </c>
      <c r="D1060" s="67" t="s">
        <v>340</v>
      </c>
      <c r="E1060" s="71">
        <v>0.64891355273750195</v>
      </c>
      <c r="F1060" s="68">
        <v>19.960861056751501</v>
      </c>
      <c r="G1060" s="71">
        <v>0.73422140651891099</v>
      </c>
      <c r="H1060" s="68">
        <v>30.332681017612501</v>
      </c>
      <c r="I1060" s="71">
        <v>0.590790983473238</v>
      </c>
      <c r="J1060" s="68">
        <v>5.4794520547945202</v>
      </c>
      <c r="K1060" s="71">
        <v>0.85671834139078995</v>
      </c>
      <c r="L1060" s="68">
        <v>51.272015655577299</v>
      </c>
      <c r="M1060" s="71">
        <v>0.66062694058100502</v>
      </c>
      <c r="N1060" s="68">
        <v>20.939334637964802</v>
      </c>
      <c r="O1060" s="71">
        <v>0.40221009172356498</v>
      </c>
      <c r="P1060" s="68">
        <v>26.738491674828602</v>
      </c>
      <c r="Q1060" s="71"/>
      <c r="R1060" s="68"/>
    </row>
    <row r="1061" spans="1:18" x14ac:dyDescent="0.2">
      <c r="A1061" s="72" t="s">
        <v>2390</v>
      </c>
      <c r="B1061" s="66" t="s">
        <v>2391</v>
      </c>
      <c r="C1061" s="67">
        <v>70</v>
      </c>
      <c r="D1061" s="67" t="s">
        <v>340</v>
      </c>
      <c r="E1061" s="71">
        <v>0.64191840529400301</v>
      </c>
      <c r="F1061" s="68">
        <v>18.199608610567498</v>
      </c>
      <c r="G1061" s="71">
        <v>0.68231315519621405</v>
      </c>
      <c r="H1061" s="68">
        <v>19.960861056751501</v>
      </c>
      <c r="I1061" s="71">
        <v>0.74368816034140295</v>
      </c>
      <c r="J1061" s="68">
        <v>40.313111545988299</v>
      </c>
      <c r="K1061" s="71">
        <v>0.78467601386916597</v>
      </c>
      <c r="L1061" s="68">
        <v>23.776908023483401</v>
      </c>
      <c r="M1061" s="71">
        <v>0.65637361235166503</v>
      </c>
      <c r="N1061" s="68">
        <v>19.960861056751501</v>
      </c>
      <c r="O1061" s="71">
        <v>0.34254108471157002</v>
      </c>
      <c r="P1061" s="68">
        <v>18.609206660137101</v>
      </c>
      <c r="Q1061" s="71"/>
      <c r="R1061" s="68"/>
    </row>
    <row r="1062" spans="1:18" x14ac:dyDescent="0.2">
      <c r="A1062" s="72" t="s">
        <v>1539</v>
      </c>
      <c r="B1062" s="66" t="s">
        <v>2392</v>
      </c>
      <c r="C1062" s="67">
        <v>70</v>
      </c>
      <c r="D1062" s="67" t="s">
        <v>340</v>
      </c>
      <c r="E1062" s="71">
        <v>0.838009478286317</v>
      </c>
      <c r="F1062" s="68">
        <v>87.964774951076294</v>
      </c>
      <c r="G1062" s="71">
        <v>0.89345736993172897</v>
      </c>
      <c r="H1062" s="68">
        <v>87.475538160469696</v>
      </c>
      <c r="I1062" s="71">
        <v>0.84963387909647503</v>
      </c>
      <c r="J1062" s="68">
        <v>85.322896281800396</v>
      </c>
      <c r="K1062" s="71">
        <v>0.89927485342804003</v>
      </c>
      <c r="L1062" s="68">
        <v>72.407045009784696</v>
      </c>
      <c r="M1062" s="71">
        <v>0.82225341329590396</v>
      </c>
      <c r="N1062" s="68">
        <v>66.438356164383606</v>
      </c>
      <c r="O1062" s="71">
        <v>0.72542787567943601</v>
      </c>
      <c r="P1062" s="68">
        <v>83.349657198824701</v>
      </c>
      <c r="Q1062" s="71"/>
      <c r="R1062" s="68"/>
    </row>
    <row r="1063" spans="1:18" x14ac:dyDescent="0.2">
      <c r="A1063" s="72" t="s">
        <v>2393</v>
      </c>
      <c r="B1063" s="66" t="s">
        <v>2394</v>
      </c>
      <c r="C1063" s="67">
        <v>70</v>
      </c>
      <c r="D1063" s="67" t="s">
        <v>340</v>
      </c>
      <c r="E1063" s="71">
        <v>0.80098372882207503</v>
      </c>
      <c r="F1063" s="68">
        <v>73.8747553816047</v>
      </c>
      <c r="G1063" s="71">
        <v>0.84349799697560701</v>
      </c>
      <c r="H1063" s="68">
        <v>68.884540117416805</v>
      </c>
      <c r="I1063" s="71">
        <v>0.82947788771624498</v>
      </c>
      <c r="J1063" s="68">
        <v>78.864970645792596</v>
      </c>
      <c r="K1063" s="71">
        <v>0.91278403258781404</v>
      </c>
      <c r="L1063" s="68">
        <v>80.039138943248503</v>
      </c>
      <c r="M1063" s="71">
        <v>0.92007996257071201</v>
      </c>
      <c r="N1063" s="68">
        <v>92.759295499021505</v>
      </c>
      <c r="O1063" s="71">
        <v>0.49907876425999498</v>
      </c>
      <c r="P1063" s="68">
        <v>44.857982370225301</v>
      </c>
      <c r="Q1063" s="71"/>
      <c r="R1063" s="68"/>
    </row>
    <row r="1064" spans="1:18" x14ac:dyDescent="0.2">
      <c r="A1064" s="72" t="s">
        <v>2395</v>
      </c>
      <c r="B1064" s="66" t="s">
        <v>2396</v>
      </c>
      <c r="C1064" s="67">
        <v>70</v>
      </c>
      <c r="D1064" s="67" t="s">
        <v>340</v>
      </c>
      <c r="E1064" s="71">
        <v>0.861778788449587</v>
      </c>
      <c r="F1064" s="68">
        <v>94.324853228962795</v>
      </c>
      <c r="G1064" s="71">
        <v>0.86552323050802904</v>
      </c>
      <c r="H1064" s="68">
        <v>77.495107632093905</v>
      </c>
      <c r="I1064" s="71">
        <v>0.847408451539439</v>
      </c>
      <c r="J1064" s="68">
        <v>84.148727984344404</v>
      </c>
      <c r="K1064" s="71">
        <v>0.93893399201678995</v>
      </c>
      <c r="L1064" s="68">
        <v>90.802348336594903</v>
      </c>
      <c r="M1064" s="71">
        <v>0.80949342860788598</v>
      </c>
      <c r="N1064" s="68">
        <v>62.035225048923699</v>
      </c>
      <c r="O1064" s="71">
        <v>0.84753483957579201</v>
      </c>
      <c r="P1064" s="68">
        <v>94.123408423114597</v>
      </c>
      <c r="Q1064" s="71"/>
      <c r="R1064" s="68"/>
    </row>
    <row r="1065" spans="1:18" x14ac:dyDescent="0.2">
      <c r="A1065" s="72" t="s">
        <v>2397</v>
      </c>
      <c r="B1065" s="66" t="s">
        <v>2398</v>
      </c>
      <c r="C1065" s="67">
        <v>70</v>
      </c>
      <c r="D1065" s="67" t="s">
        <v>340</v>
      </c>
      <c r="E1065" s="71">
        <v>0.84230378156475605</v>
      </c>
      <c r="F1065" s="68">
        <v>89.1389432485323</v>
      </c>
      <c r="G1065" s="71">
        <v>0.87781974642063598</v>
      </c>
      <c r="H1065" s="68">
        <v>82.876712328767098</v>
      </c>
      <c r="I1065" s="71">
        <v>0.82913654620935595</v>
      </c>
      <c r="J1065" s="68">
        <v>78.571428571428598</v>
      </c>
      <c r="K1065" s="71">
        <v>0.85247419376939904</v>
      </c>
      <c r="L1065" s="68">
        <v>49.608610567514702</v>
      </c>
      <c r="M1065" s="71">
        <v>0.83076006975458305</v>
      </c>
      <c r="N1065" s="68">
        <v>70.254403131115495</v>
      </c>
      <c r="O1065" s="71">
        <v>0.821328351669808</v>
      </c>
      <c r="P1065" s="68">
        <v>92.164544564152806</v>
      </c>
      <c r="Q1065" s="71"/>
      <c r="R1065" s="68"/>
    </row>
    <row r="1066" spans="1:18" x14ac:dyDescent="0.2">
      <c r="A1066" s="72" t="s">
        <v>2399</v>
      </c>
      <c r="B1066" s="66" t="s">
        <v>2400</v>
      </c>
      <c r="C1066" s="67">
        <v>70</v>
      </c>
      <c r="D1066" s="67" t="s">
        <v>340</v>
      </c>
      <c r="E1066" s="71">
        <v>0.84135099678174596</v>
      </c>
      <c r="F1066" s="68">
        <v>88.747553816047002</v>
      </c>
      <c r="G1066" s="71">
        <v>0.92515773512515598</v>
      </c>
      <c r="H1066" s="68">
        <v>95.303326810176102</v>
      </c>
      <c r="I1066" s="71">
        <v>0.81204535066278105</v>
      </c>
      <c r="J1066" s="68">
        <v>70.743639921722107</v>
      </c>
      <c r="K1066" s="71">
        <v>0.893860046991935</v>
      </c>
      <c r="L1066" s="68">
        <v>70.156555772994096</v>
      </c>
      <c r="M1066" s="71">
        <v>0.91582663434137301</v>
      </c>
      <c r="N1066" s="68">
        <v>92.172211350293495</v>
      </c>
      <c r="O1066" s="71">
        <v>0.659865216787487</v>
      </c>
      <c r="P1066" s="68">
        <v>72.967678746327095</v>
      </c>
      <c r="Q1066" s="71"/>
      <c r="R1066" s="68"/>
    </row>
    <row r="1067" spans="1:18" x14ac:dyDescent="0.2">
      <c r="A1067" s="72" t="s">
        <v>498</v>
      </c>
      <c r="B1067" s="66" t="s">
        <v>2401</v>
      </c>
      <c r="C1067" s="67">
        <v>70</v>
      </c>
      <c r="D1067" s="67" t="s">
        <v>340</v>
      </c>
      <c r="E1067" s="71">
        <v>0.84063683919948495</v>
      </c>
      <c r="F1067" s="68">
        <v>88.551859099804304</v>
      </c>
      <c r="G1067" s="71">
        <v>0.90863885345168105</v>
      </c>
      <c r="H1067" s="68">
        <v>91.389432485322899</v>
      </c>
      <c r="I1067" s="71">
        <v>0.80279462134806601</v>
      </c>
      <c r="J1067" s="68">
        <v>66.731898238747604</v>
      </c>
      <c r="K1067" s="71">
        <v>0.82380782659337304</v>
      </c>
      <c r="L1067" s="68">
        <v>36.399217221134997</v>
      </c>
      <c r="M1067" s="71">
        <v>0.91582663434137301</v>
      </c>
      <c r="N1067" s="68">
        <v>92.172211350293495</v>
      </c>
      <c r="O1067" s="71">
        <v>0.75211626026293399</v>
      </c>
      <c r="P1067" s="68">
        <v>86.777668952007801</v>
      </c>
      <c r="Q1067" s="71"/>
      <c r="R1067" s="68"/>
    </row>
    <row r="1068" spans="1:18" x14ac:dyDescent="0.2">
      <c r="A1068" s="72" t="s">
        <v>2402</v>
      </c>
      <c r="B1068" s="66" t="s">
        <v>2403</v>
      </c>
      <c r="C1068" s="67">
        <v>70</v>
      </c>
      <c r="D1068" s="67" t="s">
        <v>340</v>
      </c>
      <c r="E1068" s="71">
        <v>0.90204860650808205</v>
      </c>
      <c r="F1068" s="68">
        <v>99.119373776908006</v>
      </c>
      <c r="G1068" s="71">
        <v>0.92319603755454804</v>
      </c>
      <c r="H1068" s="68">
        <v>94.716242661448106</v>
      </c>
      <c r="I1068" s="71">
        <v>0.87186659061156802</v>
      </c>
      <c r="J1068" s="68">
        <v>93.052837573385503</v>
      </c>
      <c r="K1068" s="71">
        <v>0.87977986981181899</v>
      </c>
      <c r="L1068" s="68">
        <v>61.9373776908024</v>
      </c>
      <c r="M1068" s="71">
        <v>1</v>
      </c>
      <c r="N1068" s="68">
        <v>100</v>
      </c>
      <c r="O1068" s="71">
        <v>0.83540053456247398</v>
      </c>
      <c r="P1068" s="68">
        <v>93.143976493633701</v>
      </c>
      <c r="Q1068" s="71"/>
      <c r="R1068" s="68"/>
    </row>
    <row r="1069" spans="1:18" x14ac:dyDescent="0.2">
      <c r="A1069" s="72" t="s">
        <v>2404</v>
      </c>
      <c r="B1069" s="66" t="s">
        <v>2405</v>
      </c>
      <c r="C1069" s="67">
        <v>70</v>
      </c>
      <c r="D1069" s="67" t="s">
        <v>340</v>
      </c>
      <c r="E1069" s="71">
        <v>0.77394609772305201</v>
      </c>
      <c r="F1069" s="68">
        <v>61.9373776908024</v>
      </c>
      <c r="G1069" s="71">
        <v>0.853914402703425</v>
      </c>
      <c r="H1069" s="68">
        <v>73.189823874755405</v>
      </c>
      <c r="I1069" s="71">
        <v>0.777297469347356</v>
      </c>
      <c r="J1069" s="68">
        <v>55.283757338551901</v>
      </c>
      <c r="K1069" s="71">
        <v>0.68460652834310198</v>
      </c>
      <c r="L1069" s="68">
        <v>8.2191780821917799</v>
      </c>
      <c r="M1069" s="71">
        <v>0.85202671090128101</v>
      </c>
      <c r="N1069" s="68">
        <v>76.614481409001996</v>
      </c>
      <c r="O1069" s="71">
        <v>0.70188537732009704</v>
      </c>
      <c r="P1069" s="68">
        <v>78.844270323212498</v>
      </c>
      <c r="Q1069" s="71"/>
      <c r="R1069" s="68"/>
    </row>
    <row r="1070" spans="1:18" x14ac:dyDescent="0.2">
      <c r="A1070" s="72" t="s">
        <v>2406</v>
      </c>
      <c r="B1070" s="66" t="s">
        <v>2407</v>
      </c>
      <c r="C1070" s="67">
        <v>70</v>
      </c>
      <c r="D1070" s="67" t="s">
        <v>340</v>
      </c>
      <c r="E1070" s="71">
        <v>0.65090277448022504</v>
      </c>
      <c r="F1070" s="68">
        <v>20.5479452054795</v>
      </c>
      <c r="G1070" s="71">
        <v>0.72688368279932503</v>
      </c>
      <c r="H1070" s="68">
        <v>28.473581213307199</v>
      </c>
      <c r="I1070" s="71">
        <v>0.67064751314529303</v>
      </c>
      <c r="J1070" s="68">
        <v>15.362035225048899</v>
      </c>
      <c r="K1070" s="71">
        <v>0.74349581126421005</v>
      </c>
      <c r="L1070" s="68">
        <v>17.318982387475501</v>
      </c>
      <c r="M1070" s="71">
        <v>0.74569350516779398</v>
      </c>
      <c r="N1070" s="68">
        <v>40.313111545988299</v>
      </c>
      <c r="O1070" s="71">
        <v>0.36779336002450203</v>
      </c>
      <c r="P1070" s="68">
        <v>21.939275220372199</v>
      </c>
      <c r="Q1070" s="71"/>
      <c r="R1070" s="68"/>
    </row>
    <row r="1071" spans="1:18" x14ac:dyDescent="0.2">
      <c r="A1071" s="72" t="s">
        <v>2323</v>
      </c>
      <c r="B1071" s="66" t="s">
        <v>2408</v>
      </c>
      <c r="C1071" s="67">
        <v>70</v>
      </c>
      <c r="D1071" s="67" t="s">
        <v>340</v>
      </c>
      <c r="E1071" s="71">
        <v>0.59267986797848704</v>
      </c>
      <c r="F1071" s="68">
        <v>10.763209393346401</v>
      </c>
      <c r="G1071" s="71">
        <v>0.65237474042836896</v>
      </c>
      <c r="H1071" s="68">
        <v>15.655577299412901</v>
      </c>
      <c r="I1071" s="71">
        <v>0.722174543912383</v>
      </c>
      <c r="J1071" s="68">
        <v>32.387475538160501</v>
      </c>
      <c r="K1071" s="71">
        <v>0.51543507783114295</v>
      </c>
      <c r="L1071" s="68">
        <v>0.78277886497064597</v>
      </c>
      <c r="M1071" s="71">
        <v>0.52026710901280304</v>
      </c>
      <c r="N1071" s="68">
        <v>7.7299412915851304</v>
      </c>
      <c r="O1071" s="71">
        <v>0.55314786870773602</v>
      </c>
      <c r="P1071" s="68">
        <v>54.456415279138099</v>
      </c>
      <c r="Q1071" s="71"/>
      <c r="R1071" s="68"/>
    </row>
    <row r="1072" spans="1:18" x14ac:dyDescent="0.2">
      <c r="A1072" s="72" t="s">
        <v>2264</v>
      </c>
      <c r="B1072" s="66" t="s">
        <v>2409</v>
      </c>
      <c r="C1072" s="67">
        <v>70</v>
      </c>
      <c r="D1072" s="67" t="s">
        <v>340</v>
      </c>
      <c r="E1072" s="71">
        <v>0.81235747926754398</v>
      </c>
      <c r="F1072" s="68">
        <v>78.571428571428598</v>
      </c>
      <c r="G1072" s="71">
        <v>0.82535856202690305</v>
      </c>
      <c r="H1072" s="68">
        <v>60.763209393346401</v>
      </c>
      <c r="I1072" s="71">
        <v>0.82192936524465399</v>
      </c>
      <c r="J1072" s="68">
        <v>75.538160469667304</v>
      </c>
      <c r="K1072" s="71">
        <v>0.79982850003460004</v>
      </c>
      <c r="L1072" s="68">
        <v>27.886497064579299</v>
      </c>
      <c r="M1072" s="71">
        <v>0.89030666496533595</v>
      </c>
      <c r="N1072" s="68">
        <v>87.573385518590996</v>
      </c>
      <c r="O1072" s="71">
        <v>0.72436430406622798</v>
      </c>
      <c r="P1072" s="68">
        <v>82.957884427032297</v>
      </c>
      <c r="Q1072" s="71"/>
      <c r="R1072" s="68"/>
    </row>
    <row r="1073" spans="1:18" x14ac:dyDescent="0.2">
      <c r="A1073" s="72" t="s">
        <v>2410</v>
      </c>
      <c r="B1073" s="66" t="s">
        <v>2411</v>
      </c>
      <c r="C1073" s="67">
        <v>70</v>
      </c>
      <c r="D1073" s="67" t="s">
        <v>340</v>
      </c>
      <c r="E1073" s="71">
        <v>0.69269286124167095</v>
      </c>
      <c r="F1073" s="68">
        <v>30.4305283757339</v>
      </c>
      <c r="G1073" s="71">
        <v>0.72987972348098296</v>
      </c>
      <c r="H1073" s="68">
        <v>29.3542074363992</v>
      </c>
      <c r="I1073" s="71">
        <v>0.71586354333128299</v>
      </c>
      <c r="J1073" s="68">
        <v>29.549902152641899</v>
      </c>
      <c r="K1073" s="71">
        <v>0.54637976710817704</v>
      </c>
      <c r="L1073" s="68">
        <v>1.46771037181996</v>
      </c>
      <c r="M1073" s="71">
        <v>0.72442686402109702</v>
      </c>
      <c r="N1073" s="68">
        <v>34.344422700587103</v>
      </c>
      <c r="O1073" s="71">
        <v>0.74691440826681399</v>
      </c>
      <c r="P1073" s="68">
        <v>86.483839373163605</v>
      </c>
      <c r="Q1073" s="71"/>
      <c r="R1073" s="68"/>
    </row>
    <row r="1074" spans="1:18" x14ac:dyDescent="0.2">
      <c r="A1074" s="72" t="s">
        <v>2412</v>
      </c>
      <c r="B1074" s="66" t="s">
        <v>2413</v>
      </c>
      <c r="C1074" s="67">
        <v>70</v>
      </c>
      <c r="D1074" s="67" t="s">
        <v>340</v>
      </c>
      <c r="E1074" s="71">
        <v>0.64778132694271995</v>
      </c>
      <c r="F1074" s="68">
        <v>19.5694716242661</v>
      </c>
      <c r="G1074" s="71">
        <v>0.75932036566739802</v>
      </c>
      <c r="H1074" s="68">
        <v>36.8884540117417</v>
      </c>
      <c r="I1074" s="71">
        <v>0.73618413344543598</v>
      </c>
      <c r="J1074" s="68">
        <v>37.377690802348297</v>
      </c>
      <c r="K1074" s="71">
        <v>0.55380671093803502</v>
      </c>
      <c r="L1074" s="68">
        <v>1.76125244618395</v>
      </c>
      <c r="M1074" s="71">
        <v>0.860533367359959</v>
      </c>
      <c r="N1074" s="68">
        <v>79.745596868884505</v>
      </c>
      <c r="O1074" s="71">
        <v>0.32906205730276999</v>
      </c>
      <c r="P1074" s="68">
        <v>17.8256611165524</v>
      </c>
      <c r="Q1074" s="71"/>
      <c r="R1074" s="68"/>
    </row>
    <row r="1075" spans="1:18" x14ac:dyDescent="0.2">
      <c r="A1075" s="72" t="s">
        <v>2414</v>
      </c>
      <c r="B1075" s="66" t="s">
        <v>2415</v>
      </c>
      <c r="C1075" s="67">
        <v>70</v>
      </c>
      <c r="D1075" s="67" t="s">
        <v>340</v>
      </c>
      <c r="E1075" s="71">
        <v>0.85853113880476195</v>
      </c>
      <c r="F1075" s="68">
        <v>93.4442270058708</v>
      </c>
      <c r="G1075" s="71">
        <v>0.94968296286145903</v>
      </c>
      <c r="H1075" s="68">
        <v>98.336594911937397</v>
      </c>
      <c r="I1075" s="71">
        <v>0.88428531902951402</v>
      </c>
      <c r="J1075" s="68">
        <v>95.792563600782799</v>
      </c>
      <c r="K1075" s="71">
        <v>0.87302307409429003</v>
      </c>
      <c r="L1075" s="68">
        <v>59.099804305283797</v>
      </c>
      <c r="M1075" s="71">
        <v>0.92007996257071201</v>
      </c>
      <c r="N1075" s="68">
        <v>92.759295499021505</v>
      </c>
      <c r="O1075" s="71">
        <v>0.665584375467836</v>
      </c>
      <c r="P1075" s="68">
        <v>73.947110675808005</v>
      </c>
      <c r="Q1075" s="71"/>
      <c r="R1075" s="68"/>
    </row>
    <row r="1076" spans="1:18" x14ac:dyDescent="0.2">
      <c r="A1076" s="72" t="s">
        <v>2416</v>
      </c>
      <c r="B1076" s="66" t="s">
        <v>2417</v>
      </c>
      <c r="C1076" s="67">
        <v>70</v>
      </c>
      <c r="D1076" s="67" t="s">
        <v>340</v>
      </c>
      <c r="E1076" s="71">
        <v>0.70751596495491997</v>
      </c>
      <c r="F1076" s="68">
        <v>34.8336594911937</v>
      </c>
      <c r="G1076" s="71">
        <v>0.80826054725409602</v>
      </c>
      <c r="H1076" s="68">
        <v>54.500978473581199</v>
      </c>
      <c r="I1076" s="71">
        <v>0.703179945633578</v>
      </c>
      <c r="J1076" s="68">
        <v>24.070450097847399</v>
      </c>
      <c r="K1076" s="71">
        <v>0.85624954712420198</v>
      </c>
      <c r="L1076" s="68">
        <v>50.880626223092001</v>
      </c>
      <c r="M1076" s="71">
        <v>0.74144017693845499</v>
      </c>
      <c r="N1076" s="68">
        <v>39.334637964774899</v>
      </c>
      <c r="O1076" s="71">
        <v>0.42844960782427099</v>
      </c>
      <c r="P1076" s="68">
        <v>30.7541625857003</v>
      </c>
      <c r="Q1076" s="71"/>
      <c r="R1076" s="68"/>
    </row>
    <row r="1077" spans="1:18" x14ac:dyDescent="0.2">
      <c r="A1077" s="72" t="s">
        <v>1700</v>
      </c>
      <c r="B1077" s="66" t="s">
        <v>2418</v>
      </c>
      <c r="C1077" s="67">
        <v>70</v>
      </c>
      <c r="D1077" s="67" t="s">
        <v>340</v>
      </c>
      <c r="E1077" s="71">
        <v>0.64098722245224005</v>
      </c>
      <c r="F1077" s="68">
        <v>17.808219178082201</v>
      </c>
      <c r="G1077" s="71">
        <v>0.77544816658186599</v>
      </c>
      <c r="H1077" s="68">
        <v>42.074363992172202</v>
      </c>
      <c r="I1077" s="71">
        <v>0.67477508284162402</v>
      </c>
      <c r="J1077" s="68">
        <v>15.949119373776901</v>
      </c>
      <c r="K1077" s="71">
        <v>0.75314444096375199</v>
      </c>
      <c r="L1077" s="68">
        <v>18.786692759295502</v>
      </c>
      <c r="M1077" s="71">
        <v>0.68614690995704197</v>
      </c>
      <c r="N1077" s="68">
        <v>25.733855185909999</v>
      </c>
      <c r="O1077" s="71">
        <v>0.31542151191691797</v>
      </c>
      <c r="P1077" s="68">
        <v>16.356513222330999</v>
      </c>
      <c r="Q1077" s="71"/>
      <c r="R1077" s="68"/>
    </row>
    <row r="1078" spans="1:18" x14ac:dyDescent="0.2">
      <c r="A1078" s="72" t="s">
        <v>2419</v>
      </c>
      <c r="B1078" s="66" t="s">
        <v>2420</v>
      </c>
      <c r="C1078" s="67">
        <v>70</v>
      </c>
      <c r="D1078" s="67" t="s">
        <v>340</v>
      </c>
      <c r="E1078" s="71">
        <v>0.67892014458361505</v>
      </c>
      <c r="F1078" s="68">
        <v>26.418786692759301</v>
      </c>
      <c r="G1078" s="71">
        <v>0.78261354723274801</v>
      </c>
      <c r="H1078" s="68">
        <v>44.227005870841502</v>
      </c>
      <c r="I1078" s="71">
        <v>0.686888272587725</v>
      </c>
      <c r="J1078" s="68">
        <v>19.275929549902202</v>
      </c>
      <c r="K1078" s="71">
        <v>0.81035473928217305</v>
      </c>
      <c r="L1078" s="68">
        <v>31.800391389432502</v>
      </c>
      <c r="M1078" s="71">
        <v>0.75420016162647296</v>
      </c>
      <c r="N1078" s="68">
        <v>42.563600782778899</v>
      </c>
      <c r="O1078" s="71">
        <v>0.36054400218895599</v>
      </c>
      <c r="P1078" s="68">
        <v>20.470127326150799</v>
      </c>
      <c r="Q1078" s="71"/>
      <c r="R1078" s="68"/>
    </row>
    <row r="1079" spans="1:18" x14ac:dyDescent="0.2">
      <c r="A1079" s="72" t="s">
        <v>2421</v>
      </c>
      <c r="B1079" s="66" t="s">
        <v>2422</v>
      </c>
      <c r="C1079" s="67">
        <v>70</v>
      </c>
      <c r="D1079" s="67" t="s">
        <v>340</v>
      </c>
      <c r="E1079" s="71">
        <v>0.66852439133278596</v>
      </c>
      <c r="F1079" s="68">
        <v>23.091976516633999</v>
      </c>
      <c r="G1079" s="71">
        <v>0.72722142815475499</v>
      </c>
      <c r="H1079" s="68">
        <v>28.7671232876712</v>
      </c>
      <c r="I1079" s="71">
        <v>0.65635716353389295</v>
      </c>
      <c r="J1079" s="68">
        <v>12.720156555773</v>
      </c>
      <c r="K1079" s="71">
        <v>0.81986136883400396</v>
      </c>
      <c r="L1079" s="68">
        <v>35.225048923679097</v>
      </c>
      <c r="M1079" s="71">
        <v>0.80949342860788598</v>
      </c>
      <c r="N1079" s="68">
        <v>62.035225048923699</v>
      </c>
      <c r="O1079" s="71">
        <v>0.32968856753338999</v>
      </c>
      <c r="P1079" s="68">
        <v>17.923604309500501</v>
      </c>
      <c r="Q1079" s="71"/>
      <c r="R1079" s="68"/>
    </row>
    <row r="1080" spans="1:18" x14ac:dyDescent="0.2">
      <c r="A1080" s="72" t="s">
        <v>2423</v>
      </c>
      <c r="B1080" s="66" t="s">
        <v>2424</v>
      </c>
      <c r="C1080" s="67">
        <v>70</v>
      </c>
      <c r="D1080" s="67" t="s">
        <v>340</v>
      </c>
      <c r="E1080" s="71">
        <v>0.78902666664231602</v>
      </c>
      <c r="F1080" s="68">
        <v>68.395303326810193</v>
      </c>
      <c r="G1080" s="71">
        <v>0.91048188922880202</v>
      </c>
      <c r="H1080" s="68">
        <v>92.270058708414894</v>
      </c>
      <c r="I1080" s="71">
        <v>0.74869696565055799</v>
      </c>
      <c r="J1080" s="68">
        <v>42.172211350293502</v>
      </c>
      <c r="K1080" s="71">
        <v>0.80821732068912899</v>
      </c>
      <c r="L1080" s="68">
        <v>31.0176125244618</v>
      </c>
      <c r="M1080" s="71">
        <v>0.87754668027731697</v>
      </c>
      <c r="N1080" s="68">
        <v>83.855185909980406</v>
      </c>
      <c r="O1080" s="71">
        <v>0.60019047736577702</v>
      </c>
      <c r="P1080" s="68">
        <v>62.977473065621901</v>
      </c>
      <c r="Q1080" s="71"/>
      <c r="R1080" s="68"/>
    </row>
    <row r="1081" spans="1:18" x14ac:dyDescent="0.2">
      <c r="A1081" s="72" t="s">
        <v>2425</v>
      </c>
      <c r="B1081" s="66" t="s">
        <v>2426</v>
      </c>
      <c r="C1081" s="67">
        <v>70</v>
      </c>
      <c r="D1081" s="67" t="s">
        <v>340</v>
      </c>
      <c r="E1081" s="71">
        <v>0.80316710678705305</v>
      </c>
      <c r="F1081" s="68">
        <v>74.951076320939293</v>
      </c>
      <c r="G1081" s="71">
        <v>0.90931003851307601</v>
      </c>
      <c r="H1081" s="68">
        <v>91.585127201565598</v>
      </c>
      <c r="I1081" s="71">
        <v>0.78486362658157005</v>
      </c>
      <c r="J1081" s="68">
        <v>59.7847358121331</v>
      </c>
      <c r="K1081" s="71">
        <v>0.88027753222026905</v>
      </c>
      <c r="L1081" s="68">
        <v>62.328767123287697</v>
      </c>
      <c r="M1081" s="71">
        <v>0.86478669558929899</v>
      </c>
      <c r="N1081" s="68">
        <v>81.213307240704495</v>
      </c>
      <c r="O1081" s="71">
        <v>0.57659764103105005</v>
      </c>
      <c r="P1081" s="68">
        <v>58.667972575905999</v>
      </c>
      <c r="Q1081" s="71"/>
      <c r="R1081" s="68"/>
    </row>
    <row r="1082" spans="1:18" x14ac:dyDescent="0.2">
      <c r="A1082" s="72" t="s">
        <v>2427</v>
      </c>
      <c r="B1082" s="66" t="s">
        <v>2428</v>
      </c>
      <c r="C1082" s="67">
        <v>70</v>
      </c>
      <c r="D1082" s="67" t="s">
        <v>340</v>
      </c>
      <c r="E1082" s="71">
        <v>0.76450218703603401</v>
      </c>
      <c r="F1082" s="68">
        <v>58.121330724070503</v>
      </c>
      <c r="G1082" s="71">
        <v>0.85163962861146703</v>
      </c>
      <c r="H1082" s="68">
        <v>72.113502935420797</v>
      </c>
      <c r="I1082" s="71">
        <v>0.76508375885825097</v>
      </c>
      <c r="J1082" s="68">
        <v>50.880626223092001</v>
      </c>
      <c r="K1082" s="71">
        <v>0.83932127642802501</v>
      </c>
      <c r="L1082" s="68">
        <v>42.563600782778899</v>
      </c>
      <c r="M1082" s="71">
        <v>0.796733443919868</v>
      </c>
      <c r="N1082" s="68">
        <v>57.5342465753425</v>
      </c>
      <c r="O1082" s="71">
        <v>0.56973282736256103</v>
      </c>
      <c r="P1082" s="68">
        <v>57.2967678746327</v>
      </c>
      <c r="Q1082" s="71"/>
      <c r="R1082" s="68"/>
    </row>
    <row r="1083" spans="1:18" x14ac:dyDescent="0.2">
      <c r="A1083" s="72" t="s">
        <v>2429</v>
      </c>
      <c r="B1083" s="66" t="s">
        <v>2430</v>
      </c>
      <c r="C1083" s="67">
        <v>70</v>
      </c>
      <c r="D1083" s="67" t="s">
        <v>340</v>
      </c>
      <c r="E1083" s="71">
        <v>0.79088878210152902</v>
      </c>
      <c r="F1083" s="68">
        <v>69.178082191780803</v>
      </c>
      <c r="G1083" s="71">
        <v>0.87467658932721304</v>
      </c>
      <c r="H1083" s="68">
        <v>81.409001956947193</v>
      </c>
      <c r="I1083" s="71">
        <v>0.76996519291237697</v>
      </c>
      <c r="J1083" s="68">
        <v>52.935420743639902</v>
      </c>
      <c r="K1083" s="71">
        <v>0.83770540455006604</v>
      </c>
      <c r="L1083" s="68">
        <v>41.780821917808197</v>
      </c>
      <c r="M1083" s="71">
        <v>0.84777338267194102</v>
      </c>
      <c r="N1083" s="68">
        <v>75.733855185910002</v>
      </c>
      <c r="O1083" s="71">
        <v>0.62432334104604803</v>
      </c>
      <c r="P1083" s="68">
        <v>66.699314397649403</v>
      </c>
      <c r="Q1083" s="71"/>
      <c r="R1083" s="68"/>
    </row>
    <row r="1084" spans="1:18" x14ac:dyDescent="0.2">
      <c r="A1084" s="72" t="s">
        <v>2431</v>
      </c>
      <c r="B1084" s="66" t="s">
        <v>2432</v>
      </c>
      <c r="C1084" s="67">
        <v>70</v>
      </c>
      <c r="D1084" s="67" t="s">
        <v>340</v>
      </c>
      <c r="E1084" s="71">
        <v>0.74855079757512599</v>
      </c>
      <c r="F1084" s="68">
        <v>51.761252446184002</v>
      </c>
      <c r="G1084" s="71">
        <v>0.87359709326002399</v>
      </c>
      <c r="H1084" s="68">
        <v>80.821917808219197</v>
      </c>
      <c r="I1084" s="71">
        <v>0.75526236097895505</v>
      </c>
      <c r="J1084" s="68">
        <v>44.6183953033268</v>
      </c>
      <c r="K1084" s="71">
        <v>0.83914570006366296</v>
      </c>
      <c r="L1084" s="68">
        <v>42.4657534246575</v>
      </c>
      <c r="M1084" s="71">
        <v>0.75845348985581296</v>
      </c>
      <c r="N1084" s="68">
        <v>44.031311154598797</v>
      </c>
      <c r="O1084" s="71">
        <v>0.516295343717174</v>
      </c>
      <c r="P1084" s="68">
        <v>48.1880509304603</v>
      </c>
      <c r="Q1084" s="71"/>
      <c r="R1084" s="68"/>
    </row>
    <row r="1085" spans="1:18" x14ac:dyDescent="0.2">
      <c r="A1085" s="72" t="s">
        <v>2433</v>
      </c>
      <c r="B1085" s="66" t="s">
        <v>2434</v>
      </c>
      <c r="C1085" s="67">
        <v>70</v>
      </c>
      <c r="D1085" s="67" t="s">
        <v>340</v>
      </c>
      <c r="E1085" s="71">
        <v>0.76093019466354195</v>
      </c>
      <c r="F1085" s="68">
        <v>56.457925636007801</v>
      </c>
      <c r="G1085" s="71">
        <v>0.80299712730012496</v>
      </c>
      <c r="H1085" s="68">
        <v>52.446183953033298</v>
      </c>
      <c r="I1085" s="71">
        <v>0.71031549897917001</v>
      </c>
      <c r="J1085" s="68">
        <v>27.103718199608601</v>
      </c>
      <c r="K1085" s="71">
        <v>0.89736010427200896</v>
      </c>
      <c r="L1085" s="68">
        <v>71.7221135029354</v>
      </c>
      <c r="M1085" s="71">
        <v>0.84777338267194102</v>
      </c>
      <c r="N1085" s="68">
        <v>75.733855185910002</v>
      </c>
      <c r="O1085" s="71">
        <v>0.54620486009446401</v>
      </c>
      <c r="P1085" s="68">
        <v>53.0852105778648</v>
      </c>
      <c r="Q1085" s="71"/>
      <c r="R1085" s="68"/>
    </row>
    <row r="1086" spans="1:18" x14ac:dyDescent="0.2">
      <c r="A1086" s="72" t="s">
        <v>2435</v>
      </c>
      <c r="B1086" s="66" t="s">
        <v>2436</v>
      </c>
      <c r="C1086" s="67">
        <v>70</v>
      </c>
      <c r="D1086" s="67" t="s">
        <v>340</v>
      </c>
      <c r="E1086" s="71">
        <v>0.64370345880524404</v>
      </c>
      <c r="F1086" s="68">
        <v>18.4931506849315</v>
      </c>
      <c r="G1086" s="71">
        <v>0.74066534940516404</v>
      </c>
      <c r="H1086" s="68">
        <v>32.387475538160501</v>
      </c>
      <c r="I1086" s="71">
        <v>0.66499571078791597</v>
      </c>
      <c r="J1086" s="68">
        <v>14.3835616438356</v>
      </c>
      <c r="K1086" s="71">
        <v>0.83857349099844902</v>
      </c>
      <c r="L1086" s="68">
        <v>42.074363992172202</v>
      </c>
      <c r="M1086" s="71">
        <v>0.69465356641572096</v>
      </c>
      <c r="N1086" s="68">
        <v>27.495107632093902</v>
      </c>
      <c r="O1086" s="71">
        <v>0.27962917641897</v>
      </c>
      <c r="P1086" s="68">
        <v>13.712047012732601</v>
      </c>
      <c r="Q1086" s="71"/>
      <c r="R1086" s="68"/>
    </row>
    <row r="1087" spans="1:18" x14ac:dyDescent="0.2">
      <c r="A1087" s="72" t="s">
        <v>2437</v>
      </c>
      <c r="B1087" s="66" t="s">
        <v>2438</v>
      </c>
      <c r="C1087" s="67">
        <v>70</v>
      </c>
      <c r="D1087" s="67" t="s">
        <v>340</v>
      </c>
      <c r="E1087" s="71">
        <v>0.70301853477282805</v>
      </c>
      <c r="F1087" s="68">
        <v>33.7573385518591</v>
      </c>
      <c r="G1087" s="71">
        <v>0.82283065451324899</v>
      </c>
      <c r="H1087" s="68">
        <v>59.589041095890401</v>
      </c>
      <c r="I1087" s="71">
        <v>0.70938147009930397</v>
      </c>
      <c r="J1087" s="68">
        <v>26.810176125244599</v>
      </c>
      <c r="K1087" s="71">
        <v>0.86189595334804203</v>
      </c>
      <c r="L1087" s="68">
        <v>53.424657534246599</v>
      </c>
      <c r="M1087" s="71">
        <v>0.74569350516779398</v>
      </c>
      <c r="N1087" s="68">
        <v>40.313111545988299</v>
      </c>
      <c r="O1087" s="71">
        <v>0.37529109073575201</v>
      </c>
      <c r="P1087" s="68">
        <v>23.4084231145935</v>
      </c>
      <c r="Q1087" s="71"/>
      <c r="R1087" s="68"/>
    </row>
    <row r="1088" spans="1:18" x14ac:dyDescent="0.2">
      <c r="A1088" s="72" t="s">
        <v>2439</v>
      </c>
      <c r="B1088" s="66" t="s">
        <v>2440</v>
      </c>
      <c r="C1088" s="67">
        <v>70</v>
      </c>
      <c r="D1088" s="67" t="s">
        <v>340</v>
      </c>
      <c r="E1088" s="71">
        <v>0.65132703508856205</v>
      </c>
      <c r="F1088" s="68">
        <v>20.6457925636008</v>
      </c>
      <c r="G1088" s="71">
        <v>0.77512058836826303</v>
      </c>
      <c r="H1088" s="68">
        <v>41.976516634050903</v>
      </c>
      <c r="I1088" s="71">
        <v>0.61996490833914597</v>
      </c>
      <c r="J1088" s="68">
        <v>7.4363992172211404</v>
      </c>
      <c r="K1088" s="71">
        <v>0.71629216242348304</v>
      </c>
      <c r="L1088" s="68">
        <v>12.5244618395303</v>
      </c>
      <c r="M1088" s="71">
        <v>0.69040023818638097</v>
      </c>
      <c r="N1088" s="68">
        <v>26.516634050880601</v>
      </c>
      <c r="O1088" s="71">
        <v>0.454857278125537</v>
      </c>
      <c r="P1088" s="68">
        <v>36.043095004897197</v>
      </c>
      <c r="Q1088" s="71"/>
      <c r="R1088" s="68"/>
    </row>
    <row r="1089" spans="1:18" x14ac:dyDescent="0.2">
      <c r="A1089" s="72" t="s">
        <v>2441</v>
      </c>
      <c r="B1089" s="66" t="s">
        <v>2442</v>
      </c>
      <c r="C1089" s="67">
        <v>70</v>
      </c>
      <c r="D1089" s="67" t="s">
        <v>340</v>
      </c>
      <c r="E1089" s="71">
        <v>0.62149829545731095</v>
      </c>
      <c r="F1089" s="68">
        <v>14.0900195694716</v>
      </c>
      <c r="G1089" s="71">
        <v>0.63150053425101105</v>
      </c>
      <c r="H1089" s="68">
        <v>12.328767123287699</v>
      </c>
      <c r="I1089" s="71">
        <v>0.65816834127761303</v>
      </c>
      <c r="J1089" s="68">
        <v>13.013698630137</v>
      </c>
      <c r="K1089" s="71">
        <v>0.73080583378298403</v>
      </c>
      <c r="L1089" s="68">
        <v>15.2641878669276</v>
      </c>
      <c r="M1089" s="71">
        <v>0.77121347454383105</v>
      </c>
      <c r="N1089" s="68">
        <v>47.651663405088101</v>
      </c>
      <c r="O1089" s="71">
        <v>0.31580329343111602</v>
      </c>
      <c r="P1089" s="68">
        <v>16.552399608227201</v>
      </c>
      <c r="Q1089" s="71"/>
      <c r="R1089" s="68"/>
    </row>
    <row r="1090" spans="1:18" x14ac:dyDescent="0.2">
      <c r="A1090" s="72" t="s">
        <v>2443</v>
      </c>
      <c r="B1090" s="66" t="s">
        <v>2444</v>
      </c>
      <c r="C1090" s="67">
        <v>70</v>
      </c>
      <c r="D1090" s="67" t="s">
        <v>340</v>
      </c>
      <c r="E1090" s="71">
        <v>0.80976834957205501</v>
      </c>
      <c r="F1090" s="68">
        <v>77.397260273972606</v>
      </c>
      <c r="G1090" s="71">
        <v>0.888281900947131</v>
      </c>
      <c r="H1090" s="68">
        <v>85.909980430528407</v>
      </c>
      <c r="I1090" s="71">
        <v>0.67314992879255897</v>
      </c>
      <c r="J1090" s="68">
        <v>15.557729941291599</v>
      </c>
      <c r="K1090" s="71">
        <v>0.87188850962366105</v>
      </c>
      <c r="L1090" s="68">
        <v>57.827788649706498</v>
      </c>
      <c r="M1090" s="71">
        <v>0.860533367359959</v>
      </c>
      <c r="N1090" s="68">
        <v>79.745596868884505</v>
      </c>
      <c r="O1090" s="71">
        <v>0.75498804113696605</v>
      </c>
      <c r="P1090" s="68">
        <v>87.071498530852097</v>
      </c>
      <c r="Q1090" s="71"/>
      <c r="R1090" s="68"/>
    </row>
    <row r="1091" spans="1:18" x14ac:dyDescent="0.2">
      <c r="A1091" s="72" t="s">
        <v>429</v>
      </c>
      <c r="B1091" s="66" t="s">
        <v>2445</v>
      </c>
      <c r="C1091" s="67">
        <v>70</v>
      </c>
      <c r="D1091" s="67" t="s">
        <v>340</v>
      </c>
      <c r="E1091" s="71">
        <v>0.78355016804396604</v>
      </c>
      <c r="F1091" s="68">
        <v>66.438356164383606</v>
      </c>
      <c r="G1091" s="71">
        <v>0.87178783401332005</v>
      </c>
      <c r="H1091" s="68">
        <v>79.941291585127203</v>
      </c>
      <c r="I1091" s="71">
        <v>0.76445052988726603</v>
      </c>
      <c r="J1091" s="68">
        <v>50.391389432485298</v>
      </c>
      <c r="K1091" s="71">
        <v>0.90752074960774198</v>
      </c>
      <c r="L1091" s="68">
        <v>76.614481409001996</v>
      </c>
      <c r="M1091" s="71">
        <v>0.80949342860788598</v>
      </c>
      <c r="N1091" s="68">
        <v>62.035225048923699</v>
      </c>
      <c r="O1091" s="71">
        <v>0.56449829810361396</v>
      </c>
      <c r="P1091" s="68">
        <v>56.121449559255602</v>
      </c>
      <c r="Q1091" s="71"/>
      <c r="R1091" s="68"/>
    </row>
    <row r="1092" spans="1:18" x14ac:dyDescent="0.2">
      <c r="A1092" s="72" t="s">
        <v>2446</v>
      </c>
      <c r="B1092" s="66" t="s">
        <v>2447</v>
      </c>
      <c r="C1092" s="67">
        <v>70</v>
      </c>
      <c r="D1092" s="67" t="s">
        <v>340</v>
      </c>
      <c r="E1092" s="71">
        <v>0.80378163491835497</v>
      </c>
      <c r="F1092" s="68">
        <v>75.440313111546004</v>
      </c>
      <c r="G1092" s="71">
        <v>0.87373169074438195</v>
      </c>
      <c r="H1092" s="68">
        <v>80.919765166340497</v>
      </c>
      <c r="I1092" s="71">
        <v>0.75740809103733298</v>
      </c>
      <c r="J1092" s="68">
        <v>45.792563600782799</v>
      </c>
      <c r="K1092" s="71">
        <v>0.88469159991815205</v>
      </c>
      <c r="L1092" s="68">
        <v>64.970645792563602</v>
      </c>
      <c r="M1092" s="71">
        <v>0.80949342860788598</v>
      </c>
      <c r="N1092" s="68">
        <v>62.035225048923699</v>
      </c>
      <c r="O1092" s="71">
        <v>0.69358336428402301</v>
      </c>
      <c r="P1092" s="68">
        <v>77.571008814887406</v>
      </c>
      <c r="Q1092" s="71"/>
      <c r="R1092" s="68"/>
    </row>
    <row r="1093" spans="1:18" x14ac:dyDescent="0.2">
      <c r="A1093" s="72" t="s">
        <v>2448</v>
      </c>
      <c r="B1093" s="66" t="s">
        <v>2449</v>
      </c>
      <c r="C1093" s="67">
        <v>70</v>
      </c>
      <c r="D1093" s="67" t="s">
        <v>340</v>
      </c>
      <c r="E1093" s="71">
        <v>0.82115686146340305</v>
      </c>
      <c r="F1093" s="68">
        <v>81.506849315068493</v>
      </c>
      <c r="G1093" s="71">
        <v>0.89802037327208295</v>
      </c>
      <c r="H1093" s="68">
        <v>88.649706457925603</v>
      </c>
      <c r="I1093" s="71">
        <v>0.71377766700207801</v>
      </c>
      <c r="J1093" s="68">
        <v>28.571428571428601</v>
      </c>
      <c r="K1093" s="71">
        <v>0.86975854339944303</v>
      </c>
      <c r="L1093" s="68">
        <v>56.653620352250499</v>
      </c>
      <c r="M1093" s="71">
        <v>0.91157330611203302</v>
      </c>
      <c r="N1093" s="68">
        <v>91.878669275929596</v>
      </c>
      <c r="O1093" s="71">
        <v>0.71265441753137904</v>
      </c>
      <c r="P1093" s="68">
        <v>81.586679725759097</v>
      </c>
      <c r="Q1093" s="71"/>
      <c r="R1093" s="68"/>
    </row>
    <row r="1094" spans="1:18" x14ac:dyDescent="0.2">
      <c r="A1094" s="72" t="s">
        <v>2035</v>
      </c>
      <c r="B1094" s="66" t="s">
        <v>2450</v>
      </c>
      <c r="C1094" s="67">
        <v>70</v>
      </c>
      <c r="D1094" s="67" t="s">
        <v>340</v>
      </c>
      <c r="E1094" s="71">
        <v>0.88686949586789798</v>
      </c>
      <c r="F1094" s="68">
        <v>97.553816046966702</v>
      </c>
      <c r="G1094" s="71">
        <v>0.94521760374387997</v>
      </c>
      <c r="H1094" s="68">
        <v>98.043052837573399</v>
      </c>
      <c r="I1094" s="71">
        <v>0.74213262891713005</v>
      </c>
      <c r="J1094" s="68">
        <v>39.530332681017597</v>
      </c>
      <c r="K1094" s="71">
        <v>0.93651557979168998</v>
      </c>
      <c r="L1094" s="68">
        <v>90.019569471624294</v>
      </c>
      <c r="M1094" s="71">
        <v>0.92007996257071201</v>
      </c>
      <c r="N1094" s="68">
        <v>92.759295499021505</v>
      </c>
      <c r="O1094" s="71">
        <v>0.89040170431607601</v>
      </c>
      <c r="P1094" s="68">
        <v>95.984329089128295</v>
      </c>
      <c r="Q1094" s="71"/>
      <c r="R1094" s="68"/>
    </row>
    <row r="1095" spans="1:18" x14ac:dyDescent="0.2">
      <c r="A1095" s="72" t="s">
        <v>2451</v>
      </c>
      <c r="B1095" s="66" t="s">
        <v>2452</v>
      </c>
      <c r="C1095" s="67">
        <v>70</v>
      </c>
      <c r="D1095" s="67" t="s">
        <v>340</v>
      </c>
      <c r="E1095" s="71">
        <v>0.85735620178057703</v>
      </c>
      <c r="F1095" s="68">
        <v>93.248532289628201</v>
      </c>
      <c r="G1095" s="71">
        <v>0.90601415437102895</v>
      </c>
      <c r="H1095" s="68">
        <v>90.802348336594903</v>
      </c>
      <c r="I1095" s="71">
        <v>0.77757893338189599</v>
      </c>
      <c r="J1095" s="68">
        <v>55.577299412915799</v>
      </c>
      <c r="K1095" s="71">
        <v>0.85236827425361295</v>
      </c>
      <c r="L1095" s="68">
        <v>49.510763209393303</v>
      </c>
      <c r="M1095" s="71">
        <v>0.97111990132278503</v>
      </c>
      <c r="N1095" s="68">
        <v>97.945205479452099</v>
      </c>
      <c r="O1095" s="71">
        <v>0.77969974557356003</v>
      </c>
      <c r="P1095" s="68">
        <v>88.932419196865794</v>
      </c>
      <c r="Q1095" s="71"/>
      <c r="R1095" s="68"/>
    </row>
    <row r="1096" spans="1:18" x14ac:dyDescent="0.2">
      <c r="A1096" s="72" t="s">
        <v>2453</v>
      </c>
      <c r="B1096" s="66" t="s">
        <v>2454</v>
      </c>
      <c r="C1096" s="67">
        <v>70</v>
      </c>
      <c r="D1096" s="67" t="s">
        <v>340</v>
      </c>
      <c r="E1096" s="71">
        <v>0.72558208705428495</v>
      </c>
      <c r="F1096" s="68">
        <v>41.389432485322899</v>
      </c>
      <c r="G1096" s="71">
        <v>0.79892857834755704</v>
      </c>
      <c r="H1096" s="68">
        <v>50.880626223092001</v>
      </c>
      <c r="I1096" s="71">
        <v>0.66217137194623699</v>
      </c>
      <c r="J1096" s="68">
        <v>13.698630136986299</v>
      </c>
      <c r="K1096" s="71">
        <v>0.84642297291618895</v>
      </c>
      <c r="L1096" s="68">
        <v>45.988258317025398</v>
      </c>
      <c r="M1096" s="71">
        <v>0.732933520479776</v>
      </c>
      <c r="N1096" s="68">
        <v>36.986301369863</v>
      </c>
      <c r="O1096" s="71">
        <v>0.587453991581666</v>
      </c>
      <c r="P1096" s="68">
        <v>60.920666013712001</v>
      </c>
      <c r="Q1096" s="71"/>
      <c r="R1096" s="68"/>
    </row>
    <row r="1097" spans="1:18" x14ac:dyDescent="0.2">
      <c r="A1097" s="72" t="s">
        <v>2455</v>
      </c>
      <c r="B1097" s="66" t="s">
        <v>2456</v>
      </c>
      <c r="C1097" s="67">
        <v>70</v>
      </c>
      <c r="D1097" s="67" t="s">
        <v>340</v>
      </c>
      <c r="E1097" s="71">
        <v>0.85222485131386605</v>
      </c>
      <c r="F1097" s="68">
        <v>91.780821917808197</v>
      </c>
      <c r="G1097" s="71">
        <v>0.88798384435364197</v>
      </c>
      <c r="H1097" s="68">
        <v>85.812133072407093</v>
      </c>
      <c r="I1097" s="71">
        <v>0.78439348905835704</v>
      </c>
      <c r="J1097" s="68">
        <v>59.589041095890401</v>
      </c>
      <c r="K1097" s="71">
        <v>0.90254904725320695</v>
      </c>
      <c r="L1097" s="68">
        <v>74.853228962817994</v>
      </c>
      <c r="M1097" s="71">
        <v>0.83076006975458305</v>
      </c>
      <c r="N1097" s="68">
        <v>70.254403131115495</v>
      </c>
      <c r="O1097" s="71">
        <v>0.85543780614954001</v>
      </c>
      <c r="P1097" s="68">
        <v>94.613124387854995</v>
      </c>
      <c r="Q1097" s="71"/>
      <c r="R1097" s="68"/>
    </row>
    <row r="1098" spans="1:18" x14ac:dyDescent="0.2">
      <c r="A1098" s="72" t="s">
        <v>2457</v>
      </c>
      <c r="B1098" s="66" t="s">
        <v>2458</v>
      </c>
      <c r="C1098" s="67">
        <v>70</v>
      </c>
      <c r="D1098" s="67" t="s">
        <v>340</v>
      </c>
      <c r="E1098" s="71">
        <v>0.82419160542286296</v>
      </c>
      <c r="F1098" s="68">
        <v>82.093933463796503</v>
      </c>
      <c r="G1098" s="71">
        <v>0.92337890749747997</v>
      </c>
      <c r="H1098" s="68">
        <v>94.814090019569505</v>
      </c>
      <c r="I1098" s="71">
        <v>0.75124303502605205</v>
      </c>
      <c r="J1098" s="68">
        <v>43.150684931506902</v>
      </c>
      <c r="K1098" s="71">
        <v>0.88754916276569296</v>
      </c>
      <c r="L1098" s="68">
        <v>66.340508806262207</v>
      </c>
      <c r="M1098" s="71">
        <v>0.89881332142401504</v>
      </c>
      <c r="N1098" s="68">
        <v>89.041095890411</v>
      </c>
      <c r="O1098" s="71">
        <v>0.659973600401073</v>
      </c>
      <c r="P1098" s="68">
        <v>73.065621939275204</v>
      </c>
      <c r="Q1098" s="71"/>
      <c r="R1098" s="68"/>
    </row>
    <row r="1099" spans="1:18" x14ac:dyDescent="0.2">
      <c r="A1099" s="72" t="s">
        <v>2459</v>
      </c>
      <c r="B1099" s="66" t="s">
        <v>2460</v>
      </c>
      <c r="C1099" s="67">
        <v>70</v>
      </c>
      <c r="D1099" s="67" t="s">
        <v>340</v>
      </c>
      <c r="E1099" s="71">
        <v>0.80773434815119005</v>
      </c>
      <c r="F1099" s="68">
        <v>76.810176125244595</v>
      </c>
      <c r="G1099" s="71">
        <v>0.89230887826295702</v>
      </c>
      <c r="H1099" s="68">
        <v>87.181996086105698</v>
      </c>
      <c r="I1099" s="71">
        <v>0.745290977867479</v>
      </c>
      <c r="J1099" s="68">
        <v>40.704500978473597</v>
      </c>
      <c r="K1099" s="71">
        <v>0.88102174262050303</v>
      </c>
      <c r="L1099" s="68">
        <v>63.209393346379599</v>
      </c>
      <c r="M1099" s="71">
        <v>0.89881332142401504</v>
      </c>
      <c r="N1099" s="68">
        <v>89.041095890411</v>
      </c>
      <c r="O1099" s="71">
        <v>0.62123682058099405</v>
      </c>
      <c r="P1099" s="68">
        <v>66.405484818805107</v>
      </c>
      <c r="Q1099" s="71"/>
      <c r="R1099" s="68"/>
    </row>
    <row r="1100" spans="1:18" x14ac:dyDescent="0.2">
      <c r="A1100" s="72" t="s">
        <v>365</v>
      </c>
      <c r="B1100" s="66" t="s">
        <v>2461</v>
      </c>
      <c r="C1100" s="67">
        <v>70</v>
      </c>
      <c r="D1100" s="67" t="s">
        <v>340</v>
      </c>
      <c r="E1100" s="71">
        <v>0.82470706195445898</v>
      </c>
      <c r="F1100" s="68">
        <v>82.485322896281801</v>
      </c>
      <c r="G1100" s="71">
        <v>0.92581646270380202</v>
      </c>
      <c r="H1100" s="68">
        <v>95.499021526418801</v>
      </c>
      <c r="I1100" s="71">
        <v>0.72720178786760603</v>
      </c>
      <c r="J1100" s="68">
        <v>34.344422700587103</v>
      </c>
      <c r="K1100" s="71">
        <v>0.87307223895328001</v>
      </c>
      <c r="L1100" s="68">
        <v>59.197651663405097</v>
      </c>
      <c r="M1100" s="71">
        <v>0.86478669558929899</v>
      </c>
      <c r="N1100" s="68">
        <v>81.213307240704495</v>
      </c>
      <c r="O1100" s="71">
        <v>0.73265812465830904</v>
      </c>
      <c r="P1100" s="68">
        <v>84.035259549461301</v>
      </c>
      <c r="Q1100" s="71"/>
      <c r="R1100" s="68"/>
    </row>
    <row r="1101" spans="1:18" x14ac:dyDescent="0.2">
      <c r="A1101" s="72" t="s">
        <v>2462</v>
      </c>
      <c r="B1101" s="66" t="s">
        <v>2463</v>
      </c>
      <c r="C1101" s="67">
        <v>70</v>
      </c>
      <c r="D1101" s="67" t="s">
        <v>340</v>
      </c>
      <c r="E1101" s="71">
        <v>0.80847072650351604</v>
      </c>
      <c r="F1101" s="68">
        <v>77.005870841487294</v>
      </c>
      <c r="G1101" s="71">
        <v>0.87910645279941402</v>
      </c>
      <c r="H1101" s="68">
        <v>83.463796477495094</v>
      </c>
      <c r="I1101" s="71">
        <v>0.76296000874193404</v>
      </c>
      <c r="J1101" s="68">
        <v>49.608610567514702</v>
      </c>
      <c r="K1101" s="71">
        <v>0.93679932771282803</v>
      </c>
      <c r="L1101" s="68">
        <v>90.117416829745594</v>
      </c>
      <c r="M1101" s="71">
        <v>0.85628003913062001</v>
      </c>
      <c r="N1101" s="68">
        <v>77.690802348336604</v>
      </c>
      <c r="O1101" s="71">
        <v>0.60720780413278597</v>
      </c>
      <c r="P1101" s="68">
        <v>64.250734573947099</v>
      </c>
      <c r="Q1101" s="71"/>
      <c r="R1101" s="68"/>
    </row>
    <row r="1102" spans="1:18" x14ac:dyDescent="0.2">
      <c r="A1102" s="72" t="s">
        <v>2464</v>
      </c>
      <c r="B1102" s="66" t="s">
        <v>2465</v>
      </c>
      <c r="C1102" s="67">
        <v>70</v>
      </c>
      <c r="D1102" s="67" t="s">
        <v>340</v>
      </c>
      <c r="E1102" s="71">
        <v>0.80109226322557903</v>
      </c>
      <c r="F1102" s="68">
        <v>73.972602739726</v>
      </c>
      <c r="G1102" s="71">
        <v>0.83582292867600105</v>
      </c>
      <c r="H1102" s="68">
        <v>64.970645792563602</v>
      </c>
      <c r="I1102" s="71">
        <v>0.73662900793754404</v>
      </c>
      <c r="J1102" s="68">
        <v>37.671232876712303</v>
      </c>
      <c r="K1102" s="71">
        <v>0.911873076883567</v>
      </c>
      <c r="L1102" s="68">
        <v>79.158512720156594</v>
      </c>
      <c r="M1102" s="71">
        <v>0.94134660371740897</v>
      </c>
      <c r="N1102" s="68">
        <v>96.086105675146797</v>
      </c>
      <c r="O1102" s="71">
        <v>0.57978969891337595</v>
      </c>
      <c r="P1102" s="68">
        <v>59.353574926542599</v>
      </c>
      <c r="Q1102" s="71"/>
      <c r="R1102" s="68"/>
    </row>
    <row r="1103" spans="1:18" x14ac:dyDescent="0.2">
      <c r="A1103" s="72" t="s">
        <v>2466</v>
      </c>
      <c r="B1103" s="66" t="s">
        <v>2467</v>
      </c>
      <c r="C1103" s="67">
        <v>70</v>
      </c>
      <c r="D1103" s="67" t="s">
        <v>340</v>
      </c>
      <c r="E1103" s="71">
        <v>0.77913808727207201</v>
      </c>
      <c r="F1103" s="68">
        <v>63.992172211350301</v>
      </c>
      <c r="G1103" s="71">
        <v>0.85136337353928104</v>
      </c>
      <c r="H1103" s="68">
        <v>72.015655577299398</v>
      </c>
      <c r="I1103" s="71">
        <v>0.72521272010733295</v>
      </c>
      <c r="J1103" s="68">
        <v>33.561643835616401</v>
      </c>
      <c r="K1103" s="71">
        <v>0.92929266595174398</v>
      </c>
      <c r="L1103" s="68">
        <v>87.573385518590996</v>
      </c>
      <c r="M1103" s="71">
        <v>0.77546680277317004</v>
      </c>
      <c r="N1103" s="68">
        <v>49.119373776907999</v>
      </c>
      <c r="O1103" s="71">
        <v>0.61435487398883104</v>
      </c>
      <c r="P1103" s="68">
        <v>65.621939275220399</v>
      </c>
      <c r="Q1103" s="71"/>
      <c r="R1103" s="68"/>
    </row>
    <row r="1104" spans="1:18" x14ac:dyDescent="0.2">
      <c r="A1104" s="72" t="s">
        <v>2468</v>
      </c>
      <c r="B1104" s="66" t="s">
        <v>2469</v>
      </c>
      <c r="C1104" s="67">
        <v>70</v>
      </c>
      <c r="D1104" s="67" t="s">
        <v>340</v>
      </c>
      <c r="E1104" s="71">
        <v>0.62671169282889405</v>
      </c>
      <c r="F1104" s="68">
        <v>15.068493150684899</v>
      </c>
      <c r="G1104" s="71">
        <v>0.71073319059555895</v>
      </c>
      <c r="H1104" s="68">
        <v>24.3639921722114</v>
      </c>
      <c r="I1104" s="71">
        <v>0.64724077894073695</v>
      </c>
      <c r="J1104" s="68">
        <v>11.0567514677104</v>
      </c>
      <c r="K1104" s="71">
        <v>0.69599325093936504</v>
      </c>
      <c r="L1104" s="68">
        <v>9.7847358121330696</v>
      </c>
      <c r="M1104" s="71">
        <v>0.75845348985581296</v>
      </c>
      <c r="N1104" s="68">
        <v>44.031311154598797</v>
      </c>
      <c r="O1104" s="71">
        <v>0.32113775381299797</v>
      </c>
      <c r="P1104" s="68">
        <v>17.1400587659158</v>
      </c>
      <c r="Q1104" s="71"/>
      <c r="R1104" s="68"/>
    </row>
    <row r="1105" spans="1:18" x14ac:dyDescent="0.2">
      <c r="A1105" s="72" t="s">
        <v>2470</v>
      </c>
      <c r="B1105" s="66" t="s">
        <v>2471</v>
      </c>
      <c r="C1105" s="67">
        <v>70</v>
      </c>
      <c r="D1105" s="67" t="s">
        <v>340</v>
      </c>
      <c r="E1105" s="71">
        <v>0.64841432039226299</v>
      </c>
      <c r="F1105" s="68">
        <v>19.765166340508799</v>
      </c>
      <c r="G1105" s="71">
        <v>0.73541437067127902</v>
      </c>
      <c r="H1105" s="68">
        <v>30.724070450097798</v>
      </c>
      <c r="I1105" s="71">
        <v>0.654717942184875</v>
      </c>
      <c r="J1105" s="68">
        <v>12.2309197651663</v>
      </c>
      <c r="K1105" s="71">
        <v>0.72452182238373097</v>
      </c>
      <c r="L1105" s="68">
        <v>13.894324853229</v>
      </c>
      <c r="M1105" s="71">
        <v>0.69890689464505995</v>
      </c>
      <c r="N1105" s="68">
        <v>28.669275929549901</v>
      </c>
      <c r="O1105" s="71">
        <v>0.428510572076369</v>
      </c>
      <c r="P1105" s="68">
        <v>30.852105778648401</v>
      </c>
      <c r="Q1105" s="71"/>
      <c r="R1105" s="68"/>
    </row>
    <row r="1106" spans="1:18" x14ac:dyDescent="0.2">
      <c r="A1106" s="72" t="s">
        <v>2472</v>
      </c>
      <c r="B1106" s="66" t="s">
        <v>2473</v>
      </c>
      <c r="C1106" s="67">
        <v>70</v>
      </c>
      <c r="D1106" s="67" t="s">
        <v>340</v>
      </c>
      <c r="E1106" s="71">
        <v>0.76920595963242</v>
      </c>
      <c r="F1106" s="68">
        <v>60.469667318982403</v>
      </c>
      <c r="G1106" s="71">
        <v>0.84090378388006104</v>
      </c>
      <c r="H1106" s="68">
        <v>67.318982387475501</v>
      </c>
      <c r="I1106" s="71">
        <v>0.72096101091999598</v>
      </c>
      <c r="J1106" s="68">
        <v>31.800391389432502</v>
      </c>
      <c r="K1106" s="71">
        <v>0.84103397537673796</v>
      </c>
      <c r="L1106" s="68">
        <v>43.346379647749501</v>
      </c>
      <c r="M1106" s="71">
        <v>0.80524010037854599</v>
      </c>
      <c r="N1106" s="68">
        <v>60.469667318982403</v>
      </c>
      <c r="O1106" s="71">
        <v>0.63789092760675903</v>
      </c>
      <c r="P1106" s="68">
        <v>69.2458374142997</v>
      </c>
      <c r="Q1106" s="71"/>
      <c r="R1106" s="68"/>
    </row>
    <row r="1107" spans="1:18" x14ac:dyDescent="0.2">
      <c r="A1107" s="72" t="s">
        <v>2474</v>
      </c>
      <c r="B1107" s="66" t="s">
        <v>2475</v>
      </c>
      <c r="C1107" s="67">
        <v>70</v>
      </c>
      <c r="D1107" s="67" t="s">
        <v>340</v>
      </c>
      <c r="E1107" s="71">
        <v>0.51629938080912496</v>
      </c>
      <c r="F1107" s="68">
        <v>5.57729941291585</v>
      </c>
      <c r="G1107" s="71">
        <v>0.49395450295191501</v>
      </c>
      <c r="H1107" s="68">
        <v>3.8160469667318999</v>
      </c>
      <c r="I1107" s="71">
        <v>0.57333077998491699</v>
      </c>
      <c r="J1107" s="68">
        <v>4.6966731898238701</v>
      </c>
      <c r="K1107" s="71">
        <v>0.717438452861346</v>
      </c>
      <c r="L1107" s="68">
        <v>12.915851272015701</v>
      </c>
      <c r="M1107" s="71">
        <v>0.61809365828760998</v>
      </c>
      <c r="N1107" s="68">
        <v>14.8727984344423</v>
      </c>
      <c r="O1107" s="71">
        <v>0.178679509959836</v>
      </c>
      <c r="P1107" s="68">
        <v>7.3457394711067598</v>
      </c>
      <c r="Q1107" s="71"/>
      <c r="R1107" s="68"/>
    </row>
    <row r="1108" spans="1:18" x14ac:dyDescent="0.2">
      <c r="A1108" s="72" t="s">
        <v>2476</v>
      </c>
      <c r="B1108" s="66" t="s">
        <v>2477</v>
      </c>
      <c r="C1108" s="67">
        <v>55</v>
      </c>
      <c r="D1108" s="67" t="s">
        <v>340</v>
      </c>
      <c r="E1108" s="71">
        <v>0.53851044733642806</v>
      </c>
      <c r="F1108" s="68">
        <v>14.5638629283489</v>
      </c>
      <c r="G1108" s="71">
        <v>0.604840521680444</v>
      </c>
      <c r="H1108" s="68">
        <v>25.155763239875402</v>
      </c>
      <c r="I1108" s="71">
        <v>0.52926993896851104</v>
      </c>
      <c r="J1108" s="68">
        <v>16.9781931464174</v>
      </c>
      <c r="K1108" s="71">
        <v>0.70982961254104104</v>
      </c>
      <c r="L1108" s="68">
        <v>18.302180685358302</v>
      </c>
      <c r="M1108" s="71">
        <v>0.63936467341925496</v>
      </c>
      <c r="N1108" s="68">
        <v>59.267912772585703</v>
      </c>
      <c r="O1108" s="71">
        <v>0.20924749007288701</v>
      </c>
      <c r="P1108" s="68">
        <v>8.0974842767295598</v>
      </c>
      <c r="Q1108" s="71"/>
      <c r="R1108" s="68"/>
    </row>
    <row r="1109" spans="1:18" x14ac:dyDescent="0.2">
      <c r="A1109" s="72" t="s">
        <v>2478</v>
      </c>
      <c r="B1109" s="66" t="s">
        <v>2479</v>
      </c>
      <c r="C1109" s="67">
        <v>55</v>
      </c>
      <c r="D1109" s="67" t="s">
        <v>340</v>
      </c>
      <c r="E1109" s="71">
        <v>0.54897005143778599</v>
      </c>
      <c r="F1109" s="68">
        <v>18.224299065420599</v>
      </c>
      <c r="G1109" s="71">
        <v>0.59309263053043204</v>
      </c>
      <c r="H1109" s="68">
        <v>19.470404984423698</v>
      </c>
      <c r="I1109" s="71">
        <v>0.48829491830692601</v>
      </c>
      <c r="J1109" s="68">
        <v>7.0872274143302203</v>
      </c>
      <c r="K1109" s="71">
        <v>0.67215405570186004</v>
      </c>
      <c r="L1109" s="68">
        <v>11.370716510903399</v>
      </c>
      <c r="M1109" s="71">
        <v>0.60571390113403101</v>
      </c>
      <c r="N1109" s="68">
        <v>48.052959501557602</v>
      </c>
      <c r="O1109" s="71">
        <v>0.38559475151567901</v>
      </c>
      <c r="P1109" s="68">
        <v>30.896226415094301</v>
      </c>
      <c r="Q1109" s="71"/>
      <c r="R1109" s="68"/>
    </row>
    <row r="1110" spans="1:18" x14ac:dyDescent="0.2">
      <c r="A1110" s="72" t="s">
        <v>2480</v>
      </c>
      <c r="B1110" s="66" t="s">
        <v>2481</v>
      </c>
      <c r="C1110" s="67">
        <v>55</v>
      </c>
      <c r="D1110" s="67" t="s">
        <v>340</v>
      </c>
      <c r="E1110" s="71">
        <v>0.54822401161006595</v>
      </c>
      <c r="F1110" s="68">
        <v>17.679127725856699</v>
      </c>
      <c r="G1110" s="71">
        <v>0.56876180906624596</v>
      </c>
      <c r="H1110" s="68">
        <v>15.0311526479751</v>
      </c>
      <c r="I1110" s="71">
        <v>0.50222481922622098</v>
      </c>
      <c r="J1110" s="68">
        <v>9.0342679127725791</v>
      </c>
      <c r="K1110" s="71">
        <v>0.662998124105878</v>
      </c>
      <c r="L1110" s="68">
        <v>10.358255451713401</v>
      </c>
      <c r="M1110" s="71">
        <v>0.59225359221994101</v>
      </c>
      <c r="N1110" s="68">
        <v>42.601246105919003</v>
      </c>
      <c r="O1110" s="71">
        <v>0.414881713432043</v>
      </c>
      <c r="P1110" s="68">
        <v>35.6132075471698</v>
      </c>
      <c r="Q1110" s="71"/>
      <c r="R1110" s="68"/>
    </row>
    <row r="1111" spans="1:18" x14ac:dyDescent="0.2">
      <c r="A1111" s="72" t="s">
        <v>2482</v>
      </c>
      <c r="B1111" s="66" t="s">
        <v>2483</v>
      </c>
      <c r="C1111" s="67">
        <v>55</v>
      </c>
      <c r="D1111" s="67" t="s">
        <v>340</v>
      </c>
      <c r="E1111" s="71">
        <v>0.50913845817078796</v>
      </c>
      <c r="F1111" s="68">
        <v>8.2554517133956402</v>
      </c>
      <c r="G1111" s="71">
        <v>0.59479765101065996</v>
      </c>
      <c r="H1111" s="68">
        <v>20.2492211838006</v>
      </c>
      <c r="I1111" s="71">
        <v>0.50298406557063302</v>
      </c>
      <c r="J1111" s="68">
        <v>9.5015576323987503</v>
      </c>
      <c r="K1111" s="71">
        <v>0.62001479272215998</v>
      </c>
      <c r="L1111" s="68">
        <v>5.9190031152648004</v>
      </c>
      <c r="M1111" s="71">
        <v>0.59898374667698595</v>
      </c>
      <c r="N1111" s="68">
        <v>45.2492211838006</v>
      </c>
      <c r="O1111" s="71">
        <v>0.22891203487350301</v>
      </c>
      <c r="P1111" s="68">
        <v>9.5911949685534594</v>
      </c>
      <c r="Q1111" s="71"/>
      <c r="R1111" s="68"/>
    </row>
    <row r="1112" spans="1:18" x14ac:dyDescent="0.2">
      <c r="A1112" s="72" t="s">
        <v>2484</v>
      </c>
      <c r="B1112" s="66" t="s">
        <v>2485</v>
      </c>
      <c r="C1112" s="67">
        <v>55</v>
      </c>
      <c r="D1112" s="67" t="s">
        <v>340</v>
      </c>
      <c r="E1112" s="71">
        <v>0.60357909709747404</v>
      </c>
      <c r="F1112" s="68">
        <v>42.056074766355103</v>
      </c>
      <c r="G1112" s="71">
        <v>0.62710002997622905</v>
      </c>
      <c r="H1112" s="68">
        <v>39.3302180685358</v>
      </c>
      <c r="I1112" s="71">
        <v>0.56543725014321999</v>
      </c>
      <c r="J1112" s="68">
        <v>32.476635514018703</v>
      </c>
      <c r="K1112" s="71">
        <v>0.66130364440482803</v>
      </c>
      <c r="L1112" s="68">
        <v>10.046728971962599</v>
      </c>
      <c r="M1112" s="71">
        <v>0.67638052293300099</v>
      </c>
      <c r="N1112" s="68">
        <v>68.769470404984403</v>
      </c>
      <c r="O1112" s="71">
        <v>0.48767403803009302</v>
      </c>
      <c r="P1112" s="68">
        <v>49.764150943396203</v>
      </c>
      <c r="Q1112" s="71"/>
      <c r="R1112" s="68"/>
    </row>
    <row r="1113" spans="1:18" x14ac:dyDescent="0.2">
      <c r="A1113" s="72" t="s">
        <v>2486</v>
      </c>
      <c r="B1113" s="66" t="s">
        <v>2487</v>
      </c>
      <c r="C1113" s="67">
        <v>55</v>
      </c>
      <c r="D1113" s="67" t="s">
        <v>340</v>
      </c>
      <c r="E1113" s="71">
        <v>0.53082689328815302</v>
      </c>
      <c r="F1113" s="68">
        <v>12.616822429906501</v>
      </c>
      <c r="G1113" s="71">
        <v>0.58442472794001898</v>
      </c>
      <c r="H1113" s="68">
        <v>18.302180685358302</v>
      </c>
      <c r="I1113" s="71">
        <v>0.51019346526313303</v>
      </c>
      <c r="J1113" s="68">
        <v>11.370716510903399</v>
      </c>
      <c r="K1113" s="71">
        <v>0.70215949424930402</v>
      </c>
      <c r="L1113" s="68">
        <v>15.809968847352</v>
      </c>
      <c r="M1113" s="71">
        <v>0.60571390113403101</v>
      </c>
      <c r="N1113" s="68">
        <v>48.052959501557602</v>
      </c>
      <c r="O1113" s="71">
        <v>0.25164287785427802</v>
      </c>
      <c r="P1113" s="68">
        <v>12.5</v>
      </c>
      <c r="Q1113" s="71"/>
      <c r="R1113" s="68"/>
    </row>
    <row r="1114" spans="1:18" x14ac:dyDescent="0.2">
      <c r="A1114" s="72" t="s">
        <v>2488</v>
      </c>
      <c r="B1114" s="66" t="s">
        <v>2489</v>
      </c>
      <c r="C1114" s="67">
        <v>55</v>
      </c>
      <c r="D1114" s="67" t="s">
        <v>340</v>
      </c>
      <c r="E1114" s="71">
        <v>0.451964425794255</v>
      </c>
      <c r="F1114" s="68">
        <v>3.8940809968847301</v>
      </c>
      <c r="G1114" s="71">
        <v>0.59818176048104799</v>
      </c>
      <c r="H1114" s="68">
        <v>21.884735202492202</v>
      </c>
      <c r="I1114" s="71">
        <v>0.460201082545036</v>
      </c>
      <c r="J1114" s="68">
        <v>3.3489096573208701</v>
      </c>
      <c r="K1114" s="71">
        <v>0.61547054610747498</v>
      </c>
      <c r="L1114" s="68">
        <v>5.3738317757009302</v>
      </c>
      <c r="M1114" s="71">
        <v>0.56196789716324003</v>
      </c>
      <c r="N1114" s="68">
        <v>28.971962616822399</v>
      </c>
      <c r="O1114" s="71">
        <v>2.4000842674474301E-2</v>
      </c>
      <c r="P1114" s="68">
        <v>1.10062893081761</v>
      </c>
      <c r="Q1114" s="71"/>
      <c r="R1114" s="68"/>
    </row>
    <row r="1115" spans="1:18" x14ac:dyDescent="0.2">
      <c r="A1115" s="72" t="s">
        <v>2490</v>
      </c>
      <c r="B1115" s="66" t="s">
        <v>2491</v>
      </c>
      <c r="C1115" s="67">
        <v>55</v>
      </c>
      <c r="D1115" s="67" t="s">
        <v>340</v>
      </c>
      <c r="E1115" s="71">
        <v>0.52503110480224802</v>
      </c>
      <c r="F1115" s="68">
        <v>11.838006230529601</v>
      </c>
      <c r="G1115" s="71">
        <v>0.59832976466748</v>
      </c>
      <c r="H1115" s="68">
        <v>21.962616822429901</v>
      </c>
      <c r="I1115" s="71">
        <v>0.48188224703526999</v>
      </c>
      <c r="J1115" s="68">
        <v>6.1526479750778797</v>
      </c>
      <c r="K1115" s="71">
        <v>0.72563021654918602</v>
      </c>
      <c r="L1115" s="68">
        <v>23.364485981308398</v>
      </c>
      <c r="M1115" s="71">
        <v>0.61244405559107595</v>
      </c>
      <c r="N1115" s="68">
        <v>51.090342679127701</v>
      </c>
      <c r="O1115" s="71">
        <v>0.20686924016823</v>
      </c>
      <c r="P1115" s="68">
        <v>8.0188679245282994</v>
      </c>
      <c r="Q1115" s="71"/>
      <c r="R1115" s="68"/>
    </row>
    <row r="1116" spans="1:18" x14ac:dyDescent="0.2">
      <c r="A1116" s="72" t="s">
        <v>2492</v>
      </c>
      <c r="B1116" s="66" t="s">
        <v>2493</v>
      </c>
      <c r="C1116" s="67">
        <v>55</v>
      </c>
      <c r="D1116" s="67" t="s">
        <v>340</v>
      </c>
      <c r="E1116" s="71">
        <v>0.537253584012644</v>
      </c>
      <c r="F1116" s="68">
        <v>14.4080996884735</v>
      </c>
      <c r="G1116" s="71">
        <v>0.60308221043432697</v>
      </c>
      <c r="H1116" s="68">
        <v>24.4548286604361</v>
      </c>
      <c r="I1116" s="71">
        <v>0.50471570082696804</v>
      </c>
      <c r="J1116" s="68">
        <v>9.8130841121495305</v>
      </c>
      <c r="K1116" s="71">
        <v>0.68558419215648703</v>
      </c>
      <c r="L1116" s="68">
        <v>13.2398753894081</v>
      </c>
      <c r="M1116" s="71">
        <v>0.55523774270619497</v>
      </c>
      <c r="N1116" s="68">
        <v>27.492211838006199</v>
      </c>
      <c r="O1116" s="71">
        <v>0.33764807393924001</v>
      </c>
      <c r="P1116" s="68">
        <v>23.349056603773601</v>
      </c>
      <c r="Q1116" s="71"/>
      <c r="R1116" s="68"/>
    </row>
    <row r="1117" spans="1:18" x14ac:dyDescent="0.2">
      <c r="A1117" s="72" t="s">
        <v>2494</v>
      </c>
      <c r="B1117" s="66" t="s">
        <v>2495</v>
      </c>
      <c r="C1117" s="67">
        <v>55</v>
      </c>
      <c r="D1117" s="67" t="s">
        <v>340</v>
      </c>
      <c r="E1117" s="71">
        <v>0.69487637478424202</v>
      </c>
      <c r="F1117" s="68">
        <v>74.376947040498393</v>
      </c>
      <c r="G1117" s="71">
        <v>0.68689234397832299</v>
      </c>
      <c r="H1117" s="68">
        <v>72.040498442367607</v>
      </c>
      <c r="I1117" s="71">
        <v>0.63515234710264901</v>
      </c>
      <c r="J1117" s="68">
        <v>62.227414330218103</v>
      </c>
      <c r="K1117" s="71">
        <v>0.72788828009280004</v>
      </c>
      <c r="L1117" s="68">
        <v>24.376947040498401</v>
      </c>
      <c r="M1117" s="71">
        <v>0.74031699027492703</v>
      </c>
      <c r="N1117" s="68">
        <v>80.685358255451703</v>
      </c>
      <c r="O1117" s="71">
        <v>0.68413191247251004</v>
      </c>
      <c r="P1117" s="68">
        <v>81.367924528301899</v>
      </c>
      <c r="Q1117" s="71"/>
      <c r="R1117" s="68"/>
    </row>
    <row r="1118" spans="1:18" x14ac:dyDescent="0.2">
      <c r="A1118" s="72" t="s">
        <v>2496</v>
      </c>
      <c r="B1118" s="66" t="s">
        <v>2497</v>
      </c>
      <c r="C1118" s="67">
        <v>55</v>
      </c>
      <c r="D1118" s="67" t="s">
        <v>340</v>
      </c>
      <c r="E1118" s="71">
        <v>0.58330495733489296</v>
      </c>
      <c r="F1118" s="68">
        <v>32.788161993769499</v>
      </c>
      <c r="G1118" s="71">
        <v>0.643306439967959</v>
      </c>
      <c r="H1118" s="68">
        <v>51.090342679127701</v>
      </c>
      <c r="I1118" s="71">
        <v>0.54253570358310099</v>
      </c>
      <c r="J1118" s="68">
        <v>22.3520249221184</v>
      </c>
      <c r="K1118" s="71">
        <v>0.72510953228359099</v>
      </c>
      <c r="L1118" s="68">
        <v>23.052959501557599</v>
      </c>
      <c r="M1118" s="71">
        <v>0.59898374667698595</v>
      </c>
      <c r="N1118" s="68">
        <v>45.2492211838006</v>
      </c>
      <c r="O1118" s="71">
        <v>0.40658936416282898</v>
      </c>
      <c r="P1118" s="68">
        <v>34.4339622641509</v>
      </c>
      <c r="Q1118" s="71"/>
      <c r="R1118" s="68"/>
    </row>
    <row r="1119" spans="1:18" x14ac:dyDescent="0.2">
      <c r="A1119" s="72" t="s">
        <v>2498</v>
      </c>
      <c r="B1119" s="66" t="s">
        <v>2499</v>
      </c>
      <c r="C1119" s="67">
        <v>55</v>
      </c>
      <c r="D1119" s="67" t="s">
        <v>340</v>
      </c>
      <c r="E1119" s="71">
        <v>0.58861749450971801</v>
      </c>
      <c r="F1119" s="68">
        <v>35.358255451713397</v>
      </c>
      <c r="G1119" s="71">
        <v>0.62763615976354903</v>
      </c>
      <c r="H1119" s="68">
        <v>40.031152647975098</v>
      </c>
      <c r="I1119" s="71">
        <v>0.53909282108877199</v>
      </c>
      <c r="J1119" s="68">
        <v>20.872274143302199</v>
      </c>
      <c r="K1119" s="71">
        <v>0.70748751572132695</v>
      </c>
      <c r="L1119" s="68">
        <v>17.757009345794401</v>
      </c>
      <c r="M1119" s="71">
        <v>0.62926944173368804</v>
      </c>
      <c r="N1119" s="68">
        <v>55.841121495327101</v>
      </c>
      <c r="O1119" s="71">
        <v>0.43960153424125398</v>
      </c>
      <c r="P1119" s="68">
        <v>40.644654088050302</v>
      </c>
      <c r="Q1119" s="71"/>
      <c r="R1119" s="68"/>
    </row>
    <row r="1120" spans="1:18" x14ac:dyDescent="0.2">
      <c r="A1120" s="72" t="s">
        <v>2500</v>
      </c>
      <c r="B1120" s="66" t="s">
        <v>2501</v>
      </c>
      <c r="C1120" s="67">
        <v>55</v>
      </c>
      <c r="D1120" s="67" t="s">
        <v>340</v>
      </c>
      <c r="E1120" s="71">
        <v>0.63235686532913005</v>
      </c>
      <c r="F1120" s="68">
        <v>51.401869158878498</v>
      </c>
      <c r="G1120" s="71">
        <v>0.65847980680239604</v>
      </c>
      <c r="H1120" s="68">
        <v>60.436137071651103</v>
      </c>
      <c r="I1120" s="71">
        <v>0.55153146990817303</v>
      </c>
      <c r="J1120" s="68">
        <v>25.623052959501599</v>
      </c>
      <c r="K1120" s="71">
        <v>0.66173281733188904</v>
      </c>
      <c r="L1120" s="68">
        <v>10.2803738317757</v>
      </c>
      <c r="M1120" s="71">
        <v>0.68647575461856802</v>
      </c>
      <c r="N1120" s="68">
        <v>71.261682242990702</v>
      </c>
      <c r="O1120" s="71">
        <v>0.60356447798462198</v>
      </c>
      <c r="P1120" s="68">
        <v>70.754716981132106</v>
      </c>
      <c r="Q1120" s="71"/>
      <c r="R1120" s="68"/>
    </row>
    <row r="1121" spans="1:18" x14ac:dyDescent="0.2">
      <c r="A1121" s="72" t="s">
        <v>1653</v>
      </c>
      <c r="B1121" s="66" t="s">
        <v>2502</v>
      </c>
      <c r="C1121" s="67">
        <v>55</v>
      </c>
      <c r="D1121" s="67" t="s">
        <v>340</v>
      </c>
      <c r="E1121" s="71">
        <v>0.66103811975889204</v>
      </c>
      <c r="F1121" s="68">
        <v>63.473520249221203</v>
      </c>
      <c r="G1121" s="71">
        <v>0.68205859782057598</v>
      </c>
      <c r="H1121" s="68">
        <v>70.638629283489095</v>
      </c>
      <c r="I1121" s="71">
        <v>0.60523820024187303</v>
      </c>
      <c r="J1121" s="68">
        <v>49.766355140186903</v>
      </c>
      <c r="K1121" s="71">
        <v>0.73093047996430205</v>
      </c>
      <c r="L1121" s="68">
        <v>26.1682242990654</v>
      </c>
      <c r="M1121" s="71">
        <v>0.76050745364606098</v>
      </c>
      <c r="N1121" s="68">
        <v>82.866043613707205</v>
      </c>
      <c r="O1121" s="71">
        <v>0.52645586712164605</v>
      </c>
      <c r="P1121" s="68">
        <v>58.3333333333333</v>
      </c>
      <c r="Q1121" s="71"/>
      <c r="R1121" s="68"/>
    </row>
    <row r="1122" spans="1:18" x14ac:dyDescent="0.2">
      <c r="A1122" s="72" t="s">
        <v>2503</v>
      </c>
      <c r="B1122" s="66" t="s">
        <v>2504</v>
      </c>
      <c r="C1122" s="67">
        <v>55</v>
      </c>
      <c r="D1122" s="67" t="s">
        <v>340</v>
      </c>
      <c r="E1122" s="71">
        <v>0.697122244001254</v>
      </c>
      <c r="F1122" s="68">
        <v>75.389408099688495</v>
      </c>
      <c r="G1122" s="71">
        <v>0.73351533835746496</v>
      </c>
      <c r="H1122" s="68">
        <v>82.1651090342679</v>
      </c>
      <c r="I1122" s="71">
        <v>0.62313263285881104</v>
      </c>
      <c r="J1122" s="68">
        <v>57.1651090342679</v>
      </c>
      <c r="K1122" s="71">
        <v>0.82260737583424004</v>
      </c>
      <c r="L1122" s="68">
        <v>65.887850467289695</v>
      </c>
      <c r="M1122" s="71">
        <v>0.77733283978867296</v>
      </c>
      <c r="N1122" s="68">
        <v>84.968847352024895</v>
      </c>
      <c r="O1122" s="71">
        <v>0.52902303316707999</v>
      </c>
      <c r="P1122" s="68">
        <v>58.490566037735803</v>
      </c>
      <c r="Q1122" s="71"/>
      <c r="R1122" s="68"/>
    </row>
    <row r="1123" spans="1:18" x14ac:dyDescent="0.2">
      <c r="A1123" s="72" t="s">
        <v>2505</v>
      </c>
      <c r="B1123" s="66" t="s">
        <v>2506</v>
      </c>
      <c r="C1123" s="67">
        <v>55</v>
      </c>
      <c r="D1123" s="67" t="s">
        <v>340</v>
      </c>
      <c r="E1123" s="71">
        <v>0.65214910197910303</v>
      </c>
      <c r="F1123" s="68">
        <v>59.657320872274099</v>
      </c>
      <c r="G1123" s="71">
        <v>0.67553330064254102</v>
      </c>
      <c r="H1123" s="68">
        <v>68.613707165109005</v>
      </c>
      <c r="I1123" s="71">
        <v>0.60729600801614503</v>
      </c>
      <c r="J1123" s="68">
        <v>50.856697819314597</v>
      </c>
      <c r="K1123" s="71">
        <v>0.777116924345578</v>
      </c>
      <c r="L1123" s="68">
        <v>44.003115264797501</v>
      </c>
      <c r="M1123" s="71">
        <v>0.69320590907561297</v>
      </c>
      <c r="N1123" s="68">
        <v>72.663551401869199</v>
      </c>
      <c r="O1123" s="71">
        <v>0.50759336781563602</v>
      </c>
      <c r="P1123" s="68">
        <v>54.481132075471699</v>
      </c>
      <c r="Q1123" s="71"/>
      <c r="R1123" s="68"/>
    </row>
    <row r="1124" spans="1:18" x14ac:dyDescent="0.2">
      <c r="A1124" s="72" t="s">
        <v>2507</v>
      </c>
      <c r="B1124" s="66" t="s">
        <v>2508</v>
      </c>
      <c r="C1124" s="67">
        <v>55</v>
      </c>
      <c r="D1124" s="67" t="s">
        <v>340</v>
      </c>
      <c r="E1124" s="71">
        <v>0.76870049634542104</v>
      </c>
      <c r="F1124" s="68">
        <v>92.8348909657321</v>
      </c>
      <c r="G1124" s="71">
        <v>0.76622129772109904</v>
      </c>
      <c r="H1124" s="68">
        <v>86.059190031152596</v>
      </c>
      <c r="I1124" s="71">
        <v>0.67620238883196704</v>
      </c>
      <c r="J1124" s="68">
        <v>75.700934579439206</v>
      </c>
      <c r="K1124" s="71">
        <v>0.90151268441881105</v>
      </c>
      <c r="L1124" s="68">
        <v>94.003115264797501</v>
      </c>
      <c r="M1124" s="71">
        <v>0.854729616044688</v>
      </c>
      <c r="N1124" s="68">
        <v>91.121495327102807</v>
      </c>
      <c r="O1124" s="71">
        <v>0.64483649471054205</v>
      </c>
      <c r="P1124" s="68">
        <v>76.572327044025201</v>
      </c>
      <c r="Q1124" s="71"/>
      <c r="R1124" s="68"/>
    </row>
    <row r="1125" spans="1:18" x14ac:dyDescent="0.2">
      <c r="A1125" s="72" t="s">
        <v>2509</v>
      </c>
      <c r="B1125" s="66" t="s">
        <v>2510</v>
      </c>
      <c r="C1125" s="67">
        <v>55</v>
      </c>
      <c r="D1125" s="67" t="s">
        <v>340</v>
      </c>
      <c r="E1125" s="71">
        <v>0.78849655543566699</v>
      </c>
      <c r="F1125" s="68">
        <v>95.872274143302207</v>
      </c>
      <c r="G1125" s="71">
        <v>0.88844485008365504</v>
      </c>
      <c r="H1125" s="68">
        <v>97.352024922118403</v>
      </c>
      <c r="I1125" s="71">
        <v>0.75431457713975503</v>
      </c>
      <c r="J1125" s="68">
        <v>92.445482866043605</v>
      </c>
      <c r="K1125" s="71">
        <v>0.90847132600865699</v>
      </c>
      <c r="L1125" s="68">
        <v>95.560747663551396</v>
      </c>
      <c r="M1125" s="71">
        <v>0.96577716458592699</v>
      </c>
      <c r="N1125" s="68">
        <v>97.819314641744597</v>
      </c>
      <c r="O1125" s="71">
        <v>0.42547485936034202</v>
      </c>
      <c r="P1125" s="68">
        <v>37.578616352201301</v>
      </c>
      <c r="Q1125" s="71"/>
      <c r="R1125" s="68"/>
    </row>
    <row r="1126" spans="1:18" x14ac:dyDescent="0.2">
      <c r="A1126" s="72" t="s">
        <v>2511</v>
      </c>
      <c r="B1126" s="66" t="s">
        <v>2512</v>
      </c>
      <c r="C1126" s="67">
        <v>55</v>
      </c>
      <c r="D1126" s="67" t="s">
        <v>340</v>
      </c>
      <c r="E1126" s="71">
        <v>0.73737954164282704</v>
      </c>
      <c r="F1126" s="68">
        <v>86.292834890965693</v>
      </c>
      <c r="G1126" s="71">
        <v>0.77471401673140905</v>
      </c>
      <c r="H1126" s="68">
        <v>87.461059190031193</v>
      </c>
      <c r="I1126" s="71">
        <v>0.73626826429558401</v>
      </c>
      <c r="J1126" s="68">
        <v>90.576323987538899</v>
      </c>
      <c r="K1126" s="71">
        <v>0.86068548825253799</v>
      </c>
      <c r="L1126" s="68">
        <v>82.1651090342679</v>
      </c>
      <c r="M1126" s="71">
        <v>0.80761853484537505</v>
      </c>
      <c r="N1126" s="68">
        <v>87.227414330218096</v>
      </c>
      <c r="O1126" s="71">
        <v>0.507611404089231</v>
      </c>
      <c r="P1126" s="68">
        <v>54.559748427673</v>
      </c>
      <c r="Q1126" s="71"/>
      <c r="R1126" s="68"/>
    </row>
    <row r="1127" spans="1:18" x14ac:dyDescent="0.2">
      <c r="A1127" s="72" t="s">
        <v>1742</v>
      </c>
      <c r="B1127" s="66" t="s">
        <v>2513</v>
      </c>
      <c r="C1127" s="67">
        <v>55</v>
      </c>
      <c r="D1127" s="67" t="s">
        <v>340</v>
      </c>
      <c r="E1127" s="71">
        <v>0.84791346860897898</v>
      </c>
      <c r="F1127" s="68">
        <v>99.376947040498393</v>
      </c>
      <c r="G1127" s="71">
        <v>0.82819300090319503</v>
      </c>
      <c r="H1127" s="68">
        <v>92.211838006230494</v>
      </c>
      <c r="I1127" s="71">
        <v>0.76824104099884805</v>
      </c>
      <c r="J1127" s="68">
        <v>94.158878504672899</v>
      </c>
      <c r="K1127" s="71">
        <v>0.92366483034657099</v>
      </c>
      <c r="L1127" s="68">
        <v>97.507788161993801</v>
      </c>
      <c r="M1127" s="71">
        <v>0.87155500218729998</v>
      </c>
      <c r="N1127" s="68">
        <v>92.211838006230494</v>
      </c>
      <c r="O1127" s="71"/>
      <c r="P1127" s="68"/>
      <c r="Q1127" s="71"/>
      <c r="R1127" s="68"/>
    </row>
    <row r="1128" spans="1:18" x14ac:dyDescent="0.2">
      <c r="A1128" s="72" t="s">
        <v>2514</v>
      </c>
      <c r="B1128" s="66" t="s">
        <v>2515</v>
      </c>
      <c r="C1128" s="67">
        <v>55</v>
      </c>
      <c r="D1128" s="67" t="s">
        <v>340</v>
      </c>
      <c r="E1128" s="71">
        <v>0.78757188066999595</v>
      </c>
      <c r="F1128" s="68">
        <v>95.716510903426794</v>
      </c>
      <c r="G1128" s="71">
        <v>0.75079345248713503</v>
      </c>
      <c r="H1128" s="68">
        <v>84.813084112149497</v>
      </c>
      <c r="I1128" s="71">
        <v>0.69298916983118997</v>
      </c>
      <c r="J1128" s="68">
        <v>80.763239875389402</v>
      </c>
      <c r="K1128" s="71">
        <v>0.94263236948707596</v>
      </c>
      <c r="L1128" s="68">
        <v>98.909657320872299</v>
      </c>
      <c r="M1128" s="71">
        <v>0.76387253087458296</v>
      </c>
      <c r="N1128" s="68">
        <v>83.489096573208698</v>
      </c>
      <c r="O1128" s="71"/>
      <c r="P1128" s="68"/>
      <c r="Q1128" s="71"/>
      <c r="R1128" s="68"/>
    </row>
    <row r="1129" spans="1:18" x14ac:dyDescent="0.2">
      <c r="A1129" s="72" t="s">
        <v>2516</v>
      </c>
      <c r="B1129" s="66" t="s">
        <v>2517</v>
      </c>
      <c r="C1129" s="67">
        <v>55</v>
      </c>
      <c r="D1129" s="67" t="s">
        <v>340</v>
      </c>
      <c r="E1129" s="71">
        <v>0.77106926120350505</v>
      </c>
      <c r="F1129" s="68">
        <v>93.457943925233593</v>
      </c>
      <c r="G1129" s="71">
        <v>0.83517525817393301</v>
      </c>
      <c r="H1129" s="68">
        <v>93.613707165109005</v>
      </c>
      <c r="I1129" s="71">
        <v>0.627397499887973</v>
      </c>
      <c r="J1129" s="68">
        <v>58.566978193146397</v>
      </c>
      <c r="K1129" s="71">
        <v>0.87117645627886697</v>
      </c>
      <c r="L1129" s="68">
        <v>85.903426791277298</v>
      </c>
      <c r="M1129" s="71">
        <v>0.87155500218729998</v>
      </c>
      <c r="N1129" s="68">
        <v>92.211838006230494</v>
      </c>
      <c r="O1129" s="71">
        <v>0.65004208948945397</v>
      </c>
      <c r="P1129" s="68">
        <v>77.279874213836493</v>
      </c>
      <c r="Q1129" s="71"/>
      <c r="R1129" s="68"/>
    </row>
    <row r="1130" spans="1:18" x14ac:dyDescent="0.2">
      <c r="A1130" s="72" t="s">
        <v>2518</v>
      </c>
      <c r="B1130" s="66" t="s">
        <v>2519</v>
      </c>
      <c r="C1130" s="67">
        <v>55</v>
      </c>
      <c r="D1130" s="67" t="s">
        <v>340</v>
      </c>
      <c r="E1130" s="71">
        <v>0.64724902149653396</v>
      </c>
      <c r="F1130" s="68">
        <v>57.788161993769499</v>
      </c>
      <c r="G1130" s="71">
        <v>0.64951747368248303</v>
      </c>
      <c r="H1130" s="68">
        <v>55.529595015576298</v>
      </c>
      <c r="I1130" s="71">
        <v>0.58566507600280804</v>
      </c>
      <c r="J1130" s="68">
        <v>41.277258566978198</v>
      </c>
      <c r="K1130" s="71">
        <v>0.65332219136098102</v>
      </c>
      <c r="L1130" s="68">
        <v>9.4236760124610601</v>
      </c>
      <c r="M1130" s="71">
        <v>0.67638052293300099</v>
      </c>
      <c r="N1130" s="68">
        <v>68.769470404984403</v>
      </c>
      <c r="O1130" s="71">
        <v>0.67135984350339395</v>
      </c>
      <c r="P1130" s="68">
        <v>79.716981132075503</v>
      </c>
      <c r="Q1130" s="71"/>
      <c r="R1130" s="68"/>
    </row>
    <row r="1131" spans="1:18" x14ac:dyDescent="0.2">
      <c r="A1131" s="72" t="s">
        <v>2520</v>
      </c>
      <c r="B1131" s="66" t="s">
        <v>2521</v>
      </c>
      <c r="C1131" s="67">
        <v>55</v>
      </c>
      <c r="D1131" s="67" t="s">
        <v>340</v>
      </c>
      <c r="E1131" s="71">
        <v>0.67109763944190204</v>
      </c>
      <c r="F1131" s="68">
        <v>67.523364485981304</v>
      </c>
      <c r="G1131" s="71">
        <v>0.64224980076455196</v>
      </c>
      <c r="H1131" s="68">
        <v>50.077881619937699</v>
      </c>
      <c r="I1131" s="71">
        <v>0.60292992401715695</v>
      </c>
      <c r="J1131" s="68">
        <v>48.909657320872299</v>
      </c>
      <c r="K1131" s="71">
        <v>0.755742652743982</v>
      </c>
      <c r="L1131" s="68">
        <v>35.280373831775698</v>
      </c>
      <c r="M1131" s="71">
        <v>0.68647575461856802</v>
      </c>
      <c r="N1131" s="68">
        <v>71.261682242990702</v>
      </c>
      <c r="O1131" s="71">
        <v>0.66809006506524804</v>
      </c>
      <c r="P1131" s="68">
        <v>79.402515723270398</v>
      </c>
      <c r="Q1131" s="71"/>
      <c r="R1131" s="68"/>
    </row>
    <row r="1132" spans="1:18" x14ac:dyDescent="0.2">
      <c r="A1132" s="72" t="s">
        <v>2522</v>
      </c>
      <c r="B1132" s="66" t="s">
        <v>2523</v>
      </c>
      <c r="C1132" s="67">
        <v>55</v>
      </c>
      <c r="D1132" s="67" t="s">
        <v>340</v>
      </c>
      <c r="E1132" s="71">
        <v>0.82309473719720605</v>
      </c>
      <c r="F1132" s="68">
        <v>98.364485981308405</v>
      </c>
      <c r="G1132" s="71">
        <v>0.84470724532336205</v>
      </c>
      <c r="H1132" s="68">
        <v>94.470404984423695</v>
      </c>
      <c r="I1132" s="71">
        <v>0.72985109471474496</v>
      </c>
      <c r="J1132" s="68">
        <v>89.096573208722702</v>
      </c>
      <c r="K1132" s="71">
        <v>0.85992462100637101</v>
      </c>
      <c r="L1132" s="68">
        <v>81.697819314641706</v>
      </c>
      <c r="M1132" s="71">
        <v>0.868189924958778</v>
      </c>
      <c r="N1132" s="68">
        <v>91.6666666666667</v>
      </c>
      <c r="O1132" s="71">
        <v>0.81280079998277599</v>
      </c>
      <c r="P1132" s="68">
        <v>94.418238993710702</v>
      </c>
      <c r="Q1132" s="71"/>
      <c r="R1132" s="68"/>
    </row>
    <row r="1133" spans="1:18" x14ac:dyDescent="0.2">
      <c r="A1133" s="72" t="s">
        <v>2524</v>
      </c>
      <c r="B1133" s="66" t="s">
        <v>2525</v>
      </c>
      <c r="C1133" s="67">
        <v>55</v>
      </c>
      <c r="D1133" s="67" t="s">
        <v>340</v>
      </c>
      <c r="E1133" s="71">
        <v>0.70852263668362203</v>
      </c>
      <c r="F1133" s="68">
        <v>78.582554517134</v>
      </c>
      <c r="G1133" s="71">
        <v>0.77169224914443502</v>
      </c>
      <c r="H1133" s="68">
        <v>86.682242990654203</v>
      </c>
      <c r="I1133" s="71">
        <v>0.65852123986667399</v>
      </c>
      <c r="J1133" s="68">
        <v>69.859813084112105</v>
      </c>
      <c r="K1133" s="71">
        <v>0.78532203019621505</v>
      </c>
      <c r="L1133" s="68">
        <v>48.520249221183803</v>
      </c>
      <c r="M1133" s="71">
        <v>0.83790422990207603</v>
      </c>
      <c r="N1133" s="68">
        <v>89.641744548286596</v>
      </c>
      <c r="O1133" s="71">
        <v>0.48917343430871102</v>
      </c>
      <c r="P1133" s="68">
        <v>50.157232704402503</v>
      </c>
      <c r="Q1133" s="71"/>
      <c r="R1133" s="68"/>
    </row>
    <row r="1134" spans="1:18" x14ac:dyDescent="0.2">
      <c r="A1134" s="72" t="s">
        <v>2526</v>
      </c>
      <c r="B1134" s="66" t="s">
        <v>2527</v>
      </c>
      <c r="C1134" s="67">
        <v>70</v>
      </c>
      <c r="D1134" s="67" t="s">
        <v>340</v>
      </c>
      <c r="E1134" s="71">
        <v>0.83102445013459203</v>
      </c>
      <c r="F1134" s="68">
        <v>85.518590998043095</v>
      </c>
      <c r="G1134" s="71">
        <v>0.95047822830548401</v>
      </c>
      <c r="H1134" s="68">
        <v>98.532289628179996</v>
      </c>
      <c r="I1134" s="71">
        <v>0.79500024599733299</v>
      </c>
      <c r="J1134" s="68">
        <v>63.796477495107602</v>
      </c>
      <c r="K1134" s="71">
        <v>0.82845833008752601</v>
      </c>
      <c r="L1134" s="68">
        <v>38.0626223091976</v>
      </c>
      <c r="M1134" s="71">
        <v>0.97537322955212502</v>
      </c>
      <c r="N1134" s="68">
        <v>98.238747553815998</v>
      </c>
      <c r="O1134" s="71">
        <v>0.60581221673049102</v>
      </c>
      <c r="P1134" s="68">
        <v>63.858961802154703</v>
      </c>
      <c r="Q1134" s="71"/>
      <c r="R1134" s="68"/>
    </row>
    <row r="1135" spans="1:18" x14ac:dyDescent="0.2">
      <c r="A1135" s="72" t="s">
        <v>2528</v>
      </c>
      <c r="B1135" s="66" t="s">
        <v>2529</v>
      </c>
      <c r="C1135" s="67">
        <v>70</v>
      </c>
      <c r="D1135" s="67" t="s">
        <v>340</v>
      </c>
      <c r="E1135" s="71">
        <v>0.74649676716181501</v>
      </c>
      <c r="F1135" s="68">
        <v>50.587084148728003</v>
      </c>
      <c r="G1135" s="71">
        <v>0.84473688549489401</v>
      </c>
      <c r="H1135" s="68">
        <v>69.471624266144801</v>
      </c>
      <c r="I1135" s="71">
        <v>0.761503763847871</v>
      </c>
      <c r="J1135" s="68">
        <v>48.532289628180003</v>
      </c>
      <c r="K1135" s="71">
        <v>0.70722146103238104</v>
      </c>
      <c r="L1135" s="68">
        <v>11.6438356164384</v>
      </c>
      <c r="M1135" s="71">
        <v>0.81374675683722497</v>
      </c>
      <c r="N1135" s="68">
        <v>63.405088062622298</v>
      </c>
      <c r="O1135" s="71">
        <v>0.60527496859670205</v>
      </c>
      <c r="P1135" s="68">
        <v>63.6630754162586</v>
      </c>
      <c r="Q1135" s="71"/>
      <c r="R1135" s="68"/>
    </row>
    <row r="1136" spans="1:18" x14ac:dyDescent="0.2">
      <c r="A1136" s="72" t="s">
        <v>2530</v>
      </c>
      <c r="B1136" s="66" t="s">
        <v>2531</v>
      </c>
      <c r="C1136" s="67">
        <v>70</v>
      </c>
      <c r="D1136" s="67" t="s">
        <v>340</v>
      </c>
      <c r="E1136" s="71">
        <v>0.69476214857132002</v>
      </c>
      <c r="F1136" s="68">
        <v>31.409001956947201</v>
      </c>
      <c r="G1136" s="71">
        <v>0.79010128093499099</v>
      </c>
      <c r="H1136" s="68">
        <v>47.7495107632094</v>
      </c>
      <c r="I1136" s="71">
        <v>0.731412370569552</v>
      </c>
      <c r="J1136" s="68">
        <v>36.105675146770999</v>
      </c>
      <c r="K1136" s="71">
        <v>0.696593910322299</v>
      </c>
      <c r="L1136" s="68">
        <v>9.9804305283757309</v>
      </c>
      <c r="M1136" s="71">
        <v>0.84352005444260103</v>
      </c>
      <c r="N1136" s="68">
        <v>74.266144814089998</v>
      </c>
      <c r="O1136" s="71">
        <v>0.412183126587158</v>
      </c>
      <c r="P1136" s="68">
        <v>27.815866797257598</v>
      </c>
      <c r="Q1136" s="71"/>
      <c r="R1136" s="68"/>
    </row>
    <row r="1137" spans="1:18" x14ac:dyDescent="0.2">
      <c r="A1137" s="72" t="s">
        <v>2532</v>
      </c>
      <c r="B1137" s="66" t="s">
        <v>2533</v>
      </c>
      <c r="C1137" s="67">
        <v>55</v>
      </c>
      <c r="D1137" s="67" t="s">
        <v>340</v>
      </c>
      <c r="E1137" s="71">
        <v>0.48070962457625499</v>
      </c>
      <c r="F1137" s="68">
        <v>5.1401869158878499</v>
      </c>
      <c r="G1137" s="71">
        <v>0.60236783684199202</v>
      </c>
      <c r="H1137" s="68">
        <v>23.987538940810001</v>
      </c>
      <c r="I1137" s="71">
        <v>0.50312977948804305</v>
      </c>
      <c r="J1137" s="68">
        <v>9.6573208722741395</v>
      </c>
      <c r="K1137" s="71">
        <v>0.60897146592009199</v>
      </c>
      <c r="L1137" s="68">
        <v>4.5171339563862896</v>
      </c>
      <c r="M1137" s="71">
        <v>0.61244405559107595</v>
      </c>
      <c r="N1137" s="68">
        <v>51.090342679127701</v>
      </c>
      <c r="O1137" s="71">
        <v>7.6634985040072101E-2</v>
      </c>
      <c r="P1137" s="68">
        <v>2.2012578616352201</v>
      </c>
      <c r="Q1137" s="71"/>
      <c r="R1137" s="68"/>
    </row>
    <row r="1138" spans="1:18" x14ac:dyDescent="0.2">
      <c r="A1138" s="72" t="s">
        <v>2534</v>
      </c>
      <c r="B1138" s="66" t="s">
        <v>2535</v>
      </c>
      <c r="C1138" s="67">
        <v>55</v>
      </c>
      <c r="D1138" s="67" t="s">
        <v>340</v>
      </c>
      <c r="E1138" s="71">
        <v>0.49117104945426598</v>
      </c>
      <c r="F1138" s="68">
        <v>6.0747663551401896</v>
      </c>
      <c r="G1138" s="71">
        <v>0.59458641719010397</v>
      </c>
      <c r="H1138" s="68">
        <v>19.9376947040498</v>
      </c>
      <c r="I1138" s="71">
        <v>0.51426167628491004</v>
      </c>
      <c r="J1138" s="68">
        <v>12.5389408099688</v>
      </c>
      <c r="K1138" s="71">
        <v>0.63739545932496899</v>
      </c>
      <c r="L1138" s="68">
        <v>7.8660436137071601</v>
      </c>
      <c r="M1138" s="71">
        <v>0.62590436450516496</v>
      </c>
      <c r="N1138" s="68">
        <v>54.984423676012497</v>
      </c>
      <c r="O1138" s="71">
        <v>8.3707329966180299E-2</v>
      </c>
      <c r="P1138" s="68">
        <v>2.4371069182389902</v>
      </c>
      <c r="Q1138" s="71"/>
      <c r="R1138" s="68"/>
    </row>
    <row r="1139" spans="1:18" x14ac:dyDescent="0.2">
      <c r="A1139" s="72" t="s">
        <v>2536</v>
      </c>
      <c r="B1139" s="66" t="s">
        <v>2537</v>
      </c>
      <c r="C1139" s="67">
        <v>55</v>
      </c>
      <c r="D1139" s="67" t="s">
        <v>340</v>
      </c>
      <c r="E1139" s="71">
        <v>0.51823815931686001</v>
      </c>
      <c r="F1139" s="68">
        <v>10.046728971962599</v>
      </c>
      <c r="G1139" s="71">
        <v>0.59740273613026196</v>
      </c>
      <c r="H1139" s="68">
        <v>21.417445482866</v>
      </c>
      <c r="I1139" s="71">
        <v>0.53879025631783295</v>
      </c>
      <c r="J1139" s="68">
        <v>20.716510903426801</v>
      </c>
      <c r="K1139" s="71">
        <v>0.60466387201271998</v>
      </c>
      <c r="L1139" s="68">
        <v>4.0498442367601202</v>
      </c>
      <c r="M1139" s="71">
        <v>0.63936467341925496</v>
      </c>
      <c r="N1139" s="68">
        <v>59.267912772585703</v>
      </c>
      <c r="O1139" s="71">
        <v>0.210969258704232</v>
      </c>
      <c r="P1139" s="68">
        <v>8.2547169811320806</v>
      </c>
      <c r="Q1139" s="71"/>
      <c r="R1139" s="68"/>
    </row>
    <row r="1140" spans="1:18" x14ac:dyDescent="0.2">
      <c r="A1140" s="72" t="s">
        <v>2538</v>
      </c>
      <c r="B1140" s="66" t="s">
        <v>2539</v>
      </c>
      <c r="C1140" s="67">
        <v>55</v>
      </c>
      <c r="D1140" s="67" t="s">
        <v>340</v>
      </c>
      <c r="E1140" s="71">
        <v>0.602035987421772</v>
      </c>
      <c r="F1140" s="68">
        <v>41.433021806853603</v>
      </c>
      <c r="G1140" s="71">
        <v>0.63480890036662696</v>
      </c>
      <c r="H1140" s="68">
        <v>45.482866043613697</v>
      </c>
      <c r="I1140" s="71">
        <v>0.53643827394551402</v>
      </c>
      <c r="J1140" s="68">
        <v>19.859813084112101</v>
      </c>
      <c r="K1140" s="71">
        <v>0.63837913548421499</v>
      </c>
      <c r="L1140" s="68">
        <v>8.0996884735202492</v>
      </c>
      <c r="M1140" s="71">
        <v>0.60907897836255298</v>
      </c>
      <c r="N1140" s="68">
        <v>49.299065420560801</v>
      </c>
      <c r="O1140" s="71">
        <v>0.59147464894995105</v>
      </c>
      <c r="P1140" s="68">
        <v>68.396226415094304</v>
      </c>
      <c r="Q1140" s="71"/>
      <c r="R1140" s="68"/>
    </row>
    <row r="1141" spans="1:18" x14ac:dyDescent="0.2">
      <c r="A1141" s="72" t="s">
        <v>2540</v>
      </c>
      <c r="B1141" s="66" t="s">
        <v>2541</v>
      </c>
      <c r="C1141" s="67">
        <v>55</v>
      </c>
      <c r="D1141" s="67" t="s">
        <v>340</v>
      </c>
      <c r="E1141" s="71">
        <v>0.59309791001350498</v>
      </c>
      <c r="F1141" s="68">
        <v>37.616822429906499</v>
      </c>
      <c r="G1141" s="71">
        <v>0.62006869141611298</v>
      </c>
      <c r="H1141" s="68">
        <v>34.190031152647997</v>
      </c>
      <c r="I1141" s="71">
        <v>0.577250366315191</v>
      </c>
      <c r="J1141" s="68">
        <v>37.616822429906499</v>
      </c>
      <c r="K1141" s="71">
        <v>0.69467612681041602</v>
      </c>
      <c r="L1141" s="68">
        <v>14.3302180685358</v>
      </c>
      <c r="M1141" s="71">
        <v>0.66292021401891199</v>
      </c>
      <c r="N1141" s="68">
        <v>65.576323987538899</v>
      </c>
      <c r="O1141" s="71">
        <v>0.41057415150689203</v>
      </c>
      <c r="P1141" s="68">
        <v>35.141509433962298</v>
      </c>
      <c r="Q1141" s="71"/>
      <c r="R1141" s="68"/>
    </row>
    <row r="1142" spans="1:18" x14ac:dyDescent="0.2">
      <c r="A1142" s="72" t="s">
        <v>2542</v>
      </c>
      <c r="B1142" s="66" t="s">
        <v>2543</v>
      </c>
      <c r="C1142" s="67">
        <v>55</v>
      </c>
      <c r="D1142" s="67" t="s">
        <v>340</v>
      </c>
      <c r="E1142" s="71">
        <v>0.59829717736778998</v>
      </c>
      <c r="F1142" s="68">
        <v>39.485981308411198</v>
      </c>
      <c r="G1142" s="71">
        <v>0.66489690863666595</v>
      </c>
      <c r="H1142" s="68">
        <v>63.0841121495327</v>
      </c>
      <c r="I1142" s="71">
        <v>0.58584643463484298</v>
      </c>
      <c r="J1142" s="68">
        <v>41.433021806853603</v>
      </c>
      <c r="K1142" s="71">
        <v>0.70451846321674305</v>
      </c>
      <c r="L1142" s="68">
        <v>16.6666666666667</v>
      </c>
      <c r="M1142" s="71">
        <v>0.68311067739004605</v>
      </c>
      <c r="N1142" s="68">
        <v>70.327102803738299</v>
      </c>
      <c r="O1142" s="71">
        <v>0.35311340296065202</v>
      </c>
      <c r="P1142" s="68">
        <v>25.9433962264151</v>
      </c>
      <c r="Q1142" s="71"/>
      <c r="R1142" s="68"/>
    </row>
    <row r="1143" spans="1:18" x14ac:dyDescent="0.2">
      <c r="A1143" s="72" t="s">
        <v>2544</v>
      </c>
      <c r="B1143" s="66" t="s">
        <v>2545</v>
      </c>
      <c r="C1143" s="67">
        <v>55</v>
      </c>
      <c r="D1143" s="67" t="s">
        <v>340</v>
      </c>
      <c r="E1143" s="71">
        <v>0.69929905620247801</v>
      </c>
      <c r="F1143" s="68">
        <v>76.012461059190002</v>
      </c>
      <c r="G1143" s="71">
        <v>0.82656576039869101</v>
      </c>
      <c r="H1143" s="68">
        <v>91.900311526479797</v>
      </c>
      <c r="I1143" s="71">
        <v>0.665401677092475</v>
      </c>
      <c r="J1143" s="68">
        <v>72.429906542056102</v>
      </c>
      <c r="K1143" s="71">
        <v>0.80259651452468606</v>
      </c>
      <c r="L1143" s="68">
        <v>56.853582554517097</v>
      </c>
      <c r="M1143" s="71">
        <v>0.89511054278695701</v>
      </c>
      <c r="N1143" s="68">
        <v>93.769470404984403</v>
      </c>
      <c r="O1143" s="71">
        <v>0.30682078620957998</v>
      </c>
      <c r="P1143" s="68">
        <v>19.261006289308199</v>
      </c>
      <c r="Q1143" s="71"/>
      <c r="R1143" s="68"/>
    </row>
    <row r="1144" spans="1:18" x14ac:dyDescent="0.2">
      <c r="A1144" s="72" t="s">
        <v>2546</v>
      </c>
      <c r="B1144" s="66" t="s">
        <v>2547</v>
      </c>
      <c r="C1144" s="67">
        <v>55</v>
      </c>
      <c r="D1144" s="67" t="s">
        <v>340</v>
      </c>
      <c r="E1144" s="71">
        <v>0.67297758194123403</v>
      </c>
      <c r="F1144" s="68">
        <v>68.068535825545197</v>
      </c>
      <c r="G1144" s="71">
        <v>0.65239203071253804</v>
      </c>
      <c r="H1144" s="68">
        <v>57.009345794392502</v>
      </c>
      <c r="I1144" s="71">
        <v>0.60300267026272902</v>
      </c>
      <c r="J1144" s="68">
        <v>49.065420560747697</v>
      </c>
      <c r="K1144" s="71">
        <v>0.73366769127082998</v>
      </c>
      <c r="L1144" s="68">
        <v>26.947040498442401</v>
      </c>
      <c r="M1144" s="71">
        <v>0.76723760810310604</v>
      </c>
      <c r="N1144" s="68">
        <v>83.644859813084096</v>
      </c>
      <c r="O1144" s="71">
        <v>0.60858790935696805</v>
      </c>
      <c r="P1144" s="68">
        <v>71.776729559748404</v>
      </c>
      <c r="Q1144" s="71"/>
      <c r="R1144" s="68"/>
    </row>
    <row r="1145" spans="1:18" x14ac:dyDescent="0.2">
      <c r="A1145" s="72" t="s">
        <v>2548</v>
      </c>
      <c r="B1145" s="66" t="s">
        <v>2549</v>
      </c>
      <c r="C1145" s="67">
        <v>55</v>
      </c>
      <c r="D1145" s="67" t="s">
        <v>340</v>
      </c>
      <c r="E1145" s="71">
        <v>0.66423546833098601</v>
      </c>
      <c r="F1145" s="68">
        <v>64.797507788161994</v>
      </c>
      <c r="G1145" s="71">
        <v>0.82858544519881305</v>
      </c>
      <c r="H1145" s="68">
        <v>92.367601246105906</v>
      </c>
      <c r="I1145" s="71">
        <v>0.67522225249496604</v>
      </c>
      <c r="J1145" s="68">
        <v>75.155763239875398</v>
      </c>
      <c r="K1145" s="71">
        <v>0.809309616470406</v>
      </c>
      <c r="L1145" s="68">
        <v>59.813084112149497</v>
      </c>
      <c r="M1145" s="71">
        <v>0.90520577447252404</v>
      </c>
      <c r="N1145" s="68">
        <v>94.470404984423695</v>
      </c>
      <c r="O1145" s="71">
        <v>0.10285425301822</v>
      </c>
      <c r="P1145" s="68">
        <v>2.9874213836478001</v>
      </c>
      <c r="Q1145" s="71"/>
      <c r="R1145" s="68"/>
    </row>
    <row r="1146" spans="1:18" x14ac:dyDescent="0.2">
      <c r="A1146" s="72" t="s">
        <v>1605</v>
      </c>
      <c r="B1146" s="66" t="s">
        <v>2550</v>
      </c>
      <c r="C1146" s="67">
        <v>70</v>
      </c>
      <c r="D1146" s="67" t="s">
        <v>340</v>
      </c>
      <c r="E1146" s="71">
        <v>0.71662741724605294</v>
      </c>
      <c r="F1146" s="68">
        <v>38.160469667318999</v>
      </c>
      <c r="G1146" s="71">
        <v>0.80297526257372698</v>
      </c>
      <c r="H1146" s="68">
        <v>52.348336594911899</v>
      </c>
      <c r="I1146" s="71">
        <v>0.75529419958973198</v>
      </c>
      <c r="J1146" s="68">
        <v>44.814090019569498</v>
      </c>
      <c r="K1146" s="71">
        <v>0.79081465915162896</v>
      </c>
      <c r="L1146" s="68">
        <v>25.048923679060699</v>
      </c>
      <c r="M1146" s="71">
        <v>0.73718684870911499</v>
      </c>
      <c r="N1146" s="68">
        <v>37.866927592955001</v>
      </c>
      <c r="O1146" s="71">
        <v>0.49686611620606203</v>
      </c>
      <c r="P1146" s="68">
        <v>44.0744368266406</v>
      </c>
      <c r="Q1146" s="71"/>
      <c r="R1146" s="68"/>
    </row>
    <row r="1147" spans="1:18" x14ac:dyDescent="0.2">
      <c r="A1147" s="72" t="s">
        <v>2551</v>
      </c>
      <c r="B1147" s="66" t="s">
        <v>2552</v>
      </c>
      <c r="C1147" s="67">
        <v>70</v>
      </c>
      <c r="D1147" s="67" t="s">
        <v>340</v>
      </c>
      <c r="E1147" s="71">
        <v>0.63323939718558198</v>
      </c>
      <c r="F1147" s="68">
        <v>16.3405088062622</v>
      </c>
      <c r="G1147" s="71">
        <v>0.72282116190227697</v>
      </c>
      <c r="H1147" s="68">
        <v>27.2015655577299</v>
      </c>
      <c r="I1147" s="71">
        <v>0.652016058370542</v>
      </c>
      <c r="J1147" s="68">
        <v>11.839530332681001</v>
      </c>
      <c r="K1147" s="71">
        <v>0.70265748712000597</v>
      </c>
      <c r="L1147" s="68">
        <v>10.8610567514677</v>
      </c>
      <c r="M1147" s="71">
        <v>0.66488026881034401</v>
      </c>
      <c r="N1147" s="68">
        <v>22.2113502935421</v>
      </c>
      <c r="O1147" s="71">
        <v>0.42382200972474299</v>
      </c>
      <c r="P1147" s="68">
        <v>30.166503428011801</v>
      </c>
      <c r="Q1147" s="71"/>
      <c r="R1147" s="68"/>
    </row>
    <row r="1148" spans="1:18" x14ac:dyDescent="0.2">
      <c r="A1148" s="72" t="s">
        <v>2553</v>
      </c>
      <c r="B1148" s="66" t="s">
        <v>2554</v>
      </c>
      <c r="C1148" s="67">
        <v>70</v>
      </c>
      <c r="D1148" s="67" t="s">
        <v>340</v>
      </c>
      <c r="E1148" s="71">
        <v>0.63054030811049799</v>
      </c>
      <c r="F1148" s="68">
        <v>15.655577299412901</v>
      </c>
      <c r="G1148" s="71">
        <v>0.73420697826711001</v>
      </c>
      <c r="H1148" s="68">
        <v>30.234833659491201</v>
      </c>
      <c r="I1148" s="71">
        <v>0.65673435641762501</v>
      </c>
      <c r="J1148" s="68">
        <v>12.8180039138943</v>
      </c>
      <c r="K1148" s="71">
        <v>0.69405446730249898</v>
      </c>
      <c r="L1148" s="68">
        <v>9.5890410958904102</v>
      </c>
      <c r="M1148" s="71">
        <v>0.77546680277317004</v>
      </c>
      <c r="N1148" s="68">
        <v>49.119373776907999</v>
      </c>
      <c r="O1148" s="71">
        <v>0.29223893579208299</v>
      </c>
      <c r="P1148" s="68">
        <v>14.8873653281097</v>
      </c>
      <c r="Q1148" s="71"/>
      <c r="R1148" s="68"/>
    </row>
    <row r="1149" spans="1:18" x14ac:dyDescent="0.2">
      <c r="A1149" s="72" t="s">
        <v>2555</v>
      </c>
      <c r="B1149" s="66" t="s">
        <v>2556</v>
      </c>
      <c r="C1149" s="67">
        <v>55</v>
      </c>
      <c r="D1149" s="67" t="s">
        <v>340</v>
      </c>
      <c r="E1149" s="71">
        <v>0.61781003991260597</v>
      </c>
      <c r="F1149" s="68">
        <v>46.028037383177598</v>
      </c>
      <c r="G1149" s="71">
        <v>0.65174244169016504</v>
      </c>
      <c r="H1149" s="68">
        <v>56.5420560747664</v>
      </c>
      <c r="I1149" s="71">
        <v>0.58401464036513895</v>
      </c>
      <c r="J1149" s="68">
        <v>40.654205607476598</v>
      </c>
      <c r="K1149" s="71">
        <v>0.838312135724261</v>
      </c>
      <c r="L1149" s="68">
        <v>73.364485981308405</v>
      </c>
      <c r="M1149" s="71">
        <v>0.65282498233334496</v>
      </c>
      <c r="N1149" s="68">
        <v>63.317757009345797</v>
      </c>
      <c r="O1149" s="71">
        <v>0.362155999450118</v>
      </c>
      <c r="P1149" s="68">
        <v>27.044025157232699</v>
      </c>
      <c r="Q1149" s="71"/>
      <c r="R1149" s="68"/>
    </row>
    <row r="1150" spans="1:18" x14ac:dyDescent="0.2">
      <c r="A1150" s="72" t="s">
        <v>2557</v>
      </c>
      <c r="B1150" s="66" t="s">
        <v>2558</v>
      </c>
      <c r="C1150" s="67">
        <v>55</v>
      </c>
      <c r="D1150" s="67" t="s">
        <v>340</v>
      </c>
      <c r="E1150" s="71">
        <v>0.65819281810468999</v>
      </c>
      <c r="F1150" s="68">
        <v>62.071651090342698</v>
      </c>
      <c r="G1150" s="71">
        <v>0.58939492344830802</v>
      </c>
      <c r="H1150" s="68">
        <v>18.7694704049844</v>
      </c>
      <c r="I1150" s="71">
        <v>0.59144935632014095</v>
      </c>
      <c r="J1150" s="68">
        <v>43.302180685358302</v>
      </c>
      <c r="K1150" s="71">
        <v>0.78163889593484204</v>
      </c>
      <c r="L1150" s="68">
        <v>46.884735202492202</v>
      </c>
      <c r="M1150" s="71">
        <v>0.68647575461856802</v>
      </c>
      <c r="N1150" s="68">
        <v>71.261682242990702</v>
      </c>
      <c r="O1150" s="71">
        <v>0.64200516020159304</v>
      </c>
      <c r="P1150" s="68">
        <v>76.257861635220095</v>
      </c>
      <c r="Q1150" s="71"/>
      <c r="R1150" s="68"/>
    </row>
    <row r="1151" spans="1:18" x14ac:dyDescent="0.2">
      <c r="A1151" s="72" t="s">
        <v>2559</v>
      </c>
      <c r="B1151" s="66" t="s">
        <v>2560</v>
      </c>
      <c r="C1151" s="67">
        <v>55</v>
      </c>
      <c r="D1151" s="67" t="s">
        <v>340</v>
      </c>
      <c r="E1151" s="71">
        <v>0.589364452625324</v>
      </c>
      <c r="F1151" s="68">
        <v>35.747663551401899</v>
      </c>
      <c r="G1151" s="71">
        <v>0.59186830303164195</v>
      </c>
      <c r="H1151" s="68">
        <v>19.236760124610601</v>
      </c>
      <c r="I1151" s="71">
        <v>0.47533551441414301</v>
      </c>
      <c r="J1151" s="68">
        <v>5.3738317757009302</v>
      </c>
      <c r="K1151" s="71">
        <v>0.76866515043833905</v>
      </c>
      <c r="L1151" s="68">
        <v>40.4984423676012</v>
      </c>
      <c r="M1151" s="71">
        <v>0.578793283305852</v>
      </c>
      <c r="N1151" s="68">
        <v>36.214953271028001</v>
      </c>
      <c r="O1151" s="71">
        <v>0.53216001193664397</v>
      </c>
      <c r="P1151" s="68">
        <v>58.962264150943398</v>
      </c>
      <c r="Q1151" s="71"/>
      <c r="R1151" s="68"/>
    </row>
    <row r="1152" spans="1:18" x14ac:dyDescent="0.2">
      <c r="A1152" s="72" t="s">
        <v>982</v>
      </c>
      <c r="B1152" s="66" t="s">
        <v>2561</v>
      </c>
      <c r="C1152" s="67">
        <v>55</v>
      </c>
      <c r="D1152" s="67" t="s">
        <v>340</v>
      </c>
      <c r="E1152" s="71">
        <v>0.52204136845695603</v>
      </c>
      <c r="F1152" s="68">
        <v>11.0591900311526</v>
      </c>
      <c r="G1152" s="71">
        <v>0.48585817901238998</v>
      </c>
      <c r="H1152" s="68">
        <v>7.1651090342679096</v>
      </c>
      <c r="I1152" s="71">
        <v>0.51460172537050597</v>
      </c>
      <c r="J1152" s="68">
        <v>12.616822429906501</v>
      </c>
      <c r="K1152" s="71">
        <v>0.76399562271641297</v>
      </c>
      <c r="L1152" s="68">
        <v>38.161993769470399</v>
      </c>
      <c r="M1152" s="71">
        <v>0.60571390113403101</v>
      </c>
      <c r="N1152" s="68">
        <v>48.052959501557602</v>
      </c>
      <c r="O1152" s="71">
        <v>0.24003741405144099</v>
      </c>
      <c r="P1152" s="68">
        <v>11.320754716981099</v>
      </c>
      <c r="Q1152" s="71"/>
      <c r="R1152" s="68"/>
    </row>
    <row r="1153" spans="1:18" x14ac:dyDescent="0.2">
      <c r="A1153" s="72" t="s">
        <v>2562</v>
      </c>
      <c r="B1153" s="66" t="s">
        <v>2563</v>
      </c>
      <c r="C1153" s="67">
        <v>55</v>
      </c>
      <c r="D1153" s="67" t="s">
        <v>340</v>
      </c>
      <c r="E1153" s="71">
        <v>0.55684658570366297</v>
      </c>
      <c r="F1153" s="68">
        <v>22.0404984423676</v>
      </c>
      <c r="G1153" s="71">
        <v>0.61342319507196397</v>
      </c>
      <c r="H1153" s="68">
        <v>30.0623052959502</v>
      </c>
      <c r="I1153" s="71">
        <v>0.53224273032575298</v>
      </c>
      <c r="J1153" s="68">
        <v>18.224299065420599</v>
      </c>
      <c r="K1153" s="71">
        <v>0.81367156059305201</v>
      </c>
      <c r="L1153" s="68">
        <v>61.9158878504673</v>
      </c>
      <c r="M1153" s="71">
        <v>0.57542820607732903</v>
      </c>
      <c r="N1153" s="68">
        <v>34.112149532710298</v>
      </c>
      <c r="O1153" s="71">
        <v>0.24946723645021901</v>
      </c>
      <c r="P1153" s="68">
        <v>12.342767295597501</v>
      </c>
      <c r="Q1153" s="71"/>
      <c r="R1153" s="68"/>
    </row>
    <row r="1154" spans="1:18" x14ac:dyDescent="0.2">
      <c r="A1154" s="72" t="s">
        <v>2564</v>
      </c>
      <c r="B1154" s="66" t="s">
        <v>2565</v>
      </c>
      <c r="C1154" s="67">
        <v>55</v>
      </c>
      <c r="D1154" s="67" t="s">
        <v>340</v>
      </c>
      <c r="E1154" s="71">
        <v>0.57987705575512005</v>
      </c>
      <c r="F1154" s="68">
        <v>31.386292834891002</v>
      </c>
      <c r="G1154" s="71">
        <v>0.64479796438364001</v>
      </c>
      <c r="H1154" s="68">
        <v>52.024922118380097</v>
      </c>
      <c r="I1154" s="71">
        <v>0.56729912009870098</v>
      </c>
      <c r="J1154" s="68">
        <v>33.566978193146397</v>
      </c>
      <c r="K1154" s="71">
        <v>0.79807651750100805</v>
      </c>
      <c r="L1154" s="68">
        <v>54.672897196261701</v>
      </c>
      <c r="M1154" s="71">
        <v>0.58888851499141903</v>
      </c>
      <c r="N1154" s="68">
        <v>41.121495327102799</v>
      </c>
      <c r="O1154" s="71">
        <v>0.30032316180083202</v>
      </c>
      <c r="P1154" s="68">
        <v>18.160377358490599</v>
      </c>
      <c r="Q1154" s="71"/>
      <c r="R1154" s="68"/>
    </row>
    <row r="1155" spans="1:18" x14ac:dyDescent="0.2">
      <c r="A1155" s="72" t="s">
        <v>2566</v>
      </c>
      <c r="B1155" s="66" t="s">
        <v>2567</v>
      </c>
      <c r="C1155" s="67">
        <v>55</v>
      </c>
      <c r="D1155" s="67" t="s">
        <v>340</v>
      </c>
      <c r="E1155" s="71">
        <v>0.63516591965209301</v>
      </c>
      <c r="F1155" s="68">
        <v>52.647975077881597</v>
      </c>
      <c r="G1155" s="71">
        <v>0.66270239201578096</v>
      </c>
      <c r="H1155" s="68">
        <v>62.5389408099688</v>
      </c>
      <c r="I1155" s="71">
        <v>0.54972644514565705</v>
      </c>
      <c r="J1155" s="68">
        <v>24.922118380062301</v>
      </c>
      <c r="K1155" s="71">
        <v>0.72825440183027601</v>
      </c>
      <c r="L1155" s="68">
        <v>24.766355140186899</v>
      </c>
      <c r="M1155" s="71">
        <v>0.65282498233334496</v>
      </c>
      <c r="N1155" s="68">
        <v>63.317757009345797</v>
      </c>
      <c r="O1155" s="71">
        <v>0.58232137693540498</v>
      </c>
      <c r="P1155" s="68">
        <v>66.823899371069203</v>
      </c>
      <c r="Q1155" s="71"/>
      <c r="R1155" s="68"/>
    </row>
    <row r="1156" spans="1:18" x14ac:dyDescent="0.2">
      <c r="A1156" s="72" t="s">
        <v>2568</v>
      </c>
      <c r="B1156" s="66" t="s">
        <v>2569</v>
      </c>
      <c r="C1156" s="67">
        <v>55</v>
      </c>
      <c r="D1156" s="67" t="s">
        <v>340</v>
      </c>
      <c r="E1156" s="71">
        <v>0.65151879722943795</v>
      </c>
      <c r="F1156" s="68">
        <v>59.267912772585703</v>
      </c>
      <c r="G1156" s="71">
        <v>0.67391149472093304</v>
      </c>
      <c r="H1156" s="68">
        <v>67.8348909657321</v>
      </c>
      <c r="I1156" s="71">
        <v>0.57925787386646399</v>
      </c>
      <c r="J1156" s="68">
        <v>38.473520249221203</v>
      </c>
      <c r="K1156" s="71">
        <v>0.75896588510422103</v>
      </c>
      <c r="L1156" s="68">
        <v>36.137071651090302</v>
      </c>
      <c r="M1156" s="71">
        <v>0.59898374667698595</v>
      </c>
      <c r="N1156" s="68">
        <v>45.2492211838006</v>
      </c>
      <c r="O1156" s="71">
        <v>0.64647498577858498</v>
      </c>
      <c r="P1156" s="68">
        <v>76.808176100628899</v>
      </c>
      <c r="Q1156" s="71"/>
      <c r="R1156" s="68"/>
    </row>
    <row r="1157" spans="1:18" x14ac:dyDescent="0.2">
      <c r="A1157" s="72" t="s">
        <v>2570</v>
      </c>
      <c r="B1157" s="66" t="s">
        <v>2571</v>
      </c>
      <c r="C1157" s="67">
        <v>55</v>
      </c>
      <c r="D1157" s="67" t="s">
        <v>340</v>
      </c>
      <c r="E1157" s="71">
        <v>0.65634160654836005</v>
      </c>
      <c r="F1157" s="68">
        <v>61.370716510903399</v>
      </c>
      <c r="G1157" s="71">
        <v>0.63234349094329101</v>
      </c>
      <c r="H1157" s="68">
        <v>43.613707165108998</v>
      </c>
      <c r="I1157" s="71">
        <v>0.54627265418273696</v>
      </c>
      <c r="J1157" s="68">
        <v>23.5202492211838</v>
      </c>
      <c r="K1157" s="71">
        <v>0.75255561161639495</v>
      </c>
      <c r="L1157" s="68">
        <v>34.034267912772599</v>
      </c>
      <c r="M1157" s="71">
        <v>0.60234882390550804</v>
      </c>
      <c r="N1157" s="68">
        <v>46.806853582554503</v>
      </c>
      <c r="O1157" s="71">
        <v>0.74818745209387005</v>
      </c>
      <c r="P1157" s="68">
        <v>88.915094339622598</v>
      </c>
      <c r="Q1157" s="71"/>
      <c r="R1157" s="68"/>
    </row>
    <row r="1158" spans="1:18" x14ac:dyDescent="0.2">
      <c r="A1158" s="72" t="s">
        <v>2572</v>
      </c>
      <c r="B1158" s="66" t="s">
        <v>2573</v>
      </c>
      <c r="C1158" s="67">
        <v>55</v>
      </c>
      <c r="D1158" s="67" t="s">
        <v>340</v>
      </c>
      <c r="E1158" s="71">
        <v>0.560733785541081</v>
      </c>
      <c r="F1158" s="68">
        <v>23.442367601246101</v>
      </c>
      <c r="G1158" s="71">
        <v>0.630515838687427</v>
      </c>
      <c r="H1158" s="68">
        <v>42.367601246105899</v>
      </c>
      <c r="I1158" s="71">
        <v>0.54858537805279395</v>
      </c>
      <c r="J1158" s="68">
        <v>24.6884735202492</v>
      </c>
      <c r="K1158" s="71">
        <v>0.764369300487725</v>
      </c>
      <c r="L1158" s="68">
        <v>38.239875389408098</v>
      </c>
      <c r="M1158" s="71">
        <v>0.59561866944846398</v>
      </c>
      <c r="N1158" s="68">
        <v>43.691588785046697</v>
      </c>
      <c r="O1158" s="71">
        <v>0.26457974102899301</v>
      </c>
      <c r="P1158" s="68">
        <v>13.9937106918239</v>
      </c>
      <c r="Q1158" s="71"/>
      <c r="R1158" s="68"/>
    </row>
    <row r="1159" spans="1:18" x14ac:dyDescent="0.2">
      <c r="A1159" s="72" t="s">
        <v>2574</v>
      </c>
      <c r="B1159" s="66" t="s">
        <v>2575</v>
      </c>
      <c r="C1159" s="67">
        <v>55</v>
      </c>
      <c r="D1159" s="67" t="s">
        <v>340</v>
      </c>
      <c r="E1159" s="71">
        <v>0.53348386831497097</v>
      </c>
      <c r="F1159" s="68">
        <v>13.7071651090343</v>
      </c>
      <c r="G1159" s="71">
        <v>0.52885081641581799</v>
      </c>
      <c r="H1159" s="68">
        <v>10.903426791277299</v>
      </c>
      <c r="I1159" s="71">
        <v>0.500037298238594</v>
      </c>
      <c r="J1159" s="68">
        <v>8.5669781931464204</v>
      </c>
      <c r="K1159" s="71">
        <v>0.73681785562186297</v>
      </c>
      <c r="L1159" s="68">
        <v>28.2710280373832</v>
      </c>
      <c r="M1159" s="71">
        <v>0.39371403573711999</v>
      </c>
      <c r="N1159" s="68">
        <v>10.1246105919003</v>
      </c>
      <c r="O1159" s="71">
        <v>0.50799933556145804</v>
      </c>
      <c r="P1159" s="68">
        <v>54.716981132075503</v>
      </c>
      <c r="Q1159" s="71"/>
      <c r="R1159" s="68"/>
    </row>
    <row r="1160" spans="1:18" x14ac:dyDescent="0.2">
      <c r="A1160" s="72" t="s">
        <v>2576</v>
      </c>
      <c r="B1160" s="66" t="s">
        <v>2577</v>
      </c>
      <c r="C1160" s="67">
        <v>55</v>
      </c>
      <c r="D1160" s="67" t="s">
        <v>340</v>
      </c>
      <c r="E1160" s="71">
        <v>0.63958084565206696</v>
      </c>
      <c r="F1160" s="68">
        <v>54.672897196261701</v>
      </c>
      <c r="G1160" s="71">
        <v>0.66705340640602195</v>
      </c>
      <c r="H1160" s="68">
        <v>64.797507788161994</v>
      </c>
      <c r="I1160" s="71">
        <v>0.60600277479852105</v>
      </c>
      <c r="J1160" s="68">
        <v>50.389408099688502</v>
      </c>
      <c r="K1160" s="71">
        <v>0.79280920942497801</v>
      </c>
      <c r="L1160" s="68">
        <v>52.024922118380097</v>
      </c>
      <c r="M1160" s="71">
        <v>0.57542820607732903</v>
      </c>
      <c r="N1160" s="68">
        <v>34.112149532710298</v>
      </c>
      <c r="O1160" s="71">
        <v>0.556610631553487</v>
      </c>
      <c r="P1160" s="68">
        <v>63.2861635220126</v>
      </c>
      <c r="Q1160" s="71"/>
      <c r="R1160" s="68"/>
    </row>
    <row r="1161" spans="1:18" x14ac:dyDescent="0.2">
      <c r="A1161" s="72" t="s">
        <v>2578</v>
      </c>
      <c r="B1161" s="66" t="s">
        <v>2579</v>
      </c>
      <c r="C1161" s="67">
        <v>55</v>
      </c>
      <c r="D1161" s="67" t="s">
        <v>340</v>
      </c>
      <c r="E1161" s="71">
        <v>0.69401734721211705</v>
      </c>
      <c r="F1161" s="68">
        <v>74.299065420560794</v>
      </c>
      <c r="G1161" s="71">
        <v>0.64403918232532098</v>
      </c>
      <c r="H1161" s="68">
        <v>51.635514018691602</v>
      </c>
      <c r="I1161" s="71">
        <v>0.60000184357680098</v>
      </c>
      <c r="J1161" s="68">
        <v>47.352024922118403</v>
      </c>
      <c r="K1161" s="71">
        <v>0.78163536680286805</v>
      </c>
      <c r="L1161" s="68">
        <v>46.806853582554503</v>
      </c>
      <c r="M1161" s="71">
        <v>0.67638052293300099</v>
      </c>
      <c r="N1161" s="68">
        <v>68.769470404984403</v>
      </c>
      <c r="O1161" s="71">
        <v>0.76802982042259305</v>
      </c>
      <c r="P1161" s="68">
        <v>90.801886792452805</v>
      </c>
      <c r="Q1161" s="71"/>
      <c r="R1161" s="68"/>
    </row>
    <row r="1162" spans="1:18" x14ac:dyDescent="0.2">
      <c r="A1162" s="72" t="s">
        <v>2580</v>
      </c>
      <c r="B1162" s="66" t="s">
        <v>2581</v>
      </c>
      <c r="C1162" s="67">
        <v>55</v>
      </c>
      <c r="D1162" s="67" t="s">
        <v>340</v>
      </c>
      <c r="E1162" s="71">
        <v>0.65871663803153502</v>
      </c>
      <c r="F1162" s="68">
        <v>62.305295950155802</v>
      </c>
      <c r="G1162" s="71">
        <v>0.55790863196972096</v>
      </c>
      <c r="H1162" s="68">
        <v>13.161993769470399</v>
      </c>
      <c r="I1162" s="71">
        <v>0.64044933454933295</v>
      </c>
      <c r="J1162" s="68">
        <v>64.485981308411198</v>
      </c>
      <c r="K1162" s="71">
        <v>0.75312722828129097</v>
      </c>
      <c r="L1162" s="68">
        <v>34.423676012461101</v>
      </c>
      <c r="M1162" s="71">
        <v>0.62590436450516496</v>
      </c>
      <c r="N1162" s="68">
        <v>54.984423676012497</v>
      </c>
      <c r="O1162" s="71">
        <v>0.71619363085216703</v>
      </c>
      <c r="P1162" s="68">
        <v>85.455974842767304</v>
      </c>
      <c r="Q1162" s="71"/>
      <c r="R1162" s="68"/>
    </row>
    <row r="1163" spans="1:18" x14ac:dyDescent="0.2">
      <c r="A1163" s="72" t="s">
        <v>2582</v>
      </c>
      <c r="B1163" s="66" t="s">
        <v>2583</v>
      </c>
      <c r="C1163" s="67">
        <v>55</v>
      </c>
      <c r="D1163" s="67" t="s">
        <v>340</v>
      </c>
      <c r="E1163" s="71">
        <v>0.62816526590382304</v>
      </c>
      <c r="F1163" s="68">
        <v>49.532710280373799</v>
      </c>
      <c r="G1163" s="71">
        <v>0.68363036682802403</v>
      </c>
      <c r="H1163" s="68">
        <v>71.105919003115304</v>
      </c>
      <c r="I1163" s="71">
        <v>0.61881568927345698</v>
      </c>
      <c r="J1163" s="68">
        <v>55.529595015576298</v>
      </c>
      <c r="K1163" s="71">
        <v>0.78443321905119201</v>
      </c>
      <c r="L1163" s="68">
        <v>48.130841121495301</v>
      </c>
      <c r="M1163" s="71">
        <v>0.59225359221994101</v>
      </c>
      <c r="N1163" s="68">
        <v>42.601246105919003</v>
      </c>
      <c r="O1163" s="71">
        <v>0.46169346214650198</v>
      </c>
      <c r="P1163" s="68">
        <v>44.654088050314499</v>
      </c>
      <c r="Q1163" s="71"/>
      <c r="R1163" s="68"/>
    </row>
    <row r="1164" spans="1:18" x14ac:dyDescent="0.2">
      <c r="A1164" s="72" t="s">
        <v>2584</v>
      </c>
      <c r="B1164" s="66" t="s">
        <v>2585</v>
      </c>
      <c r="C1164" s="67">
        <v>55</v>
      </c>
      <c r="D1164" s="67" t="s">
        <v>340</v>
      </c>
      <c r="E1164" s="71">
        <v>0.69790240931630398</v>
      </c>
      <c r="F1164" s="68">
        <v>75.545171339563893</v>
      </c>
      <c r="G1164" s="71">
        <v>0.65091839272544405</v>
      </c>
      <c r="H1164" s="68">
        <v>56.308411214953303</v>
      </c>
      <c r="I1164" s="71">
        <v>0.60561762292344601</v>
      </c>
      <c r="J1164" s="68">
        <v>49.922118380062301</v>
      </c>
      <c r="K1164" s="71">
        <v>0.78971820860941</v>
      </c>
      <c r="L1164" s="68">
        <v>50</v>
      </c>
      <c r="M1164" s="71">
        <v>0.64609482787630002</v>
      </c>
      <c r="N1164" s="68">
        <v>61.214953271028001</v>
      </c>
      <c r="O1164" s="71">
        <v>0.79716299444691796</v>
      </c>
      <c r="P1164" s="68">
        <v>92.924528301886795</v>
      </c>
      <c r="Q1164" s="71"/>
      <c r="R1164" s="68"/>
    </row>
    <row r="1165" spans="1:18" x14ac:dyDescent="0.2">
      <c r="A1165" s="72" t="s">
        <v>2406</v>
      </c>
      <c r="B1165" s="66" t="s">
        <v>2586</v>
      </c>
      <c r="C1165" s="67">
        <v>55</v>
      </c>
      <c r="D1165" s="67" t="s">
        <v>340</v>
      </c>
      <c r="E1165" s="71">
        <v>0.650057375909601</v>
      </c>
      <c r="F1165" s="68">
        <v>58.878504672897201</v>
      </c>
      <c r="G1165" s="71">
        <v>0.647569606052117</v>
      </c>
      <c r="H1165" s="68">
        <v>54.439252336448597</v>
      </c>
      <c r="I1165" s="71">
        <v>0.66751955086110903</v>
      </c>
      <c r="J1165" s="68">
        <v>73.130841121495294</v>
      </c>
      <c r="K1165" s="71">
        <v>0.72317244956193705</v>
      </c>
      <c r="L1165" s="68">
        <v>22.2741433021807</v>
      </c>
      <c r="M1165" s="71">
        <v>0.56196789716324003</v>
      </c>
      <c r="N1165" s="68">
        <v>28.971962616822399</v>
      </c>
      <c r="O1165" s="71"/>
      <c r="P1165" s="68"/>
      <c r="Q1165" s="71"/>
      <c r="R1165" s="68"/>
    </row>
    <row r="1166" spans="1:18" x14ac:dyDescent="0.2">
      <c r="A1166" s="72" t="s">
        <v>506</v>
      </c>
      <c r="B1166" s="66" t="s">
        <v>2587</v>
      </c>
      <c r="C1166" s="67">
        <v>55</v>
      </c>
      <c r="D1166" s="67" t="s">
        <v>340</v>
      </c>
      <c r="E1166" s="71">
        <v>0.59645683243032899</v>
      </c>
      <c r="F1166" s="68">
        <v>38.7071651090343</v>
      </c>
      <c r="G1166" s="71">
        <v>0.63760307113635195</v>
      </c>
      <c r="H1166" s="68">
        <v>47.741433021806898</v>
      </c>
      <c r="I1166" s="71">
        <v>0.545394374062104</v>
      </c>
      <c r="J1166" s="68">
        <v>23.286604361370699</v>
      </c>
      <c r="K1166" s="71">
        <v>0.73420150808530005</v>
      </c>
      <c r="L1166" s="68">
        <v>27.570093457943901</v>
      </c>
      <c r="M1166" s="71">
        <v>0.58888851499141903</v>
      </c>
      <c r="N1166" s="68">
        <v>41.121495327102799</v>
      </c>
      <c r="O1166" s="71">
        <v>0.47619669387647301</v>
      </c>
      <c r="P1166" s="68">
        <v>48.191823899371101</v>
      </c>
      <c r="Q1166" s="71"/>
      <c r="R1166" s="68"/>
    </row>
    <row r="1167" spans="1:18" x14ac:dyDescent="0.2">
      <c r="A1167" s="72" t="s">
        <v>2588</v>
      </c>
      <c r="B1167" s="66" t="s">
        <v>2589</v>
      </c>
      <c r="C1167" s="67">
        <v>55</v>
      </c>
      <c r="D1167" s="67" t="s">
        <v>340</v>
      </c>
      <c r="E1167" s="71">
        <v>0.78182058795013698</v>
      </c>
      <c r="F1167" s="68">
        <v>95.093457943925202</v>
      </c>
      <c r="G1167" s="71">
        <v>0.69285005803958</v>
      </c>
      <c r="H1167" s="68">
        <v>73.8317757009346</v>
      </c>
      <c r="I1167" s="71">
        <v>0.69331427059822104</v>
      </c>
      <c r="J1167" s="68">
        <v>81.074766355140198</v>
      </c>
      <c r="K1167" s="71">
        <v>0.80137504617839395</v>
      </c>
      <c r="L1167" s="68">
        <v>56.074766355140198</v>
      </c>
      <c r="M1167" s="71">
        <v>0.74031699027492703</v>
      </c>
      <c r="N1167" s="68">
        <v>80.685358255451703</v>
      </c>
      <c r="O1167" s="71">
        <v>0.981246574659561</v>
      </c>
      <c r="P1167" s="68">
        <v>99.842767295597497</v>
      </c>
      <c r="Q1167" s="71"/>
      <c r="R1167" s="68"/>
    </row>
    <row r="1168" spans="1:18" x14ac:dyDescent="0.2">
      <c r="A1168" s="72" t="s">
        <v>2590</v>
      </c>
      <c r="B1168" s="66" t="s">
        <v>2591</v>
      </c>
      <c r="C1168" s="67">
        <v>55</v>
      </c>
      <c r="D1168" s="67" t="s">
        <v>340</v>
      </c>
      <c r="E1168" s="71">
        <v>0.57696404159853398</v>
      </c>
      <c r="F1168" s="68">
        <v>29.906542056074802</v>
      </c>
      <c r="G1168" s="71">
        <v>0.62386642387234903</v>
      </c>
      <c r="H1168" s="68">
        <v>36.448598130841098</v>
      </c>
      <c r="I1168" s="71">
        <v>0.54792420425980304</v>
      </c>
      <c r="J1168" s="68">
        <v>24.0654205607477</v>
      </c>
      <c r="K1168" s="71">
        <v>0.70562257373367898</v>
      </c>
      <c r="L1168" s="68">
        <v>17.056074766355099</v>
      </c>
      <c r="M1168" s="71">
        <v>0.55523774270619497</v>
      </c>
      <c r="N1168" s="68">
        <v>27.492211838006199</v>
      </c>
      <c r="O1168" s="71">
        <v>0.45216926342064401</v>
      </c>
      <c r="P1168" s="68">
        <v>42.610062893081803</v>
      </c>
      <c r="Q1168" s="71"/>
      <c r="R1168" s="68"/>
    </row>
    <row r="1169" spans="1:18" x14ac:dyDescent="0.2">
      <c r="A1169" s="72" t="s">
        <v>2592</v>
      </c>
      <c r="B1169" s="66" t="s">
        <v>2593</v>
      </c>
      <c r="C1169" s="67">
        <v>55</v>
      </c>
      <c r="D1169" s="67" t="s">
        <v>340</v>
      </c>
      <c r="E1169" s="71">
        <v>0.54335662904270898</v>
      </c>
      <c r="F1169" s="68">
        <v>16.0436137071651</v>
      </c>
      <c r="G1169" s="71">
        <v>0.612859249395595</v>
      </c>
      <c r="H1169" s="68">
        <v>29.517133956386299</v>
      </c>
      <c r="I1169" s="71">
        <v>0.49545118017490303</v>
      </c>
      <c r="J1169" s="68">
        <v>7.7102803738317798</v>
      </c>
      <c r="K1169" s="71">
        <v>0.65674861233827198</v>
      </c>
      <c r="L1169" s="68">
        <v>9.6573208722741395</v>
      </c>
      <c r="M1169" s="71">
        <v>0.59898374667698595</v>
      </c>
      <c r="N1169" s="68">
        <v>45.2492211838006</v>
      </c>
      <c r="O1169" s="71">
        <v>0.35274035662778902</v>
      </c>
      <c r="P1169" s="68">
        <v>25.7861635220126</v>
      </c>
      <c r="Q1169" s="71"/>
      <c r="R1169" s="68"/>
    </row>
    <row r="1170" spans="1:18" x14ac:dyDescent="0.2">
      <c r="A1170" s="72" t="s">
        <v>2594</v>
      </c>
      <c r="B1170" s="66" t="s">
        <v>2595</v>
      </c>
      <c r="C1170" s="67">
        <v>55</v>
      </c>
      <c r="D1170" s="67" t="s">
        <v>340</v>
      </c>
      <c r="E1170" s="71">
        <v>0.62409584725580602</v>
      </c>
      <c r="F1170" s="68">
        <v>47.819314641744498</v>
      </c>
      <c r="G1170" s="71">
        <v>0.64915016481589904</v>
      </c>
      <c r="H1170" s="68">
        <v>55.295950155763201</v>
      </c>
      <c r="I1170" s="71">
        <v>0.55387267603398904</v>
      </c>
      <c r="J1170" s="68">
        <v>27.0249221183801</v>
      </c>
      <c r="K1170" s="71">
        <v>0.730660617050369</v>
      </c>
      <c r="L1170" s="68">
        <v>25.9345794392523</v>
      </c>
      <c r="M1170" s="71">
        <v>0.58215836053437398</v>
      </c>
      <c r="N1170" s="68">
        <v>37.850467289719603</v>
      </c>
      <c r="O1170" s="71">
        <v>0.60463741784439895</v>
      </c>
      <c r="P1170" s="68">
        <v>70.911949685534594</v>
      </c>
      <c r="Q1170" s="71"/>
      <c r="R1170" s="68"/>
    </row>
    <row r="1171" spans="1:18" x14ac:dyDescent="0.2">
      <c r="A1171" s="72" t="s">
        <v>2596</v>
      </c>
      <c r="B1171" s="66" t="s">
        <v>2597</v>
      </c>
      <c r="C1171" s="67">
        <v>55</v>
      </c>
      <c r="D1171" s="67" t="s">
        <v>340</v>
      </c>
      <c r="E1171" s="71">
        <v>0.56790623088071501</v>
      </c>
      <c r="F1171" s="68">
        <v>26.557632398753899</v>
      </c>
      <c r="G1171" s="71">
        <v>0.628760418402179</v>
      </c>
      <c r="H1171" s="68">
        <v>40.576323987538899</v>
      </c>
      <c r="I1171" s="71">
        <v>0.56617167035951099</v>
      </c>
      <c r="J1171" s="68">
        <v>32.788161993769499</v>
      </c>
      <c r="K1171" s="71">
        <v>0.72771104565975098</v>
      </c>
      <c r="L1171" s="68">
        <v>24.299065420560702</v>
      </c>
      <c r="M1171" s="71">
        <v>0.57206312884880695</v>
      </c>
      <c r="N1171" s="68">
        <v>32.943925233644897</v>
      </c>
      <c r="O1171" s="71">
        <v>0.34482489113332798</v>
      </c>
      <c r="P1171" s="68">
        <v>24.528301886792502</v>
      </c>
      <c r="Q1171" s="71"/>
      <c r="R1171" s="68"/>
    </row>
    <row r="1172" spans="1:18" x14ac:dyDescent="0.2">
      <c r="A1172" s="72" t="s">
        <v>2598</v>
      </c>
      <c r="B1172" s="66" t="s">
        <v>2599</v>
      </c>
      <c r="C1172" s="67">
        <v>55</v>
      </c>
      <c r="D1172" s="67" t="s">
        <v>340</v>
      </c>
      <c r="E1172" s="71">
        <v>0.70987858993046205</v>
      </c>
      <c r="F1172" s="68">
        <v>79.595015576324002</v>
      </c>
      <c r="G1172" s="71">
        <v>0.67250023934283498</v>
      </c>
      <c r="H1172" s="68">
        <v>67.133956386292795</v>
      </c>
      <c r="I1172" s="71">
        <v>0.62427376491530595</v>
      </c>
      <c r="J1172" s="68">
        <v>57.554517133956402</v>
      </c>
      <c r="K1172" s="71">
        <v>0.76123134745677701</v>
      </c>
      <c r="L1172" s="68">
        <v>37.149532710280397</v>
      </c>
      <c r="M1172" s="71">
        <v>0.65619005956186705</v>
      </c>
      <c r="N1172" s="68">
        <v>64.096573208722702</v>
      </c>
      <c r="O1172" s="71">
        <v>0.83519753837552702</v>
      </c>
      <c r="P1172" s="68">
        <v>95.911949685534594</v>
      </c>
      <c r="Q1172" s="71"/>
      <c r="R1172" s="68"/>
    </row>
    <row r="1173" spans="1:18" x14ac:dyDescent="0.2">
      <c r="A1173" s="72" t="s">
        <v>2600</v>
      </c>
      <c r="B1173" s="66" t="s">
        <v>2601</v>
      </c>
      <c r="C1173" s="67">
        <v>55</v>
      </c>
      <c r="D1173" s="67" t="s">
        <v>340</v>
      </c>
      <c r="E1173" s="71">
        <v>0.59960717051253798</v>
      </c>
      <c r="F1173" s="68">
        <v>39.953271028037399</v>
      </c>
      <c r="G1173" s="71">
        <v>0.538188221416116</v>
      </c>
      <c r="H1173" s="68">
        <v>11.9158878504673</v>
      </c>
      <c r="I1173" s="71">
        <v>0.59524115022044899</v>
      </c>
      <c r="J1173" s="68">
        <v>45.2492211838006</v>
      </c>
      <c r="K1173" s="71">
        <v>0.74960253147859601</v>
      </c>
      <c r="L1173" s="68">
        <v>32.866043613707198</v>
      </c>
      <c r="M1173" s="71">
        <v>0.62590436450516496</v>
      </c>
      <c r="N1173" s="68">
        <v>54.984423676012497</v>
      </c>
      <c r="O1173" s="71">
        <v>0.489099584942365</v>
      </c>
      <c r="P1173" s="68">
        <v>50.078616352201301</v>
      </c>
      <c r="Q1173" s="71"/>
      <c r="R1173" s="68"/>
    </row>
    <row r="1174" spans="1:18" x14ac:dyDescent="0.2">
      <c r="A1174" s="72" t="s">
        <v>2602</v>
      </c>
      <c r="B1174" s="66" t="s">
        <v>2603</v>
      </c>
      <c r="C1174" s="67">
        <v>55</v>
      </c>
      <c r="D1174" s="67" t="s">
        <v>340</v>
      </c>
      <c r="E1174" s="71">
        <v>0.68068535822891396</v>
      </c>
      <c r="F1174" s="68">
        <v>69.859813084112105</v>
      </c>
      <c r="G1174" s="71">
        <v>0.69296433942882396</v>
      </c>
      <c r="H1174" s="68">
        <v>73.909657320872299</v>
      </c>
      <c r="I1174" s="71">
        <v>0.45250063574925797</v>
      </c>
      <c r="J1174" s="68">
        <v>2.64797507788162</v>
      </c>
      <c r="K1174" s="71">
        <v>0.71447287948480898</v>
      </c>
      <c r="L1174" s="68">
        <v>19.781931464174502</v>
      </c>
      <c r="M1174" s="71">
        <v>0.689840831847091</v>
      </c>
      <c r="N1174" s="68">
        <v>71.728971962616797</v>
      </c>
      <c r="O1174" s="71">
        <v>0.85364810463458696</v>
      </c>
      <c r="P1174" s="68">
        <v>96.698113207547195</v>
      </c>
      <c r="Q1174" s="71"/>
      <c r="R1174" s="68"/>
    </row>
    <row r="1175" spans="1:18" x14ac:dyDescent="0.2">
      <c r="A1175" s="72" t="s">
        <v>435</v>
      </c>
      <c r="B1175" s="66" t="s">
        <v>2604</v>
      </c>
      <c r="C1175" s="67">
        <v>55</v>
      </c>
      <c r="D1175" s="67" t="s">
        <v>340</v>
      </c>
      <c r="E1175" s="71">
        <v>0.54225820971762195</v>
      </c>
      <c r="F1175" s="68">
        <v>15.732087227414301</v>
      </c>
      <c r="G1175" s="71">
        <v>0.62140197394672103</v>
      </c>
      <c r="H1175" s="68">
        <v>34.890965732087203</v>
      </c>
      <c r="I1175" s="71">
        <v>0.560428522916259</v>
      </c>
      <c r="J1175" s="68">
        <v>30.3738317757009</v>
      </c>
      <c r="K1175" s="71">
        <v>0.68789100241239598</v>
      </c>
      <c r="L1175" s="68">
        <v>13.5514018691589</v>
      </c>
      <c r="M1175" s="71">
        <v>0.57206312884880695</v>
      </c>
      <c r="N1175" s="68">
        <v>32.943925233644897</v>
      </c>
      <c r="O1175" s="71">
        <v>0.26950642046392498</v>
      </c>
      <c r="P1175" s="68">
        <v>14.4654088050314</v>
      </c>
      <c r="Q1175" s="71"/>
      <c r="R1175" s="68"/>
    </row>
    <row r="1176" spans="1:18" x14ac:dyDescent="0.2">
      <c r="A1176" s="72" t="s">
        <v>2605</v>
      </c>
      <c r="B1176" s="66" t="s">
        <v>2606</v>
      </c>
      <c r="C1176" s="67">
        <v>55</v>
      </c>
      <c r="D1176" s="67" t="s">
        <v>340</v>
      </c>
      <c r="E1176" s="71">
        <v>0.65510155907741996</v>
      </c>
      <c r="F1176" s="68">
        <v>60.6697819314642</v>
      </c>
      <c r="G1176" s="71">
        <v>0.665956462998187</v>
      </c>
      <c r="H1176" s="68">
        <v>64.096573208722702</v>
      </c>
      <c r="I1176" s="71">
        <v>0.61768397534168995</v>
      </c>
      <c r="J1176" s="68">
        <v>55.218068535825601</v>
      </c>
      <c r="K1176" s="71">
        <v>0.70104169461098598</v>
      </c>
      <c r="L1176" s="68">
        <v>15.4205607476636</v>
      </c>
      <c r="M1176" s="71">
        <v>0.61917421004812101</v>
      </c>
      <c r="N1176" s="68">
        <v>52.9595015576324</v>
      </c>
      <c r="O1176" s="71">
        <v>0.67165145238811697</v>
      </c>
      <c r="P1176" s="68">
        <v>79.795597484276698</v>
      </c>
      <c r="Q1176" s="71"/>
      <c r="R1176" s="68"/>
    </row>
    <row r="1177" spans="1:18" x14ac:dyDescent="0.2">
      <c r="A1177" s="72" t="s">
        <v>2607</v>
      </c>
      <c r="B1177" s="66" t="s">
        <v>2608</v>
      </c>
      <c r="C1177" s="67">
        <v>55</v>
      </c>
      <c r="D1177" s="67" t="s">
        <v>340</v>
      </c>
      <c r="E1177" s="71">
        <v>0.672101266735181</v>
      </c>
      <c r="F1177" s="68">
        <v>67.8348909657321</v>
      </c>
      <c r="G1177" s="71">
        <v>0.59401439730364802</v>
      </c>
      <c r="H1177" s="68">
        <v>19.704049844236799</v>
      </c>
      <c r="I1177" s="71">
        <v>0.59791596070007902</v>
      </c>
      <c r="J1177" s="68">
        <v>46.651090342679097</v>
      </c>
      <c r="K1177" s="71">
        <v>0.73482571476159597</v>
      </c>
      <c r="L1177" s="68">
        <v>27.881619937694701</v>
      </c>
      <c r="M1177" s="71">
        <v>0.51822189319244905</v>
      </c>
      <c r="N1177" s="68">
        <v>19.3146417445483</v>
      </c>
      <c r="O1177" s="71">
        <v>0.91552836771813395</v>
      </c>
      <c r="P1177" s="68">
        <v>98.584905660377402</v>
      </c>
      <c r="Q1177" s="71"/>
      <c r="R1177" s="68"/>
    </row>
    <row r="1178" spans="1:18" x14ac:dyDescent="0.2">
      <c r="A1178" s="72" t="s">
        <v>2609</v>
      </c>
      <c r="B1178" s="66" t="s">
        <v>2610</v>
      </c>
      <c r="C1178" s="67">
        <v>55</v>
      </c>
      <c r="D1178" s="67" t="s">
        <v>340</v>
      </c>
      <c r="E1178" s="71">
        <v>0.55976079300950699</v>
      </c>
      <c r="F1178" s="68">
        <v>23.052959501557599</v>
      </c>
      <c r="G1178" s="71">
        <v>0.51049594698620404</v>
      </c>
      <c r="H1178" s="68">
        <v>9.1900311526479808</v>
      </c>
      <c r="I1178" s="71">
        <v>0.61569492023975703</v>
      </c>
      <c r="J1178" s="68">
        <v>54.283489096573199</v>
      </c>
      <c r="K1178" s="71">
        <v>0.75302780408704195</v>
      </c>
      <c r="L1178" s="68">
        <v>34.345794392523402</v>
      </c>
      <c r="M1178" s="71">
        <v>0.51149173873540399</v>
      </c>
      <c r="N1178" s="68">
        <v>18.613707165108998</v>
      </c>
      <c r="O1178" s="71">
        <v>0.40809355499912903</v>
      </c>
      <c r="P1178" s="68">
        <v>34.905660377358501</v>
      </c>
      <c r="Q1178" s="71"/>
      <c r="R1178" s="68"/>
    </row>
    <row r="1179" spans="1:18" x14ac:dyDescent="0.2">
      <c r="A1179" s="72" t="s">
        <v>2611</v>
      </c>
      <c r="B1179" s="66" t="s">
        <v>2612</v>
      </c>
      <c r="C1179" s="67">
        <v>55</v>
      </c>
      <c r="D1179" s="67" t="s">
        <v>340</v>
      </c>
      <c r="E1179" s="71">
        <v>0.64141012179394497</v>
      </c>
      <c r="F1179" s="68">
        <v>55.295950155763201</v>
      </c>
      <c r="G1179" s="71">
        <v>0.56038369978037395</v>
      </c>
      <c r="H1179" s="68">
        <v>13.629283489096601</v>
      </c>
      <c r="I1179" s="71">
        <v>0.63824313167139002</v>
      </c>
      <c r="J1179" s="68">
        <v>63.473520249221203</v>
      </c>
      <c r="K1179" s="71">
        <v>0.71310781212327101</v>
      </c>
      <c r="L1179" s="68">
        <v>19.470404984423698</v>
      </c>
      <c r="M1179" s="71">
        <v>0.51149173873540399</v>
      </c>
      <c r="N1179" s="68">
        <v>18.613707165108998</v>
      </c>
      <c r="O1179" s="71">
        <v>0.78382422665928597</v>
      </c>
      <c r="P1179" s="68">
        <v>91.745283018867894</v>
      </c>
      <c r="Q1179" s="71"/>
      <c r="R1179" s="68"/>
    </row>
    <row r="1180" spans="1:18" x14ac:dyDescent="0.2">
      <c r="A1180" s="72" t="s">
        <v>2613</v>
      </c>
      <c r="B1180" s="66" t="s">
        <v>2614</v>
      </c>
      <c r="C1180" s="67">
        <v>55</v>
      </c>
      <c r="D1180" s="67" t="s">
        <v>340</v>
      </c>
      <c r="E1180" s="71">
        <v>0.59020273620816399</v>
      </c>
      <c r="F1180" s="68">
        <v>36.059190031152603</v>
      </c>
      <c r="G1180" s="71">
        <v>0.63939657996281996</v>
      </c>
      <c r="H1180" s="68">
        <v>48.753894080996901</v>
      </c>
      <c r="I1180" s="71">
        <v>0.61749127712812901</v>
      </c>
      <c r="J1180" s="68">
        <v>55.140186915887803</v>
      </c>
      <c r="K1180" s="71">
        <v>0.81001509887957002</v>
      </c>
      <c r="L1180" s="68">
        <v>60.202492211837999</v>
      </c>
      <c r="M1180" s="71">
        <v>0.58888851499141903</v>
      </c>
      <c r="N1180" s="68">
        <v>41.121495327102799</v>
      </c>
      <c r="O1180" s="71">
        <v>0.295222210078883</v>
      </c>
      <c r="P1180" s="68">
        <v>17.688679245283002</v>
      </c>
      <c r="Q1180" s="71"/>
      <c r="R1180" s="68"/>
    </row>
    <row r="1181" spans="1:18" x14ac:dyDescent="0.2">
      <c r="A1181" s="72" t="s">
        <v>2615</v>
      </c>
      <c r="B1181" s="66" t="s">
        <v>2616</v>
      </c>
      <c r="C1181" s="67">
        <v>55</v>
      </c>
      <c r="D1181" s="67" t="s">
        <v>340</v>
      </c>
      <c r="E1181" s="71">
        <v>0.55614536754217803</v>
      </c>
      <c r="F1181" s="68">
        <v>21.573208722741398</v>
      </c>
      <c r="G1181" s="71">
        <v>0.60862263919064596</v>
      </c>
      <c r="H1181" s="68">
        <v>27.258566978193102</v>
      </c>
      <c r="I1181" s="71">
        <v>0.57912516809568604</v>
      </c>
      <c r="J1181" s="68">
        <v>38.317757009345797</v>
      </c>
      <c r="K1181" s="71">
        <v>0.78542089139916205</v>
      </c>
      <c r="L1181" s="68">
        <v>48.598130841121502</v>
      </c>
      <c r="M1181" s="71">
        <v>0.58552343776289695</v>
      </c>
      <c r="N1181" s="68">
        <v>39.018691588785003</v>
      </c>
      <c r="O1181" s="71">
        <v>0.222034701262499</v>
      </c>
      <c r="P1181" s="68">
        <v>8.8050314465408803</v>
      </c>
      <c r="Q1181" s="71"/>
      <c r="R1181" s="68"/>
    </row>
    <row r="1182" spans="1:18" x14ac:dyDescent="0.2">
      <c r="A1182" s="72" t="s">
        <v>2617</v>
      </c>
      <c r="B1182" s="66" t="s">
        <v>2618</v>
      </c>
      <c r="C1182" s="67">
        <v>55</v>
      </c>
      <c r="D1182" s="67" t="s">
        <v>340</v>
      </c>
      <c r="E1182" s="71">
        <v>0.56605745835387</v>
      </c>
      <c r="F1182" s="68">
        <v>25.856697819314601</v>
      </c>
      <c r="G1182" s="71">
        <v>0.62731785518973304</v>
      </c>
      <c r="H1182" s="68">
        <v>39.408099688473499</v>
      </c>
      <c r="I1182" s="71">
        <v>0.59615571956929803</v>
      </c>
      <c r="J1182" s="68">
        <v>45.716510903426801</v>
      </c>
      <c r="K1182" s="71">
        <v>0.72341007130389701</v>
      </c>
      <c r="L1182" s="68">
        <v>22.429906542056099</v>
      </c>
      <c r="M1182" s="71">
        <v>0.53504727933506102</v>
      </c>
      <c r="N1182" s="68">
        <v>22.2741433021807</v>
      </c>
      <c r="O1182" s="71">
        <v>0.34835636637136003</v>
      </c>
      <c r="P1182" s="68">
        <v>24.921383647798699</v>
      </c>
      <c r="Q1182" s="71"/>
      <c r="R1182" s="68"/>
    </row>
    <row r="1183" spans="1:18" x14ac:dyDescent="0.2">
      <c r="A1183" s="72" t="s">
        <v>2619</v>
      </c>
      <c r="B1183" s="66" t="s">
        <v>2620</v>
      </c>
      <c r="C1183" s="67">
        <v>55</v>
      </c>
      <c r="D1183" s="67" t="s">
        <v>340</v>
      </c>
      <c r="E1183" s="71">
        <v>0.58324019319750497</v>
      </c>
      <c r="F1183" s="68">
        <v>32.7102803738318</v>
      </c>
      <c r="G1183" s="71">
        <v>0.63597845019141397</v>
      </c>
      <c r="H1183" s="68">
        <v>46.183800623053003</v>
      </c>
      <c r="I1183" s="71">
        <v>0.55766507166941404</v>
      </c>
      <c r="J1183" s="68">
        <v>28.8940809968847</v>
      </c>
      <c r="K1183" s="71">
        <v>0.72933097383846901</v>
      </c>
      <c r="L1183" s="68">
        <v>25.155763239875402</v>
      </c>
      <c r="M1183" s="71">
        <v>0.61244405559107595</v>
      </c>
      <c r="N1183" s="68">
        <v>51.090342679127701</v>
      </c>
      <c r="O1183" s="71">
        <v>0.38078241469715302</v>
      </c>
      <c r="P1183" s="68">
        <v>30.031446540880498</v>
      </c>
      <c r="Q1183" s="71"/>
      <c r="R1183" s="68"/>
    </row>
    <row r="1184" spans="1:18" x14ac:dyDescent="0.2">
      <c r="A1184" s="72" t="s">
        <v>2621</v>
      </c>
      <c r="B1184" s="66" t="s">
        <v>2622</v>
      </c>
      <c r="C1184" s="67">
        <v>55</v>
      </c>
      <c r="D1184" s="67" t="s">
        <v>340</v>
      </c>
      <c r="E1184" s="71">
        <v>0.58053705140782497</v>
      </c>
      <c r="F1184" s="68">
        <v>31.697819314641698</v>
      </c>
      <c r="G1184" s="71">
        <v>0.43799330300254502</v>
      </c>
      <c r="H1184" s="68">
        <v>4.9844236760124598</v>
      </c>
      <c r="I1184" s="71">
        <v>0.55635684921998896</v>
      </c>
      <c r="J1184" s="68">
        <v>28.193146417445501</v>
      </c>
      <c r="K1184" s="71">
        <v>0.72806705884332401</v>
      </c>
      <c r="L1184" s="68">
        <v>24.4548286604361</v>
      </c>
      <c r="M1184" s="71">
        <v>0.45428542585052301</v>
      </c>
      <c r="N1184" s="68">
        <v>13.2398753894081</v>
      </c>
      <c r="O1184" s="71">
        <v>0.72598262012274095</v>
      </c>
      <c r="P1184" s="68">
        <v>86.871069182389903</v>
      </c>
      <c r="Q1184" s="71"/>
      <c r="R1184" s="68"/>
    </row>
    <row r="1185" spans="1:18" x14ac:dyDescent="0.2">
      <c r="A1185" s="72" t="s">
        <v>2623</v>
      </c>
      <c r="B1185" s="66" t="s">
        <v>2624</v>
      </c>
      <c r="C1185" s="67">
        <v>55</v>
      </c>
      <c r="D1185" s="67" t="s">
        <v>340</v>
      </c>
      <c r="E1185" s="71">
        <v>0.52030338098437301</v>
      </c>
      <c r="F1185" s="68">
        <v>10.903426791277299</v>
      </c>
      <c r="G1185" s="71">
        <v>0.60305385713431703</v>
      </c>
      <c r="H1185" s="68">
        <v>24.376947040498401</v>
      </c>
      <c r="I1185" s="71">
        <v>0.55401509299034901</v>
      </c>
      <c r="J1185" s="68">
        <v>27.180685358255499</v>
      </c>
      <c r="K1185" s="71">
        <v>0.72442315539454005</v>
      </c>
      <c r="L1185" s="68">
        <v>22.819314641744501</v>
      </c>
      <c r="M1185" s="71">
        <v>0.59898374667698595</v>
      </c>
      <c r="N1185" s="68">
        <v>45.2492211838006</v>
      </c>
      <c r="O1185" s="71">
        <v>0.12104105272567101</v>
      </c>
      <c r="P1185" s="68">
        <v>3.7735849056603801</v>
      </c>
      <c r="Q1185" s="71"/>
      <c r="R1185" s="68"/>
    </row>
    <row r="1186" spans="1:18" x14ac:dyDescent="0.2">
      <c r="A1186" s="72" t="s">
        <v>2625</v>
      </c>
      <c r="B1186" s="66" t="s">
        <v>2626</v>
      </c>
      <c r="C1186" s="67">
        <v>55</v>
      </c>
      <c r="D1186" s="67" t="s">
        <v>340</v>
      </c>
      <c r="E1186" s="71">
        <v>0.53156494747625704</v>
      </c>
      <c r="F1186" s="68">
        <v>13.006230529594999</v>
      </c>
      <c r="G1186" s="71">
        <v>0.60015098275081502</v>
      </c>
      <c r="H1186" s="68">
        <v>22.741433021806898</v>
      </c>
      <c r="I1186" s="71">
        <v>0.51518700288060304</v>
      </c>
      <c r="J1186" s="68">
        <v>12.6947040498442</v>
      </c>
      <c r="K1186" s="71">
        <v>0.765117725615443</v>
      </c>
      <c r="L1186" s="68">
        <v>38.7071651090343</v>
      </c>
      <c r="M1186" s="71">
        <v>0.61244405559107595</v>
      </c>
      <c r="N1186" s="68">
        <v>51.090342679127701</v>
      </c>
      <c r="O1186" s="71">
        <v>0.16492497054334901</v>
      </c>
      <c r="P1186" s="68">
        <v>5.5031446540880502</v>
      </c>
      <c r="Q1186" s="71"/>
      <c r="R1186" s="68"/>
    </row>
    <row r="1187" spans="1:18" x14ac:dyDescent="0.2">
      <c r="A1187" s="72" t="s">
        <v>2627</v>
      </c>
      <c r="B1187" s="66" t="s">
        <v>2628</v>
      </c>
      <c r="C1187" s="67">
        <v>55</v>
      </c>
      <c r="D1187" s="67" t="s">
        <v>340</v>
      </c>
      <c r="E1187" s="71">
        <v>0.54155715628160195</v>
      </c>
      <c r="F1187" s="68">
        <v>15.4984423676012</v>
      </c>
      <c r="G1187" s="71">
        <v>0.62766836868258802</v>
      </c>
      <c r="H1187" s="68">
        <v>40.109034267912797</v>
      </c>
      <c r="I1187" s="71">
        <v>0.53455299033839998</v>
      </c>
      <c r="J1187" s="68">
        <v>19.158878504672899</v>
      </c>
      <c r="K1187" s="71">
        <v>0.68368988945030795</v>
      </c>
      <c r="L1187" s="68">
        <v>12.616822429906501</v>
      </c>
      <c r="M1187" s="71">
        <v>0.59561866944846398</v>
      </c>
      <c r="N1187" s="68">
        <v>43.691588785046697</v>
      </c>
      <c r="O1187" s="71">
        <v>0.26625586348824998</v>
      </c>
      <c r="P1187" s="68">
        <v>14.072327044025201</v>
      </c>
      <c r="Q1187" s="71"/>
      <c r="R1187" s="68"/>
    </row>
    <row r="1188" spans="1:18" x14ac:dyDescent="0.2">
      <c r="A1188" s="72" t="s">
        <v>2629</v>
      </c>
      <c r="B1188" s="66" t="s">
        <v>2630</v>
      </c>
      <c r="C1188" s="67">
        <v>55</v>
      </c>
      <c r="D1188" s="67" t="s">
        <v>340</v>
      </c>
      <c r="E1188" s="71">
        <v>0.55606166576881499</v>
      </c>
      <c r="F1188" s="68">
        <v>21.417445482866</v>
      </c>
      <c r="G1188" s="71">
        <v>0.61385128370556397</v>
      </c>
      <c r="H1188" s="68">
        <v>30.607476635514001</v>
      </c>
      <c r="I1188" s="71">
        <v>0.53523329885452298</v>
      </c>
      <c r="J1188" s="68">
        <v>19.392523364485999</v>
      </c>
      <c r="K1188" s="71">
        <v>0.70395040688198895</v>
      </c>
      <c r="L1188" s="68">
        <v>16.510903426791302</v>
      </c>
      <c r="M1188" s="71">
        <v>0.54514251102062805</v>
      </c>
      <c r="N1188" s="68">
        <v>24.610591900311501</v>
      </c>
      <c r="O1188" s="71">
        <v>0.38213082838137002</v>
      </c>
      <c r="P1188" s="68">
        <v>30.345911949685501</v>
      </c>
      <c r="Q1188" s="71"/>
      <c r="R1188" s="68"/>
    </row>
    <row r="1189" spans="1:18" x14ac:dyDescent="0.2">
      <c r="A1189" s="72" t="s">
        <v>2631</v>
      </c>
      <c r="B1189" s="66" t="s">
        <v>2632</v>
      </c>
      <c r="C1189" s="67">
        <v>55</v>
      </c>
      <c r="D1189" s="67" t="s">
        <v>340</v>
      </c>
      <c r="E1189" s="71">
        <v>0.57721787181805795</v>
      </c>
      <c r="F1189" s="68">
        <v>30.140186915887899</v>
      </c>
      <c r="G1189" s="71">
        <v>0.611065125181112</v>
      </c>
      <c r="H1189" s="68">
        <v>29.049844236760102</v>
      </c>
      <c r="I1189" s="71">
        <v>0.54460893562166302</v>
      </c>
      <c r="J1189" s="68">
        <v>23.052959501557599</v>
      </c>
      <c r="K1189" s="71">
        <v>0.74382594001977098</v>
      </c>
      <c r="L1189" s="68">
        <v>30.295950155763201</v>
      </c>
      <c r="M1189" s="71">
        <v>0.60571390113403101</v>
      </c>
      <c r="N1189" s="68">
        <v>48.052959501557602</v>
      </c>
      <c r="O1189" s="71">
        <v>0.38087545713371102</v>
      </c>
      <c r="P1189" s="68">
        <v>30.1100628930818</v>
      </c>
      <c r="Q1189" s="71"/>
      <c r="R1189" s="68"/>
    </row>
    <row r="1190" spans="1:18" x14ac:dyDescent="0.2">
      <c r="A1190" s="72" t="s">
        <v>2633</v>
      </c>
      <c r="B1190" s="66" t="s">
        <v>2634</v>
      </c>
      <c r="C1190" s="67">
        <v>55</v>
      </c>
      <c r="D1190" s="67" t="s">
        <v>340</v>
      </c>
      <c r="E1190" s="71">
        <v>0.67168701003351805</v>
      </c>
      <c r="F1190" s="68">
        <v>67.679127725856702</v>
      </c>
      <c r="G1190" s="71">
        <v>0.652232972696695</v>
      </c>
      <c r="H1190" s="68">
        <v>56.931464174454803</v>
      </c>
      <c r="I1190" s="71">
        <v>0.6692824278267</v>
      </c>
      <c r="J1190" s="68">
        <v>73.676012461059202</v>
      </c>
      <c r="K1190" s="71">
        <v>0.77957959931757503</v>
      </c>
      <c r="L1190" s="68">
        <v>45.7943925233645</v>
      </c>
      <c r="M1190" s="71">
        <v>0.65282498233334496</v>
      </c>
      <c r="N1190" s="68">
        <v>63.317757009345797</v>
      </c>
      <c r="O1190" s="71">
        <v>0.60451506799327803</v>
      </c>
      <c r="P1190" s="68">
        <v>70.8333333333333</v>
      </c>
      <c r="Q1190" s="71"/>
      <c r="R1190" s="68"/>
    </row>
    <row r="1191" spans="1:18" x14ac:dyDescent="0.2">
      <c r="A1191" s="72" t="s">
        <v>2635</v>
      </c>
      <c r="B1191" s="66" t="s">
        <v>2636</v>
      </c>
      <c r="C1191" s="67">
        <v>55</v>
      </c>
      <c r="D1191" s="67" t="s">
        <v>340</v>
      </c>
      <c r="E1191" s="71">
        <v>0.61528035443568296</v>
      </c>
      <c r="F1191" s="68">
        <v>45.015576323987503</v>
      </c>
      <c r="G1191" s="71">
        <v>0.66585701286507004</v>
      </c>
      <c r="H1191" s="68">
        <v>64.018691588785003</v>
      </c>
      <c r="I1191" s="71">
        <v>0.64578749376483702</v>
      </c>
      <c r="J1191" s="68">
        <v>65.965732087227394</v>
      </c>
      <c r="K1191" s="71">
        <v>0.77515354638979705</v>
      </c>
      <c r="L1191" s="68">
        <v>43.146417445482903</v>
      </c>
      <c r="M1191" s="71">
        <v>0.59225359221994101</v>
      </c>
      <c r="N1191" s="68">
        <v>42.601246105919003</v>
      </c>
      <c r="O1191" s="71">
        <v>0.39735012693876898</v>
      </c>
      <c r="P1191" s="68">
        <v>32.625786163522001</v>
      </c>
      <c r="Q1191" s="71"/>
      <c r="R1191" s="68"/>
    </row>
    <row r="1192" spans="1:18" x14ac:dyDescent="0.2">
      <c r="A1192" s="72" t="s">
        <v>2637</v>
      </c>
      <c r="B1192" s="66" t="s">
        <v>2638</v>
      </c>
      <c r="C1192" s="67">
        <v>55</v>
      </c>
      <c r="D1192" s="67" t="s">
        <v>340</v>
      </c>
      <c r="E1192" s="71">
        <v>0.58517788352713296</v>
      </c>
      <c r="F1192" s="68">
        <v>33.489096573208698</v>
      </c>
      <c r="G1192" s="71">
        <v>0.55347190175355399</v>
      </c>
      <c r="H1192" s="68">
        <v>12.8504672897196</v>
      </c>
      <c r="I1192" s="71">
        <v>0.57975866691476496</v>
      </c>
      <c r="J1192" s="68">
        <v>38.785046728971999</v>
      </c>
      <c r="K1192" s="71">
        <v>0.76448558138040801</v>
      </c>
      <c r="L1192" s="68">
        <v>38.395638629283503</v>
      </c>
      <c r="M1192" s="71">
        <v>0.60907897836255298</v>
      </c>
      <c r="N1192" s="68">
        <v>49.299065420560801</v>
      </c>
      <c r="O1192" s="71">
        <v>0.41909428922438402</v>
      </c>
      <c r="P1192" s="68">
        <v>36.556603773584897</v>
      </c>
      <c r="Q1192" s="71"/>
      <c r="R1192" s="68"/>
    </row>
    <row r="1193" spans="1:18" x14ac:dyDescent="0.2">
      <c r="A1193" s="72" t="s">
        <v>457</v>
      </c>
      <c r="B1193" s="66" t="s">
        <v>2639</v>
      </c>
      <c r="C1193" s="67">
        <v>55</v>
      </c>
      <c r="D1193" s="67" t="s">
        <v>340</v>
      </c>
      <c r="E1193" s="71">
        <v>0.58518023549241205</v>
      </c>
      <c r="F1193" s="68">
        <v>33.566978193146397</v>
      </c>
      <c r="G1193" s="71">
        <v>0.53666743272128403</v>
      </c>
      <c r="H1193" s="68">
        <v>11.838006230529601</v>
      </c>
      <c r="I1193" s="71">
        <v>0.54214506907094695</v>
      </c>
      <c r="J1193" s="68">
        <v>22.196261682243001</v>
      </c>
      <c r="K1193" s="71">
        <v>0.68904388176362397</v>
      </c>
      <c r="L1193" s="68">
        <v>13.629283489096601</v>
      </c>
      <c r="M1193" s="71">
        <v>0.57206312884880695</v>
      </c>
      <c r="N1193" s="68">
        <v>32.943925233644897</v>
      </c>
      <c r="O1193" s="71">
        <v>0.58598166505739602</v>
      </c>
      <c r="P1193" s="68">
        <v>67.374213836478006</v>
      </c>
      <c r="Q1193" s="71"/>
      <c r="R1193" s="68"/>
    </row>
    <row r="1194" spans="1:18" x14ac:dyDescent="0.2">
      <c r="A1194" s="72" t="s">
        <v>2640</v>
      </c>
      <c r="B1194" s="66" t="s">
        <v>2641</v>
      </c>
      <c r="C1194" s="67">
        <v>55</v>
      </c>
      <c r="D1194" s="67" t="s">
        <v>340</v>
      </c>
      <c r="E1194" s="71">
        <v>0.59406875676556203</v>
      </c>
      <c r="F1194" s="68">
        <v>38.0841121495327</v>
      </c>
      <c r="G1194" s="71">
        <v>0.56895910773606195</v>
      </c>
      <c r="H1194" s="68">
        <v>15.109034267912801</v>
      </c>
      <c r="I1194" s="71">
        <v>0.52075883589568694</v>
      </c>
      <c r="J1194" s="68">
        <v>14.7196261682243</v>
      </c>
      <c r="K1194" s="71">
        <v>0.71384425992757505</v>
      </c>
      <c r="L1194" s="68">
        <v>19.6261682242991</v>
      </c>
      <c r="M1194" s="71">
        <v>0.50812666150688202</v>
      </c>
      <c r="N1194" s="68">
        <v>17.990654205607498</v>
      </c>
      <c r="O1194" s="71">
        <v>0.65865491876160298</v>
      </c>
      <c r="P1194" s="68">
        <v>78.066037735849093</v>
      </c>
      <c r="Q1194" s="71"/>
      <c r="R1194" s="68"/>
    </row>
    <row r="1195" spans="1:18" x14ac:dyDescent="0.2">
      <c r="A1195" s="72" t="s">
        <v>2642</v>
      </c>
      <c r="B1195" s="66" t="s">
        <v>2643</v>
      </c>
      <c r="C1195" s="67">
        <v>55</v>
      </c>
      <c r="D1195" s="67" t="s">
        <v>340</v>
      </c>
      <c r="E1195" s="71">
        <v>0.65603379903935499</v>
      </c>
      <c r="F1195" s="68">
        <v>60.981308411214997</v>
      </c>
      <c r="G1195" s="71">
        <v>0.60162455033806606</v>
      </c>
      <c r="H1195" s="68">
        <v>23.598130841121499</v>
      </c>
      <c r="I1195" s="71">
        <v>0.63454989701883602</v>
      </c>
      <c r="J1195" s="68">
        <v>61.9158878504673</v>
      </c>
      <c r="K1195" s="71">
        <v>0.77958557468534495</v>
      </c>
      <c r="L1195" s="68">
        <v>45.872274143302199</v>
      </c>
      <c r="M1195" s="71">
        <v>0.62253928727664298</v>
      </c>
      <c r="N1195" s="68">
        <v>53.894080996884703</v>
      </c>
      <c r="O1195" s="71">
        <v>0.64186968587788495</v>
      </c>
      <c r="P1195" s="68">
        <v>76.179245283018901</v>
      </c>
      <c r="Q1195" s="71"/>
      <c r="R1195" s="68"/>
    </row>
    <row r="1196" spans="1:18" x14ac:dyDescent="0.2">
      <c r="A1196" s="72" t="s">
        <v>2406</v>
      </c>
      <c r="B1196" s="66" t="s">
        <v>2644</v>
      </c>
      <c r="C1196" s="67">
        <v>55</v>
      </c>
      <c r="D1196" s="67" t="s">
        <v>340</v>
      </c>
      <c r="E1196" s="71">
        <v>0.51347375733537703</v>
      </c>
      <c r="F1196" s="68">
        <v>9.1121495327102799</v>
      </c>
      <c r="G1196" s="71">
        <v>0.60883973368428501</v>
      </c>
      <c r="H1196" s="68">
        <v>27.4143302180685</v>
      </c>
      <c r="I1196" s="71">
        <v>0.52739569076874704</v>
      </c>
      <c r="J1196" s="68">
        <v>16.3551401869159</v>
      </c>
      <c r="K1196" s="71">
        <v>0.66995979808279105</v>
      </c>
      <c r="L1196" s="68">
        <v>10.981308411215</v>
      </c>
      <c r="M1196" s="71">
        <v>0.565332974391762</v>
      </c>
      <c r="N1196" s="68">
        <v>30.295950155763201</v>
      </c>
      <c r="O1196" s="71">
        <v>0.19584058974929899</v>
      </c>
      <c r="P1196" s="68">
        <v>6.9968553459119498</v>
      </c>
      <c r="Q1196" s="71"/>
      <c r="R1196" s="68"/>
    </row>
    <row r="1197" spans="1:18" x14ac:dyDescent="0.2">
      <c r="A1197" s="72" t="s">
        <v>2645</v>
      </c>
      <c r="B1197" s="66" t="s">
        <v>2646</v>
      </c>
      <c r="C1197" s="67">
        <v>55</v>
      </c>
      <c r="D1197" s="67" t="s">
        <v>340</v>
      </c>
      <c r="E1197" s="71">
        <v>0.59126887487584501</v>
      </c>
      <c r="F1197" s="68">
        <v>36.526479750778797</v>
      </c>
      <c r="G1197" s="71">
        <v>0.61602455995314698</v>
      </c>
      <c r="H1197" s="68">
        <v>31.619937694703999</v>
      </c>
      <c r="I1197" s="71">
        <v>0.55242056034269205</v>
      </c>
      <c r="J1197" s="68">
        <v>26.246105919003099</v>
      </c>
      <c r="K1197" s="71">
        <v>0.72952230260218298</v>
      </c>
      <c r="L1197" s="68">
        <v>25.233644859813101</v>
      </c>
      <c r="M1197" s="71">
        <v>0.59225359221994101</v>
      </c>
      <c r="N1197" s="68">
        <v>42.601246105919003</v>
      </c>
      <c r="O1197" s="71">
        <v>0.46612335926126403</v>
      </c>
      <c r="P1197" s="68">
        <v>45.990566037735803</v>
      </c>
      <c r="Q1197" s="71"/>
      <c r="R1197" s="68"/>
    </row>
    <row r="1198" spans="1:18" x14ac:dyDescent="0.2">
      <c r="A1198" s="72" t="s">
        <v>2647</v>
      </c>
      <c r="B1198" s="66" t="s">
        <v>2648</v>
      </c>
      <c r="C1198" s="67">
        <v>55</v>
      </c>
      <c r="D1198" s="67" t="s">
        <v>340</v>
      </c>
      <c r="E1198" s="71">
        <v>0.56754610450061804</v>
      </c>
      <c r="F1198" s="68">
        <v>26.323987538940798</v>
      </c>
      <c r="G1198" s="71">
        <v>0.63374552518541705</v>
      </c>
      <c r="H1198" s="68">
        <v>44.937694704049797</v>
      </c>
      <c r="I1198" s="71">
        <v>0.57862924803548799</v>
      </c>
      <c r="J1198" s="68">
        <v>38.239875389408098</v>
      </c>
      <c r="K1198" s="71">
        <v>0.77183786510613395</v>
      </c>
      <c r="L1198" s="68">
        <v>42.445482866043598</v>
      </c>
      <c r="M1198" s="71">
        <v>0.56869805162028497</v>
      </c>
      <c r="N1198" s="68">
        <v>31.464174454828701</v>
      </c>
      <c r="O1198" s="71">
        <v>0.28481983255576598</v>
      </c>
      <c r="P1198" s="68">
        <v>16.5094339622642</v>
      </c>
      <c r="Q1198" s="71"/>
      <c r="R1198" s="68"/>
    </row>
    <row r="1199" spans="1:18" x14ac:dyDescent="0.2">
      <c r="A1199" s="72" t="s">
        <v>2649</v>
      </c>
      <c r="B1199" s="66" t="s">
        <v>2650</v>
      </c>
      <c r="C1199" s="67">
        <v>55</v>
      </c>
      <c r="D1199" s="67" t="s">
        <v>340</v>
      </c>
      <c r="E1199" s="71">
        <v>0.598401330963239</v>
      </c>
      <c r="F1199" s="68">
        <v>39.641744548286603</v>
      </c>
      <c r="G1199" s="71">
        <v>0.61786153156641299</v>
      </c>
      <c r="H1199" s="68">
        <v>32.788161993769499</v>
      </c>
      <c r="I1199" s="71">
        <v>0.60175215670391202</v>
      </c>
      <c r="J1199" s="68">
        <v>48.286604361370699</v>
      </c>
      <c r="K1199" s="71">
        <v>0.77905121331874505</v>
      </c>
      <c r="L1199" s="68">
        <v>45.404984423675998</v>
      </c>
      <c r="M1199" s="71">
        <v>0.57542820607732903</v>
      </c>
      <c r="N1199" s="68">
        <v>34.112149532710298</v>
      </c>
      <c r="O1199" s="71">
        <v>0.417913547149798</v>
      </c>
      <c r="P1199" s="68">
        <v>36.242138364779898</v>
      </c>
      <c r="Q1199" s="71"/>
      <c r="R1199" s="68"/>
    </row>
    <row r="1200" spans="1:18" x14ac:dyDescent="0.2">
      <c r="A1200" s="72" t="s">
        <v>2651</v>
      </c>
      <c r="B1200" s="66" t="s">
        <v>2652</v>
      </c>
      <c r="C1200" s="67">
        <v>55</v>
      </c>
      <c r="D1200" s="67" t="s">
        <v>340</v>
      </c>
      <c r="E1200" s="71">
        <v>0.72152781809639799</v>
      </c>
      <c r="F1200" s="68">
        <v>82.242990654205599</v>
      </c>
      <c r="G1200" s="71">
        <v>0.68779359736544399</v>
      </c>
      <c r="H1200" s="68">
        <v>72.663551401869199</v>
      </c>
      <c r="I1200" s="71">
        <v>0.69402830355098799</v>
      </c>
      <c r="J1200" s="68">
        <v>81.464174454828694</v>
      </c>
      <c r="K1200" s="71">
        <v>0.75971254574152303</v>
      </c>
      <c r="L1200" s="68">
        <v>36.604361370716497</v>
      </c>
      <c r="M1200" s="71">
        <v>0.71676144967527</v>
      </c>
      <c r="N1200" s="68">
        <v>76.869158878504706</v>
      </c>
      <c r="O1200" s="71">
        <v>0.74934319414876704</v>
      </c>
      <c r="P1200" s="68">
        <v>89.308176100628899</v>
      </c>
      <c r="Q1200" s="71"/>
      <c r="R1200" s="68"/>
    </row>
    <row r="1201" spans="1:18" x14ac:dyDescent="0.2">
      <c r="A1201" s="72" t="s">
        <v>2653</v>
      </c>
      <c r="B1201" s="66" t="s">
        <v>2654</v>
      </c>
      <c r="C1201" s="67">
        <v>55</v>
      </c>
      <c r="D1201" s="67" t="s">
        <v>340</v>
      </c>
      <c r="E1201" s="71">
        <v>0.51687969168205306</v>
      </c>
      <c r="F1201" s="68">
        <v>9.8130841121495305</v>
      </c>
      <c r="G1201" s="71">
        <v>0.59783550180372402</v>
      </c>
      <c r="H1201" s="68">
        <v>21.7289719626168</v>
      </c>
      <c r="I1201" s="71">
        <v>0.49316325221720703</v>
      </c>
      <c r="J1201" s="68">
        <v>7.5545171339563897</v>
      </c>
      <c r="K1201" s="71">
        <v>0.73378714553019497</v>
      </c>
      <c r="L1201" s="68">
        <v>27.258566978193102</v>
      </c>
      <c r="M1201" s="71">
        <v>0.58215836053437398</v>
      </c>
      <c r="N1201" s="68">
        <v>37.850467289719603</v>
      </c>
      <c r="O1201" s="71">
        <v>0.177454198324764</v>
      </c>
      <c r="P1201" s="68">
        <v>6.1320754716981103</v>
      </c>
      <c r="Q1201" s="71"/>
      <c r="R1201" s="68"/>
    </row>
    <row r="1202" spans="1:18" x14ac:dyDescent="0.2">
      <c r="A1202" s="72" t="s">
        <v>2655</v>
      </c>
      <c r="B1202" s="66" t="s">
        <v>2656</v>
      </c>
      <c r="C1202" s="67">
        <v>55</v>
      </c>
      <c r="D1202" s="67" t="s">
        <v>340</v>
      </c>
      <c r="E1202" s="71">
        <v>0.54280353252007996</v>
      </c>
      <c r="F1202" s="68">
        <v>15.887850467289701</v>
      </c>
      <c r="G1202" s="71">
        <v>0.60531433426718795</v>
      </c>
      <c r="H1202" s="68">
        <v>25.700934579439199</v>
      </c>
      <c r="I1202" s="71">
        <v>0.49328704726481498</v>
      </c>
      <c r="J1202" s="68">
        <v>7.6323987538940798</v>
      </c>
      <c r="K1202" s="71">
        <v>0.73328462957871599</v>
      </c>
      <c r="L1202" s="68">
        <v>26.791277258567</v>
      </c>
      <c r="M1202" s="71">
        <v>0.53841235656358299</v>
      </c>
      <c r="N1202" s="68">
        <v>23.052959501557599</v>
      </c>
      <c r="O1202" s="71">
        <v>0.34371929492609599</v>
      </c>
      <c r="P1202" s="68">
        <v>24.292452830188701</v>
      </c>
      <c r="Q1202" s="71"/>
      <c r="R1202" s="68"/>
    </row>
    <row r="1203" spans="1:18" x14ac:dyDescent="0.2">
      <c r="A1203" s="72" t="s">
        <v>2657</v>
      </c>
      <c r="B1203" s="66" t="s">
        <v>2658</v>
      </c>
      <c r="C1203" s="67">
        <v>55</v>
      </c>
      <c r="D1203" s="67" t="s">
        <v>340</v>
      </c>
      <c r="E1203" s="71">
        <v>0.70559769856404697</v>
      </c>
      <c r="F1203" s="68">
        <v>77.336448598130801</v>
      </c>
      <c r="G1203" s="71">
        <v>0.62985110810739398</v>
      </c>
      <c r="H1203" s="68">
        <v>41.355140186915897</v>
      </c>
      <c r="I1203" s="71">
        <v>0.61332528781962203</v>
      </c>
      <c r="J1203" s="68">
        <v>53.193146417445497</v>
      </c>
      <c r="K1203" s="71">
        <v>0.83570763947885096</v>
      </c>
      <c r="L1203" s="68">
        <v>72.274143302180704</v>
      </c>
      <c r="M1203" s="71">
        <v>0.64945990510482199</v>
      </c>
      <c r="N1203" s="68">
        <v>62.071651090342698</v>
      </c>
      <c r="O1203" s="71">
        <v>0.79964455230954401</v>
      </c>
      <c r="P1203" s="68">
        <v>93.160377358490607</v>
      </c>
      <c r="Q1203" s="71"/>
      <c r="R1203" s="68"/>
    </row>
    <row r="1204" spans="1:18" x14ac:dyDescent="0.2">
      <c r="A1204" s="72" t="s">
        <v>449</v>
      </c>
      <c r="B1204" s="66" t="s">
        <v>2659</v>
      </c>
      <c r="C1204" s="67">
        <v>55</v>
      </c>
      <c r="D1204" s="67" t="s">
        <v>340</v>
      </c>
      <c r="E1204" s="71">
        <v>0.57883923374693003</v>
      </c>
      <c r="F1204" s="68">
        <v>30.841121495327101</v>
      </c>
      <c r="G1204" s="71">
        <v>0.61411313828496805</v>
      </c>
      <c r="H1204" s="68">
        <v>30.9190031152648</v>
      </c>
      <c r="I1204" s="71">
        <v>0.54838125106575697</v>
      </c>
      <c r="J1204" s="68">
        <v>24.299065420560702</v>
      </c>
      <c r="K1204" s="71">
        <v>0.82684403993766198</v>
      </c>
      <c r="L1204" s="68">
        <v>68.691588785046704</v>
      </c>
      <c r="M1204" s="71">
        <v>0.565332974391762</v>
      </c>
      <c r="N1204" s="68">
        <v>30.295950155763201</v>
      </c>
      <c r="O1204" s="71">
        <v>0.33952476505449902</v>
      </c>
      <c r="P1204" s="68">
        <v>23.742138364779901</v>
      </c>
      <c r="Q1204" s="71"/>
      <c r="R1204" s="68"/>
    </row>
    <row r="1205" spans="1:18" x14ac:dyDescent="0.2">
      <c r="A1205" s="72" t="s">
        <v>2660</v>
      </c>
      <c r="B1205" s="66" t="s">
        <v>2661</v>
      </c>
      <c r="C1205" s="67">
        <v>55</v>
      </c>
      <c r="D1205" s="67" t="s">
        <v>340</v>
      </c>
      <c r="E1205" s="71">
        <v>0.60897382846295101</v>
      </c>
      <c r="F1205" s="68">
        <v>42.990654205607498</v>
      </c>
      <c r="G1205" s="71">
        <v>0.56987216010662001</v>
      </c>
      <c r="H1205" s="68">
        <v>15.264797507788201</v>
      </c>
      <c r="I1205" s="71">
        <v>0.57843215408082904</v>
      </c>
      <c r="J1205" s="68">
        <v>38.161993769470399</v>
      </c>
      <c r="K1205" s="71">
        <v>0.79471648276377604</v>
      </c>
      <c r="L1205" s="68">
        <v>53.037383177570099</v>
      </c>
      <c r="M1205" s="71">
        <v>0.60234882390550804</v>
      </c>
      <c r="N1205" s="68">
        <v>46.806853582554503</v>
      </c>
      <c r="O1205" s="71">
        <v>0.49949952145802401</v>
      </c>
      <c r="P1205" s="68">
        <v>52.830188679245303</v>
      </c>
      <c r="Q1205" s="71"/>
      <c r="R1205" s="68"/>
    </row>
    <row r="1206" spans="1:18" x14ac:dyDescent="0.2">
      <c r="A1206" s="72" t="s">
        <v>449</v>
      </c>
      <c r="B1206" s="66" t="s">
        <v>2662</v>
      </c>
      <c r="C1206" s="67">
        <v>55</v>
      </c>
      <c r="D1206" s="67" t="s">
        <v>340</v>
      </c>
      <c r="E1206" s="71">
        <v>0.60525355937666003</v>
      </c>
      <c r="F1206" s="68">
        <v>42.211838006230501</v>
      </c>
      <c r="G1206" s="71">
        <v>0.62697794475996405</v>
      </c>
      <c r="H1206" s="68">
        <v>39.096573208722702</v>
      </c>
      <c r="I1206" s="71">
        <v>0.60043894536654896</v>
      </c>
      <c r="J1206" s="68">
        <v>47.5856697819315</v>
      </c>
      <c r="K1206" s="71">
        <v>0.85055802225533095</v>
      </c>
      <c r="L1206" s="68">
        <v>78.816199376946997</v>
      </c>
      <c r="M1206" s="71">
        <v>0.53841235656358299</v>
      </c>
      <c r="N1206" s="68">
        <v>23.052959501557599</v>
      </c>
      <c r="O1206" s="71">
        <v>0.409880527937873</v>
      </c>
      <c r="P1206" s="68">
        <v>35.062893081760997</v>
      </c>
      <c r="Q1206" s="71"/>
      <c r="R1206" s="68"/>
    </row>
    <row r="1207" spans="1:18" x14ac:dyDescent="0.2">
      <c r="A1207" s="72" t="s">
        <v>2663</v>
      </c>
      <c r="B1207" s="66" t="s">
        <v>2664</v>
      </c>
      <c r="C1207" s="67">
        <v>55</v>
      </c>
      <c r="D1207" s="67" t="s">
        <v>340</v>
      </c>
      <c r="E1207" s="71">
        <v>0.75090121618444905</v>
      </c>
      <c r="F1207" s="68">
        <v>89.096573208722702</v>
      </c>
      <c r="G1207" s="71">
        <v>0.64569148474879901</v>
      </c>
      <c r="H1207" s="68">
        <v>52.881619937694701</v>
      </c>
      <c r="I1207" s="71">
        <v>0.70043132311427603</v>
      </c>
      <c r="J1207" s="68">
        <v>83.177570093457902</v>
      </c>
      <c r="K1207" s="71">
        <v>0.80101448872160996</v>
      </c>
      <c r="L1207" s="68">
        <v>55.9190031152648</v>
      </c>
      <c r="M1207" s="71">
        <v>0.69657098630413605</v>
      </c>
      <c r="N1207" s="68">
        <v>73.286604361370706</v>
      </c>
      <c r="O1207" s="71">
        <v>0.91079779803342398</v>
      </c>
      <c r="P1207" s="68">
        <v>98.506289308176093</v>
      </c>
      <c r="Q1207" s="71"/>
      <c r="R1207" s="68"/>
    </row>
    <row r="1208" spans="1:18" x14ac:dyDescent="0.2">
      <c r="A1208" s="72" t="s">
        <v>2665</v>
      </c>
      <c r="B1208" s="66" t="s">
        <v>2666</v>
      </c>
      <c r="C1208" s="67">
        <v>55</v>
      </c>
      <c r="D1208" s="67" t="s">
        <v>340</v>
      </c>
      <c r="E1208" s="71">
        <v>0.57972638905019602</v>
      </c>
      <c r="F1208" s="68">
        <v>31.308411214953299</v>
      </c>
      <c r="G1208" s="71">
        <v>0.56648715164789099</v>
      </c>
      <c r="H1208" s="68">
        <v>14.641744548286599</v>
      </c>
      <c r="I1208" s="71">
        <v>0.47607605886086901</v>
      </c>
      <c r="J1208" s="68">
        <v>5.6853582554517104</v>
      </c>
      <c r="K1208" s="71">
        <v>0.72818396303938804</v>
      </c>
      <c r="L1208" s="68">
        <v>24.532710280373799</v>
      </c>
      <c r="M1208" s="71">
        <v>0.50476158427835904</v>
      </c>
      <c r="N1208" s="68">
        <v>17.2897196261682</v>
      </c>
      <c r="O1208" s="71">
        <v>0.62312318742447104</v>
      </c>
      <c r="P1208" s="68">
        <v>73.349056603773604</v>
      </c>
      <c r="Q1208" s="71"/>
      <c r="R1208" s="68"/>
    </row>
    <row r="1209" spans="1:18" x14ac:dyDescent="0.2">
      <c r="A1209" s="72" t="s">
        <v>2667</v>
      </c>
      <c r="B1209" s="66" t="s">
        <v>2668</v>
      </c>
      <c r="C1209" s="67">
        <v>55</v>
      </c>
      <c r="D1209" s="67" t="s">
        <v>340</v>
      </c>
      <c r="E1209" s="71">
        <v>0.57280281688856405</v>
      </c>
      <c r="F1209" s="68">
        <v>28.504672897196301</v>
      </c>
      <c r="G1209" s="71">
        <v>0.45329966255510401</v>
      </c>
      <c r="H1209" s="68">
        <v>5.4517133956386301</v>
      </c>
      <c r="I1209" s="71">
        <v>0.62953247651556798</v>
      </c>
      <c r="J1209" s="68">
        <v>59.423676012461101</v>
      </c>
      <c r="K1209" s="71">
        <v>0.780815964871174</v>
      </c>
      <c r="L1209" s="68">
        <v>46.573208722741398</v>
      </c>
      <c r="M1209" s="71">
        <v>0.22882525153952299</v>
      </c>
      <c r="N1209" s="68">
        <v>4.2834890965732102</v>
      </c>
      <c r="O1209" s="71">
        <v>0.77154072896144998</v>
      </c>
      <c r="P1209" s="68">
        <v>91.037735849056602</v>
      </c>
      <c r="Q1209" s="71"/>
      <c r="R1209" s="68"/>
    </row>
    <row r="1210" spans="1:18" x14ac:dyDescent="0.2">
      <c r="A1210" s="72" t="s">
        <v>2669</v>
      </c>
      <c r="B1210" s="66" t="s">
        <v>2670</v>
      </c>
      <c r="C1210" s="67">
        <v>55</v>
      </c>
      <c r="D1210" s="67" t="s">
        <v>340</v>
      </c>
      <c r="E1210" s="71">
        <v>0.70098394513487805</v>
      </c>
      <c r="F1210" s="68">
        <v>76.246105919003099</v>
      </c>
      <c r="G1210" s="71">
        <v>0.712638139707227</v>
      </c>
      <c r="H1210" s="68">
        <v>79.361370716510905</v>
      </c>
      <c r="I1210" s="71">
        <v>0.67071947258139397</v>
      </c>
      <c r="J1210" s="68">
        <v>74.143302180685396</v>
      </c>
      <c r="K1210" s="71">
        <v>0.80269168106513</v>
      </c>
      <c r="L1210" s="68">
        <v>57.009345794392502</v>
      </c>
      <c r="M1210" s="71">
        <v>0.80425345761685196</v>
      </c>
      <c r="N1210" s="68">
        <v>86.838006230529601</v>
      </c>
      <c r="O1210" s="71">
        <v>0.51461697470378398</v>
      </c>
      <c r="P1210" s="68">
        <v>55.896226415094297</v>
      </c>
      <c r="Q1210" s="71"/>
      <c r="R1210" s="68"/>
    </row>
    <row r="1211" spans="1:18" x14ac:dyDescent="0.2">
      <c r="A1211" s="72" t="s">
        <v>2671</v>
      </c>
      <c r="B1211" s="66" t="s">
        <v>2672</v>
      </c>
      <c r="C1211" s="67">
        <v>55</v>
      </c>
      <c r="D1211" s="67" t="s">
        <v>340</v>
      </c>
      <c r="E1211" s="71">
        <v>0.70943841971967503</v>
      </c>
      <c r="F1211" s="68">
        <v>79.127725856697793</v>
      </c>
      <c r="G1211" s="71">
        <v>0.73615086518790496</v>
      </c>
      <c r="H1211" s="68">
        <v>82.943925233644904</v>
      </c>
      <c r="I1211" s="71">
        <v>0.67642101963947998</v>
      </c>
      <c r="J1211" s="68">
        <v>75.856697819314604</v>
      </c>
      <c r="K1211" s="71">
        <v>0.73699618990640403</v>
      </c>
      <c r="L1211" s="68">
        <v>28.426791277258602</v>
      </c>
      <c r="M1211" s="71">
        <v>0.80425345761685196</v>
      </c>
      <c r="N1211" s="68">
        <v>86.838006230529601</v>
      </c>
      <c r="O1211" s="71">
        <v>0.59337056624773399</v>
      </c>
      <c r="P1211" s="68">
        <v>68.867924528301899</v>
      </c>
      <c r="Q1211" s="71"/>
      <c r="R1211" s="68"/>
    </row>
    <row r="1212" spans="1:18" x14ac:dyDescent="0.2">
      <c r="A1212" s="72" t="s">
        <v>2673</v>
      </c>
      <c r="B1212" s="66" t="s">
        <v>2674</v>
      </c>
      <c r="C1212" s="67">
        <v>55</v>
      </c>
      <c r="D1212" s="67" t="s">
        <v>340</v>
      </c>
      <c r="E1212" s="71">
        <v>0.62265028337594097</v>
      </c>
      <c r="F1212" s="68">
        <v>47.274143302180697</v>
      </c>
      <c r="G1212" s="71">
        <v>0.64630196885369495</v>
      </c>
      <c r="H1212" s="68">
        <v>53.426791277258602</v>
      </c>
      <c r="I1212" s="71">
        <v>0.61896234181693999</v>
      </c>
      <c r="J1212" s="68">
        <v>55.607476635513997</v>
      </c>
      <c r="K1212" s="71">
        <v>0.72384361458746604</v>
      </c>
      <c r="L1212" s="68">
        <v>22.5856697819315</v>
      </c>
      <c r="M1212" s="71">
        <v>0.65955513679038902</v>
      </c>
      <c r="N1212" s="68">
        <v>65.186915887850503</v>
      </c>
      <c r="O1212" s="71">
        <v>0.46458835483121502</v>
      </c>
      <c r="P1212" s="68">
        <v>45.518867924528301</v>
      </c>
      <c r="Q1212" s="71"/>
      <c r="R1212" s="68"/>
    </row>
    <row r="1213" spans="1:18" x14ac:dyDescent="0.2">
      <c r="A1213" s="72" t="s">
        <v>2675</v>
      </c>
      <c r="B1213" s="66" t="s">
        <v>2676</v>
      </c>
      <c r="C1213" s="67">
        <v>55</v>
      </c>
      <c r="D1213" s="67" t="s">
        <v>340</v>
      </c>
      <c r="E1213" s="71">
        <v>0.63557612652635498</v>
      </c>
      <c r="F1213" s="68">
        <v>53.037383177570099</v>
      </c>
      <c r="G1213" s="71">
        <v>0.62534312484420296</v>
      </c>
      <c r="H1213" s="68">
        <v>37.616822429906499</v>
      </c>
      <c r="I1213" s="71">
        <v>0.57740303939913895</v>
      </c>
      <c r="J1213" s="68">
        <v>37.694704049844198</v>
      </c>
      <c r="K1213" s="71">
        <v>0.75499182004126597</v>
      </c>
      <c r="L1213" s="68">
        <v>35.046728971962601</v>
      </c>
      <c r="M1213" s="71">
        <v>0.64272975064777704</v>
      </c>
      <c r="N1213" s="68">
        <v>60.436137071651103</v>
      </c>
      <c r="O1213" s="71">
        <v>0.57741289769938897</v>
      </c>
      <c r="P1213" s="68">
        <v>65.959119496855394</v>
      </c>
      <c r="Q1213" s="71"/>
      <c r="R1213" s="68"/>
    </row>
    <row r="1214" spans="1:18" x14ac:dyDescent="0.2">
      <c r="A1214" s="72" t="s">
        <v>377</v>
      </c>
      <c r="B1214" s="66" t="s">
        <v>2677</v>
      </c>
      <c r="C1214" s="67">
        <v>55</v>
      </c>
      <c r="D1214" s="67" t="s">
        <v>340</v>
      </c>
      <c r="E1214" s="71">
        <v>0.54147237108571999</v>
      </c>
      <c r="F1214" s="68">
        <v>15.3426791277259</v>
      </c>
      <c r="G1214" s="71">
        <v>0.657712266274742</v>
      </c>
      <c r="H1214" s="68">
        <v>59.968847352024902</v>
      </c>
      <c r="I1214" s="71">
        <v>0.55461702508241695</v>
      </c>
      <c r="J1214" s="68">
        <v>27.4143302180685</v>
      </c>
      <c r="K1214" s="71">
        <v>0.63318317932087698</v>
      </c>
      <c r="L1214" s="68">
        <v>7.3208722741432997</v>
      </c>
      <c r="M1214" s="71">
        <v>0.60571390113403101</v>
      </c>
      <c r="N1214" s="68">
        <v>48.052959501557602</v>
      </c>
      <c r="O1214" s="71">
        <v>0.25613548361653199</v>
      </c>
      <c r="P1214" s="68">
        <v>12.9716981132075</v>
      </c>
      <c r="Q1214" s="71"/>
      <c r="R1214" s="68"/>
    </row>
    <row r="1215" spans="1:18" x14ac:dyDescent="0.2">
      <c r="A1215" s="72" t="s">
        <v>2678</v>
      </c>
      <c r="B1215" s="66" t="s">
        <v>2679</v>
      </c>
      <c r="C1215" s="67">
        <v>55</v>
      </c>
      <c r="D1215" s="67" t="s">
        <v>340</v>
      </c>
      <c r="E1215" s="71">
        <v>0.57208304723245496</v>
      </c>
      <c r="F1215" s="68">
        <v>28.2710280373832</v>
      </c>
      <c r="G1215" s="71">
        <v>0.56078221067606504</v>
      </c>
      <c r="H1215" s="68">
        <v>13.785046728972</v>
      </c>
      <c r="I1215" s="71">
        <v>0.55886820863409703</v>
      </c>
      <c r="J1215" s="68">
        <v>29.595015576323998</v>
      </c>
      <c r="K1215" s="71">
        <v>0.74472730301844503</v>
      </c>
      <c r="L1215" s="68">
        <v>30.9190031152648</v>
      </c>
      <c r="M1215" s="71">
        <v>0.53841235656358299</v>
      </c>
      <c r="N1215" s="68">
        <v>23.052959501557599</v>
      </c>
      <c r="O1215" s="71">
        <v>0.45762515727008402</v>
      </c>
      <c r="P1215" s="68">
        <v>43.632075471698101</v>
      </c>
      <c r="Q1215" s="71"/>
      <c r="R1215" s="68"/>
    </row>
    <row r="1216" spans="1:18" x14ac:dyDescent="0.2">
      <c r="A1216" s="72" t="s">
        <v>357</v>
      </c>
      <c r="B1216" s="66" t="s">
        <v>2680</v>
      </c>
      <c r="C1216" s="67">
        <v>55</v>
      </c>
      <c r="D1216" s="67" t="s">
        <v>340</v>
      </c>
      <c r="E1216" s="71">
        <v>0.69344689265103598</v>
      </c>
      <c r="F1216" s="68">
        <v>73.987538940809998</v>
      </c>
      <c r="G1216" s="71">
        <v>0.707450845234329</v>
      </c>
      <c r="H1216" s="68">
        <v>78.193146417445504</v>
      </c>
      <c r="I1216" s="71">
        <v>0.69683229727187301</v>
      </c>
      <c r="J1216" s="68">
        <v>82.1651090342679</v>
      </c>
      <c r="K1216" s="71">
        <v>0.74417282421658804</v>
      </c>
      <c r="L1216" s="68">
        <v>30.529595015576302</v>
      </c>
      <c r="M1216" s="71">
        <v>0.74368206750344901</v>
      </c>
      <c r="N1216" s="68">
        <v>81.308411214953296</v>
      </c>
      <c r="O1216" s="71">
        <v>0.57509642902893998</v>
      </c>
      <c r="P1216" s="68">
        <v>65.487421383647799</v>
      </c>
      <c r="Q1216" s="71"/>
      <c r="R1216" s="68"/>
    </row>
    <row r="1217" spans="1:18" x14ac:dyDescent="0.2">
      <c r="A1217" s="72" t="s">
        <v>2681</v>
      </c>
      <c r="B1217" s="66" t="s">
        <v>2682</v>
      </c>
      <c r="C1217" s="67">
        <v>55</v>
      </c>
      <c r="D1217" s="67" t="s">
        <v>340</v>
      </c>
      <c r="E1217" s="71">
        <v>0.54179617056014995</v>
      </c>
      <c r="F1217" s="68">
        <v>15.6542056074766</v>
      </c>
      <c r="G1217" s="71">
        <v>0.64351602146064502</v>
      </c>
      <c r="H1217" s="68">
        <v>51.479750778816197</v>
      </c>
      <c r="I1217" s="71">
        <v>0.55359490640065601</v>
      </c>
      <c r="J1217" s="68">
        <v>26.791277258567</v>
      </c>
      <c r="K1217" s="71">
        <v>0.642998442764252</v>
      </c>
      <c r="L1217" s="68">
        <v>8.2554517133956402</v>
      </c>
      <c r="M1217" s="71">
        <v>0.58888851499141903</v>
      </c>
      <c r="N1217" s="68">
        <v>41.121495327102799</v>
      </c>
      <c r="O1217" s="71">
        <v>0.27998296718377602</v>
      </c>
      <c r="P1217" s="68">
        <v>15.8018867924528</v>
      </c>
      <c r="Q1217" s="71"/>
      <c r="R1217" s="68"/>
    </row>
    <row r="1218" spans="1:18" x14ac:dyDescent="0.2">
      <c r="A1218" s="72" t="s">
        <v>2683</v>
      </c>
      <c r="B1218" s="66" t="s">
        <v>2684</v>
      </c>
      <c r="C1218" s="67">
        <v>55</v>
      </c>
      <c r="D1218" s="67" t="s">
        <v>340</v>
      </c>
      <c r="E1218" s="71">
        <v>0.64040196030534102</v>
      </c>
      <c r="F1218" s="68">
        <v>55.140186915887803</v>
      </c>
      <c r="G1218" s="71">
        <v>0.69540198216347604</v>
      </c>
      <c r="H1218" s="68">
        <v>74.844236760124602</v>
      </c>
      <c r="I1218" s="71">
        <v>0.62440596272119198</v>
      </c>
      <c r="J1218" s="68">
        <v>57.866043613707198</v>
      </c>
      <c r="K1218" s="71">
        <v>0.70282852965022502</v>
      </c>
      <c r="L1218" s="68">
        <v>15.9657320872274</v>
      </c>
      <c r="M1218" s="71">
        <v>0.68647575461856802</v>
      </c>
      <c r="N1218" s="68">
        <v>71.261682242990702</v>
      </c>
      <c r="O1218" s="71">
        <v>0.492897572373246</v>
      </c>
      <c r="P1218" s="68">
        <v>51.179245283018901</v>
      </c>
      <c r="Q1218" s="71"/>
      <c r="R1218" s="68"/>
    </row>
    <row r="1219" spans="1:18" x14ac:dyDescent="0.2">
      <c r="A1219" s="72" t="s">
        <v>2685</v>
      </c>
      <c r="B1219" s="66" t="s">
        <v>2686</v>
      </c>
      <c r="C1219" s="67">
        <v>55</v>
      </c>
      <c r="D1219" s="67" t="s">
        <v>340</v>
      </c>
      <c r="E1219" s="71">
        <v>0.58739360961748399</v>
      </c>
      <c r="F1219" s="68">
        <v>34.657320872274099</v>
      </c>
      <c r="G1219" s="71">
        <v>0.63434639385788705</v>
      </c>
      <c r="H1219" s="68">
        <v>45.327102803738299</v>
      </c>
      <c r="I1219" s="71">
        <v>0.56411155292647097</v>
      </c>
      <c r="J1219" s="68">
        <v>31.8535825545171</v>
      </c>
      <c r="K1219" s="71">
        <v>0.71961998713369901</v>
      </c>
      <c r="L1219" s="68">
        <v>20.872274143302199</v>
      </c>
      <c r="M1219" s="71">
        <v>0.65282498233334496</v>
      </c>
      <c r="N1219" s="68">
        <v>63.317757009345797</v>
      </c>
      <c r="O1219" s="71">
        <v>0.36606513183602002</v>
      </c>
      <c r="P1219" s="68">
        <v>27.987421383647799</v>
      </c>
      <c r="Q1219" s="71"/>
      <c r="R1219" s="68"/>
    </row>
    <row r="1220" spans="1:18" x14ac:dyDescent="0.2">
      <c r="A1220" s="72" t="s">
        <v>2687</v>
      </c>
      <c r="B1220" s="66" t="s">
        <v>2688</v>
      </c>
      <c r="C1220" s="67">
        <v>55</v>
      </c>
      <c r="D1220" s="67" t="s">
        <v>340</v>
      </c>
      <c r="E1220" s="71">
        <v>0.67412170949434402</v>
      </c>
      <c r="F1220" s="68">
        <v>68.146417445482896</v>
      </c>
      <c r="G1220" s="71">
        <v>0.59477237197239696</v>
      </c>
      <c r="H1220" s="68">
        <v>20.171339563862901</v>
      </c>
      <c r="I1220" s="71">
        <v>0.55221004381231598</v>
      </c>
      <c r="J1220" s="68">
        <v>26.090342679127701</v>
      </c>
      <c r="K1220" s="71">
        <v>0.670695968844502</v>
      </c>
      <c r="L1220" s="68">
        <v>11.0591900311526</v>
      </c>
      <c r="M1220" s="71">
        <v>0.69993606353265803</v>
      </c>
      <c r="N1220" s="68">
        <v>73.753894080996901</v>
      </c>
      <c r="O1220" s="71">
        <v>0.85299409930984904</v>
      </c>
      <c r="P1220" s="68">
        <v>96.540880503144606</v>
      </c>
      <c r="Q1220" s="71"/>
      <c r="R1220" s="68"/>
    </row>
    <row r="1221" spans="1:18" x14ac:dyDescent="0.2">
      <c r="A1221" s="72" t="s">
        <v>2689</v>
      </c>
      <c r="B1221" s="66" t="s">
        <v>2690</v>
      </c>
      <c r="C1221" s="67">
        <v>55</v>
      </c>
      <c r="D1221" s="67" t="s">
        <v>340</v>
      </c>
      <c r="E1221" s="71">
        <v>0.61359405537503398</v>
      </c>
      <c r="F1221" s="68">
        <v>44.470404984423702</v>
      </c>
      <c r="G1221" s="71">
        <v>0.65278117733253105</v>
      </c>
      <c r="H1221" s="68">
        <v>57.1651090342679</v>
      </c>
      <c r="I1221" s="71">
        <v>0.57157995050767696</v>
      </c>
      <c r="J1221" s="68">
        <v>35.591900311526501</v>
      </c>
      <c r="K1221" s="71">
        <v>0.61424183168763102</v>
      </c>
      <c r="L1221" s="68">
        <v>5.1401869158878499</v>
      </c>
      <c r="M1221" s="71">
        <v>0.70666621798970297</v>
      </c>
      <c r="N1221" s="68">
        <v>74.844236760124602</v>
      </c>
      <c r="O1221" s="71">
        <v>0.52270109935762898</v>
      </c>
      <c r="P1221" s="68">
        <v>57.704402515723302</v>
      </c>
      <c r="Q1221" s="71"/>
      <c r="R1221" s="68"/>
    </row>
    <row r="1222" spans="1:18" x14ac:dyDescent="0.2">
      <c r="A1222" s="72" t="s">
        <v>2691</v>
      </c>
      <c r="B1222" s="66" t="s">
        <v>2692</v>
      </c>
      <c r="C1222" s="67">
        <v>55</v>
      </c>
      <c r="D1222" s="67" t="s">
        <v>340</v>
      </c>
      <c r="E1222" s="71">
        <v>0.57834778991852398</v>
      </c>
      <c r="F1222" s="68">
        <v>30.529595015576302</v>
      </c>
      <c r="G1222" s="71">
        <v>0.61668135396505896</v>
      </c>
      <c r="H1222" s="68">
        <v>32.009345794392502</v>
      </c>
      <c r="I1222" s="71">
        <v>0.59558479383498197</v>
      </c>
      <c r="J1222" s="68">
        <v>45.404984423675998</v>
      </c>
      <c r="K1222" s="71">
        <v>0.68535189236753602</v>
      </c>
      <c r="L1222" s="68">
        <v>13.0841121495327</v>
      </c>
      <c r="M1222" s="71">
        <v>0.61244405559107595</v>
      </c>
      <c r="N1222" s="68">
        <v>51.090342679127701</v>
      </c>
      <c r="O1222" s="71">
        <v>0.38167685383396599</v>
      </c>
      <c r="P1222" s="68">
        <v>30.267295597484299</v>
      </c>
      <c r="Q1222" s="71"/>
      <c r="R1222" s="68"/>
    </row>
    <row r="1223" spans="1:18" x14ac:dyDescent="0.2">
      <c r="A1223" s="72" t="s">
        <v>2693</v>
      </c>
      <c r="B1223" s="66" t="s">
        <v>2694</v>
      </c>
      <c r="C1223" s="67">
        <v>55</v>
      </c>
      <c r="D1223" s="67" t="s">
        <v>340</v>
      </c>
      <c r="E1223" s="71">
        <v>0.59372799740108495</v>
      </c>
      <c r="F1223" s="68">
        <v>37.928348909657302</v>
      </c>
      <c r="G1223" s="71">
        <v>0.64722583929160904</v>
      </c>
      <c r="H1223" s="68">
        <v>54.2056074766355</v>
      </c>
      <c r="I1223" s="71">
        <v>0.59395343816531698</v>
      </c>
      <c r="J1223" s="68">
        <v>44.548286604361401</v>
      </c>
      <c r="K1223" s="71">
        <v>0.66164304932747897</v>
      </c>
      <c r="L1223" s="68">
        <v>10.202492211838001</v>
      </c>
      <c r="M1223" s="71">
        <v>0.62253928727664298</v>
      </c>
      <c r="N1223" s="68">
        <v>53.894080996884703</v>
      </c>
      <c r="O1223" s="71">
        <v>0.44327837294437999</v>
      </c>
      <c r="P1223" s="68">
        <v>41.194968553459098</v>
      </c>
      <c r="Q1223" s="71"/>
      <c r="R1223" s="68"/>
    </row>
    <row r="1224" spans="1:18" x14ac:dyDescent="0.2">
      <c r="A1224" s="72" t="s">
        <v>447</v>
      </c>
      <c r="B1224" s="66" t="s">
        <v>2695</v>
      </c>
      <c r="C1224" s="67">
        <v>55</v>
      </c>
      <c r="D1224" s="67" t="s">
        <v>340</v>
      </c>
      <c r="E1224" s="71">
        <v>0.59808451586857103</v>
      </c>
      <c r="F1224" s="68">
        <v>39.408099688473499</v>
      </c>
      <c r="G1224" s="71">
        <v>0.63001633197570195</v>
      </c>
      <c r="H1224" s="68">
        <v>41.744548286604399</v>
      </c>
      <c r="I1224" s="71">
        <v>0.55005600086307704</v>
      </c>
      <c r="J1224" s="68">
        <v>25.155763239875402</v>
      </c>
      <c r="K1224" s="71">
        <v>0.61976806844032795</v>
      </c>
      <c r="L1224" s="68">
        <v>5.8411214953270996</v>
      </c>
      <c r="M1224" s="71">
        <v>0.63263451896221001</v>
      </c>
      <c r="N1224" s="68">
        <v>57.009345794392502</v>
      </c>
      <c r="O1224" s="71">
        <v>0.55794765910153998</v>
      </c>
      <c r="P1224" s="68">
        <v>63.679245283018901</v>
      </c>
      <c r="Q1224" s="71"/>
      <c r="R1224" s="68"/>
    </row>
    <row r="1225" spans="1:18" x14ac:dyDescent="0.2">
      <c r="A1225" s="72" t="s">
        <v>2696</v>
      </c>
      <c r="B1225" s="66" t="s">
        <v>2697</v>
      </c>
      <c r="C1225" s="67">
        <v>55</v>
      </c>
      <c r="D1225" s="67" t="s">
        <v>340</v>
      </c>
      <c r="E1225" s="71">
        <v>0.65304247750577804</v>
      </c>
      <c r="F1225" s="68">
        <v>59.968847352024902</v>
      </c>
      <c r="G1225" s="71">
        <v>0.57182621960991398</v>
      </c>
      <c r="H1225" s="68">
        <v>15.732087227414301</v>
      </c>
      <c r="I1225" s="71">
        <v>0.50741021424986299</v>
      </c>
      <c r="J1225" s="68">
        <v>10.747663551401899</v>
      </c>
      <c r="K1225" s="71">
        <v>0.79581532460049598</v>
      </c>
      <c r="L1225" s="68">
        <v>53.660436137071699</v>
      </c>
      <c r="M1225" s="71">
        <v>0.65955513679038902</v>
      </c>
      <c r="N1225" s="68">
        <v>65.186915887850503</v>
      </c>
      <c r="O1225" s="71">
        <v>0.73060549227822702</v>
      </c>
      <c r="P1225" s="68">
        <v>87.028301886792406</v>
      </c>
      <c r="Q1225" s="71"/>
      <c r="R1225" s="68"/>
    </row>
    <row r="1226" spans="1:18" x14ac:dyDescent="0.2">
      <c r="A1226" s="72" t="s">
        <v>2698</v>
      </c>
      <c r="B1226" s="66" t="s">
        <v>2699</v>
      </c>
      <c r="C1226" s="67">
        <v>55</v>
      </c>
      <c r="D1226" s="67" t="s">
        <v>340</v>
      </c>
      <c r="E1226" s="71">
        <v>0.44689439437254103</v>
      </c>
      <c r="F1226" s="68">
        <v>3.5825545171339601</v>
      </c>
      <c r="G1226" s="71">
        <v>0.35113737512429999</v>
      </c>
      <c r="H1226" s="68">
        <v>3.1152647975077898</v>
      </c>
      <c r="I1226" s="71">
        <v>0.47235516298360902</v>
      </c>
      <c r="J1226" s="68">
        <v>4.9065420560747697</v>
      </c>
      <c r="K1226" s="71">
        <v>0.73204367588220998</v>
      </c>
      <c r="L1226" s="68">
        <v>26.4797507788162</v>
      </c>
      <c r="M1226" s="71">
        <v>0</v>
      </c>
      <c r="N1226" s="68">
        <v>0.934579439252336</v>
      </c>
      <c r="O1226" s="71">
        <v>0.67893575787258698</v>
      </c>
      <c r="P1226" s="68">
        <v>80.660377358490607</v>
      </c>
      <c r="Q1226" s="71"/>
      <c r="R1226" s="68"/>
    </row>
    <row r="1227" spans="1:18" x14ac:dyDescent="0.2">
      <c r="A1227" s="72" t="s">
        <v>2700</v>
      </c>
      <c r="B1227" s="66" t="s">
        <v>2701</v>
      </c>
      <c r="C1227" s="67">
        <v>55</v>
      </c>
      <c r="D1227" s="67" t="s">
        <v>340</v>
      </c>
      <c r="E1227" s="71">
        <v>0.53985766437935501</v>
      </c>
      <c r="F1227" s="68">
        <v>15.0311526479751</v>
      </c>
      <c r="G1227" s="71">
        <v>0.58160624636251801</v>
      </c>
      <c r="H1227" s="68">
        <v>17.8348909657321</v>
      </c>
      <c r="I1227" s="71">
        <v>0.51895773344533502</v>
      </c>
      <c r="J1227" s="68">
        <v>14.1744548286604</v>
      </c>
      <c r="K1227" s="71">
        <v>0.71556980207328502</v>
      </c>
      <c r="L1227" s="68">
        <v>20.2492211838006</v>
      </c>
      <c r="M1227" s="71">
        <v>0.48120604367870201</v>
      </c>
      <c r="N1227" s="68">
        <v>15.3426791277259</v>
      </c>
      <c r="O1227" s="71">
        <v>0.40194849633693702</v>
      </c>
      <c r="P1227" s="68">
        <v>33.490566037735803</v>
      </c>
      <c r="Q1227" s="71"/>
      <c r="R1227" s="68"/>
    </row>
    <row r="1228" spans="1:18" x14ac:dyDescent="0.2">
      <c r="A1228" s="72" t="s">
        <v>2702</v>
      </c>
      <c r="B1228" s="66" t="s">
        <v>2703</v>
      </c>
      <c r="C1228" s="67">
        <v>55</v>
      </c>
      <c r="D1228" s="67" t="s">
        <v>340</v>
      </c>
      <c r="E1228" s="71">
        <v>0.64320360753495498</v>
      </c>
      <c r="F1228" s="68">
        <v>55.9190031152648</v>
      </c>
      <c r="G1228" s="71">
        <v>0.54363706016645297</v>
      </c>
      <c r="H1228" s="68">
        <v>12.383177570093499</v>
      </c>
      <c r="I1228" s="71">
        <v>0.59519721952365801</v>
      </c>
      <c r="J1228" s="68">
        <v>45.171339563862901</v>
      </c>
      <c r="K1228" s="71">
        <v>0.77526959678703</v>
      </c>
      <c r="L1228" s="68">
        <v>43.224299065420603</v>
      </c>
      <c r="M1228" s="71">
        <v>0.565332974391762</v>
      </c>
      <c r="N1228" s="68">
        <v>30.295950155763201</v>
      </c>
      <c r="O1228" s="71">
        <v>0.73658118680587004</v>
      </c>
      <c r="P1228" s="68">
        <v>87.735849056603797</v>
      </c>
      <c r="Q1228" s="71"/>
      <c r="R1228" s="68"/>
    </row>
    <row r="1229" spans="1:18" x14ac:dyDescent="0.2">
      <c r="A1229" s="72" t="s">
        <v>429</v>
      </c>
      <c r="B1229" s="66" t="s">
        <v>2704</v>
      </c>
      <c r="C1229" s="67">
        <v>55</v>
      </c>
      <c r="D1229" s="67" t="s">
        <v>340</v>
      </c>
      <c r="E1229" s="71">
        <v>0.52800921615325203</v>
      </c>
      <c r="F1229" s="68">
        <v>12.2274143302181</v>
      </c>
      <c r="G1229" s="71">
        <v>0.55895289831429495</v>
      </c>
      <c r="H1229" s="68">
        <v>13.3956386292835</v>
      </c>
      <c r="I1229" s="71">
        <v>0.52622684219943905</v>
      </c>
      <c r="J1229" s="68">
        <v>16.0436137071651</v>
      </c>
      <c r="K1229" s="71">
        <v>0.75339800835670401</v>
      </c>
      <c r="L1229" s="68">
        <v>34.5794392523364</v>
      </c>
      <c r="M1229" s="71">
        <v>0.39034895850859802</v>
      </c>
      <c r="N1229" s="68">
        <v>9.7352024922118403</v>
      </c>
      <c r="O1229" s="71">
        <v>0.41111937338722399</v>
      </c>
      <c r="P1229" s="68">
        <v>35.298742138364801</v>
      </c>
      <c r="Q1229" s="71"/>
      <c r="R1229" s="68"/>
    </row>
    <row r="1230" spans="1:18" x14ac:dyDescent="0.2">
      <c r="A1230" s="72" t="s">
        <v>2705</v>
      </c>
      <c r="B1230" s="66" t="s">
        <v>2706</v>
      </c>
      <c r="C1230" s="67">
        <v>55</v>
      </c>
      <c r="D1230" s="67" t="s">
        <v>340</v>
      </c>
      <c r="E1230" s="71">
        <v>0.59361765443690795</v>
      </c>
      <c r="F1230" s="68">
        <v>37.772585669781897</v>
      </c>
      <c r="G1230" s="71">
        <v>0.633868118577261</v>
      </c>
      <c r="H1230" s="68">
        <v>45.093457943925202</v>
      </c>
      <c r="I1230" s="71">
        <v>0.619157840814062</v>
      </c>
      <c r="J1230" s="68">
        <v>55.763239875389402</v>
      </c>
      <c r="K1230" s="71">
        <v>0.69084103732211299</v>
      </c>
      <c r="L1230" s="68">
        <v>13.862928348909699</v>
      </c>
      <c r="M1230" s="71">
        <v>0.58215836053437398</v>
      </c>
      <c r="N1230" s="68">
        <v>37.850467289719603</v>
      </c>
      <c r="O1230" s="71">
        <v>0.442062914936729</v>
      </c>
      <c r="P1230" s="68">
        <v>40.959119496855301</v>
      </c>
      <c r="Q1230" s="71"/>
      <c r="R1230" s="68"/>
    </row>
    <row r="1231" spans="1:18" x14ac:dyDescent="0.2">
      <c r="A1231" s="72" t="s">
        <v>2707</v>
      </c>
      <c r="B1231" s="66" t="s">
        <v>2708</v>
      </c>
      <c r="C1231" s="67">
        <v>55</v>
      </c>
      <c r="D1231" s="67" t="s">
        <v>340</v>
      </c>
      <c r="E1231" s="71">
        <v>0.65690611811716804</v>
      </c>
      <c r="F1231" s="68">
        <v>61.604361370716497</v>
      </c>
      <c r="G1231" s="71">
        <v>0.54084282977541898</v>
      </c>
      <c r="H1231" s="68">
        <v>12.1495327102804</v>
      </c>
      <c r="I1231" s="71">
        <v>0.58502536824108398</v>
      </c>
      <c r="J1231" s="68">
        <v>41.121495327102799</v>
      </c>
      <c r="K1231" s="71">
        <v>0.68532459720884997</v>
      </c>
      <c r="L1231" s="68">
        <v>13.006230529594999</v>
      </c>
      <c r="M1231" s="71">
        <v>0.60234882390550804</v>
      </c>
      <c r="N1231" s="68">
        <v>46.806853582554503</v>
      </c>
      <c r="O1231" s="71">
        <v>0.87098897145498</v>
      </c>
      <c r="P1231" s="68">
        <v>97.562893081761004</v>
      </c>
      <c r="Q1231" s="71"/>
      <c r="R1231" s="68"/>
    </row>
    <row r="1232" spans="1:18" x14ac:dyDescent="0.2">
      <c r="A1232" s="72" t="s">
        <v>2709</v>
      </c>
      <c r="B1232" s="66" t="s">
        <v>2710</v>
      </c>
      <c r="C1232" s="67">
        <v>55</v>
      </c>
      <c r="D1232" s="67" t="s">
        <v>340</v>
      </c>
      <c r="E1232" s="71">
        <v>0.627456609480607</v>
      </c>
      <c r="F1232" s="68">
        <v>49.221183800623102</v>
      </c>
      <c r="G1232" s="71">
        <v>0.563701764468583</v>
      </c>
      <c r="H1232" s="68">
        <v>14.252336448598101</v>
      </c>
      <c r="I1232" s="71">
        <v>0.61683790137063499</v>
      </c>
      <c r="J1232" s="68">
        <v>54.7507788161994</v>
      </c>
      <c r="K1232" s="71">
        <v>0.73874237864800696</v>
      </c>
      <c r="L1232" s="68">
        <v>28.971962616822399</v>
      </c>
      <c r="M1232" s="71">
        <v>0.52831712487801596</v>
      </c>
      <c r="N1232" s="68">
        <v>20.482866043613701</v>
      </c>
      <c r="O1232" s="71">
        <v>0.68968387803779396</v>
      </c>
      <c r="P1232" s="68">
        <v>82.075471698113205</v>
      </c>
      <c r="Q1232" s="71"/>
      <c r="R1232" s="68"/>
    </row>
    <row r="1233" spans="1:18" x14ac:dyDescent="0.2">
      <c r="A1233" s="72" t="s">
        <v>457</v>
      </c>
      <c r="B1233" s="66" t="s">
        <v>2711</v>
      </c>
      <c r="C1233" s="67">
        <v>55</v>
      </c>
      <c r="D1233" s="67" t="s">
        <v>340</v>
      </c>
      <c r="E1233" s="71">
        <v>0.55478881345328701</v>
      </c>
      <c r="F1233" s="68">
        <v>20.872274143302199</v>
      </c>
      <c r="G1233" s="71">
        <v>0.60487670045886999</v>
      </c>
      <c r="H1233" s="68">
        <v>25.3115264797508</v>
      </c>
      <c r="I1233" s="71">
        <v>0.51417986266875504</v>
      </c>
      <c r="J1233" s="68">
        <v>12.4610591900312</v>
      </c>
      <c r="K1233" s="71">
        <v>0.72896850233260602</v>
      </c>
      <c r="L1233" s="68">
        <v>24.922118380062301</v>
      </c>
      <c r="M1233" s="71">
        <v>0.48793619813574701</v>
      </c>
      <c r="N1233" s="68">
        <v>15.887850467289701</v>
      </c>
      <c r="O1233" s="71">
        <v>0.437982803670459</v>
      </c>
      <c r="P1233" s="68">
        <v>40.251572327044002</v>
      </c>
      <c r="Q1233" s="71"/>
      <c r="R1233" s="68"/>
    </row>
    <row r="1234" spans="1:18" x14ac:dyDescent="0.2">
      <c r="A1234" s="72" t="s">
        <v>926</v>
      </c>
      <c r="B1234" s="66" t="s">
        <v>2712</v>
      </c>
      <c r="C1234" s="67">
        <v>55</v>
      </c>
      <c r="D1234" s="67" t="s">
        <v>340</v>
      </c>
      <c r="E1234" s="71">
        <v>0.59178320801731599</v>
      </c>
      <c r="F1234" s="68">
        <v>36.604361370716497</v>
      </c>
      <c r="G1234" s="71">
        <v>0.47015882533652298</v>
      </c>
      <c r="H1234" s="68">
        <v>6.3084112149532698</v>
      </c>
      <c r="I1234" s="71">
        <v>0.58930125221500995</v>
      </c>
      <c r="J1234" s="68">
        <v>42.757009345794401</v>
      </c>
      <c r="K1234" s="71">
        <v>0.77041447015165498</v>
      </c>
      <c r="L1234" s="68">
        <v>41.6666666666667</v>
      </c>
      <c r="M1234" s="71">
        <v>0.565332974391762</v>
      </c>
      <c r="N1234" s="68">
        <v>30.295950155763201</v>
      </c>
      <c r="O1234" s="71">
        <v>0.56370851799163202</v>
      </c>
      <c r="P1234" s="68">
        <v>63.9937106918239</v>
      </c>
      <c r="Q1234" s="71"/>
      <c r="R1234" s="68"/>
    </row>
    <row r="1235" spans="1:18" x14ac:dyDescent="0.2">
      <c r="A1235" s="72" t="s">
        <v>2713</v>
      </c>
      <c r="B1235" s="66" t="s">
        <v>2714</v>
      </c>
      <c r="C1235" s="67">
        <v>55</v>
      </c>
      <c r="D1235" s="67" t="s">
        <v>340</v>
      </c>
      <c r="E1235" s="71">
        <v>0.51998605778922302</v>
      </c>
      <c r="F1235" s="68">
        <v>10.8255451713396</v>
      </c>
      <c r="G1235" s="71">
        <v>0.35166838876210699</v>
      </c>
      <c r="H1235" s="68">
        <v>3.19314641744548</v>
      </c>
      <c r="I1235" s="71">
        <v>0.44856400623884801</v>
      </c>
      <c r="J1235" s="68">
        <v>2.4922118380062299</v>
      </c>
      <c r="K1235" s="71">
        <v>0.79168325197066003</v>
      </c>
      <c r="L1235" s="68">
        <v>51.012461059190002</v>
      </c>
      <c r="M1235" s="71">
        <v>0.296126796109971</v>
      </c>
      <c r="N1235" s="68">
        <v>5.9968847352024897</v>
      </c>
      <c r="O1235" s="71">
        <v>0.71188784586452702</v>
      </c>
      <c r="P1235" s="68">
        <v>84.984276729559795</v>
      </c>
      <c r="Q1235" s="71"/>
      <c r="R1235" s="68"/>
    </row>
    <row r="1236" spans="1:18" x14ac:dyDescent="0.2">
      <c r="A1236" s="72" t="s">
        <v>2715</v>
      </c>
      <c r="B1236" s="66" t="s">
        <v>2716</v>
      </c>
      <c r="C1236" s="67">
        <v>55</v>
      </c>
      <c r="D1236" s="67" t="s">
        <v>340</v>
      </c>
      <c r="E1236" s="71">
        <v>0.404537219436163</v>
      </c>
      <c r="F1236" s="68">
        <v>2.10280373831776</v>
      </c>
      <c r="G1236" s="71">
        <v>0.28075140050361902</v>
      </c>
      <c r="H1236" s="68">
        <v>1.55763239875389</v>
      </c>
      <c r="I1236" s="71">
        <v>0.41116721934852202</v>
      </c>
      <c r="J1236" s="68">
        <v>1.09034267912773</v>
      </c>
      <c r="K1236" s="71">
        <v>0.72924539757084605</v>
      </c>
      <c r="L1236" s="68">
        <v>25.077881619937699</v>
      </c>
      <c r="M1236" s="71">
        <v>5.0476158427836003E-2</v>
      </c>
      <c r="N1236" s="68">
        <v>2.1806853582554502</v>
      </c>
      <c r="O1236" s="71">
        <v>0.55104592132999297</v>
      </c>
      <c r="P1236" s="68">
        <v>62.185534591195001</v>
      </c>
      <c r="Q1236" s="71"/>
      <c r="R1236" s="68"/>
    </row>
    <row r="1237" spans="1:18" x14ac:dyDescent="0.2">
      <c r="A1237" s="72" t="s">
        <v>2717</v>
      </c>
      <c r="B1237" s="66" t="s">
        <v>2718</v>
      </c>
      <c r="C1237" s="67">
        <v>55</v>
      </c>
      <c r="D1237" s="67" t="s">
        <v>340</v>
      </c>
      <c r="E1237" s="71">
        <v>0.58046592941846498</v>
      </c>
      <c r="F1237" s="68">
        <v>31.619937694703999</v>
      </c>
      <c r="G1237" s="71">
        <v>0.63616289039818197</v>
      </c>
      <c r="H1237" s="68">
        <v>46.339563862928401</v>
      </c>
      <c r="I1237" s="71">
        <v>0.543575382499077</v>
      </c>
      <c r="J1237" s="68">
        <v>22.663551401869199</v>
      </c>
      <c r="K1237" s="71">
        <v>0.70318959346592602</v>
      </c>
      <c r="L1237" s="68">
        <v>16.121495327102799</v>
      </c>
      <c r="M1237" s="71">
        <v>0.59225359221994101</v>
      </c>
      <c r="N1237" s="68">
        <v>42.601246105919003</v>
      </c>
      <c r="O1237" s="71">
        <v>0.4271481885092</v>
      </c>
      <c r="P1237" s="68">
        <v>37.735849056603797</v>
      </c>
      <c r="Q1237" s="71"/>
      <c r="R1237" s="68"/>
    </row>
    <row r="1238" spans="1:18" x14ac:dyDescent="0.2">
      <c r="A1238" s="72" t="s">
        <v>2719</v>
      </c>
      <c r="B1238" s="66" t="s">
        <v>2720</v>
      </c>
      <c r="C1238" s="67">
        <v>55</v>
      </c>
      <c r="D1238" s="67" t="s">
        <v>340</v>
      </c>
      <c r="E1238" s="71">
        <v>0.61499235272992503</v>
      </c>
      <c r="F1238" s="68">
        <v>44.937694704049797</v>
      </c>
      <c r="G1238" s="71">
        <v>0.65971303693961802</v>
      </c>
      <c r="H1238" s="68">
        <v>60.981308411214997</v>
      </c>
      <c r="I1238" s="71">
        <v>0.64905794128180805</v>
      </c>
      <c r="J1238" s="68">
        <v>67.289719626168207</v>
      </c>
      <c r="K1238" s="71">
        <v>0.73435256994049203</v>
      </c>
      <c r="L1238" s="68">
        <v>27.7258566978193</v>
      </c>
      <c r="M1238" s="71">
        <v>0.58552343776289695</v>
      </c>
      <c r="N1238" s="68">
        <v>39.018691588785003</v>
      </c>
      <c r="O1238" s="71">
        <v>0.44631477772480799</v>
      </c>
      <c r="P1238" s="68">
        <v>41.902515723270398</v>
      </c>
      <c r="Q1238" s="71"/>
      <c r="R1238" s="68"/>
    </row>
    <row r="1239" spans="1:18" x14ac:dyDescent="0.2">
      <c r="A1239" s="72" t="s">
        <v>2406</v>
      </c>
      <c r="B1239" s="66" t="s">
        <v>2721</v>
      </c>
      <c r="C1239" s="67">
        <v>55</v>
      </c>
      <c r="D1239" s="67" t="s">
        <v>340</v>
      </c>
      <c r="E1239" s="71">
        <v>0.66926229163975803</v>
      </c>
      <c r="F1239" s="68">
        <v>66.744548286604399</v>
      </c>
      <c r="G1239" s="71">
        <v>0.67313262781463501</v>
      </c>
      <c r="H1239" s="68">
        <v>67.523364485981304</v>
      </c>
      <c r="I1239" s="71">
        <v>0.67743877485776505</v>
      </c>
      <c r="J1239" s="68">
        <v>76.246105919003099</v>
      </c>
      <c r="K1239" s="71">
        <v>0.78496321379529799</v>
      </c>
      <c r="L1239" s="68">
        <v>48.364485981308398</v>
      </c>
      <c r="M1239" s="71">
        <v>0.66292021401891199</v>
      </c>
      <c r="N1239" s="68">
        <v>65.576323987538899</v>
      </c>
      <c r="O1239" s="71">
        <v>0.54785662771218002</v>
      </c>
      <c r="P1239" s="68">
        <v>61.871069182389903</v>
      </c>
      <c r="Q1239" s="71"/>
      <c r="R1239" s="68"/>
    </row>
    <row r="1240" spans="1:18" x14ac:dyDescent="0.2">
      <c r="A1240" s="72" t="s">
        <v>2722</v>
      </c>
      <c r="B1240" s="66" t="s">
        <v>2723</v>
      </c>
      <c r="C1240" s="67">
        <v>55</v>
      </c>
      <c r="D1240" s="67" t="s">
        <v>340</v>
      </c>
      <c r="E1240" s="71">
        <v>0.66064283618785402</v>
      </c>
      <c r="F1240" s="68">
        <v>63.161993769470399</v>
      </c>
      <c r="G1240" s="71">
        <v>0.63167669707055396</v>
      </c>
      <c r="H1240" s="68">
        <v>42.990654205607498</v>
      </c>
      <c r="I1240" s="71">
        <v>0.62917312302822304</v>
      </c>
      <c r="J1240" s="68">
        <v>59.267912772585703</v>
      </c>
      <c r="K1240" s="71">
        <v>0.78224345686360897</v>
      </c>
      <c r="L1240" s="68">
        <v>47.196261682242998</v>
      </c>
      <c r="M1240" s="71">
        <v>0.64272975064777704</v>
      </c>
      <c r="N1240" s="68">
        <v>60.436137071651103</v>
      </c>
      <c r="O1240" s="71">
        <v>0.61739115332910799</v>
      </c>
      <c r="P1240" s="68">
        <v>72.955974842767304</v>
      </c>
      <c r="Q1240" s="71"/>
      <c r="R1240" s="68"/>
    </row>
    <row r="1241" spans="1:18" x14ac:dyDescent="0.2">
      <c r="A1241" s="72" t="s">
        <v>2724</v>
      </c>
      <c r="B1241" s="66" t="s">
        <v>2725</v>
      </c>
      <c r="C1241" s="67">
        <v>55</v>
      </c>
      <c r="D1241" s="67" t="s">
        <v>340</v>
      </c>
      <c r="E1241" s="71">
        <v>0.51884747613334004</v>
      </c>
      <c r="F1241" s="68">
        <v>10.2803738317757</v>
      </c>
      <c r="G1241" s="71">
        <v>0.516880182977002</v>
      </c>
      <c r="H1241" s="68">
        <v>9.6573208722741395</v>
      </c>
      <c r="I1241" s="71">
        <v>0.39694614355681701</v>
      </c>
      <c r="J1241" s="68">
        <v>0.934579439252336</v>
      </c>
      <c r="K1241" s="71">
        <v>0.71257265801859204</v>
      </c>
      <c r="L1241" s="68">
        <v>19.236760124610601</v>
      </c>
      <c r="M1241" s="71">
        <v>0.27930140996735903</v>
      </c>
      <c r="N1241" s="68">
        <v>5.6853582554517104</v>
      </c>
      <c r="O1241" s="71">
        <v>0.68853698614693204</v>
      </c>
      <c r="P1241" s="68">
        <v>81.996855345911897</v>
      </c>
      <c r="Q1241" s="71"/>
      <c r="R1241" s="68"/>
    </row>
    <row r="1242" spans="1:18" x14ac:dyDescent="0.2">
      <c r="A1242" s="72" t="s">
        <v>2726</v>
      </c>
      <c r="B1242" s="66" t="s">
        <v>2727</v>
      </c>
      <c r="C1242" s="67">
        <v>55</v>
      </c>
      <c r="D1242" s="67" t="s">
        <v>340</v>
      </c>
      <c r="E1242" s="71">
        <v>0.553252775729696</v>
      </c>
      <c r="F1242" s="68">
        <v>20.171339563862901</v>
      </c>
      <c r="G1242" s="71">
        <v>0.486616989909818</v>
      </c>
      <c r="H1242" s="68">
        <v>7.2429906542056104</v>
      </c>
      <c r="I1242" s="71">
        <v>0.51767797671191096</v>
      </c>
      <c r="J1242" s="68">
        <v>13.7071651090343</v>
      </c>
      <c r="K1242" s="71">
        <v>0.80641688338545203</v>
      </c>
      <c r="L1242" s="68">
        <v>58.566978193146397</v>
      </c>
      <c r="M1242" s="71">
        <v>0.49130127536426998</v>
      </c>
      <c r="N1242" s="68">
        <v>16.121495327102799</v>
      </c>
      <c r="O1242" s="71">
        <v>0.46425075327703003</v>
      </c>
      <c r="P1242" s="68">
        <v>45.440251572327</v>
      </c>
      <c r="Q1242" s="71"/>
      <c r="R1242" s="68"/>
    </row>
    <row r="1243" spans="1:18" x14ac:dyDescent="0.2">
      <c r="A1243" s="72" t="s">
        <v>2728</v>
      </c>
      <c r="B1243" s="66" t="s">
        <v>2729</v>
      </c>
      <c r="C1243" s="67">
        <v>55</v>
      </c>
      <c r="D1243" s="67" t="s">
        <v>340</v>
      </c>
      <c r="E1243" s="71">
        <v>0.59222298228586701</v>
      </c>
      <c r="F1243" s="68">
        <v>37.071651090342698</v>
      </c>
      <c r="G1243" s="71">
        <v>0.59608166021791698</v>
      </c>
      <c r="H1243" s="68">
        <v>20.950155763239898</v>
      </c>
      <c r="I1243" s="71">
        <v>0.53065466394535299</v>
      </c>
      <c r="J1243" s="68">
        <v>17.5233644859813</v>
      </c>
      <c r="K1243" s="71">
        <v>0.82465895887468199</v>
      </c>
      <c r="L1243" s="68">
        <v>67.133956386292795</v>
      </c>
      <c r="M1243" s="71">
        <v>0.57206312884880695</v>
      </c>
      <c r="N1243" s="68">
        <v>32.943925233644897</v>
      </c>
      <c r="O1243" s="71">
        <v>0.43765649954257502</v>
      </c>
      <c r="P1243" s="68">
        <v>40.094339622641499</v>
      </c>
      <c r="Q1243" s="71"/>
      <c r="R1243" s="68"/>
    </row>
    <row r="1244" spans="1:18" x14ac:dyDescent="0.2">
      <c r="A1244" s="72" t="s">
        <v>2730</v>
      </c>
      <c r="B1244" s="66" t="s">
        <v>2731</v>
      </c>
      <c r="C1244" s="67">
        <v>55</v>
      </c>
      <c r="D1244" s="67" t="s">
        <v>340</v>
      </c>
      <c r="E1244" s="71">
        <v>0.40721477989599902</v>
      </c>
      <c r="F1244" s="68">
        <v>2.1806853582554502</v>
      </c>
      <c r="G1244" s="71">
        <v>0.36468368836812198</v>
      </c>
      <c r="H1244" s="68">
        <v>3.7383177570093502</v>
      </c>
      <c r="I1244" s="71">
        <v>0.418792127798089</v>
      </c>
      <c r="J1244" s="68">
        <v>1.55763239875389</v>
      </c>
      <c r="K1244" s="71">
        <v>0.72981104387708495</v>
      </c>
      <c r="L1244" s="68">
        <v>25.389408099688499</v>
      </c>
      <c r="M1244" s="71">
        <v>0.17834909311168701</v>
      </c>
      <c r="N1244" s="68">
        <v>3.42679127725857</v>
      </c>
      <c r="O1244" s="71">
        <v>0.34443794632501201</v>
      </c>
      <c r="P1244" s="68">
        <v>24.4496855345912</v>
      </c>
      <c r="Q1244" s="71"/>
      <c r="R1244" s="68"/>
    </row>
    <row r="1245" spans="1:18" x14ac:dyDescent="0.2">
      <c r="A1245" s="72" t="s">
        <v>2732</v>
      </c>
      <c r="B1245" s="66" t="s">
        <v>2733</v>
      </c>
      <c r="C1245" s="67">
        <v>55</v>
      </c>
      <c r="D1245" s="67" t="s">
        <v>340</v>
      </c>
      <c r="E1245" s="71">
        <v>0.33960368708995597</v>
      </c>
      <c r="F1245" s="68">
        <v>0.70093457943925197</v>
      </c>
      <c r="G1245" s="71">
        <v>0.30962840776667599</v>
      </c>
      <c r="H1245" s="68">
        <v>1.7912772585669801</v>
      </c>
      <c r="I1245" s="71">
        <v>0.41510765447037901</v>
      </c>
      <c r="J1245" s="68">
        <v>1.32398753894081</v>
      </c>
      <c r="K1245" s="71">
        <v>0.72152326026953795</v>
      </c>
      <c r="L1245" s="68">
        <v>21.495327102803699</v>
      </c>
      <c r="M1245" s="71">
        <v>6.0571390113403102E-2</v>
      </c>
      <c r="N1245" s="68">
        <v>2.3364485981308398</v>
      </c>
      <c r="O1245" s="71">
        <v>0.191187722829784</v>
      </c>
      <c r="P1245" s="68">
        <v>6.7610062893081802</v>
      </c>
      <c r="Q1245" s="71"/>
      <c r="R1245" s="68"/>
    </row>
    <row r="1246" spans="1:18" x14ac:dyDescent="0.2">
      <c r="A1246" s="72" t="s">
        <v>2734</v>
      </c>
      <c r="B1246" s="66" t="s">
        <v>2735</v>
      </c>
      <c r="C1246" s="67">
        <v>55</v>
      </c>
      <c r="D1246" s="67" t="s">
        <v>340</v>
      </c>
      <c r="E1246" s="71">
        <v>0.43742375598411898</v>
      </c>
      <c r="F1246" s="68">
        <v>3.2710280373831799</v>
      </c>
      <c r="G1246" s="71">
        <v>0.35264925084328202</v>
      </c>
      <c r="H1246" s="68">
        <v>3.2710280373831799</v>
      </c>
      <c r="I1246" s="71">
        <v>0.46466810319269702</v>
      </c>
      <c r="J1246" s="68">
        <v>3.7383177570093502</v>
      </c>
      <c r="K1246" s="71">
        <v>0.62207609263805697</v>
      </c>
      <c r="L1246" s="68">
        <v>6.2305295950155797</v>
      </c>
      <c r="M1246" s="71">
        <v>0</v>
      </c>
      <c r="N1246" s="68">
        <v>0.934579439252336</v>
      </c>
      <c r="O1246" s="71">
        <v>0.74772533324655699</v>
      </c>
      <c r="P1246" s="68">
        <v>88.836477987421404</v>
      </c>
      <c r="Q1246" s="71"/>
      <c r="R1246" s="68"/>
    </row>
    <row r="1247" spans="1:18" x14ac:dyDescent="0.2">
      <c r="A1247" s="72" t="s">
        <v>2736</v>
      </c>
      <c r="B1247" s="66" t="s">
        <v>2737</v>
      </c>
      <c r="C1247" s="67">
        <v>55</v>
      </c>
      <c r="D1247" s="67" t="s">
        <v>340</v>
      </c>
      <c r="E1247" s="71">
        <v>0.50657599404502496</v>
      </c>
      <c r="F1247" s="68">
        <v>7.6323987538940798</v>
      </c>
      <c r="G1247" s="71">
        <v>0.35089802804876102</v>
      </c>
      <c r="H1247" s="68">
        <v>3.0373831775700899</v>
      </c>
      <c r="I1247" s="71">
        <v>0.445543661547743</v>
      </c>
      <c r="J1247" s="68">
        <v>2.3364485981308398</v>
      </c>
      <c r="K1247" s="71">
        <v>0.72898977688309896</v>
      </c>
      <c r="L1247" s="68">
        <v>25</v>
      </c>
      <c r="M1247" s="71">
        <v>0.282666487195881</v>
      </c>
      <c r="N1247" s="68">
        <v>5.8411214953270996</v>
      </c>
      <c r="O1247" s="71">
        <v>0.72478201654964103</v>
      </c>
      <c r="P1247" s="68">
        <v>86.792452830188694</v>
      </c>
      <c r="Q1247" s="71"/>
      <c r="R1247" s="68"/>
    </row>
    <row r="1248" spans="1:18" x14ac:dyDescent="0.2">
      <c r="A1248" s="72" t="s">
        <v>2738</v>
      </c>
      <c r="B1248" s="66" t="s">
        <v>2739</v>
      </c>
      <c r="C1248" s="67">
        <v>55</v>
      </c>
      <c r="D1248" s="67" t="s">
        <v>340</v>
      </c>
      <c r="E1248" s="71">
        <v>0.59210491769717299</v>
      </c>
      <c r="F1248" s="68">
        <v>36.838006230529601</v>
      </c>
      <c r="G1248" s="71">
        <v>0.62708353599327904</v>
      </c>
      <c r="H1248" s="68">
        <v>39.252336448598101</v>
      </c>
      <c r="I1248" s="71">
        <v>0.55572575522228096</v>
      </c>
      <c r="J1248" s="68">
        <v>27.803738317756999</v>
      </c>
      <c r="K1248" s="71">
        <v>0.76631464578937802</v>
      </c>
      <c r="L1248" s="68">
        <v>39.174454828660402</v>
      </c>
      <c r="M1248" s="71">
        <v>0.56869805162028497</v>
      </c>
      <c r="N1248" s="68">
        <v>31.464174454828701</v>
      </c>
      <c r="O1248" s="71">
        <v>0.44270259986064098</v>
      </c>
      <c r="P1248" s="68">
        <v>41.116352201257897</v>
      </c>
      <c r="Q1248" s="71"/>
      <c r="R1248" s="68"/>
    </row>
    <row r="1249" spans="1:18" x14ac:dyDescent="0.2">
      <c r="A1249" s="72" t="s">
        <v>2740</v>
      </c>
      <c r="B1249" s="66" t="s">
        <v>2741</v>
      </c>
      <c r="C1249" s="67">
        <v>55</v>
      </c>
      <c r="D1249" s="67" t="s">
        <v>340</v>
      </c>
      <c r="E1249" s="71">
        <v>0.60030935391313101</v>
      </c>
      <c r="F1249" s="68">
        <v>40.109034267912797</v>
      </c>
      <c r="G1249" s="71">
        <v>0.61349386075488799</v>
      </c>
      <c r="H1249" s="68">
        <v>30.140186915887899</v>
      </c>
      <c r="I1249" s="71">
        <v>0.56679732507448</v>
      </c>
      <c r="J1249" s="68">
        <v>33.177570093457902</v>
      </c>
      <c r="K1249" s="71">
        <v>0.82135870164836999</v>
      </c>
      <c r="L1249" s="68">
        <v>65.498442367601299</v>
      </c>
      <c r="M1249" s="71">
        <v>0.578793283305852</v>
      </c>
      <c r="N1249" s="68">
        <v>36.214953271028001</v>
      </c>
      <c r="O1249" s="71">
        <v>0.42110359878206299</v>
      </c>
      <c r="P1249" s="68">
        <v>36.792452830188701</v>
      </c>
      <c r="Q1249" s="71"/>
      <c r="R1249" s="68"/>
    </row>
    <row r="1250" spans="1:18" x14ac:dyDescent="0.2">
      <c r="A1250" s="72" t="s">
        <v>2645</v>
      </c>
      <c r="B1250" s="66" t="s">
        <v>2742</v>
      </c>
      <c r="C1250" s="67">
        <v>55</v>
      </c>
      <c r="D1250" s="67" t="s">
        <v>340</v>
      </c>
      <c r="E1250" s="71">
        <v>0.57159906990781795</v>
      </c>
      <c r="F1250" s="68">
        <v>27.9595015576324</v>
      </c>
      <c r="G1250" s="71">
        <v>0.61526620487848105</v>
      </c>
      <c r="H1250" s="68">
        <v>31.308411214953299</v>
      </c>
      <c r="I1250" s="71">
        <v>0.51840170103742</v>
      </c>
      <c r="J1250" s="68">
        <v>13.862928348909699</v>
      </c>
      <c r="K1250" s="71">
        <v>0.80025612687303205</v>
      </c>
      <c r="L1250" s="68">
        <v>55.529595015576298</v>
      </c>
      <c r="M1250" s="71">
        <v>0.565332974391762</v>
      </c>
      <c r="N1250" s="68">
        <v>30.295950155763201</v>
      </c>
      <c r="O1250" s="71">
        <v>0.35873834235839602</v>
      </c>
      <c r="P1250" s="68">
        <v>26.7295597484277</v>
      </c>
      <c r="Q1250" s="71"/>
      <c r="R1250" s="68"/>
    </row>
    <row r="1251" spans="1:18" x14ac:dyDescent="0.2">
      <c r="A1251" s="72" t="s">
        <v>2743</v>
      </c>
      <c r="B1251" s="66" t="s">
        <v>2744</v>
      </c>
      <c r="C1251" s="67">
        <v>55</v>
      </c>
      <c r="D1251" s="67" t="s">
        <v>340</v>
      </c>
      <c r="E1251" s="71">
        <v>0.59721403588340705</v>
      </c>
      <c r="F1251" s="68">
        <v>39.174454828660402</v>
      </c>
      <c r="G1251" s="71">
        <v>0.63266980338045198</v>
      </c>
      <c r="H1251" s="68">
        <v>43.925233644859802</v>
      </c>
      <c r="I1251" s="71">
        <v>0.55513651740632297</v>
      </c>
      <c r="J1251" s="68">
        <v>27.570093457943901</v>
      </c>
      <c r="K1251" s="71">
        <v>0.763066020093917</v>
      </c>
      <c r="L1251" s="68">
        <v>37.850467289719603</v>
      </c>
      <c r="M1251" s="71">
        <v>0.53841235656358299</v>
      </c>
      <c r="N1251" s="68">
        <v>23.052959501557599</v>
      </c>
      <c r="O1251" s="71">
        <v>0.49678548197275801</v>
      </c>
      <c r="P1251" s="68">
        <v>52.122641509433997</v>
      </c>
      <c r="Q1251" s="71"/>
      <c r="R1251" s="68"/>
    </row>
    <row r="1252" spans="1:18" x14ac:dyDescent="0.2">
      <c r="A1252" s="72" t="s">
        <v>2745</v>
      </c>
      <c r="B1252" s="66" t="s">
        <v>2746</v>
      </c>
      <c r="C1252" s="67">
        <v>55</v>
      </c>
      <c r="D1252" s="67" t="s">
        <v>340</v>
      </c>
      <c r="E1252" s="71">
        <v>0.62862699799291899</v>
      </c>
      <c r="F1252" s="68">
        <v>49.610591900311498</v>
      </c>
      <c r="G1252" s="71">
        <v>0.50273869892024103</v>
      </c>
      <c r="H1252" s="68">
        <v>8.5669781931464204</v>
      </c>
      <c r="I1252" s="71">
        <v>0.55963327213890501</v>
      </c>
      <c r="J1252" s="68">
        <v>30.140186915887899</v>
      </c>
      <c r="K1252" s="71">
        <v>0.75030610537438303</v>
      </c>
      <c r="L1252" s="68">
        <v>33.411214953270999</v>
      </c>
      <c r="M1252" s="71">
        <v>0.61244405559107595</v>
      </c>
      <c r="N1252" s="68">
        <v>51.090342679127701</v>
      </c>
      <c r="O1252" s="71">
        <v>0.71801285793999203</v>
      </c>
      <c r="P1252" s="68">
        <v>85.849056603773604</v>
      </c>
      <c r="Q1252" s="71"/>
      <c r="R1252" s="68"/>
    </row>
    <row r="1253" spans="1:18" x14ac:dyDescent="0.2">
      <c r="A1253" s="72" t="s">
        <v>2747</v>
      </c>
      <c r="B1253" s="66" t="s">
        <v>2748</v>
      </c>
      <c r="C1253" s="67">
        <v>55</v>
      </c>
      <c r="D1253" s="67" t="s">
        <v>340</v>
      </c>
      <c r="E1253" s="71">
        <v>0.63361846578527603</v>
      </c>
      <c r="F1253" s="68">
        <v>51.947040498442398</v>
      </c>
      <c r="G1253" s="71">
        <v>0.650388533988836</v>
      </c>
      <c r="H1253" s="68">
        <v>55.9190031152648</v>
      </c>
      <c r="I1253" s="71">
        <v>0.60923187899980402</v>
      </c>
      <c r="J1253" s="68">
        <v>51.557632398753903</v>
      </c>
      <c r="K1253" s="71">
        <v>0.77546309899977195</v>
      </c>
      <c r="L1253" s="68">
        <v>43.302180685358302</v>
      </c>
      <c r="M1253" s="71">
        <v>0.59225359221994101</v>
      </c>
      <c r="N1253" s="68">
        <v>42.601246105919003</v>
      </c>
      <c r="O1253" s="71">
        <v>0.54075522471802795</v>
      </c>
      <c r="P1253" s="68">
        <v>60.298742138364801</v>
      </c>
      <c r="Q1253" s="71"/>
      <c r="R1253" s="68"/>
    </row>
    <row r="1254" spans="1:18" x14ac:dyDescent="0.2">
      <c r="A1254" s="72" t="s">
        <v>2749</v>
      </c>
      <c r="B1254" s="66" t="s">
        <v>2750</v>
      </c>
      <c r="C1254" s="67">
        <v>55</v>
      </c>
      <c r="D1254" s="67" t="s">
        <v>340</v>
      </c>
      <c r="E1254" s="71">
        <v>0.68607721601695304</v>
      </c>
      <c r="F1254" s="68">
        <v>71.884735202492195</v>
      </c>
      <c r="G1254" s="71">
        <v>0.68941013890144498</v>
      </c>
      <c r="H1254" s="68">
        <v>73.052959501557595</v>
      </c>
      <c r="I1254" s="71">
        <v>0.69563220052589103</v>
      </c>
      <c r="J1254" s="68">
        <v>82.009345794392502</v>
      </c>
      <c r="K1254" s="71">
        <v>0.75796655720861805</v>
      </c>
      <c r="L1254" s="68">
        <v>35.6697819314642</v>
      </c>
      <c r="M1254" s="71">
        <v>0.68647575461856802</v>
      </c>
      <c r="N1254" s="68">
        <v>71.261682242990702</v>
      </c>
      <c r="O1254" s="71">
        <v>0.600901428830243</v>
      </c>
      <c r="P1254" s="68">
        <v>70.125786163521994</v>
      </c>
      <c r="Q1254" s="71"/>
      <c r="R1254" s="68"/>
    </row>
    <row r="1255" spans="1:18" x14ac:dyDescent="0.2">
      <c r="A1255" s="72" t="s">
        <v>2751</v>
      </c>
      <c r="B1255" s="66" t="s">
        <v>2752</v>
      </c>
      <c r="C1255" s="67">
        <v>55</v>
      </c>
      <c r="D1255" s="67" t="s">
        <v>340</v>
      </c>
      <c r="E1255" s="71">
        <v>0.66186613647869597</v>
      </c>
      <c r="F1255" s="68">
        <v>63.785046728971999</v>
      </c>
      <c r="G1255" s="71">
        <v>0.67024134842219796</v>
      </c>
      <c r="H1255" s="68">
        <v>66.121495327102807</v>
      </c>
      <c r="I1255" s="71">
        <v>0.62526199623327094</v>
      </c>
      <c r="J1255" s="68">
        <v>58.099688473520303</v>
      </c>
      <c r="K1255" s="71">
        <v>0.81857432511249495</v>
      </c>
      <c r="L1255" s="68">
        <v>64.408099688473499</v>
      </c>
      <c r="M1255" s="71">
        <v>0.64272975064777704</v>
      </c>
      <c r="N1255" s="68">
        <v>60.436137071651103</v>
      </c>
      <c r="O1255" s="71">
        <v>0.55252326197774004</v>
      </c>
      <c r="P1255" s="68">
        <v>62.5</v>
      </c>
      <c r="Q1255" s="71"/>
      <c r="R1255" s="68"/>
    </row>
    <row r="1256" spans="1:18" x14ac:dyDescent="0.2">
      <c r="A1256" s="72" t="s">
        <v>2753</v>
      </c>
      <c r="B1256" s="66" t="s">
        <v>2754</v>
      </c>
      <c r="C1256" s="67">
        <v>55</v>
      </c>
      <c r="D1256" s="67" t="s">
        <v>340</v>
      </c>
      <c r="E1256" s="71">
        <v>0.79893740192287899</v>
      </c>
      <c r="F1256" s="68">
        <v>96.651090342679097</v>
      </c>
      <c r="G1256" s="71">
        <v>0.75461622794566197</v>
      </c>
      <c r="H1256" s="68">
        <v>85.124610591900307</v>
      </c>
      <c r="I1256" s="71">
        <v>0.68412993279877798</v>
      </c>
      <c r="J1256" s="68">
        <v>78.271028037383203</v>
      </c>
      <c r="K1256" s="71">
        <v>0.81617168129748496</v>
      </c>
      <c r="L1256" s="68">
        <v>63.317757009345797</v>
      </c>
      <c r="M1256" s="71">
        <v>0.77396776256015098</v>
      </c>
      <c r="N1256" s="68">
        <v>84.501557632398701</v>
      </c>
      <c r="O1256" s="71">
        <v>0.96580140501231804</v>
      </c>
      <c r="P1256" s="68">
        <v>99.371069182389903</v>
      </c>
      <c r="Q1256" s="71"/>
      <c r="R1256" s="68"/>
    </row>
    <row r="1257" spans="1:18" x14ac:dyDescent="0.2">
      <c r="A1257" s="72" t="s">
        <v>2755</v>
      </c>
      <c r="B1257" s="66" t="s">
        <v>2756</v>
      </c>
      <c r="C1257" s="67">
        <v>55</v>
      </c>
      <c r="D1257" s="67" t="s">
        <v>340</v>
      </c>
      <c r="E1257" s="71">
        <v>0.63873335627522998</v>
      </c>
      <c r="F1257" s="68">
        <v>54.283489096573199</v>
      </c>
      <c r="G1257" s="71">
        <v>0.64334518638749705</v>
      </c>
      <c r="H1257" s="68">
        <v>51.1682242990654</v>
      </c>
      <c r="I1257" s="71">
        <v>0.60874055208885403</v>
      </c>
      <c r="J1257" s="68">
        <v>51.323987538940798</v>
      </c>
      <c r="K1257" s="71">
        <v>0.78861298605040397</v>
      </c>
      <c r="L1257" s="68">
        <v>49.4548286604361</v>
      </c>
      <c r="M1257" s="71">
        <v>0.63599959619073199</v>
      </c>
      <c r="N1257" s="68">
        <v>58.177570093457902</v>
      </c>
      <c r="O1257" s="71">
        <v>0.51696846065866298</v>
      </c>
      <c r="P1257" s="68">
        <v>56.367924528301899</v>
      </c>
      <c r="Q1257" s="71"/>
      <c r="R1257" s="68"/>
    </row>
    <row r="1258" spans="1:18" x14ac:dyDescent="0.2">
      <c r="A1258" s="72" t="s">
        <v>2757</v>
      </c>
      <c r="B1258" s="66" t="s">
        <v>2758</v>
      </c>
      <c r="C1258" s="67">
        <v>55</v>
      </c>
      <c r="D1258" s="67" t="s">
        <v>340</v>
      </c>
      <c r="E1258" s="71">
        <v>0.752344386793524</v>
      </c>
      <c r="F1258" s="68">
        <v>89.641744548286596</v>
      </c>
      <c r="G1258" s="71">
        <v>0.68168190126097705</v>
      </c>
      <c r="H1258" s="68">
        <v>70.404984423675998</v>
      </c>
      <c r="I1258" s="71">
        <v>0.55085428857854501</v>
      </c>
      <c r="J1258" s="68">
        <v>25.3115264797508</v>
      </c>
      <c r="K1258" s="71">
        <v>0.82740066329014095</v>
      </c>
      <c r="L1258" s="68">
        <v>69.003115264797501</v>
      </c>
      <c r="M1258" s="71">
        <v>0.78406299424571801</v>
      </c>
      <c r="N1258" s="68">
        <v>85.6697819314642</v>
      </c>
      <c r="O1258" s="71">
        <v>0.91772208659223997</v>
      </c>
      <c r="P1258" s="68">
        <v>98.663522012578596</v>
      </c>
      <c r="Q1258" s="71"/>
      <c r="R1258" s="68"/>
    </row>
    <row r="1259" spans="1:18" x14ac:dyDescent="0.2">
      <c r="A1259" s="72" t="s">
        <v>353</v>
      </c>
      <c r="B1259" s="66" t="s">
        <v>2759</v>
      </c>
      <c r="C1259" s="67">
        <v>55</v>
      </c>
      <c r="D1259" s="67" t="s">
        <v>340</v>
      </c>
      <c r="E1259" s="71">
        <v>0.59844453939963205</v>
      </c>
      <c r="F1259" s="68">
        <v>39.719626168224302</v>
      </c>
      <c r="G1259" s="71">
        <v>0.62177300678745695</v>
      </c>
      <c r="H1259" s="68">
        <v>35.1246105919003</v>
      </c>
      <c r="I1259" s="71">
        <v>0.55651328562051305</v>
      </c>
      <c r="J1259" s="68">
        <v>28.2710280373832</v>
      </c>
      <c r="K1259" s="71">
        <v>0.83033139768076203</v>
      </c>
      <c r="L1259" s="68">
        <v>70.015576323987503</v>
      </c>
      <c r="M1259" s="71">
        <v>0.56196789716324003</v>
      </c>
      <c r="N1259" s="68">
        <v>28.971962616822399</v>
      </c>
      <c r="O1259" s="71">
        <v>0.42163710974619101</v>
      </c>
      <c r="P1259" s="68">
        <v>36.871069182389903</v>
      </c>
      <c r="Q1259" s="71"/>
      <c r="R1259" s="68"/>
    </row>
    <row r="1260" spans="1:18" x14ac:dyDescent="0.2">
      <c r="A1260" s="72" t="s">
        <v>2760</v>
      </c>
      <c r="B1260" s="66" t="s">
        <v>2761</v>
      </c>
      <c r="C1260" s="67">
        <v>55</v>
      </c>
      <c r="D1260" s="67" t="s">
        <v>340</v>
      </c>
      <c r="E1260" s="71">
        <v>0.650079962234553</v>
      </c>
      <c r="F1260" s="68">
        <v>58.9563862928349</v>
      </c>
      <c r="G1260" s="71">
        <v>0.64949289051180903</v>
      </c>
      <c r="H1260" s="68">
        <v>55.451713395638599</v>
      </c>
      <c r="I1260" s="71">
        <v>0.581814184838926</v>
      </c>
      <c r="J1260" s="68">
        <v>39.719626168224302</v>
      </c>
      <c r="K1260" s="71">
        <v>0.80301447170398299</v>
      </c>
      <c r="L1260" s="68">
        <v>57.1651090342679</v>
      </c>
      <c r="M1260" s="71">
        <v>0.66965036847595605</v>
      </c>
      <c r="N1260" s="68">
        <v>67.211838006230494</v>
      </c>
      <c r="O1260" s="71">
        <v>0.54642789564209004</v>
      </c>
      <c r="P1260" s="68">
        <v>61.399371069182401</v>
      </c>
      <c r="Q1260" s="71"/>
      <c r="R1260" s="68"/>
    </row>
    <row r="1261" spans="1:18" x14ac:dyDescent="0.2">
      <c r="A1261" s="72" t="s">
        <v>2511</v>
      </c>
      <c r="B1261" s="66" t="s">
        <v>2762</v>
      </c>
      <c r="C1261" s="67">
        <v>55</v>
      </c>
      <c r="D1261" s="67" t="s">
        <v>340</v>
      </c>
      <c r="E1261" s="71">
        <v>0.57842954055893503</v>
      </c>
      <c r="F1261" s="68">
        <v>30.6853582554517</v>
      </c>
      <c r="G1261" s="71">
        <v>0.58233185978545599</v>
      </c>
      <c r="H1261" s="68">
        <v>17.990654205607498</v>
      </c>
      <c r="I1261" s="71">
        <v>0.54687192267584905</v>
      </c>
      <c r="J1261" s="68">
        <v>23.753894080996901</v>
      </c>
      <c r="K1261" s="71">
        <v>0.76932767239134803</v>
      </c>
      <c r="L1261" s="68">
        <v>40.732087227414297</v>
      </c>
      <c r="M1261" s="71">
        <v>0.51822189319244905</v>
      </c>
      <c r="N1261" s="68">
        <v>19.3146417445483</v>
      </c>
      <c r="O1261" s="71">
        <v>0.47539435474957298</v>
      </c>
      <c r="P1261" s="68">
        <v>48.034591194968499</v>
      </c>
      <c r="Q1261" s="71"/>
      <c r="R1261" s="68"/>
    </row>
    <row r="1262" spans="1:18" x14ac:dyDescent="0.2">
      <c r="A1262" s="72" t="s">
        <v>2763</v>
      </c>
      <c r="B1262" s="66" t="s">
        <v>2764</v>
      </c>
      <c r="C1262" s="67">
        <v>55</v>
      </c>
      <c r="D1262" s="67" t="s">
        <v>340</v>
      </c>
      <c r="E1262" s="71">
        <v>0.61715543045916799</v>
      </c>
      <c r="F1262" s="68">
        <v>45.7943925233645</v>
      </c>
      <c r="G1262" s="71">
        <v>0.470627244864814</v>
      </c>
      <c r="H1262" s="68">
        <v>6.3862928348909698</v>
      </c>
      <c r="I1262" s="71">
        <v>0.56214800492721695</v>
      </c>
      <c r="J1262" s="68">
        <v>30.996884735202499</v>
      </c>
      <c r="K1262" s="71">
        <v>0.78374583090838301</v>
      </c>
      <c r="L1262" s="68">
        <v>47.819314641744498</v>
      </c>
      <c r="M1262" s="71">
        <v>0.50812666150688202</v>
      </c>
      <c r="N1262" s="68">
        <v>17.990654205607498</v>
      </c>
      <c r="O1262" s="71">
        <v>0.76112941008854196</v>
      </c>
      <c r="P1262" s="68">
        <v>90.094339622641499</v>
      </c>
      <c r="Q1262" s="71"/>
      <c r="R1262" s="68"/>
    </row>
    <row r="1263" spans="1:18" x14ac:dyDescent="0.2">
      <c r="A1263" s="72" t="s">
        <v>2765</v>
      </c>
      <c r="B1263" s="66" t="s">
        <v>2766</v>
      </c>
      <c r="C1263" s="67">
        <v>55</v>
      </c>
      <c r="D1263" s="67" t="s">
        <v>340</v>
      </c>
      <c r="E1263" s="71">
        <v>0.60146913105725597</v>
      </c>
      <c r="F1263" s="68">
        <v>40.887850467289702</v>
      </c>
      <c r="G1263" s="71">
        <v>0.61335416147508504</v>
      </c>
      <c r="H1263" s="68">
        <v>29.984423676012501</v>
      </c>
      <c r="I1263" s="71">
        <v>0.59810243991737599</v>
      </c>
      <c r="J1263" s="68">
        <v>46.728971962616797</v>
      </c>
      <c r="K1263" s="71">
        <v>0.77049144307434703</v>
      </c>
      <c r="L1263" s="68">
        <v>41.744548286604399</v>
      </c>
      <c r="M1263" s="71">
        <v>0.51149173873540399</v>
      </c>
      <c r="N1263" s="68">
        <v>18.613707165108998</v>
      </c>
      <c r="O1263" s="71">
        <v>0.51390587208407001</v>
      </c>
      <c r="P1263" s="68">
        <v>55.738993710691801</v>
      </c>
      <c r="Q1263" s="71"/>
      <c r="R1263" s="68"/>
    </row>
    <row r="1264" spans="1:18" x14ac:dyDescent="0.2">
      <c r="A1264" s="72" t="s">
        <v>1856</v>
      </c>
      <c r="B1264" s="66" t="s">
        <v>2767</v>
      </c>
      <c r="C1264" s="67">
        <v>55</v>
      </c>
      <c r="D1264" s="67" t="s">
        <v>340</v>
      </c>
      <c r="E1264" s="71">
        <v>0.70867256973928705</v>
      </c>
      <c r="F1264" s="68">
        <v>78.660436137071699</v>
      </c>
      <c r="G1264" s="71">
        <v>0.68707580523409895</v>
      </c>
      <c r="H1264" s="68">
        <v>72.118380062305306</v>
      </c>
      <c r="I1264" s="71">
        <v>0.69196307811538504</v>
      </c>
      <c r="J1264" s="68">
        <v>80.451713395638606</v>
      </c>
      <c r="K1264" s="71">
        <v>0.764467779573897</v>
      </c>
      <c r="L1264" s="68">
        <v>38.317757009345797</v>
      </c>
      <c r="M1264" s="71">
        <v>0.70330114076118</v>
      </c>
      <c r="N1264" s="68">
        <v>74.454828660436107</v>
      </c>
      <c r="O1264" s="71">
        <v>0.69655504501187204</v>
      </c>
      <c r="P1264" s="68">
        <v>82.547169811320799</v>
      </c>
      <c r="Q1264" s="71"/>
      <c r="R1264" s="68"/>
    </row>
    <row r="1265" spans="1:18" x14ac:dyDescent="0.2">
      <c r="A1265" s="72" t="s">
        <v>2768</v>
      </c>
      <c r="B1265" s="66" t="s">
        <v>2769</v>
      </c>
      <c r="C1265" s="67">
        <v>55</v>
      </c>
      <c r="D1265" s="67" t="s">
        <v>340</v>
      </c>
      <c r="E1265" s="71">
        <v>0.70845572180123195</v>
      </c>
      <c r="F1265" s="68">
        <v>78.426791277258602</v>
      </c>
      <c r="G1265" s="71">
        <v>0.72608707402169004</v>
      </c>
      <c r="H1265" s="68">
        <v>81.308411214953296</v>
      </c>
      <c r="I1265" s="71">
        <v>0.641616628804619</v>
      </c>
      <c r="J1265" s="68">
        <v>64.797507788161994</v>
      </c>
      <c r="K1265" s="71">
        <v>0.73760445198931401</v>
      </c>
      <c r="L1265" s="68">
        <v>28.582554517134</v>
      </c>
      <c r="M1265" s="71">
        <v>0.71676144967527</v>
      </c>
      <c r="N1265" s="68">
        <v>76.869158878504706</v>
      </c>
      <c r="O1265" s="71">
        <v>0.72020900451526604</v>
      </c>
      <c r="P1265" s="68">
        <v>86.242138364779905</v>
      </c>
      <c r="Q1265" s="71"/>
      <c r="R1265" s="68"/>
    </row>
    <row r="1266" spans="1:18" x14ac:dyDescent="0.2">
      <c r="A1266" s="72" t="s">
        <v>2770</v>
      </c>
      <c r="B1266" s="66" t="s">
        <v>2771</v>
      </c>
      <c r="C1266" s="67">
        <v>55</v>
      </c>
      <c r="D1266" s="67" t="s">
        <v>340</v>
      </c>
      <c r="E1266" s="71">
        <v>0.73045540658225006</v>
      </c>
      <c r="F1266" s="68">
        <v>84.735202492211798</v>
      </c>
      <c r="G1266" s="71">
        <v>0.59735119489792599</v>
      </c>
      <c r="H1266" s="68">
        <v>21.339563862928301</v>
      </c>
      <c r="I1266" s="71">
        <v>0.69881147629140605</v>
      </c>
      <c r="J1266" s="68">
        <v>82.632398753894094</v>
      </c>
      <c r="K1266" s="71">
        <v>0.79777342392432904</v>
      </c>
      <c r="L1266" s="68">
        <v>54.361370716510898</v>
      </c>
      <c r="M1266" s="71">
        <v>0.76387253087458296</v>
      </c>
      <c r="N1266" s="68">
        <v>83.489096573208698</v>
      </c>
      <c r="O1266" s="71">
        <v>0.79446840692300802</v>
      </c>
      <c r="P1266" s="68">
        <v>92.688679245282998</v>
      </c>
      <c r="Q1266" s="71"/>
      <c r="R1266" s="68"/>
    </row>
    <row r="1267" spans="1:18" x14ac:dyDescent="0.2">
      <c r="A1267" s="72" t="s">
        <v>2772</v>
      </c>
      <c r="B1267" s="66" t="s">
        <v>2773</v>
      </c>
      <c r="C1267" s="67">
        <v>55</v>
      </c>
      <c r="D1267" s="67" t="s">
        <v>340</v>
      </c>
      <c r="E1267" s="71">
        <v>0.73492409164101602</v>
      </c>
      <c r="F1267" s="68">
        <v>85.903426791277298</v>
      </c>
      <c r="G1267" s="71">
        <v>0.69832466094214596</v>
      </c>
      <c r="H1267" s="68">
        <v>75.856697819314604</v>
      </c>
      <c r="I1267" s="71">
        <v>0.63495368298477195</v>
      </c>
      <c r="J1267" s="68">
        <v>62.149532710280397</v>
      </c>
      <c r="K1267" s="71">
        <v>0.91737293918513096</v>
      </c>
      <c r="L1267" s="68">
        <v>96.884735202492195</v>
      </c>
      <c r="M1267" s="71">
        <v>0.65955513679038902</v>
      </c>
      <c r="N1267" s="68">
        <v>65.186915887850503</v>
      </c>
      <c r="O1267" s="71">
        <v>0.76441403830264099</v>
      </c>
      <c r="P1267" s="68">
        <v>90.408805031446505</v>
      </c>
      <c r="Q1267" s="71"/>
      <c r="R1267" s="68"/>
    </row>
    <row r="1268" spans="1:18" x14ac:dyDescent="0.2">
      <c r="A1268" s="72" t="s">
        <v>2774</v>
      </c>
      <c r="B1268" s="66" t="s">
        <v>2775</v>
      </c>
      <c r="C1268" s="67">
        <v>55</v>
      </c>
      <c r="D1268" s="67" t="s">
        <v>340</v>
      </c>
      <c r="E1268" s="71">
        <v>0.64476972540232402</v>
      </c>
      <c r="F1268" s="68">
        <v>57.087227414330201</v>
      </c>
      <c r="G1268" s="71">
        <v>0.66796731947751298</v>
      </c>
      <c r="H1268" s="68">
        <v>65.186915887850503</v>
      </c>
      <c r="I1268" s="71">
        <v>0.61801145000334501</v>
      </c>
      <c r="J1268" s="68">
        <v>55.451713395638599</v>
      </c>
      <c r="K1268" s="71">
        <v>0.78453003387921705</v>
      </c>
      <c r="L1268" s="68">
        <v>48.208722741433</v>
      </c>
      <c r="M1268" s="71">
        <v>0.65619005956186705</v>
      </c>
      <c r="N1268" s="68">
        <v>64.096573208722702</v>
      </c>
      <c r="O1268" s="71">
        <v>0.49714976408967898</v>
      </c>
      <c r="P1268" s="68">
        <v>52.2798742138365</v>
      </c>
      <c r="Q1268" s="71"/>
      <c r="R1268" s="68"/>
    </row>
    <row r="1269" spans="1:18" x14ac:dyDescent="0.2">
      <c r="A1269" s="72" t="s">
        <v>2776</v>
      </c>
      <c r="B1269" s="66" t="s">
        <v>2777</v>
      </c>
      <c r="C1269" s="67">
        <v>55</v>
      </c>
      <c r="D1269" s="67" t="s">
        <v>340</v>
      </c>
      <c r="E1269" s="71">
        <v>0.63452222577954998</v>
      </c>
      <c r="F1269" s="68">
        <v>52.258566978193102</v>
      </c>
      <c r="G1269" s="71">
        <v>0.69675400833031897</v>
      </c>
      <c r="H1269" s="68">
        <v>75.467289719626194</v>
      </c>
      <c r="I1269" s="71">
        <v>0.698029816200604</v>
      </c>
      <c r="J1269" s="68">
        <v>82.554517133956395</v>
      </c>
      <c r="K1269" s="71">
        <v>0.67706196531345497</v>
      </c>
      <c r="L1269" s="68">
        <v>11.9158878504673</v>
      </c>
      <c r="M1269" s="71">
        <v>0.64609482787630002</v>
      </c>
      <c r="N1269" s="68">
        <v>61.214953271028001</v>
      </c>
      <c r="O1269" s="71">
        <v>0.45467051117707302</v>
      </c>
      <c r="P1269" s="68">
        <v>42.924528301886802</v>
      </c>
      <c r="Q1269" s="71"/>
      <c r="R1269" s="68"/>
    </row>
    <row r="1270" spans="1:18" x14ac:dyDescent="0.2">
      <c r="A1270" s="72" t="s">
        <v>2778</v>
      </c>
      <c r="B1270" s="66" t="s">
        <v>2779</v>
      </c>
      <c r="C1270" s="67">
        <v>55</v>
      </c>
      <c r="D1270" s="67" t="s">
        <v>340</v>
      </c>
      <c r="E1270" s="71">
        <v>0.71831662407587005</v>
      </c>
      <c r="F1270" s="68">
        <v>81.386292834890995</v>
      </c>
      <c r="G1270" s="71">
        <v>0.698332660993497</v>
      </c>
      <c r="H1270" s="68">
        <v>75.934579439252303</v>
      </c>
      <c r="I1270" s="71">
        <v>0.68980634968879195</v>
      </c>
      <c r="J1270" s="68">
        <v>80.295950155763194</v>
      </c>
      <c r="K1270" s="71">
        <v>0.83825818071547398</v>
      </c>
      <c r="L1270" s="68">
        <v>73.286604361370706</v>
      </c>
      <c r="M1270" s="71">
        <v>0.66965036847595605</v>
      </c>
      <c r="N1270" s="68">
        <v>67.211838006230494</v>
      </c>
      <c r="O1270" s="71">
        <v>0.69553556050563303</v>
      </c>
      <c r="P1270" s="68">
        <v>82.389937106918197</v>
      </c>
      <c r="Q1270" s="71"/>
      <c r="R1270" s="68"/>
    </row>
    <row r="1271" spans="1:18" x14ac:dyDescent="0.2">
      <c r="A1271" s="72" t="s">
        <v>2780</v>
      </c>
      <c r="B1271" s="66" t="s">
        <v>2781</v>
      </c>
      <c r="C1271" s="67">
        <v>55</v>
      </c>
      <c r="D1271" s="67" t="s">
        <v>340</v>
      </c>
      <c r="E1271" s="71">
        <v>0.72552558565629799</v>
      </c>
      <c r="F1271" s="68">
        <v>83.021806853582603</v>
      </c>
      <c r="G1271" s="71">
        <v>0.68006648845357498</v>
      </c>
      <c r="H1271" s="68">
        <v>70.015576323987503</v>
      </c>
      <c r="I1271" s="71">
        <v>0.65060344335161002</v>
      </c>
      <c r="J1271" s="68">
        <v>67.912772585669799</v>
      </c>
      <c r="K1271" s="71">
        <v>0.88577846842401298</v>
      </c>
      <c r="L1271" s="68">
        <v>90.576323987538899</v>
      </c>
      <c r="M1271" s="71">
        <v>0.70330114076118</v>
      </c>
      <c r="N1271" s="68">
        <v>74.454828660436107</v>
      </c>
      <c r="O1271" s="71">
        <v>0.70787838729111296</v>
      </c>
      <c r="P1271" s="68">
        <v>84.433962264150907</v>
      </c>
      <c r="Q1271" s="71"/>
      <c r="R1271" s="68"/>
    </row>
    <row r="1272" spans="1:18" x14ac:dyDescent="0.2">
      <c r="A1272" s="72" t="s">
        <v>2782</v>
      </c>
      <c r="B1272" s="66" t="s">
        <v>2783</v>
      </c>
      <c r="C1272" s="67">
        <v>55</v>
      </c>
      <c r="D1272" s="67" t="s">
        <v>340</v>
      </c>
      <c r="E1272" s="71">
        <v>0.71196357820471801</v>
      </c>
      <c r="F1272" s="68">
        <v>79.906542056074798</v>
      </c>
      <c r="G1272" s="71">
        <v>0.71425076285010802</v>
      </c>
      <c r="H1272" s="68">
        <v>79.828660436137099</v>
      </c>
      <c r="I1272" s="71">
        <v>0.68257430465729696</v>
      </c>
      <c r="J1272" s="68">
        <v>77.803738317756995</v>
      </c>
      <c r="K1272" s="71">
        <v>0.84254090637602896</v>
      </c>
      <c r="L1272" s="68">
        <v>74.922118380062301</v>
      </c>
      <c r="M1272" s="71">
        <v>0.69993606353265803</v>
      </c>
      <c r="N1272" s="68">
        <v>73.753894080996901</v>
      </c>
      <c r="O1272" s="71">
        <v>0.62051585360749995</v>
      </c>
      <c r="P1272" s="68">
        <v>73.034591194968598</v>
      </c>
      <c r="Q1272" s="71"/>
      <c r="R1272" s="68"/>
    </row>
    <row r="1273" spans="1:18" x14ac:dyDescent="0.2">
      <c r="A1273" s="72" t="s">
        <v>2784</v>
      </c>
      <c r="B1273" s="66" t="s">
        <v>2785</v>
      </c>
      <c r="C1273" s="67">
        <v>55</v>
      </c>
      <c r="D1273" s="67" t="s">
        <v>340</v>
      </c>
      <c r="E1273" s="71">
        <v>0.66202096422378798</v>
      </c>
      <c r="F1273" s="68">
        <v>63.862928348909698</v>
      </c>
      <c r="G1273" s="71">
        <v>0.53480554307904804</v>
      </c>
      <c r="H1273" s="68">
        <v>11.7601246105919</v>
      </c>
      <c r="I1273" s="71">
        <v>0.59336310394639502</v>
      </c>
      <c r="J1273" s="68">
        <v>44.236760124610598</v>
      </c>
      <c r="K1273" s="71">
        <v>0.83086708226897299</v>
      </c>
      <c r="L1273" s="68">
        <v>70.171339563862901</v>
      </c>
      <c r="M1273" s="71">
        <v>0.53168220210653805</v>
      </c>
      <c r="N1273" s="68">
        <v>20.950155763239898</v>
      </c>
      <c r="O1273" s="71">
        <v>0.81938688971798601</v>
      </c>
      <c r="P1273" s="68">
        <v>95.125786163521994</v>
      </c>
      <c r="Q1273" s="71"/>
      <c r="R1273" s="68"/>
    </row>
    <row r="1274" spans="1:18" x14ac:dyDescent="0.2">
      <c r="A1274" s="72" t="s">
        <v>2786</v>
      </c>
      <c r="B1274" s="66" t="s">
        <v>2787</v>
      </c>
      <c r="C1274" s="67">
        <v>55</v>
      </c>
      <c r="D1274" s="67" t="s">
        <v>340</v>
      </c>
      <c r="E1274" s="71">
        <v>0.55166669239253696</v>
      </c>
      <c r="F1274" s="68">
        <v>19.392523364485999</v>
      </c>
      <c r="G1274" s="71">
        <v>0.62428576067936004</v>
      </c>
      <c r="H1274" s="68">
        <v>36.682242990654203</v>
      </c>
      <c r="I1274" s="71">
        <v>0.46147705736091199</v>
      </c>
      <c r="J1274" s="68">
        <v>3.5825545171339601</v>
      </c>
      <c r="K1274" s="71">
        <v>0.77137092426992104</v>
      </c>
      <c r="L1274" s="68">
        <v>42.211838006230501</v>
      </c>
      <c r="M1274" s="71">
        <v>0.51485681596392596</v>
      </c>
      <c r="N1274" s="68">
        <v>18.847352024922099</v>
      </c>
      <c r="O1274" s="71">
        <v>0.386342903688568</v>
      </c>
      <c r="P1274" s="68">
        <v>31.0534591194969</v>
      </c>
      <c r="Q1274" s="71"/>
      <c r="R1274" s="68"/>
    </row>
    <row r="1275" spans="1:18" x14ac:dyDescent="0.2">
      <c r="A1275" s="72" t="s">
        <v>2788</v>
      </c>
      <c r="B1275" s="66" t="s">
        <v>2789</v>
      </c>
      <c r="C1275" s="67">
        <v>55</v>
      </c>
      <c r="D1275" s="67" t="s">
        <v>340</v>
      </c>
      <c r="E1275" s="71">
        <v>0.474186830750018</v>
      </c>
      <c r="F1275" s="68">
        <v>4.8286604361370697</v>
      </c>
      <c r="G1275" s="71">
        <v>0.51743142552975396</v>
      </c>
      <c r="H1275" s="68">
        <v>9.7352024922118403</v>
      </c>
      <c r="I1275" s="71">
        <v>0.47130743161507699</v>
      </c>
      <c r="J1275" s="68">
        <v>4.7507788161993796</v>
      </c>
      <c r="K1275" s="71">
        <v>0.81757575283252104</v>
      </c>
      <c r="L1275" s="68">
        <v>64.018691588785003</v>
      </c>
      <c r="M1275" s="71">
        <v>0.23555540599656799</v>
      </c>
      <c r="N1275" s="68">
        <v>4.4392523364486003</v>
      </c>
      <c r="O1275" s="71">
        <v>0.329064137776169</v>
      </c>
      <c r="P1275" s="68">
        <v>22.484276729559699</v>
      </c>
      <c r="Q1275" s="71"/>
      <c r="R1275" s="68"/>
    </row>
    <row r="1276" spans="1:18" x14ac:dyDescent="0.2">
      <c r="A1276" s="72" t="s">
        <v>2790</v>
      </c>
      <c r="B1276" s="66" t="s">
        <v>2791</v>
      </c>
      <c r="C1276" s="67">
        <v>55</v>
      </c>
      <c r="D1276" s="67" t="s">
        <v>340</v>
      </c>
      <c r="E1276" s="71">
        <v>0.455269555431696</v>
      </c>
      <c r="F1276" s="68">
        <v>3.97196261682243</v>
      </c>
      <c r="G1276" s="71">
        <v>0.431836370986315</v>
      </c>
      <c r="H1276" s="68">
        <v>4.9065420560747697</v>
      </c>
      <c r="I1276" s="71">
        <v>0.50622981229339903</v>
      </c>
      <c r="J1276" s="68">
        <v>10.358255451713401</v>
      </c>
      <c r="K1276" s="71">
        <v>0.81145368026201303</v>
      </c>
      <c r="L1276" s="68">
        <v>60.6697819314642</v>
      </c>
      <c r="M1276" s="71">
        <v>0.302856950567016</v>
      </c>
      <c r="N1276" s="68">
        <v>6.3862928348909698</v>
      </c>
      <c r="O1276" s="71">
        <v>0.22397096304973599</v>
      </c>
      <c r="P1276" s="68">
        <v>8.9622641509433993</v>
      </c>
      <c r="Q1276" s="71"/>
      <c r="R1276" s="68"/>
    </row>
    <row r="1277" spans="1:18" x14ac:dyDescent="0.2">
      <c r="A1277" s="72" t="s">
        <v>2792</v>
      </c>
      <c r="B1277" s="66" t="s">
        <v>2793</v>
      </c>
      <c r="C1277" s="67">
        <v>55</v>
      </c>
      <c r="D1277" s="67" t="s">
        <v>340</v>
      </c>
      <c r="E1277" s="71">
        <v>0.68894384100948602</v>
      </c>
      <c r="F1277" s="68">
        <v>72.663551401869199</v>
      </c>
      <c r="G1277" s="71">
        <v>0.46964202188600301</v>
      </c>
      <c r="H1277" s="68">
        <v>6.2305295950155797</v>
      </c>
      <c r="I1277" s="71">
        <v>0.63211941348874101</v>
      </c>
      <c r="J1277" s="68">
        <v>60.514018691588802</v>
      </c>
      <c r="K1277" s="71">
        <v>0.91882315110569501</v>
      </c>
      <c r="L1277" s="68">
        <v>97.040498442367607</v>
      </c>
      <c r="M1277" s="71">
        <v>0.61244405559107595</v>
      </c>
      <c r="N1277" s="68">
        <v>51.090342679127701</v>
      </c>
      <c r="O1277" s="71">
        <v>0.81169056297591702</v>
      </c>
      <c r="P1277" s="68">
        <v>94.261006289308199</v>
      </c>
      <c r="Q1277" s="71"/>
      <c r="R1277" s="68"/>
    </row>
    <row r="1278" spans="1:18" x14ac:dyDescent="0.2">
      <c r="A1278" s="72" t="s">
        <v>2794</v>
      </c>
      <c r="B1278" s="66" t="s">
        <v>2795</v>
      </c>
      <c r="C1278" s="67">
        <v>55</v>
      </c>
      <c r="D1278" s="67" t="s">
        <v>340</v>
      </c>
      <c r="E1278" s="71">
        <v>0.71282563274521105</v>
      </c>
      <c r="F1278" s="68">
        <v>80.140186915887895</v>
      </c>
      <c r="G1278" s="71">
        <v>0.68490367316602996</v>
      </c>
      <c r="H1278" s="68">
        <v>71.495327102803699</v>
      </c>
      <c r="I1278" s="71">
        <v>0.66184242011068695</v>
      </c>
      <c r="J1278" s="68">
        <v>71.028037383177605</v>
      </c>
      <c r="K1278" s="71">
        <v>0.87187010151147804</v>
      </c>
      <c r="L1278" s="68">
        <v>86.137071651090395</v>
      </c>
      <c r="M1278" s="71">
        <v>0.71003129521822494</v>
      </c>
      <c r="N1278" s="68">
        <v>75.311526479750796</v>
      </c>
      <c r="O1278" s="71">
        <v>0.63548067371963501</v>
      </c>
      <c r="P1278" s="68">
        <v>75.471698113207594</v>
      </c>
      <c r="Q1278" s="71"/>
      <c r="R1278" s="68"/>
    </row>
    <row r="1279" spans="1:18" x14ac:dyDescent="0.2">
      <c r="A1279" s="72" t="s">
        <v>1477</v>
      </c>
      <c r="B1279" s="66" t="s">
        <v>2796</v>
      </c>
      <c r="C1279" s="67">
        <v>55</v>
      </c>
      <c r="D1279" s="67" t="s">
        <v>340</v>
      </c>
      <c r="E1279" s="71">
        <v>0.271101466176973</v>
      </c>
      <c r="F1279" s="68">
        <v>0.15576323987538901</v>
      </c>
      <c r="G1279" s="71">
        <v>0.231160390800564</v>
      </c>
      <c r="H1279" s="68">
        <v>0.62305295950155803</v>
      </c>
      <c r="I1279" s="71">
        <v>0.35333683822887202</v>
      </c>
      <c r="J1279" s="68">
        <v>0.38940809968847401</v>
      </c>
      <c r="K1279" s="71">
        <v>0.61079335672784596</v>
      </c>
      <c r="L1279" s="68">
        <v>4.5950155763239904</v>
      </c>
      <c r="M1279" s="71">
        <v>2.01904633711345E-2</v>
      </c>
      <c r="N1279" s="68">
        <v>1.55763239875389</v>
      </c>
      <c r="O1279" s="71">
        <v>0.14002628175644899</v>
      </c>
      <c r="P1279" s="68">
        <v>4.4025157232704402</v>
      </c>
      <c r="Q1279" s="71"/>
      <c r="R1279" s="68"/>
    </row>
    <row r="1280" spans="1:18" x14ac:dyDescent="0.2">
      <c r="A1280" s="72" t="s">
        <v>2797</v>
      </c>
      <c r="B1280" s="66" t="s">
        <v>2798</v>
      </c>
      <c r="C1280" s="67">
        <v>55</v>
      </c>
      <c r="D1280" s="67" t="s">
        <v>340</v>
      </c>
      <c r="E1280" s="71">
        <v>0.56999481906886096</v>
      </c>
      <c r="F1280" s="68">
        <v>27.336448598130801</v>
      </c>
      <c r="G1280" s="71">
        <v>0.39497739327979098</v>
      </c>
      <c r="H1280" s="68">
        <v>4.2056074766355103</v>
      </c>
      <c r="I1280" s="71">
        <v>0.54165189762231802</v>
      </c>
      <c r="J1280" s="68">
        <v>21.651090342679101</v>
      </c>
      <c r="K1280" s="71">
        <v>0.769792091306161</v>
      </c>
      <c r="L1280" s="68">
        <v>41.199376947040498</v>
      </c>
      <c r="M1280" s="71">
        <v>0.33650772285223901</v>
      </c>
      <c r="N1280" s="68">
        <v>7.3987538940809996</v>
      </c>
      <c r="O1280" s="71">
        <v>0.80704499028379595</v>
      </c>
      <c r="P1280" s="68">
        <v>93.867924528301899</v>
      </c>
      <c r="Q1280" s="71"/>
      <c r="R1280" s="68"/>
    </row>
    <row r="1281" spans="1:18" x14ac:dyDescent="0.2">
      <c r="A1281" s="72" t="s">
        <v>2799</v>
      </c>
      <c r="B1281" s="66" t="s">
        <v>2800</v>
      </c>
      <c r="C1281" s="67">
        <v>55</v>
      </c>
      <c r="D1281" s="67" t="s">
        <v>340</v>
      </c>
      <c r="E1281" s="71">
        <v>0.62114045409353902</v>
      </c>
      <c r="F1281" s="68">
        <v>46.962616822429901</v>
      </c>
      <c r="G1281" s="71">
        <v>0.73609138478815495</v>
      </c>
      <c r="H1281" s="68">
        <v>82.866043613707205</v>
      </c>
      <c r="I1281" s="71">
        <v>0.56831271194329702</v>
      </c>
      <c r="J1281" s="68">
        <v>34.112149532710298</v>
      </c>
      <c r="K1281" s="71">
        <v>0.81794691734244696</v>
      </c>
      <c r="L1281" s="68">
        <v>64.096573208722702</v>
      </c>
      <c r="M1281" s="71">
        <v>0.62590436450516496</v>
      </c>
      <c r="N1281" s="68">
        <v>54.984423676012497</v>
      </c>
      <c r="O1281" s="71">
        <v>0.35744689188863299</v>
      </c>
      <c r="P1281" s="68">
        <v>26.572327044025201</v>
      </c>
      <c r="Q1281" s="71"/>
      <c r="R1281" s="68"/>
    </row>
    <row r="1282" spans="1:18" x14ac:dyDescent="0.2">
      <c r="A1282" s="72" t="s">
        <v>2763</v>
      </c>
      <c r="B1282" s="66" t="s">
        <v>2801</v>
      </c>
      <c r="C1282" s="67">
        <v>71</v>
      </c>
      <c r="D1282" s="67" t="s">
        <v>340</v>
      </c>
      <c r="E1282" s="71">
        <v>0.56346116398065904</v>
      </c>
      <c r="F1282" s="68">
        <v>8.9389534883720891</v>
      </c>
      <c r="G1282" s="71">
        <v>0.62347293943026405</v>
      </c>
      <c r="H1282" s="68">
        <v>12.354651162790701</v>
      </c>
      <c r="I1282" s="71">
        <v>0.62779488890386703</v>
      </c>
      <c r="J1282" s="68">
        <v>17.6598837209302</v>
      </c>
      <c r="K1282" s="71">
        <v>0.71043928128979295</v>
      </c>
      <c r="L1282" s="68">
        <v>13.5901162790698</v>
      </c>
      <c r="M1282" s="71">
        <v>0.58817829457364301</v>
      </c>
      <c r="N1282" s="68">
        <v>28.488372093023301</v>
      </c>
      <c r="O1282" s="71">
        <v>0.26742041570573</v>
      </c>
      <c r="P1282" s="68">
        <v>5.6742815033161396</v>
      </c>
      <c r="Q1282" s="71"/>
      <c r="R1282" s="68"/>
    </row>
    <row r="1283" spans="1:18" x14ac:dyDescent="0.2">
      <c r="A1283" s="72" t="s">
        <v>2125</v>
      </c>
      <c r="B1283" s="66" t="s">
        <v>2802</v>
      </c>
      <c r="C1283" s="67">
        <v>71</v>
      </c>
      <c r="D1283" s="67" t="s">
        <v>340</v>
      </c>
      <c r="E1283" s="71">
        <v>0.33414001608681998</v>
      </c>
      <c r="F1283" s="68">
        <v>1.23546511627907</v>
      </c>
      <c r="G1283" s="71">
        <v>0.362229120106976</v>
      </c>
      <c r="H1283" s="68">
        <v>1.6715116279069799</v>
      </c>
      <c r="I1283" s="71">
        <v>0.47815957697565198</v>
      </c>
      <c r="J1283" s="68">
        <v>1.16279069767442</v>
      </c>
      <c r="K1283" s="71">
        <v>0.69994247992501002</v>
      </c>
      <c r="L1283" s="68">
        <v>11.773255813953501</v>
      </c>
      <c r="M1283" s="71">
        <v>0.107558139534884</v>
      </c>
      <c r="N1283" s="68">
        <v>1.8168604651162801</v>
      </c>
      <c r="O1283" s="71">
        <v>2.2810763891578101E-2</v>
      </c>
      <c r="P1283" s="68">
        <v>1.10537951363301</v>
      </c>
      <c r="Q1283" s="71"/>
      <c r="R1283" s="68"/>
    </row>
    <row r="1284" spans="1:18" x14ac:dyDescent="0.2">
      <c r="A1284" s="72" t="s">
        <v>2803</v>
      </c>
      <c r="B1284" s="66" t="s">
        <v>2804</v>
      </c>
      <c r="C1284" s="67">
        <v>71</v>
      </c>
      <c r="D1284" s="67" t="s">
        <v>340</v>
      </c>
      <c r="E1284" s="71">
        <v>0.577792966903519</v>
      </c>
      <c r="F1284" s="68">
        <v>10.319767441860501</v>
      </c>
      <c r="G1284" s="71">
        <v>0.52112954547031498</v>
      </c>
      <c r="H1284" s="68">
        <v>4.21511627906977</v>
      </c>
      <c r="I1284" s="71">
        <v>0.69122989657423695</v>
      </c>
      <c r="J1284" s="68">
        <v>44.985465116279101</v>
      </c>
      <c r="K1284" s="71">
        <v>0.734381077902173</v>
      </c>
      <c r="L1284" s="68">
        <v>17.296511627907002</v>
      </c>
      <c r="M1284" s="71">
        <v>0.650193798449613</v>
      </c>
      <c r="N1284" s="68">
        <v>40.843023255814003</v>
      </c>
      <c r="O1284" s="71">
        <v>0.29203051612125702</v>
      </c>
      <c r="P1284" s="68">
        <v>7.0744288872512904</v>
      </c>
      <c r="Q1284" s="71"/>
      <c r="R1284" s="68"/>
    </row>
    <row r="1285" spans="1:18" x14ac:dyDescent="0.2">
      <c r="A1285" s="72" t="s">
        <v>2805</v>
      </c>
      <c r="B1285" s="66" t="s">
        <v>2806</v>
      </c>
      <c r="C1285" s="67">
        <v>55</v>
      </c>
      <c r="D1285" s="67" t="s">
        <v>340</v>
      </c>
      <c r="E1285" s="71">
        <v>0.65535555395342204</v>
      </c>
      <c r="F1285" s="68">
        <v>60.903426791277298</v>
      </c>
      <c r="G1285" s="71">
        <v>0.66827110222416097</v>
      </c>
      <c r="H1285" s="68">
        <v>65.264797507788202</v>
      </c>
      <c r="I1285" s="71">
        <v>0.59453965107547502</v>
      </c>
      <c r="J1285" s="68">
        <v>44.937694704049797</v>
      </c>
      <c r="K1285" s="71">
        <v>0.72710295556455895</v>
      </c>
      <c r="L1285" s="68">
        <v>24.143302180685399</v>
      </c>
      <c r="M1285" s="71">
        <v>0.67974560016152397</v>
      </c>
      <c r="N1285" s="68">
        <v>69.470404984423695</v>
      </c>
      <c r="O1285" s="71">
        <v>0.60711846074139297</v>
      </c>
      <c r="P1285" s="68">
        <v>71.540880503144606</v>
      </c>
      <c r="Q1285" s="71"/>
      <c r="R1285" s="68"/>
    </row>
    <row r="1286" spans="1:18" x14ac:dyDescent="0.2">
      <c r="A1286" s="72" t="s">
        <v>2807</v>
      </c>
      <c r="B1286" s="66" t="s">
        <v>2808</v>
      </c>
      <c r="C1286" s="67">
        <v>55</v>
      </c>
      <c r="D1286" s="67" t="s">
        <v>340</v>
      </c>
      <c r="E1286" s="71">
        <v>0.65445457874336699</v>
      </c>
      <c r="F1286" s="68">
        <v>60.436137071651103</v>
      </c>
      <c r="G1286" s="71">
        <v>0.70510483073084596</v>
      </c>
      <c r="H1286" s="68">
        <v>77.492211838006199</v>
      </c>
      <c r="I1286" s="71">
        <v>0.64413036254432399</v>
      </c>
      <c r="J1286" s="68">
        <v>65.732087227414297</v>
      </c>
      <c r="K1286" s="71">
        <v>0.87823113580380896</v>
      </c>
      <c r="L1286" s="68">
        <v>87.850467289719603</v>
      </c>
      <c r="M1286" s="71">
        <v>0.72012652690379197</v>
      </c>
      <c r="N1286" s="68">
        <v>77.803738317756995</v>
      </c>
      <c r="O1286" s="71">
        <v>0.32468003773406501</v>
      </c>
      <c r="P1286" s="68">
        <v>21.9339622641509</v>
      </c>
      <c r="Q1286" s="71"/>
      <c r="R1286" s="68"/>
    </row>
    <row r="1287" spans="1:18" x14ac:dyDescent="0.2">
      <c r="A1287" s="72" t="s">
        <v>2809</v>
      </c>
      <c r="B1287" s="66" t="s">
        <v>2810</v>
      </c>
      <c r="C1287" s="67">
        <v>71</v>
      </c>
      <c r="D1287" s="67" t="s">
        <v>340</v>
      </c>
      <c r="E1287" s="71">
        <v>0.542567176923615</v>
      </c>
      <c r="F1287" s="68">
        <v>6.9767441860465098</v>
      </c>
      <c r="G1287" s="71">
        <v>0.60550939834697903</v>
      </c>
      <c r="H1287" s="68">
        <v>9.8110465116279109</v>
      </c>
      <c r="I1287" s="71">
        <v>0.63963471537128802</v>
      </c>
      <c r="J1287" s="68">
        <v>21.2209302325581</v>
      </c>
      <c r="K1287" s="71">
        <v>0.60341355243307904</v>
      </c>
      <c r="L1287" s="68">
        <v>4.1424418604651203</v>
      </c>
      <c r="M1287" s="71">
        <v>0.49515503875969002</v>
      </c>
      <c r="N1287" s="68">
        <v>15.770348837209299</v>
      </c>
      <c r="O1287" s="71">
        <v>0.369123179707042</v>
      </c>
      <c r="P1287" s="68">
        <v>11.9380987472366</v>
      </c>
      <c r="Q1287" s="71"/>
      <c r="R1287" s="68"/>
    </row>
    <row r="1288" spans="1:18" x14ac:dyDescent="0.2">
      <c r="A1288" s="72" t="s">
        <v>2811</v>
      </c>
      <c r="B1288" s="66" t="s">
        <v>2812</v>
      </c>
      <c r="C1288" s="67">
        <v>71</v>
      </c>
      <c r="D1288" s="67" t="s">
        <v>340</v>
      </c>
      <c r="E1288" s="71">
        <v>0.62164221909855799</v>
      </c>
      <c r="F1288" s="68">
        <v>18.386627906976699</v>
      </c>
      <c r="G1288" s="71">
        <v>0.66077926974487899</v>
      </c>
      <c r="H1288" s="68">
        <v>18.531976744186</v>
      </c>
      <c r="I1288" s="71">
        <v>0.69051005288878997</v>
      </c>
      <c r="J1288" s="68">
        <v>44.404069767441896</v>
      </c>
      <c r="K1288" s="71">
        <v>0.72078685876145898</v>
      </c>
      <c r="L1288" s="68">
        <v>14.9709302325581</v>
      </c>
      <c r="M1288" s="71">
        <v>0.68507751937984496</v>
      </c>
      <c r="N1288" s="68">
        <v>48.110465116279101</v>
      </c>
      <c r="O1288" s="71">
        <v>0.351057394717816</v>
      </c>
      <c r="P1288" s="68">
        <v>10.537951363301399</v>
      </c>
      <c r="Q1288" s="71"/>
      <c r="R1288" s="68"/>
    </row>
    <row r="1289" spans="1:18" x14ac:dyDescent="0.2">
      <c r="A1289" s="72" t="s">
        <v>2813</v>
      </c>
      <c r="B1289" s="66" t="s">
        <v>2814</v>
      </c>
      <c r="C1289" s="67">
        <v>70</v>
      </c>
      <c r="D1289" s="67" t="s">
        <v>340</v>
      </c>
      <c r="E1289" s="71">
        <v>0.59824668781503498</v>
      </c>
      <c r="F1289" s="68">
        <v>11.252446183952999</v>
      </c>
      <c r="G1289" s="71">
        <v>0.57914217715210403</v>
      </c>
      <c r="H1289" s="68">
        <v>7.8277886497064602</v>
      </c>
      <c r="I1289" s="71">
        <v>0.70348933726764395</v>
      </c>
      <c r="J1289" s="68">
        <v>24.4618395303327</v>
      </c>
      <c r="K1289" s="71">
        <v>0.80079136254506</v>
      </c>
      <c r="L1289" s="68">
        <v>28.375733855185899</v>
      </c>
      <c r="M1289" s="71">
        <v>0.605333673599592</v>
      </c>
      <c r="N1289" s="68">
        <v>13.600782778865</v>
      </c>
      <c r="O1289" s="71">
        <v>0.30247688851077498</v>
      </c>
      <c r="P1289" s="68">
        <v>15.5729676787463</v>
      </c>
      <c r="Q1289" s="71"/>
      <c r="R1289" s="68"/>
    </row>
    <row r="1290" spans="1:18" x14ac:dyDescent="0.2">
      <c r="A1290" s="72" t="s">
        <v>2815</v>
      </c>
      <c r="B1290" s="66" t="s">
        <v>2816</v>
      </c>
      <c r="C1290" s="67">
        <v>70</v>
      </c>
      <c r="D1290" s="67" t="s">
        <v>340</v>
      </c>
      <c r="E1290" s="71">
        <v>0.62695922386356495</v>
      </c>
      <c r="F1290" s="68">
        <v>15.1663405088063</v>
      </c>
      <c r="G1290" s="71">
        <v>0.64323877757277004</v>
      </c>
      <c r="H1290" s="68">
        <v>13.992172211350301</v>
      </c>
      <c r="I1290" s="71">
        <v>0.57043822896570395</v>
      </c>
      <c r="J1290" s="68">
        <v>4.40313111545988</v>
      </c>
      <c r="K1290" s="71">
        <v>0.80844218849704697</v>
      </c>
      <c r="L1290" s="68">
        <v>31.115459882583199</v>
      </c>
      <c r="M1290" s="71">
        <v>0.68189358172770198</v>
      </c>
      <c r="N1290" s="68">
        <v>24.951076320939301</v>
      </c>
      <c r="O1290" s="71">
        <v>0.43078334255460199</v>
      </c>
      <c r="P1290" s="68">
        <v>31.635651322233102</v>
      </c>
      <c r="Q1290" s="71"/>
      <c r="R1290" s="68"/>
    </row>
    <row r="1291" spans="1:18" x14ac:dyDescent="0.2">
      <c r="A1291" s="72" t="s">
        <v>2817</v>
      </c>
      <c r="B1291" s="66" t="s">
        <v>2818</v>
      </c>
      <c r="C1291" s="67">
        <v>70</v>
      </c>
      <c r="D1291" s="67" t="s">
        <v>340</v>
      </c>
      <c r="E1291" s="71">
        <v>0.83243930673029198</v>
      </c>
      <c r="F1291" s="68">
        <v>86.105675146771006</v>
      </c>
      <c r="G1291" s="71">
        <v>0.78884191126192305</v>
      </c>
      <c r="H1291" s="68">
        <v>47.064579256360098</v>
      </c>
      <c r="I1291" s="71">
        <v>0.858849672423602</v>
      </c>
      <c r="J1291" s="68">
        <v>88.845401174168302</v>
      </c>
      <c r="K1291" s="71">
        <v>0.95262428064917504</v>
      </c>
      <c r="L1291" s="68">
        <v>94.324853228962795</v>
      </c>
      <c r="M1291" s="71">
        <v>0.76696014631449105</v>
      </c>
      <c r="N1291" s="68">
        <v>46.183953033268097</v>
      </c>
      <c r="O1291" s="71">
        <v>0.79492052300226901</v>
      </c>
      <c r="P1291" s="68">
        <v>90.303623898139094</v>
      </c>
      <c r="Q1291" s="71"/>
      <c r="R1291" s="68"/>
    </row>
    <row r="1292" spans="1:18" x14ac:dyDescent="0.2">
      <c r="A1292" s="72" t="s">
        <v>2819</v>
      </c>
      <c r="B1292" s="66" t="s">
        <v>2820</v>
      </c>
      <c r="C1292" s="67">
        <v>70</v>
      </c>
      <c r="D1292" s="67" t="s">
        <v>340</v>
      </c>
      <c r="E1292" s="71">
        <v>0.78002777841971904</v>
      </c>
      <c r="F1292" s="68">
        <v>64.285714285714306</v>
      </c>
      <c r="G1292" s="71">
        <v>0.776402007121899</v>
      </c>
      <c r="H1292" s="68">
        <v>42.3679060665362</v>
      </c>
      <c r="I1292" s="71">
        <v>0.81797086697121402</v>
      </c>
      <c r="J1292" s="68">
        <v>73.972602739726</v>
      </c>
      <c r="K1292" s="71">
        <v>0.906623187635613</v>
      </c>
      <c r="L1292" s="68">
        <v>76.320939334637998</v>
      </c>
      <c r="M1292" s="71">
        <v>0.66488026881034401</v>
      </c>
      <c r="N1292" s="68">
        <v>22.2113502935421</v>
      </c>
      <c r="O1292" s="71">
        <v>0.73426256155952396</v>
      </c>
      <c r="P1292" s="68">
        <v>84.524975514201799</v>
      </c>
      <c r="Q1292" s="71"/>
      <c r="R1292" s="68"/>
    </row>
    <row r="1293" spans="1:18" x14ac:dyDescent="0.2">
      <c r="A1293" s="72" t="s">
        <v>1685</v>
      </c>
      <c r="B1293" s="66" t="s">
        <v>2821</v>
      </c>
      <c r="C1293" s="67">
        <v>70</v>
      </c>
      <c r="D1293" s="67" t="s">
        <v>340</v>
      </c>
      <c r="E1293" s="71">
        <v>0.83318151617745295</v>
      </c>
      <c r="F1293" s="68">
        <v>86.399217221135004</v>
      </c>
      <c r="G1293" s="71">
        <v>0.83335878850723499</v>
      </c>
      <c r="H1293" s="68">
        <v>63.600782778865003</v>
      </c>
      <c r="I1293" s="71">
        <v>0.86431861378479502</v>
      </c>
      <c r="J1293" s="68">
        <v>90.900195694716203</v>
      </c>
      <c r="K1293" s="71">
        <v>0.893298124385004</v>
      </c>
      <c r="L1293" s="68">
        <v>69.765166340508799</v>
      </c>
      <c r="M1293" s="71">
        <v>0.79248011569052801</v>
      </c>
      <c r="N1293" s="68">
        <v>55.772994129158498</v>
      </c>
      <c r="O1293" s="71">
        <v>0.78245193851970096</v>
      </c>
      <c r="P1293" s="68">
        <v>89.324191968658198</v>
      </c>
      <c r="Q1293" s="71"/>
      <c r="R1293" s="68"/>
    </row>
    <row r="1294" spans="1:18" x14ac:dyDescent="0.2">
      <c r="A1294" s="72" t="s">
        <v>2822</v>
      </c>
      <c r="B1294" s="66" t="s">
        <v>2823</v>
      </c>
      <c r="C1294" s="67">
        <v>70</v>
      </c>
      <c r="D1294" s="67" t="s">
        <v>340</v>
      </c>
      <c r="E1294" s="71">
        <v>0.89080834024421895</v>
      </c>
      <c r="F1294" s="68">
        <v>98.238747553815998</v>
      </c>
      <c r="G1294" s="71">
        <v>0.83538875686886604</v>
      </c>
      <c r="H1294" s="68">
        <v>64.579256360078304</v>
      </c>
      <c r="I1294" s="71">
        <v>0.88449334266157098</v>
      </c>
      <c r="J1294" s="68">
        <v>95.890410958904098</v>
      </c>
      <c r="K1294" s="71">
        <v>0.94965687463449</v>
      </c>
      <c r="L1294" s="68">
        <v>93.248532289628201</v>
      </c>
      <c r="M1294" s="71">
        <v>0.88605333673599596</v>
      </c>
      <c r="N1294" s="68">
        <v>86.203522504892405</v>
      </c>
      <c r="O1294" s="71">
        <v>0.89844939032016802</v>
      </c>
      <c r="P1294" s="68">
        <v>96.278158667972605</v>
      </c>
      <c r="Q1294" s="71"/>
      <c r="R1294" s="68"/>
    </row>
    <row r="1295" spans="1:18" x14ac:dyDescent="0.2">
      <c r="A1295" s="72" t="s">
        <v>2824</v>
      </c>
      <c r="B1295" s="66" t="s">
        <v>2825</v>
      </c>
      <c r="C1295" s="67">
        <v>70</v>
      </c>
      <c r="D1295" s="67" t="s">
        <v>340</v>
      </c>
      <c r="E1295" s="71">
        <v>0.80848770774171497</v>
      </c>
      <c r="F1295" s="68">
        <v>77.103718199608593</v>
      </c>
      <c r="G1295" s="71">
        <v>0.73696533069259496</v>
      </c>
      <c r="H1295" s="68">
        <v>31.311154598825802</v>
      </c>
      <c r="I1295" s="71">
        <v>0.86337150252504802</v>
      </c>
      <c r="J1295" s="68">
        <v>90.508806262230905</v>
      </c>
      <c r="K1295" s="71">
        <v>0.88293414860378105</v>
      </c>
      <c r="L1295" s="68">
        <v>63.894324853229001</v>
      </c>
      <c r="M1295" s="71">
        <v>0.77546680277317004</v>
      </c>
      <c r="N1295" s="68">
        <v>49.119373776907999</v>
      </c>
      <c r="O1295" s="71">
        <v>0.78370075411398099</v>
      </c>
      <c r="P1295" s="68">
        <v>89.5200783545544</v>
      </c>
      <c r="Q1295" s="71"/>
      <c r="R1295" s="68"/>
    </row>
    <row r="1296" spans="1:18" x14ac:dyDescent="0.2">
      <c r="A1296" s="72" t="s">
        <v>2826</v>
      </c>
      <c r="B1296" s="66" t="s">
        <v>2827</v>
      </c>
      <c r="C1296" s="67">
        <v>70</v>
      </c>
      <c r="D1296" s="67" t="s">
        <v>340</v>
      </c>
      <c r="E1296" s="71">
        <v>0.82496651360876405</v>
      </c>
      <c r="F1296" s="68">
        <v>82.681017612524499</v>
      </c>
      <c r="G1296" s="71">
        <v>0.84383810816649896</v>
      </c>
      <c r="H1296" s="68">
        <v>69.080234833659503</v>
      </c>
      <c r="I1296" s="71">
        <v>0.84951078929380597</v>
      </c>
      <c r="J1296" s="68">
        <v>85.127201565557698</v>
      </c>
      <c r="K1296" s="71">
        <v>0.91751423927997</v>
      </c>
      <c r="L1296" s="68">
        <v>82.289628180039102</v>
      </c>
      <c r="M1296" s="71">
        <v>0.80524010037854599</v>
      </c>
      <c r="N1296" s="68">
        <v>60.469667318982403</v>
      </c>
      <c r="O1296" s="71">
        <v>0.70872933092499901</v>
      </c>
      <c r="P1296" s="68">
        <v>80.509304603330094</v>
      </c>
      <c r="Q1296" s="71"/>
      <c r="R1296" s="68"/>
    </row>
    <row r="1297" spans="1:18" x14ac:dyDescent="0.2">
      <c r="A1297" s="72" t="s">
        <v>2828</v>
      </c>
      <c r="B1297" s="66" t="s">
        <v>2829</v>
      </c>
      <c r="C1297" s="67">
        <v>70</v>
      </c>
      <c r="D1297" s="67" t="s">
        <v>340</v>
      </c>
      <c r="E1297" s="71">
        <v>0.69735030335441595</v>
      </c>
      <c r="F1297" s="68">
        <v>32.387475538160501</v>
      </c>
      <c r="G1297" s="71">
        <v>0.63244674796136602</v>
      </c>
      <c r="H1297" s="68">
        <v>12.426614481409</v>
      </c>
      <c r="I1297" s="71">
        <v>0.81501921077171102</v>
      </c>
      <c r="J1297" s="68">
        <v>72.309197651663396</v>
      </c>
      <c r="K1297" s="71">
        <v>0.90011620301740303</v>
      </c>
      <c r="L1297" s="68">
        <v>73.385518590998004</v>
      </c>
      <c r="M1297" s="71">
        <v>0.57130704776487595</v>
      </c>
      <c r="N1297" s="68">
        <v>9.5890410958904102</v>
      </c>
      <c r="O1297" s="71">
        <v>0.56786230725672204</v>
      </c>
      <c r="P1297" s="68">
        <v>56.709108716944201</v>
      </c>
      <c r="Q1297" s="71"/>
      <c r="R1297" s="68"/>
    </row>
    <row r="1298" spans="1:18" x14ac:dyDescent="0.2">
      <c r="A1298" s="72" t="s">
        <v>2830</v>
      </c>
      <c r="B1298" s="66" t="s">
        <v>2831</v>
      </c>
      <c r="C1298" s="67">
        <v>70</v>
      </c>
      <c r="D1298" s="67" t="s">
        <v>340</v>
      </c>
      <c r="E1298" s="71">
        <v>0.893085349953193</v>
      </c>
      <c r="F1298" s="68">
        <v>98.434442270058696</v>
      </c>
      <c r="G1298" s="71">
        <v>0.93618194067865002</v>
      </c>
      <c r="H1298" s="68">
        <v>97.455968688845402</v>
      </c>
      <c r="I1298" s="71">
        <v>0.94017178209081098</v>
      </c>
      <c r="J1298" s="68">
        <v>99.804305283757301</v>
      </c>
      <c r="K1298" s="71">
        <v>1</v>
      </c>
      <c r="L1298" s="68">
        <v>100</v>
      </c>
      <c r="M1298" s="71">
        <v>0.988133214240143</v>
      </c>
      <c r="N1298" s="68">
        <v>98.532289628179996</v>
      </c>
      <c r="O1298" s="71">
        <v>0.60093981275636099</v>
      </c>
      <c r="P1298" s="68">
        <v>63.075416258570002</v>
      </c>
      <c r="Q1298" s="71"/>
      <c r="R1298" s="68"/>
    </row>
    <row r="1299" spans="1:18" x14ac:dyDescent="0.2">
      <c r="A1299" s="72" t="s">
        <v>2832</v>
      </c>
      <c r="B1299" s="66" t="s">
        <v>2833</v>
      </c>
      <c r="C1299" s="67">
        <v>70</v>
      </c>
      <c r="D1299" s="67" t="s">
        <v>340</v>
      </c>
      <c r="E1299" s="71">
        <v>0.81711835311686298</v>
      </c>
      <c r="F1299" s="68">
        <v>80.234833659491201</v>
      </c>
      <c r="G1299" s="71">
        <v>0.83030735329559902</v>
      </c>
      <c r="H1299" s="68">
        <v>62.524461839530296</v>
      </c>
      <c r="I1299" s="71">
        <v>0.81308268049125798</v>
      </c>
      <c r="J1299" s="68">
        <v>71.232876712328803</v>
      </c>
      <c r="K1299" s="71">
        <v>0.91272617439770498</v>
      </c>
      <c r="L1299" s="68">
        <v>79.843444227005904</v>
      </c>
      <c r="M1299" s="71">
        <v>0.82225341329590396</v>
      </c>
      <c r="N1299" s="68">
        <v>66.438356164383606</v>
      </c>
      <c r="O1299" s="71">
        <v>0.70722214410384998</v>
      </c>
      <c r="P1299" s="68">
        <v>80.313418217433906</v>
      </c>
      <c r="Q1299" s="71"/>
      <c r="R1299" s="68"/>
    </row>
    <row r="1300" spans="1:18" x14ac:dyDescent="0.2">
      <c r="A1300" s="72" t="s">
        <v>2834</v>
      </c>
      <c r="B1300" s="66" t="s">
        <v>2835</v>
      </c>
      <c r="C1300" s="67">
        <v>70</v>
      </c>
      <c r="D1300" s="67" t="s">
        <v>340</v>
      </c>
      <c r="E1300" s="71">
        <v>0.67082538218293597</v>
      </c>
      <c r="F1300" s="68">
        <v>24.168297455968698</v>
      </c>
      <c r="G1300" s="71">
        <v>0.67461637906478</v>
      </c>
      <c r="H1300" s="68">
        <v>19.0802348336595</v>
      </c>
      <c r="I1300" s="71">
        <v>0.77345713332377597</v>
      </c>
      <c r="J1300" s="68">
        <v>53.913894324853203</v>
      </c>
      <c r="K1300" s="71">
        <v>0.87495300445019297</v>
      </c>
      <c r="L1300" s="68">
        <v>60.371819960861103</v>
      </c>
      <c r="M1300" s="71">
        <v>0.58406703245289504</v>
      </c>
      <c r="N1300" s="68">
        <v>11.3502935420744</v>
      </c>
      <c r="O1300" s="71">
        <v>0.44703336162303497</v>
      </c>
      <c r="P1300" s="68">
        <v>33.986287952987297</v>
      </c>
      <c r="Q1300" s="71"/>
      <c r="R1300" s="68"/>
    </row>
    <row r="1301" spans="1:18" x14ac:dyDescent="0.2">
      <c r="A1301" s="72" t="s">
        <v>2836</v>
      </c>
      <c r="B1301" s="66" t="s">
        <v>2837</v>
      </c>
      <c r="C1301" s="67">
        <v>70</v>
      </c>
      <c r="D1301" s="67" t="s">
        <v>340</v>
      </c>
      <c r="E1301" s="71">
        <v>0.795139909247918</v>
      </c>
      <c r="F1301" s="68">
        <v>71.526418786692801</v>
      </c>
      <c r="G1301" s="71">
        <v>0.79909350876607199</v>
      </c>
      <c r="H1301" s="68">
        <v>50.978473581213301</v>
      </c>
      <c r="I1301" s="71">
        <v>0.79148755458785702</v>
      </c>
      <c r="J1301" s="68">
        <v>62.622309197651703</v>
      </c>
      <c r="K1301" s="71">
        <v>0.93698155984441001</v>
      </c>
      <c r="L1301" s="68">
        <v>90.215264187866893</v>
      </c>
      <c r="M1301" s="71">
        <v>0.74569350516779398</v>
      </c>
      <c r="N1301" s="68">
        <v>40.313111545988299</v>
      </c>
      <c r="O1301" s="71">
        <v>0.70244341787345699</v>
      </c>
      <c r="P1301" s="68">
        <v>78.942213516160606</v>
      </c>
      <c r="Q1301" s="71"/>
      <c r="R1301" s="68"/>
    </row>
    <row r="1302" spans="1:18" x14ac:dyDescent="0.2">
      <c r="A1302" s="72" t="s">
        <v>2838</v>
      </c>
      <c r="B1302" s="66" t="s">
        <v>2839</v>
      </c>
      <c r="C1302" s="67">
        <v>70</v>
      </c>
      <c r="D1302" s="67" t="s">
        <v>340</v>
      </c>
      <c r="E1302" s="71">
        <v>0.79445936156096297</v>
      </c>
      <c r="F1302" s="68">
        <v>71.135029354207404</v>
      </c>
      <c r="G1302" s="71">
        <v>0.75196819275803295</v>
      </c>
      <c r="H1302" s="68">
        <v>35.127201565557698</v>
      </c>
      <c r="I1302" s="71">
        <v>0.86203353035175201</v>
      </c>
      <c r="J1302" s="68">
        <v>90.117416829745594</v>
      </c>
      <c r="K1302" s="71">
        <v>0.95866485201152096</v>
      </c>
      <c r="L1302" s="68">
        <v>95.499021526418801</v>
      </c>
      <c r="M1302" s="71">
        <v>0.80098677214920699</v>
      </c>
      <c r="N1302" s="68">
        <v>58.7084148727984</v>
      </c>
      <c r="O1302" s="71">
        <v>0.59864346053430095</v>
      </c>
      <c r="P1302" s="68">
        <v>62.585700293829603</v>
      </c>
      <c r="Q1302" s="71"/>
      <c r="R1302" s="68"/>
    </row>
    <row r="1303" spans="1:18" x14ac:dyDescent="0.2">
      <c r="A1303" s="72" t="s">
        <v>2840</v>
      </c>
      <c r="B1303" s="66" t="s">
        <v>2841</v>
      </c>
      <c r="C1303" s="67">
        <v>70</v>
      </c>
      <c r="D1303" s="67" t="s">
        <v>340</v>
      </c>
      <c r="E1303" s="71">
        <v>0.82720310793568597</v>
      </c>
      <c r="F1303" s="68">
        <v>84.050880626223105</v>
      </c>
      <c r="G1303" s="71">
        <v>0.85911779571990998</v>
      </c>
      <c r="H1303" s="68">
        <v>75.342465753424705</v>
      </c>
      <c r="I1303" s="71">
        <v>0.82988770110849197</v>
      </c>
      <c r="J1303" s="68">
        <v>79.158512720156594</v>
      </c>
      <c r="K1303" s="71">
        <v>0.95061368938423296</v>
      </c>
      <c r="L1303" s="68">
        <v>93.835616438356197</v>
      </c>
      <c r="M1303" s="71">
        <v>0.90731997788269303</v>
      </c>
      <c r="N1303" s="68">
        <v>90.900195694716203</v>
      </c>
      <c r="O1303" s="71">
        <v>0.589076375583099</v>
      </c>
      <c r="P1303" s="68">
        <v>61.5083251714006</v>
      </c>
      <c r="Q1303" s="71"/>
      <c r="R1303" s="68"/>
    </row>
    <row r="1304" spans="1:18" x14ac:dyDescent="0.2">
      <c r="A1304" s="72" t="s">
        <v>2842</v>
      </c>
      <c r="B1304" s="66" t="s">
        <v>2843</v>
      </c>
      <c r="C1304" s="67">
        <v>70</v>
      </c>
      <c r="D1304" s="67" t="s">
        <v>340</v>
      </c>
      <c r="E1304" s="71">
        <v>0.72946488539671295</v>
      </c>
      <c r="F1304" s="68">
        <v>43.248532289628201</v>
      </c>
      <c r="G1304" s="71">
        <v>0.76502527116270602</v>
      </c>
      <c r="H1304" s="68">
        <v>38.356164383561598</v>
      </c>
      <c r="I1304" s="71">
        <v>0.81473221455890599</v>
      </c>
      <c r="J1304" s="68">
        <v>72.211350293542097</v>
      </c>
      <c r="K1304" s="71">
        <v>0.92566947691210999</v>
      </c>
      <c r="L1304" s="68">
        <v>85.812133072407093</v>
      </c>
      <c r="M1304" s="71">
        <v>0.65212028412232603</v>
      </c>
      <c r="N1304" s="68">
        <v>18.9823874755382</v>
      </c>
      <c r="O1304" s="71">
        <v>0.48977718022751499</v>
      </c>
      <c r="P1304" s="68">
        <v>42.311459353574897</v>
      </c>
      <c r="Q1304" s="71"/>
      <c r="R1304" s="68"/>
    </row>
    <row r="1305" spans="1:18" x14ac:dyDescent="0.2">
      <c r="A1305" s="72" t="s">
        <v>2844</v>
      </c>
      <c r="B1305" s="66" t="s">
        <v>2845</v>
      </c>
      <c r="C1305" s="67">
        <v>70</v>
      </c>
      <c r="D1305" s="67" t="s">
        <v>340</v>
      </c>
      <c r="E1305" s="71">
        <v>0.75298369521174702</v>
      </c>
      <c r="F1305" s="68">
        <v>53.424657534246599</v>
      </c>
      <c r="G1305" s="71">
        <v>0.788839630400201</v>
      </c>
      <c r="H1305" s="68">
        <v>46.966731898238699</v>
      </c>
      <c r="I1305" s="71">
        <v>0.770904750834985</v>
      </c>
      <c r="J1305" s="68">
        <v>53.033268101761301</v>
      </c>
      <c r="K1305" s="71">
        <v>0.91247726203955903</v>
      </c>
      <c r="L1305" s="68">
        <v>79.549902152641906</v>
      </c>
      <c r="M1305" s="71">
        <v>0.732933520479776</v>
      </c>
      <c r="N1305" s="68">
        <v>36.986301369863</v>
      </c>
      <c r="O1305" s="71">
        <v>0.55976331230421605</v>
      </c>
      <c r="P1305" s="68">
        <v>55.142017629774699</v>
      </c>
      <c r="Q1305" s="71"/>
      <c r="R1305" s="68"/>
    </row>
    <row r="1306" spans="1:18" x14ac:dyDescent="0.2">
      <c r="A1306" s="72" t="s">
        <v>2846</v>
      </c>
      <c r="B1306" s="66" t="s">
        <v>2847</v>
      </c>
      <c r="C1306" s="67">
        <v>70</v>
      </c>
      <c r="D1306" s="67" t="s">
        <v>340</v>
      </c>
      <c r="E1306" s="71">
        <v>0.86050713874567197</v>
      </c>
      <c r="F1306" s="68">
        <v>94.031311154598797</v>
      </c>
      <c r="G1306" s="71">
        <v>0.86807855000859502</v>
      </c>
      <c r="H1306" s="68">
        <v>78.375733855185899</v>
      </c>
      <c r="I1306" s="71">
        <v>0.862018409833196</v>
      </c>
      <c r="J1306" s="68">
        <v>90.019569471624294</v>
      </c>
      <c r="K1306" s="71">
        <v>0.936405883167857</v>
      </c>
      <c r="L1306" s="68">
        <v>89.921722113502895</v>
      </c>
      <c r="M1306" s="71">
        <v>0.89881332142401504</v>
      </c>
      <c r="N1306" s="68">
        <v>89.041095890411</v>
      </c>
      <c r="O1306" s="71">
        <v>0.73721952929469703</v>
      </c>
      <c r="P1306" s="68">
        <v>84.818805093045995</v>
      </c>
      <c r="Q1306" s="71"/>
      <c r="R1306" s="68"/>
    </row>
    <row r="1307" spans="1:18" x14ac:dyDescent="0.2">
      <c r="A1307" s="72" t="s">
        <v>2848</v>
      </c>
      <c r="B1307" s="66" t="s">
        <v>2849</v>
      </c>
      <c r="C1307" s="67">
        <v>70</v>
      </c>
      <c r="D1307" s="67" t="s">
        <v>340</v>
      </c>
      <c r="E1307" s="71">
        <v>0.76834686754632098</v>
      </c>
      <c r="F1307" s="68">
        <v>59.589041095890401</v>
      </c>
      <c r="G1307" s="71">
        <v>0.73158531914723202</v>
      </c>
      <c r="H1307" s="68">
        <v>29.647749510763202</v>
      </c>
      <c r="I1307" s="71">
        <v>0.73429026991430801</v>
      </c>
      <c r="J1307" s="68">
        <v>36.8884540117417</v>
      </c>
      <c r="K1307" s="71">
        <v>0.93153299576385795</v>
      </c>
      <c r="L1307" s="68">
        <v>88.356164383561605</v>
      </c>
      <c r="M1307" s="71">
        <v>0.80949342860788598</v>
      </c>
      <c r="N1307" s="68">
        <v>62.035225048923699</v>
      </c>
      <c r="O1307" s="71">
        <v>0.63483232429832004</v>
      </c>
      <c r="P1307" s="68">
        <v>68.854064642507396</v>
      </c>
      <c r="Q1307" s="71"/>
      <c r="R1307" s="68"/>
    </row>
    <row r="1308" spans="1:18" x14ac:dyDescent="0.2">
      <c r="A1308" s="72" t="s">
        <v>2406</v>
      </c>
      <c r="B1308" s="66" t="s">
        <v>2850</v>
      </c>
      <c r="C1308" s="67">
        <v>70</v>
      </c>
      <c r="D1308" s="67" t="s">
        <v>340</v>
      </c>
      <c r="E1308" s="71">
        <v>0.72560278562237301</v>
      </c>
      <c r="F1308" s="68">
        <v>41.487279843444199</v>
      </c>
      <c r="G1308" s="71">
        <v>0.78288106191535101</v>
      </c>
      <c r="H1308" s="68">
        <v>44.422700587084101</v>
      </c>
      <c r="I1308" s="71">
        <v>0.79981609981122603</v>
      </c>
      <c r="J1308" s="68">
        <v>65.362035225048899</v>
      </c>
      <c r="K1308" s="71">
        <v>0.87369269018727502</v>
      </c>
      <c r="L1308" s="68">
        <v>59.589041095890401</v>
      </c>
      <c r="M1308" s="71">
        <v>0.75845348985581296</v>
      </c>
      <c r="N1308" s="68">
        <v>44.031311154598797</v>
      </c>
      <c r="O1308" s="71">
        <v>0.413170586342198</v>
      </c>
      <c r="P1308" s="68">
        <v>28.109696376101901</v>
      </c>
      <c r="Q1308" s="71"/>
      <c r="R1308" s="68"/>
    </row>
    <row r="1309" spans="1:18" x14ac:dyDescent="0.2">
      <c r="A1309" s="72" t="s">
        <v>2851</v>
      </c>
      <c r="B1309" s="66" t="s">
        <v>2852</v>
      </c>
      <c r="C1309" s="67">
        <v>70</v>
      </c>
      <c r="D1309" s="67" t="s">
        <v>340</v>
      </c>
      <c r="E1309" s="71">
        <v>0.679442273536082</v>
      </c>
      <c r="F1309" s="68">
        <v>26.516634050880601</v>
      </c>
      <c r="G1309" s="71">
        <v>0.64844015688377199</v>
      </c>
      <c r="H1309" s="68">
        <v>14.7749510763209</v>
      </c>
      <c r="I1309" s="71">
        <v>0.66189299255422995</v>
      </c>
      <c r="J1309" s="68">
        <v>13.405088062622299</v>
      </c>
      <c r="K1309" s="71">
        <v>0.91815210515922296</v>
      </c>
      <c r="L1309" s="68">
        <v>82.5831702544031</v>
      </c>
      <c r="M1309" s="71">
        <v>0.66488026881034401</v>
      </c>
      <c r="N1309" s="68">
        <v>22.2113502935421</v>
      </c>
      <c r="O1309" s="71">
        <v>0.50384584427284196</v>
      </c>
      <c r="P1309" s="68">
        <v>45.543584720861901</v>
      </c>
      <c r="Q1309" s="71"/>
      <c r="R1309" s="68"/>
    </row>
    <row r="1310" spans="1:18" x14ac:dyDescent="0.2">
      <c r="A1310" s="72" t="s">
        <v>2853</v>
      </c>
      <c r="B1310" s="66" t="s">
        <v>2854</v>
      </c>
      <c r="C1310" s="67">
        <v>70</v>
      </c>
      <c r="D1310" s="67" t="s">
        <v>340</v>
      </c>
      <c r="E1310" s="71">
        <v>0.64867285983535194</v>
      </c>
      <c r="F1310" s="68">
        <v>19.863013698630098</v>
      </c>
      <c r="G1310" s="71">
        <v>0.68234274480934498</v>
      </c>
      <c r="H1310" s="68">
        <v>20.0587084148728</v>
      </c>
      <c r="I1310" s="71">
        <v>0.66871306167953104</v>
      </c>
      <c r="J1310" s="68">
        <v>15.068493150684899</v>
      </c>
      <c r="K1310" s="71">
        <v>0.71685699666244096</v>
      </c>
      <c r="L1310" s="68">
        <v>12.8180039138943</v>
      </c>
      <c r="M1310" s="71">
        <v>0.66062694058100502</v>
      </c>
      <c r="N1310" s="68">
        <v>20.939334637964802</v>
      </c>
      <c r="O1310" s="71">
        <v>0.51482455544444095</v>
      </c>
      <c r="P1310" s="68">
        <v>47.796278158668002</v>
      </c>
      <c r="Q1310" s="71"/>
      <c r="R1310" s="68"/>
    </row>
    <row r="1311" spans="1:18" x14ac:dyDescent="0.2">
      <c r="A1311" s="72" t="s">
        <v>2855</v>
      </c>
      <c r="B1311" s="66" t="s">
        <v>2856</v>
      </c>
      <c r="C1311" s="67">
        <v>70</v>
      </c>
      <c r="D1311" s="67" t="s">
        <v>340</v>
      </c>
      <c r="E1311" s="71">
        <v>0.71408071752528701</v>
      </c>
      <c r="F1311" s="68">
        <v>36.8884540117417</v>
      </c>
      <c r="G1311" s="71">
        <v>0.78517367044502095</v>
      </c>
      <c r="H1311" s="68">
        <v>45.107632093933503</v>
      </c>
      <c r="I1311" s="71">
        <v>0.72802428281190201</v>
      </c>
      <c r="J1311" s="68">
        <v>34.8336594911937</v>
      </c>
      <c r="K1311" s="71">
        <v>0.90245778361523499</v>
      </c>
      <c r="L1311" s="68">
        <v>74.657534246575295</v>
      </c>
      <c r="M1311" s="71">
        <v>0.77546680277317004</v>
      </c>
      <c r="N1311" s="68">
        <v>49.119373776907999</v>
      </c>
      <c r="O1311" s="71">
        <v>0.37928104798110701</v>
      </c>
      <c r="P1311" s="68">
        <v>23.898139079334001</v>
      </c>
      <c r="Q1311" s="71"/>
      <c r="R1311" s="68"/>
    </row>
    <row r="1312" spans="1:18" x14ac:dyDescent="0.2">
      <c r="A1312" s="72" t="s">
        <v>2857</v>
      </c>
      <c r="B1312" s="66" t="s">
        <v>2858</v>
      </c>
      <c r="C1312" s="67">
        <v>70</v>
      </c>
      <c r="D1312" s="67" t="s">
        <v>340</v>
      </c>
      <c r="E1312" s="71">
        <v>0.66920144329409004</v>
      </c>
      <c r="F1312" s="68">
        <v>23.287671232876701</v>
      </c>
      <c r="G1312" s="71">
        <v>0.692668432146055</v>
      </c>
      <c r="H1312" s="68">
        <v>21.526418786692801</v>
      </c>
      <c r="I1312" s="71">
        <v>0.69484135257313195</v>
      </c>
      <c r="J1312" s="68">
        <v>21.917808219178099</v>
      </c>
      <c r="K1312" s="71">
        <v>0.71473394982235505</v>
      </c>
      <c r="L1312" s="68">
        <v>12.328767123287699</v>
      </c>
      <c r="M1312" s="71">
        <v>0.78397345923184902</v>
      </c>
      <c r="N1312" s="68">
        <v>52.054794520547901</v>
      </c>
      <c r="O1312" s="71">
        <v>0.45979002269705799</v>
      </c>
      <c r="P1312" s="68">
        <v>36.924583741429998</v>
      </c>
      <c r="Q1312" s="71"/>
      <c r="R1312" s="68"/>
    </row>
    <row r="1313" spans="1:18" x14ac:dyDescent="0.2">
      <c r="A1313" s="72" t="s">
        <v>2859</v>
      </c>
      <c r="B1313" s="66" t="s">
        <v>2860</v>
      </c>
      <c r="C1313" s="67">
        <v>70</v>
      </c>
      <c r="D1313" s="67" t="s">
        <v>340</v>
      </c>
      <c r="E1313" s="71">
        <v>0.72597005741770904</v>
      </c>
      <c r="F1313" s="68">
        <v>41.682974559686897</v>
      </c>
      <c r="G1313" s="71">
        <v>0.82713651495239304</v>
      </c>
      <c r="H1313" s="68">
        <v>60.958904109589</v>
      </c>
      <c r="I1313" s="71">
        <v>0.70324945340771605</v>
      </c>
      <c r="J1313" s="68">
        <v>24.168297455968698</v>
      </c>
      <c r="K1313" s="71">
        <v>0.908302726741547</v>
      </c>
      <c r="L1313" s="68">
        <v>77.005870841487294</v>
      </c>
      <c r="M1313" s="71">
        <v>0.77972013100251003</v>
      </c>
      <c r="N1313" s="68">
        <v>50.684931506849303</v>
      </c>
      <c r="O1313" s="71">
        <v>0.411441460984379</v>
      </c>
      <c r="P1313" s="68">
        <v>27.6199804113614</v>
      </c>
      <c r="Q1313" s="71"/>
      <c r="R1313" s="68"/>
    </row>
    <row r="1314" spans="1:18" x14ac:dyDescent="0.2">
      <c r="A1314" s="72" t="s">
        <v>2861</v>
      </c>
      <c r="B1314" s="66" t="s">
        <v>2862</v>
      </c>
      <c r="C1314" s="67">
        <v>70</v>
      </c>
      <c r="D1314" s="67" t="s">
        <v>340</v>
      </c>
      <c r="E1314" s="71">
        <v>0.62866824740621896</v>
      </c>
      <c r="F1314" s="68">
        <v>15.2641878669276</v>
      </c>
      <c r="G1314" s="71">
        <v>0.67357108539740596</v>
      </c>
      <c r="H1314" s="68">
        <v>18.590998043052799</v>
      </c>
      <c r="I1314" s="71">
        <v>0.63192864216544897</v>
      </c>
      <c r="J1314" s="68">
        <v>8.8062622309197707</v>
      </c>
      <c r="K1314" s="71">
        <v>0.646488979201429</v>
      </c>
      <c r="L1314" s="68">
        <v>6.0665362035225003</v>
      </c>
      <c r="M1314" s="71">
        <v>0.77546680277317004</v>
      </c>
      <c r="N1314" s="68">
        <v>49.119373776907999</v>
      </c>
      <c r="O1314" s="71">
        <v>0.415885727493641</v>
      </c>
      <c r="P1314" s="68">
        <v>28.6973555337904</v>
      </c>
      <c r="Q1314" s="71"/>
      <c r="R1314" s="68"/>
    </row>
    <row r="1315" spans="1:18" x14ac:dyDescent="0.2">
      <c r="A1315" s="72" t="s">
        <v>2863</v>
      </c>
      <c r="B1315" s="66" t="s">
        <v>2864</v>
      </c>
      <c r="C1315" s="67">
        <v>70</v>
      </c>
      <c r="D1315" s="67" t="s">
        <v>340</v>
      </c>
      <c r="E1315" s="71">
        <v>0.73237092490469202</v>
      </c>
      <c r="F1315" s="68">
        <v>44.716242661448099</v>
      </c>
      <c r="G1315" s="71">
        <v>0.88795560533365103</v>
      </c>
      <c r="H1315" s="68">
        <v>85.714285714285694</v>
      </c>
      <c r="I1315" s="71">
        <v>0.66889702565011</v>
      </c>
      <c r="J1315" s="68">
        <v>15.1663405088063</v>
      </c>
      <c r="K1315" s="71">
        <v>0.92109190850483702</v>
      </c>
      <c r="L1315" s="68">
        <v>84.442270058708402</v>
      </c>
      <c r="M1315" s="71">
        <v>0.81374675683722497</v>
      </c>
      <c r="N1315" s="68">
        <v>63.405088062622298</v>
      </c>
      <c r="O1315" s="71">
        <v>0.37016332819763798</v>
      </c>
      <c r="P1315" s="68">
        <v>22.624877571008799</v>
      </c>
      <c r="Q1315" s="71"/>
      <c r="R1315" s="68"/>
    </row>
    <row r="1316" spans="1:18" x14ac:dyDescent="0.2">
      <c r="A1316" s="72" t="s">
        <v>2865</v>
      </c>
      <c r="B1316" s="66" t="s">
        <v>2866</v>
      </c>
      <c r="C1316" s="67">
        <v>70</v>
      </c>
      <c r="D1316" s="67" t="s">
        <v>340</v>
      </c>
      <c r="E1316" s="71">
        <v>0.72099589328008895</v>
      </c>
      <c r="F1316" s="68">
        <v>39.530332681017597</v>
      </c>
      <c r="G1316" s="71">
        <v>0.84080294807875799</v>
      </c>
      <c r="H1316" s="68">
        <v>67.221135029354201</v>
      </c>
      <c r="I1316" s="71">
        <v>0.69870804192568703</v>
      </c>
      <c r="J1316" s="68">
        <v>22.700587084148701</v>
      </c>
      <c r="K1316" s="71">
        <v>0.87736957196947596</v>
      </c>
      <c r="L1316" s="68">
        <v>61.252446183952998</v>
      </c>
      <c r="M1316" s="71">
        <v>0.78397345923184902</v>
      </c>
      <c r="N1316" s="68">
        <v>52.054794520547901</v>
      </c>
      <c r="O1316" s="71">
        <v>0.40412544519467503</v>
      </c>
      <c r="P1316" s="68">
        <v>26.836434867776699</v>
      </c>
      <c r="Q1316" s="71"/>
      <c r="R1316" s="68"/>
    </row>
    <row r="1317" spans="1:18" x14ac:dyDescent="0.2">
      <c r="A1317" s="72" t="s">
        <v>2867</v>
      </c>
      <c r="B1317" s="66" t="s">
        <v>2868</v>
      </c>
      <c r="C1317" s="67">
        <v>70</v>
      </c>
      <c r="D1317" s="67" t="s">
        <v>340</v>
      </c>
      <c r="E1317" s="71">
        <v>0.67646376775788797</v>
      </c>
      <c r="F1317" s="68">
        <v>25.6360078277886</v>
      </c>
      <c r="G1317" s="71">
        <v>0.77789414383311295</v>
      </c>
      <c r="H1317" s="68">
        <v>43.052837573385503</v>
      </c>
      <c r="I1317" s="71">
        <v>0.65063961281341498</v>
      </c>
      <c r="J1317" s="68">
        <v>11.6438356164384</v>
      </c>
      <c r="K1317" s="71">
        <v>0.89345645397031304</v>
      </c>
      <c r="L1317" s="68">
        <v>69.960861056751497</v>
      </c>
      <c r="M1317" s="71">
        <v>0.82650674152524395</v>
      </c>
      <c r="N1317" s="68">
        <v>68.982387475538204</v>
      </c>
      <c r="O1317" s="71">
        <v>0.23382188664735801</v>
      </c>
      <c r="P1317" s="68">
        <v>11.0675808031342</v>
      </c>
      <c r="Q1317" s="71"/>
      <c r="R1317" s="68"/>
    </row>
    <row r="1318" spans="1:18" x14ac:dyDescent="0.2">
      <c r="A1318" s="72" t="s">
        <v>2869</v>
      </c>
      <c r="B1318" s="66" t="s">
        <v>2870</v>
      </c>
      <c r="C1318" s="67">
        <v>70</v>
      </c>
      <c r="D1318" s="67" t="s">
        <v>340</v>
      </c>
      <c r="E1318" s="71">
        <v>0.79949064905536804</v>
      </c>
      <c r="F1318" s="68">
        <v>73.385518590998004</v>
      </c>
      <c r="G1318" s="71">
        <v>0.89571004899070406</v>
      </c>
      <c r="H1318" s="68">
        <v>87.964774951076294</v>
      </c>
      <c r="I1318" s="71">
        <v>0.75548446637006295</v>
      </c>
      <c r="J1318" s="68">
        <v>44.911937377690798</v>
      </c>
      <c r="K1318" s="71">
        <v>0.93747072449838098</v>
      </c>
      <c r="L1318" s="68">
        <v>90.410958904109606</v>
      </c>
      <c r="M1318" s="71">
        <v>0.82650674152524395</v>
      </c>
      <c r="N1318" s="68">
        <v>68.982387475538204</v>
      </c>
      <c r="O1318" s="71">
        <v>0.58228126389245105</v>
      </c>
      <c r="P1318" s="68">
        <v>59.941234084231098</v>
      </c>
      <c r="Q1318" s="71"/>
      <c r="R1318" s="68"/>
    </row>
    <row r="1319" spans="1:18" x14ac:dyDescent="0.2">
      <c r="A1319" s="72" t="s">
        <v>1928</v>
      </c>
      <c r="B1319" s="66" t="s">
        <v>2871</v>
      </c>
      <c r="C1319" s="67">
        <v>70</v>
      </c>
      <c r="D1319" s="67" t="s">
        <v>340</v>
      </c>
      <c r="E1319" s="71">
        <v>0.69486572251577705</v>
      </c>
      <c r="F1319" s="68">
        <v>31.5068493150685</v>
      </c>
      <c r="G1319" s="71">
        <v>0.73997964392940696</v>
      </c>
      <c r="H1319" s="68">
        <v>32.093933463796503</v>
      </c>
      <c r="I1319" s="71">
        <v>0.632151508705454</v>
      </c>
      <c r="J1319" s="68">
        <v>8.9041095890411004</v>
      </c>
      <c r="K1319" s="71">
        <v>0.89094922394681897</v>
      </c>
      <c r="L1319" s="68">
        <v>68.786692759295505</v>
      </c>
      <c r="M1319" s="71">
        <v>0.70316022287439905</v>
      </c>
      <c r="N1319" s="68">
        <v>29.549902152641899</v>
      </c>
      <c r="O1319" s="71">
        <v>0.50808801312280705</v>
      </c>
      <c r="P1319" s="68">
        <v>46.718903036238999</v>
      </c>
      <c r="Q1319" s="71"/>
      <c r="R1319" s="68"/>
    </row>
    <row r="1320" spans="1:18" x14ac:dyDescent="0.2">
      <c r="A1320" s="72" t="s">
        <v>2872</v>
      </c>
      <c r="B1320" s="66" t="s">
        <v>2873</v>
      </c>
      <c r="C1320" s="67">
        <v>70</v>
      </c>
      <c r="D1320" s="67" t="s">
        <v>340</v>
      </c>
      <c r="E1320" s="71">
        <v>0.66928205619762204</v>
      </c>
      <c r="F1320" s="68">
        <v>23.385518590998</v>
      </c>
      <c r="G1320" s="71">
        <v>0.696397174137113</v>
      </c>
      <c r="H1320" s="68">
        <v>22.3091976516634</v>
      </c>
      <c r="I1320" s="71">
        <v>0.60699382505143196</v>
      </c>
      <c r="J1320" s="68">
        <v>6.2622309197651704</v>
      </c>
      <c r="K1320" s="71">
        <v>0.84702188029235104</v>
      </c>
      <c r="L1320" s="68">
        <v>46.379647749510802</v>
      </c>
      <c r="M1320" s="71">
        <v>0.69465356641572096</v>
      </c>
      <c r="N1320" s="68">
        <v>27.495107632093902</v>
      </c>
      <c r="O1320" s="71">
        <v>0.50134383509149205</v>
      </c>
      <c r="P1320" s="68">
        <v>45.347698334965699</v>
      </c>
      <c r="Q1320" s="71"/>
      <c r="R1320" s="68"/>
    </row>
    <row r="1321" spans="1:18" x14ac:dyDescent="0.2">
      <c r="A1321" s="72" t="s">
        <v>2874</v>
      </c>
      <c r="B1321" s="66" t="s">
        <v>2875</v>
      </c>
      <c r="C1321" s="67">
        <v>70</v>
      </c>
      <c r="D1321" s="67" t="s">
        <v>340</v>
      </c>
      <c r="E1321" s="71">
        <v>0.72292906606102803</v>
      </c>
      <c r="F1321" s="68">
        <v>39.921722113502902</v>
      </c>
      <c r="G1321" s="71">
        <v>0.83600296750173297</v>
      </c>
      <c r="H1321" s="68">
        <v>65.068493150684901</v>
      </c>
      <c r="I1321" s="71">
        <v>0.662800647050661</v>
      </c>
      <c r="J1321" s="68">
        <v>13.894324853229</v>
      </c>
      <c r="K1321" s="71">
        <v>0.79342299912231595</v>
      </c>
      <c r="L1321" s="68">
        <v>26.223091976516599</v>
      </c>
      <c r="M1321" s="71">
        <v>0.77546680277317004</v>
      </c>
      <c r="N1321" s="68">
        <v>49.119373776907999</v>
      </c>
      <c r="O1321" s="71">
        <v>0.54695191385725805</v>
      </c>
      <c r="P1321" s="68">
        <v>53.379040156709102</v>
      </c>
      <c r="Q1321" s="71"/>
      <c r="R1321" s="68"/>
    </row>
    <row r="1322" spans="1:18" x14ac:dyDescent="0.2">
      <c r="A1322" s="72" t="s">
        <v>2876</v>
      </c>
      <c r="B1322" s="66" t="s">
        <v>2877</v>
      </c>
      <c r="C1322" s="67">
        <v>70</v>
      </c>
      <c r="D1322" s="67" t="s">
        <v>340</v>
      </c>
      <c r="E1322" s="71">
        <v>0.88692895521570203</v>
      </c>
      <c r="F1322" s="68">
        <v>97.651663405088101</v>
      </c>
      <c r="G1322" s="71">
        <v>0.90960782240184801</v>
      </c>
      <c r="H1322" s="68">
        <v>91.780821917808197</v>
      </c>
      <c r="I1322" s="71">
        <v>0.80494265973707702</v>
      </c>
      <c r="J1322" s="68">
        <v>68.395303326810193</v>
      </c>
      <c r="K1322" s="71">
        <v>0.95008393150887305</v>
      </c>
      <c r="L1322" s="68">
        <v>93.639921722113499</v>
      </c>
      <c r="M1322" s="71">
        <v>0.860533367359959</v>
      </c>
      <c r="N1322" s="68">
        <v>79.745596868884505</v>
      </c>
      <c r="O1322" s="71">
        <v>0.90947699507075097</v>
      </c>
      <c r="P1322" s="68">
        <v>96.963761018609205</v>
      </c>
      <c r="Q1322" s="71"/>
      <c r="R1322" s="68"/>
    </row>
    <row r="1323" spans="1:18" x14ac:dyDescent="0.2">
      <c r="A1323" s="72" t="s">
        <v>2878</v>
      </c>
      <c r="B1323" s="66" t="s">
        <v>2879</v>
      </c>
      <c r="C1323" s="67">
        <v>70</v>
      </c>
      <c r="D1323" s="67" t="s">
        <v>340</v>
      </c>
      <c r="E1323" s="71">
        <v>0.77218415912062799</v>
      </c>
      <c r="F1323" s="68">
        <v>61.448140900195703</v>
      </c>
      <c r="G1323" s="71">
        <v>0.83557723050942601</v>
      </c>
      <c r="H1323" s="68">
        <v>64.774951076320903</v>
      </c>
      <c r="I1323" s="71">
        <v>0.71690880246154498</v>
      </c>
      <c r="J1323" s="68">
        <v>30.039138943248499</v>
      </c>
      <c r="K1323" s="71">
        <v>0.72880824336383798</v>
      </c>
      <c r="L1323" s="68">
        <v>14.6771037181996</v>
      </c>
      <c r="M1323" s="71">
        <v>0.86904002381863799</v>
      </c>
      <c r="N1323" s="68">
        <v>82.093933463796503</v>
      </c>
      <c r="O1323" s="71">
        <v>0.71058649544969199</v>
      </c>
      <c r="P1323" s="68">
        <v>81.0969637610186</v>
      </c>
      <c r="Q1323" s="71"/>
      <c r="R1323" s="68"/>
    </row>
    <row r="1324" spans="1:18" x14ac:dyDescent="0.2">
      <c r="A1324" s="72" t="s">
        <v>2880</v>
      </c>
      <c r="B1324" s="66" t="s">
        <v>2881</v>
      </c>
      <c r="C1324" s="67">
        <v>70</v>
      </c>
      <c r="D1324" s="67" t="s">
        <v>340</v>
      </c>
      <c r="E1324" s="71">
        <v>0.83548794020511197</v>
      </c>
      <c r="F1324" s="68">
        <v>87.181996086105698</v>
      </c>
      <c r="G1324" s="71">
        <v>0.87903559680671595</v>
      </c>
      <c r="H1324" s="68">
        <v>83.268101761252396</v>
      </c>
      <c r="I1324" s="71">
        <v>0.78585189948055401</v>
      </c>
      <c r="J1324" s="68">
        <v>60.8610567514677</v>
      </c>
      <c r="K1324" s="71">
        <v>0.95216613550061602</v>
      </c>
      <c r="L1324" s="68">
        <v>94.227005870841495</v>
      </c>
      <c r="M1324" s="71">
        <v>0.83076006975458305</v>
      </c>
      <c r="N1324" s="68">
        <v>70.254403131115495</v>
      </c>
      <c r="O1324" s="71">
        <v>0.72962599948309004</v>
      </c>
      <c r="P1324" s="68">
        <v>83.741429970617006</v>
      </c>
      <c r="Q1324" s="71"/>
      <c r="R1324" s="68"/>
    </row>
    <row r="1325" spans="1:18" x14ac:dyDescent="0.2">
      <c r="A1325" s="72" t="s">
        <v>2882</v>
      </c>
      <c r="B1325" s="66" t="s">
        <v>2883</v>
      </c>
      <c r="C1325" s="67">
        <v>70</v>
      </c>
      <c r="D1325" s="67" t="s">
        <v>340</v>
      </c>
      <c r="E1325" s="71">
        <v>0.72455299379094995</v>
      </c>
      <c r="F1325" s="68">
        <v>41.095890410958901</v>
      </c>
      <c r="G1325" s="71">
        <v>0.77301917728568903</v>
      </c>
      <c r="H1325" s="68">
        <v>41.487279843444199</v>
      </c>
      <c r="I1325" s="71">
        <v>0.684519314734228</v>
      </c>
      <c r="J1325" s="68">
        <v>18.199608610567498</v>
      </c>
      <c r="K1325" s="71">
        <v>0.90630256006070897</v>
      </c>
      <c r="L1325" s="68">
        <v>76.1252446183953</v>
      </c>
      <c r="M1325" s="71">
        <v>0.80098677214920699</v>
      </c>
      <c r="N1325" s="68">
        <v>58.7084148727984</v>
      </c>
      <c r="O1325" s="71">
        <v>0.45793714472491898</v>
      </c>
      <c r="P1325" s="68">
        <v>36.3369245837414</v>
      </c>
      <c r="Q1325" s="71"/>
      <c r="R1325" s="68"/>
    </row>
    <row r="1326" spans="1:18" x14ac:dyDescent="0.2">
      <c r="A1326" s="72" t="s">
        <v>2884</v>
      </c>
      <c r="B1326" s="66" t="s">
        <v>2885</v>
      </c>
      <c r="C1326" s="67">
        <v>70</v>
      </c>
      <c r="D1326" s="67" t="s">
        <v>340</v>
      </c>
      <c r="E1326" s="71">
        <v>0.70030621102952795</v>
      </c>
      <c r="F1326" s="68">
        <v>32.876712328767098</v>
      </c>
      <c r="G1326" s="71">
        <v>0.76809219749427005</v>
      </c>
      <c r="H1326" s="68">
        <v>39.726027397260303</v>
      </c>
      <c r="I1326" s="71">
        <v>0.71079543880875795</v>
      </c>
      <c r="J1326" s="68">
        <v>27.2015655577299</v>
      </c>
      <c r="K1326" s="71">
        <v>0.73909394719688604</v>
      </c>
      <c r="L1326" s="68">
        <v>16.3405088062622</v>
      </c>
      <c r="M1326" s="71">
        <v>0.79248011569052801</v>
      </c>
      <c r="N1326" s="68">
        <v>55.772994129158498</v>
      </c>
      <c r="O1326" s="71">
        <v>0.49106935595719597</v>
      </c>
      <c r="P1326" s="68">
        <v>43.095004897159598</v>
      </c>
      <c r="Q1326" s="71"/>
      <c r="R1326" s="68"/>
    </row>
    <row r="1327" spans="1:18" x14ac:dyDescent="0.2">
      <c r="A1327" s="72" t="s">
        <v>2886</v>
      </c>
      <c r="B1327" s="66" t="s">
        <v>2887</v>
      </c>
      <c r="C1327" s="67">
        <v>70</v>
      </c>
      <c r="D1327" s="67" t="s">
        <v>340</v>
      </c>
      <c r="E1327" s="71">
        <v>0.73290314594681705</v>
      </c>
      <c r="F1327" s="68">
        <v>45.303326810176102</v>
      </c>
      <c r="G1327" s="71">
        <v>0.79664283168791505</v>
      </c>
      <c r="H1327" s="68">
        <v>49.9021526418787</v>
      </c>
      <c r="I1327" s="71">
        <v>0.74340503077564801</v>
      </c>
      <c r="J1327" s="68">
        <v>40.2152641878669</v>
      </c>
      <c r="K1327" s="71">
        <v>0.83947931522543695</v>
      </c>
      <c r="L1327" s="68">
        <v>42.759295499021498</v>
      </c>
      <c r="M1327" s="71">
        <v>0.83926672621326204</v>
      </c>
      <c r="N1327" s="68">
        <v>73.287671232876704</v>
      </c>
      <c r="O1327" s="71">
        <v>0.44572182583182202</v>
      </c>
      <c r="P1327" s="68">
        <v>33.790401567091102</v>
      </c>
      <c r="Q1327" s="71"/>
      <c r="R1327" s="68"/>
    </row>
    <row r="1328" spans="1:18" x14ac:dyDescent="0.2">
      <c r="A1328" s="72" t="s">
        <v>2888</v>
      </c>
      <c r="B1328" s="66" t="s">
        <v>2889</v>
      </c>
      <c r="C1328" s="67">
        <v>70</v>
      </c>
      <c r="D1328" s="67" t="s">
        <v>340</v>
      </c>
      <c r="E1328" s="71">
        <v>0.64491807773316001</v>
      </c>
      <c r="F1328" s="68">
        <v>18.688845401174198</v>
      </c>
      <c r="G1328" s="71">
        <v>0.69219809685828604</v>
      </c>
      <c r="H1328" s="68">
        <v>21.330724070450099</v>
      </c>
      <c r="I1328" s="71">
        <v>0.68504281635418096</v>
      </c>
      <c r="J1328" s="68">
        <v>18.590998043052799</v>
      </c>
      <c r="K1328" s="71">
        <v>0.82539161371411096</v>
      </c>
      <c r="L1328" s="68">
        <v>36.8884540117417</v>
      </c>
      <c r="M1328" s="71">
        <v>0.80524010037854599</v>
      </c>
      <c r="N1328" s="68">
        <v>60.469667318982403</v>
      </c>
      <c r="O1328" s="71">
        <v>0.216717761360676</v>
      </c>
      <c r="P1328" s="68">
        <v>9.9902056807051896</v>
      </c>
      <c r="Q1328" s="71"/>
      <c r="R1328" s="68"/>
    </row>
    <row r="1329" spans="1:18" x14ac:dyDescent="0.2">
      <c r="A1329" s="72" t="s">
        <v>2890</v>
      </c>
      <c r="B1329" s="66" t="s">
        <v>2891</v>
      </c>
      <c r="C1329" s="67">
        <v>70</v>
      </c>
      <c r="D1329" s="67" t="s">
        <v>340</v>
      </c>
      <c r="E1329" s="71">
        <v>0.447572826009074</v>
      </c>
      <c r="F1329" s="68">
        <v>2.93542074363992</v>
      </c>
      <c r="G1329" s="71">
        <v>0.31817772378475301</v>
      </c>
      <c r="H1329" s="68">
        <v>1.5655577299412899</v>
      </c>
      <c r="I1329" s="71">
        <v>0.56287929477218301</v>
      </c>
      <c r="J1329" s="68">
        <v>4.3052837573385503</v>
      </c>
      <c r="K1329" s="71">
        <v>0.84692615547202299</v>
      </c>
      <c r="L1329" s="68">
        <v>46.183953033268097</v>
      </c>
      <c r="M1329" s="71">
        <v>0.452213857343371</v>
      </c>
      <c r="N1329" s="68">
        <v>4.8923679060665402</v>
      </c>
      <c r="O1329" s="71">
        <v>5.7667098673041997E-2</v>
      </c>
      <c r="P1329" s="68">
        <v>2.3506366307541602</v>
      </c>
      <c r="Q1329" s="71"/>
      <c r="R1329" s="68"/>
    </row>
    <row r="1330" spans="1:18" x14ac:dyDescent="0.2">
      <c r="A1330" s="72" t="s">
        <v>2892</v>
      </c>
      <c r="B1330" s="66" t="s">
        <v>2893</v>
      </c>
      <c r="C1330" s="67">
        <v>70</v>
      </c>
      <c r="D1330" s="67" t="s">
        <v>340</v>
      </c>
      <c r="E1330" s="71">
        <v>0.70240715143810994</v>
      </c>
      <c r="F1330" s="68">
        <v>33.463796477495102</v>
      </c>
      <c r="G1330" s="71">
        <v>0.73477712972216902</v>
      </c>
      <c r="H1330" s="68">
        <v>30.626223091976499</v>
      </c>
      <c r="I1330" s="71">
        <v>0.70801637097878301</v>
      </c>
      <c r="J1330" s="68">
        <v>26.223091976516599</v>
      </c>
      <c r="K1330" s="71">
        <v>0.81092703013954903</v>
      </c>
      <c r="L1330" s="68">
        <v>32.191780821917803</v>
      </c>
      <c r="M1330" s="71">
        <v>0.77121347454383105</v>
      </c>
      <c r="N1330" s="68">
        <v>47.651663405088101</v>
      </c>
      <c r="O1330" s="71">
        <v>0.48710175180621701</v>
      </c>
      <c r="P1330" s="68">
        <v>41.821743388834498</v>
      </c>
      <c r="Q1330" s="71"/>
      <c r="R1330" s="68"/>
    </row>
    <row r="1331" spans="1:18" x14ac:dyDescent="0.2">
      <c r="A1331" s="72" t="s">
        <v>2683</v>
      </c>
      <c r="B1331" s="66" t="s">
        <v>2894</v>
      </c>
      <c r="C1331" s="67">
        <v>70</v>
      </c>
      <c r="D1331" s="67" t="s">
        <v>340</v>
      </c>
      <c r="E1331" s="71">
        <v>0.69345509510110104</v>
      </c>
      <c r="F1331" s="68">
        <v>31.115459882583199</v>
      </c>
      <c r="G1331" s="71">
        <v>0.78283027196600896</v>
      </c>
      <c r="H1331" s="68">
        <v>44.324853228962802</v>
      </c>
      <c r="I1331" s="71">
        <v>0.68613058617934997</v>
      </c>
      <c r="J1331" s="68">
        <v>19.0802348336595</v>
      </c>
      <c r="K1331" s="71">
        <v>0.81360968122329103</v>
      </c>
      <c r="L1331" s="68">
        <v>33.268101761252403</v>
      </c>
      <c r="M1331" s="71">
        <v>0.79248011569052801</v>
      </c>
      <c r="N1331" s="68">
        <v>55.772994129158498</v>
      </c>
      <c r="O1331" s="71">
        <v>0.39222482044632601</v>
      </c>
      <c r="P1331" s="68">
        <v>25.4652301665034</v>
      </c>
      <c r="Q1331" s="71"/>
      <c r="R1331" s="68"/>
    </row>
    <row r="1332" spans="1:18" x14ac:dyDescent="0.2">
      <c r="A1332" s="72" t="s">
        <v>2895</v>
      </c>
      <c r="B1332" s="66" t="s">
        <v>2896</v>
      </c>
      <c r="C1332" s="67">
        <v>70</v>
      </c>
      <c r="D1332" s="67" t="s">
        <v>340</v>
      </c>
      <c r="E1332" s="71">
        <v>0.58738412360482894</v>
      </c>
      <c r="F1332" s="68">
        <v>9.8825831702543994</v>
      </c>
      <c r="G1332" s="71">
        <v>0.62194206248718698</v>
      </c>
      <c r="H1332" s="68">
        <v>11.3502935420744</v>
      </c>
      <c r="I1332" s="71">
        <v>0.50381549199095699</v>
      </c>
      <c r="J1332" s="68">
        <v>1.46771037181996</v>
      </c>
      <c r="K1332" s="71">
        <v>0.84185126806598798</v>
      </c>
      <c r="L1332" s="68">
        <v>43.639921722113499</v>
      </c>
      <c r="M1332" s="71">
        <v>0.605333673599592</v>
      </c>
      <c r="N1332" s="68">
        <v>13.600782778865</v>
      </c>
      <c r="O1332" s="71">
        <v>0.363978121880421</v>
      </c>
      <c r="P1332" s="68">
        <v>20.763956904995101</v>
      </c>
      <c r="Q1332" s="71"/>
      <c r="R1332" s="68"/>
    </row>
    <row r="1333" spans="1:18" x14ac:dyDescent="0.2">
      <c r="A1333" s="72" t="s">
        <v>2897</v>
      </c>
      <c r="B1333" s="66" t="s">
        <v>2898</v>
      </c>
      <c r="C1333" s="67">
        <v>70</v>
      </c>
      <c r="D1333" s="67" t="s">
        <v>340</v>
      </c>
      <c r="E1333" s="71">
        <v>0.71113694246334702</v>
      </c>
      <c r="F1333" s="68">
        <v>36.203522504892398</v>
      </c>
      <c r="G1333" s="71">
        <v>0.75554047361927301</v>
      </c>
      <c r="H1333" s="68">
        <v>35.616438356164402</v>
      </c>
      <c r="I1333" s="71">
        <v>0.72345860106874504</v>
      </c>
      <c r="J1333" s="68">
        <v>32.974559686888497</v>
      </c>
      <c r="K1333" s="71">
        <v>0.848936474241901</v>
      </c>
      <c r="L1333" s="68">
        <v>47.260273972602697</v>
      </c>
      <c r="M1333" s="71">
        <v>0.72017353579175702</v>
      </c>
      <c r="N1333" s="68">
        <v>33.170254403131104</v>
      </c>
      <c r="O1333" s="71">
        <v>0.50757562759505903</v>
      </c>
      <c r="P1333" s="68">
        <v>46.425073457394703</v>
      </c>
      <c r="Q1333" s="71"/>
      <c r="R1333" s="68"/>
    </row>
    <row r="1334" spans="1:18" x14ac:dyDescent="0.2">
      <c r="A1334" s="72" t="s">
        <v>2899</v>
      </c>
      <c r="B1334" s="66" t="s">
        <v>2900</v>
      </c>
      <c r="C1334" s="67">
        <v>70</v>
      </c>
      <c r="D1334" s="67" t="s">
        <v>340</v>
      </c>
      <c r="E1334" s="71">
        <v>0.84632942150275803</v>
      </c>
      <c r="F1334" s="68">
        <v>90.313111545988207</v>
      </c>
      <c r="G1334" s="71">
        <v>0.83800542739297701</v>
      </c>
      <c r="H1334" s="68">
        <v>66.046966731898195</v>
      </c>
      <c r="I1334" s="71">
        <v>0.80312789972500898</v>
      </c>
      <c r="J1334" s="68">
        <v>67.221135029354201</v>
      </c>
      <c r="K1334" s="71">
        <v>0.93517655168403102</v>
      </c>
      <c r="L1334" s="68">
        <v>89.334637964774998</v>
      </c>
      <c r="M1334" s="71">
        <v>0.83076006975458305</v>
      </c>
      <c r="N1334" s="68">
        <v>70.254403131115495</v>
      </c>
      <c r="O1334" s="71">
        <v>0.82457715895718897</v>
      </c>
      <c r="P1334" s="68">
        <v>92.556317335945195</v>
      </c>
      <c r="Q1334" s="71"/>
      <c r="R1334" s="68"/>
    </row>
    <row r="1335" spans="1:18" x14ac:dyDescent="0.2">
      <c r="A1335" s="72" t="s">
        <v>2901</v>
      </c>
      <c r="B1335" s="66" t="s">
        <v>2902</v>
      </c>
      <c r="C1335" s="67">
        <v>70</v>
      </c>
      <c r="D1335" s="67" t="s">
        <v>340</v>
      </c>
      <c r="E1335" s="71">
        <v>0.73739252485038298</v>
      </c>
      <c r="F1335" s="68">
        <v>47.064579256360098</v>
      </c>
      <c r="G1335" s="71">
        <v>0.73197069098841605</v>
      </c>
      <c r="H1335" s="68">
        <v>29.745596868884501</v>
      </c>
      <c r="I1335" s="71">
        <v>0.76390840976505403</v>
      </c>
      <c r="J1335" s="68">
        <v>50.195694716242699</v>
      </c>
      <c r="K1335" s="71">
        <v>0.79055578321977604</v>
      </c>
      <c r="L1335" s="68">
        <v>24.853228962818001</v>
      </c>
      <c r="M1335" s="71">
        <v>0.72442686402109702</v>
      </c>
      <c r="N1335" s="68">
        <v>34.344422700587103</v>
      </c>
      <c r="O1335" s="71">
        <v>0.67610087625757298</v>
      </c>
      <c r="P1335" s="68">
        <v>75.612144955925601</v>
      </c>
      <c r="Q1335" s="71"/>
      <c r="R1335" s="68"/>
    </row>
    <row r="1336" spans="1:18" x14ac:dyDescent="0.2">
      <c r="A1336" s="72" t="s">
        <v>2903</v>
      </c>
      <c r="B1336" s="66" t="s">
        <v>2904</v>
      </c>
      <c r="C1336" s="67">
        <v>70</v>
      </c>
      <c r="D1336" s="67" t="s">
        <v>340</v>
      </c>
      <c r="E1336" s="71">
        <v>0.80686335825244504</v>
      </c>
      <c r="F1336" s="68">
        <v>76.516634050880597</v>
      </c>
      <c r="G1336" s="71">
        <v>0.807346419080473</v>
      </c>
      <c r="H1336" s="68">
        <v>54.011741682974602</v>
      </c>
      <c r="I1336" s="71">
        <v>0.76322990975263705</v>
      </c>
      <c r="J1336" s="68">
        <v>49.804305283757301</v>
      </c>
      <c r="K1336" s="71">
        <v>0.83691568360355295</v>
      </c>
      <c r="L1336" s="68">
        <v>40.900195694716203</v>
      </c>
      <c r="M1336" s="71">
        <v>0.88180000850665696</v>
      </c>
      <c r="N1336" s="68">
        <v>85.322896281800396</v>
      </c>
      <c r="O1336" s="71">
        <v>0.74502477031890602</v>
      </c>
      <c r="P1336" s="68">
        <v>86.092066601371201</v>
      </c>
      <c r="Q1336" s="71"/>
      <c r="R1336" s="68"/>
    </row>
    <row r="1337" spans="1:18" x14ac:dyDescent="0.2">
      <c r="A1337" s="72" t="s">
        <v>2905</v>
      </c>
      <c r="B1337" s="66" t="s">
        <v>2906</v>
      </c>
      <c r="C1337" s="67">
        <v>70</v>
      </c>
      <c r="D1337" s="67" t="s">
        <v>340</v>
      </c>
      <c r="E1337" s="71">
        <v>0.67413180445430299</v>
      </c>
      <c r="F1337" s="68">
        <v>24.853228962818001</v>
      </c>
      <c r="G1337" s="71">
        <v>0.71649129313216597</v>
      </c>
      <c r="H1337" s="68">
        <v>25.6360078277886</v>
      </c>
      <c r="I1337" s="71">
        <v>0.68929463227143395</v>
      </c>
      <c r="J1337" s="68">
        <v>20.1565557729941</v>
      </c>
      <c r="K1337" s="71">
        <v>0.75656892770795703</v>
      </c>
      <c r="L1337" s="68">
        <v>19.275929549902202</v>
      </c>
      <c r="M1337" s="71">
        <v>0.74994683339713297</v>
      </c>
      <c r="N1337" s="68">
        <v>41.487279843444199</v>
      </c>
      <c r="O1337" s="71">
        <v>0.458357335762826</v>
      </c>
      <c r="P1337" s="68">
        <v>36.434867776689501</v>
      </c>
      <c r="Q1337" s="71"/>
      <c r="R1337" s="68"/>
    </row>
    <row r="1338" spans="1:18" x14ac:dyDescent="0.2">
      <c r="A1338" s="72" t="s">
        <v>2136</v>
      </c>
      <c r="B1338" s="66" t="s">
        <v>2907</v>
      </c>
      <c r="C1338" s="67">
        <v>70</v>
      </c>
      <c r="D1338" s="67" t="s">
        <v>340</v>
      </c>
      <c r="E1338" s="71">
        <v>0.63844439934947494</v>
      </c>
      <c r="F1338" s="68">
        <v>17.221135029354201</v>
      </c>
      <c r="G1338" s="71">
        <v>0.74764833068735403</v>
      </c>
      <c r="H1338" s="68">
        <v>33.953033268101798</v>
      </c>
      <c r="I1338" s="71">
        <v>0.62493607594429401</v>
      </c>
      <c r="J1338" s="68">
        <v>7.7299412915851304</v>
      </c>
      <c r="K1338" s="71">
        <v>0.78009536821496905</v>
      </c>
      <c r="L1338" s="68">
        <v>22.896281800391399</v>
      </c>
      <c r="M1338" s="71">
        <v>0.63510697120496795</v>
      </c>
      <c r="N1338" s="68">
        <v>16.2426614481409</v>
      </c>
      <c r="O1338" s="71">
        <v>0.404435250695792</v>
      </c>
      <c r="P1338" s="68">
        <v>26.9343780607248</v>
      </c>
      <c r="Q1338" s="71"/>
      <c r="R1338" s="68"/>
    </row>
    <row r="1339" spans="1:18" x14ac:dyDescent="0.2">
      <c r="A1339" s="72" t="s">
        <v>2908</v>
      </c>
      <c r="B1339" s="66" t="s">
        <v>2909</v>
      </c>
      <c r="C1339" s="67">
        <v>70</v>
      </c>
      <c r="D1339" s="67" t="s">
        <v>340</v>
      </c>
      <c r="E1339" s="71">
        <v>0.76059267168367695</v>
      </c>
      <c r="F1339" s="68">
        <v>56.164383561643803</v>
      </c>
      <c r="G1339" s="71">
        <v>0.84287429638110301</v>
      </c>
      <c r="H1339" s="68">
        <v>68.297455968688894</v>
      </c>
      <c r="I1339" s="71">
        <v>0.74760426992579898</v>
      </c>
      <c r="J1339" s="68">
        <v>41.976516634050903</v>
      </c>
      <c r="K1339" s="71">
        <v>0.95046296973520605</v>
      </c>
      <c r="L1339" s="68">
        <v>93.737769080234798</v>
      </c>
      <c r="M1339" s="71">
        <v>0.77121347454383105</v>
      </c>
      <c r="N1339" s="68">
        <v>47.651663405088101</v>
      </c>
      <c r="O1339" s="71">
        <v>0.49080834783244798</v>
      </c>
      <c r="P1339" s="68">
        <v>42.801175318315401</v>
      </c>
      <c r="Q1339" s="71"/>
      <c r="R1339" s="68"/>
    </row>
    <row r="1340" spans="1:18" x14ac:dyDescent="0.2">
      <c r="A1340" s="72" t="s">
        <v>2910</v>
      </c>
      <c r="B1340" s="66" t="s">
        <v>2911</v>
      </c>
      <c r="C1340" s="67">
        <v>70</v>
      </c>
      <c r="D1340" s="67" t="s">
        <v>340</v>
      </c>
      <c r="E1340" s="71">
        <v>0.71836277290194295</v>
      </c>
      <c r="F1340" s="68">
        <v>38.649706457925603</v>
      </c>
      <c r="G1340" s="71">
        <v>0.77307192561265303</v>
      </c>
      <c r="H1340" s="68">
        <v>41.585127201565598</v>
      </c>
      <c r="I1340" s="71">
        <v>0.72090352099188004</v>
      </c>
      <c r="J1340" s="68">
        <v>31.702544031311199</v>
      </c>
      <c r="K1340" s="71">
        <v>0.88797712365322101</v>
      </c>
      <c r="L1340" s="68">
        <v>66.731898238747604</v>
      </c>
      <c r="M1340" s="71">
        <v>0.72442686402109702</v>
      </c>
      <c r="N1340" s="68">
        <v>34.344422700587103</v>
      </c>
      <c r="O1340" s="71">
        <v>0.48543443023086502</v>
      </c>
      <c r="P1340" s="68">
        <v>41.429970617042102</v>
      </c>
      <c r="Q1340" s="71"/>
      <c r="R1340" s="68"/>
    </row>
    <row r="1341" spans="1:18" x14ac:dyDescent="0.2">
      <c r="A1341" s="72" t="s">
        <v>2912</v>
      </c>
      <c r="B1341" s="66" t="s">
        <v>2913</v>
      </c>
      <c r="C1341" s="67">
        <v>70</v>
      </c>
      <c r="D1341" s="67" t="s">
        <v>340</v>
      </c>
      <c r="E1341" s="71">
        <v>0.69143401359615797</v>
      </c>
      <c r="F1341" s="68">
        <v>29.647749510763202</v>
      </c>
      <c r="G1341" s="71">
        <v>0.78996880231344502</v>
      </c>
      <c r="H1341" s="68">
        <v>47.553816046966702</v>
      </c>
      <c r="I1341" s="71">
        <v>0.68117516268546197</v>
      </c>
      <c r="J1341" s="68">
        <v>17.612524461839499</v>
      </c>
      <c r="K1341" s="71">
        <v>0.79523846557328604</v>
      </c>
      <c r="L1341" s="68">
        <v>26.614481409002</v>
      </c>
      <c r="M1341" s="71">
        <v>0.72017353579175702</v>
      </c>
      <c r="N1341" s="68">
        <v>33.170254403131104</v>
      </c>
      <c r="O1341" s="71">
        <v>0.47061410161683898</v>
      </c>
      <c r="P1341" s="68">
        <v>38.099902056807103</v>
      </c>
      <c r="Q1341" s="71"/>
      <c r="R1341" s="68"/>
    </row>
    <row r="1342" spans="1:18" x14ac:dyDescent="0.2">
      <c r="A1342" s="72" t="s">
        <v>1742</v>
      </c>
      <c r="B1342" s="66" t="s">
        <v>2914</v>
      </c>
      <c r="C1342" s="67">
        <v>70</v>
      </c>
      <c r="D1342" s="67" t="s">
        <v>340</v>
      </c>
      <c r="E1342" s="71">
        <v>0.71776797078326804</v>
      </c>
      <c r="F1342" s="68">
        <v>38.454011741682997</v>
      </c>
      <c r="G1342" s="71">
        <v>0.82845358121503199</v>
      </c>
      <c r="H1342" s="68">
        <v>61.741682974559701</v>
      </c>
      <c r="I1342" s="71">
        <v>0.68540805180597897</v>
      </c>
      <c r="J1342" s="68">
        <v>18.688845401174198</v>
      </c>
      <c r="K1342" s="71">
        <v>0.84282905010049103</v>
      </c>
      <c r="L1342" s="68">
        <v>44.814090019569498</v>
      </c>
      <c r="M1342" s="71">
        <v>0.77972013100251003</v>
      </c>
      <c r="N1342" s="68">
        <v>50.684931506849303</v>
      </c>
      <c r="O1342" s="71">
        <v>0.45242903979232801</v>
      </c>
      <c r="P1342" s="68">
        <v>35.6513222331048</v>
      </c>
      <c r="Q1342" s="71"/>
      <c r="R1342" s="68"/>
    </row>
    <row r="1343" spans="1:18" x14ac:dyDescent="0.2">
      <c r="A1343" s="72" t="s">
        <v>2915</v>
      </c>
      <c r="B1343" s="66" t="s">
        <v>2916</v>
      </c>
      <c r="C1343" s="67">
        <v>70</v>
      </c>
      <c r="D1343" s="67" t="s">
        <v>340</v>
      </c>
      <c r="E1343" s="71">
        <v>0.66936122611008397</v>
      </c>
      <c r="F1343" s="68">
        <v>23.483365949119399</v>
      </c>
      <c r="G1343" s="71">
        <v>0.68417510620715805</v>
      </c>
      <c r="H1343" s="68">
        <v>20.5479452054795</v>
      </c>
      <c r="I1343" s="71">
        <v>0.66962433153648104</v>
      </c>
      <c r="J1343" s="68">
        <v>15.2641878669276</v>
      </c>
      <c r="K1343" s="71">
        <v>0.83177457717772896</v>
      </c>
      <c r="L1343" s="68">
        <v>39.1389432485323</v>
      </c>
      <c r="M1343" s="71">
        <v>0.74144017693845499</v>
      </c>
      <c r="N1343" s="68">
        <v>39.334637964774899</v>
      </c>
      <c r="O1343" s="71">
        <v>0.4197919386906</v>
      </c>
      <c r="P1343" s="68">
        <v>29.480901077375101</v>
      </c>
      <c r="Q1343" s="71"/>
      <c r="R1343" s="68"/>
    </row>
    <row r="1344" spans="1:18" x14ac:dyDescent="0.2">
      <c r="A1344" s="72" t="s">
        <v>2917</v>
      </c>
      <c r="B1344" s="66" t="s">
        <v>2918</v>
      </c>
      <c r="C1344" s="67">
        <v>70</v>
      </c>
      <c r="D1344" s="67" t="s">
        <v>340</v>
      </c>
      <c r="E1344" s="71">
        <v>0.64611425262245303</v>
      </c>
      <c r="F1344" s="68">
        <v>18.9823874755382</v>
      </c>
      <c r="G1344" s="71">
        <v>0.72747938135458901</v>
      </c>
      <c r="H1344" s="68">
        <v>28.864970645792599</v>
      </c>
      <c r="I1344" s="71">
        <v>0.63704635938555798</v>
      </c>
      <c r="J1344" s="68">
        <v>9.1976516634050896</v>
      </c>
      <c r="K1344" s="71">
        <v>0.73821520703891197</v>
      </c>
      <c r="L1344" s="68">
        <v>16.2426614481409</v>
      </c>
      <c r="M1344" s="71">
        <v>0.673386925269023</v>
      </c>
      <c r="N1344" s="68">
        <v>23.581213307240699</v>
      </c>
      <c r="O1344" s="71">
        <v>0.454443390064182</v>
      </c>
      <c r="P1344" s="68">
        <v>35.945151811949103</v>
      </c>
      <c r="Q1344" s="71"/>
      <c r="R1344" s="68"/>
    </row>
    <row r="1345" spans="1:18" x14ac:dyDescent="0.2">
      <c r="A1345" s="72" t="s">
        <v>2919</v>
      </c>
      <c r="B1345" s="66" t="s">
        <v>2920</v>
      </c>
      <c r="C1345" s="67">
        <v>70</v>
      </c>
      <c r="D1345" s="67" t="s">
        <v>340</v>
      </c>
      <c r="E1345" s="71">
        <v>0.69521728061479704</v>
      </c>
      <c r="F1345" s="68">
        <v>31.800391389432502</v>
      </c>
      <c r="G1345" s="71">
        <v>0.73445744183574102</v>
      </c>
      <c r="H1345" s="68">
        <v>30.4305283757339</v>
      </c>
      <c r="I1345" s="71">
        <v>0.71433392518736005</v>
      </c>
      <c r="J1345" s="68">
        <v>29.158512720156601</v>
      </c>
      <c r="K1345" s="71">
        <v>0.77931841937092605</v>
      </c>
      <c r="L1345" s="68">
        <v>22.602739726027401</v>
      </c>
      <c r="M1345" s="71">
        <v>0.75845348985581296</v>
      </c>
      <c r="N1345" s="68">
        <v>44.031311154598797</v>
      </c>
      <c r="O1345" s="71">
        <v>0.489523126824147</v>
      </c>
      <c r="P1345" s="68">
        <v>42.213516160626803</v>
      </c>
      <c r="Q1345" s="71"/>
      <c r="R1345" s="68"/>
    </row>
    <row r="1346" spans="1:18" x14ac:dyDescent="0.2">
      <c r="A1346" s="72" t="s">
        <v>2921</v>
      </c>
      <c r="B1346" s="66" t="s">
        <v>2922</v>
      </c>
      <c r="C1346" s="67">
        <v>70</v>
      </c>
      <c r="D1346" s="67" t="s">
        <v>340</v>
      </c>
      <c r="E1346" s="71">
        <v>0.64153370242464702</v>
      </c>
      <c r="F1346" s="68">
        <v>17.9060665362035</v>
      </c>
      <c r="G1346" s="71">
        <v>0.72757155350854696</v>
      </c>
      <c r="H1346" s="68">
        <v>28.962818003913899</v>
      </c>
      <c r="I1346" s="71">
        <v>0.66244155563517904</v>
      </c>
      <c r="J1346" s="68">
        <v>13.796477495107601</v>
      </c>
      <c r="K1346" s="71">
        <v>0.79806331225541405</v>
      </c>
      <c r="L1346" s="68">
        <v>27.495107632093902</v>
      </c>
      <c r="M1346" s="71">
        <v>0.75420016162647296</v>
      </c>
      <c r="N1346" s="68">
        <v>42.563600782778899</v>
      </c>
      <c r="O1346" s="71">
        <v>0.26539192909762199</v>
      </c>
      <c r="P1346" s="68">
        <v>12.7326150832517</v>
      </c>
      <c r="Q1346" s="71"/>
      <c r="R1346" s="68"/>
    </row>
    <row r="1347" spans="1:18" x14ac:dyDescent="0.2">
      <c r="A1347" s="72" t="s">
        <v>2923</v>
      </c>
      <c r="B1347" s="66" t="s">
        <v>2924</v>
      </c>
      <c r="C1347" s="67">
        <v>70</v>
      </c>
      <c r="D1347" s="67" t="s">
        <v>340</v>
      </c>
      <c r="E1347" s="71">
        <v>0.574541469588981</v>
      </c>
      <c r="F1347" s="68">
        <v>8.5127201565557709</v>
      </c>
      <c r="G1347" s="71">
        <v>0.54341244356373397</v>
      </c>
      <c r="H1347" s="68">
        <v>5.7729941291585103</v>
      </c>
      <c r="I1347" s="71">
        <v>0.55093004720846706</v>
      </c>
      <c r="J1347" s="68">
        <v>3.7181996086105702</v>
      </c>
      <c r="K1347" s="71">
        <v>0.77910268134786198</v>
      </c>
      <c r="L1347" s="68">
        <v>22.407045009784699</v>
      </c>
      <c r="M1347" s="71">
        <v>0.605333673599592</v>
      </c>
      <c r="N1347" s="68">
        <v>13.600782778865</v>
      </c>
      <c r="O1347" s="71">
        <v>0.393928502225251</v>
      </c>
      <c r="P1347" s="68">
        <v>25.954946131243901</v>
      </c>
      <c r="Q1347" s="71"/>
      <c r="R1347" s="68"/>
    </row>
    <row r="1348" spans="1:18" x14ac:dyDescent="0.2">
      <c r="A1348" s="72" t="s">
        <v>2925</v>
      </c>
      <c r="B1348" s="66" t="s">
        <v>2926</v>
      </c>
      <c r="C1348" s="67">
        <v>70</v>
      </c>
      <c r="D1348" s="67" t="s">
        <v>340</v>
      </c>
      <c r="E1348" s="71">
        <v>0.86922676590275205</v>
      </c>
      <c r="F1348" s="68">
        <v>95.107632093933503</v>
      </c>
      <c r="G1348" s="71">
        <v>0.99986666812034097</v>
      </c>
      <c r="H1348" s="68">
        <v>100</v>
      </c>
      <c r="I1348" s="71">
        <v>0.75934453981239303</v>
      </c>
      <c r="J1348" s="68">
        <v>46.966731898238699</v>
      </c>
      <c r="K1348" s="71">
        <v>0.83603055238996404</v>
      </c>
      <c r="L1348" s="68">
        <v>40.508806262230898</v>
      </c>
      <c r="M1348" s="71">
        <v>0.95410658840542795</v>
      </c>
      <c r="N1348" s="68">
        <v>97.162426614481404</v>
      </c>
      <c r="O1348" s="71">
        <v>0.79678548078563705</v>
      </c>
      <c r="P1348" s="68">
        <v>90.597453476983304</v>
      </c>
      <c r="Q1348" s="71"/>
      <c r="R1348" s="68"/>
    </row>
    <row r="1349" spans="1:18" x14ac:dyDescent="0.2">
      <c r="A1349" s="72" t="s">
        <v>2927</v>
      </c>
      <c r="B1349" s="66" t="s">
        <v>2928</v>
      </c>
      <c r="C1349" s="67">
        <v>70</v>
      </c>
      <c r="D1349" s="67" t="s">
        <v>340</v>
      </c>
      <c r="E1349" s="71">
        <v>0.81681127721589997</v>
      </c>
      <c r="F1349" s="68">
        <v>80.136986301369902</v>
      </c>
      <c r="G1349" s="71">
        <v>0.92489420494343899</v>
      </c>
      <c r="H1349" s="68">
        <v>95.107632093933503</v>
      </c>
      <c r="I1349" s="71">
        <v>0.74580051318782903</v>
      </c>
      <c r="J1349" s="68">
        <v>40.900195694716203</v>
      </c>
      <c r="K1349" s="71">
        <v>0.84009733037158296</v>
      </c>
      <c r="L1349" s="68">
        <v>43.052837573385503</v>
      </c>
      <c r="M1349" s="71">
        <v>0.89881332142401504</v>
      </c>
      <c r="N1349" s="68">
        <v>89.041095890411</v>
      </c>
      <c r="O1349" s="71">
        <v>0.67445101615263303</v>
      </c>
      <c r="P1349" s="68">
        <v>75.220372184133197</v>
      </c>
      <c r="Q1349" s="71"/>
      <c r="R1349" s="68"/>
    </row>
    <row r="1350" spans="1:18" x14ac:dyDescent="0.2">
      <c r="A1350" s="72" t="s">
        <v>2929</v>
      </c>
      <c r="B1350" s="66" t="s">
        <v>2930</v>
      </c>
      <c r="C1350" s="67">
        <v>70</v>
      </c>
      <c r="D1350" s="67" t="s">
        <v>340</v>
      </c>
      <c r="E1350" s="71">
        <v>0.826125019866076</v>
      </c>
      <c r="F1350" s="68">
        <v>83.463796477495094</v>
      </c>
      <c r="G1350" s="71">
        <v>0.97545697114628105</v>
      </c>
      <c r="H1350" s="68">
        <v>99.510763209393303</v>
      </c>
      <c r="I1350" s="71">
        <v>0.71429943443763899</v>
      </c>
      <c r="J1350" s="68">
        <v>29.060665362035198</v>
      </c>
      <c r="K1350" s="71">
        <v>0.83871373657897696</v>
      </c>
      <c r="L1350" s="68">
        <v>42.172211350293502</v>
      </c>
      <c r="M1350" s="71">
        <v>0.88605333673599596</v>
      </c>
      <c r="N1350" s="68">
        <v>86.203522504892405</v>
      </c>
      <c r="O1350" s="71">
        <v>0.71610162043148495</v>
      </c>
      <c r="P1350" s="68">
        <v>82.272282076395697</v>
      </c>
      <c r="Q1350" s="71"/>
      <c r="R1350" s="68"/>
    </row>
    <row r="1351" spans="1:18" x14ac:dyDescent="0.2">
      <c r="A1351" s="72" t="s">
        <v>2526</v>
      </c>
      <c r="B1351" s="66" t="s">
        <v>2931</v>
      </c>
      <c r="C1351" s="67">
        <v>70</v>
      </c>
      <c r="D1351" s="67" t="s">
        <v>340</v>
      </c>
      <c r="E1351" s="71">
        <v>0.88388064795798105</v>
      </c>
      <c r="F1351" s="68">
        <v>97.162426614481404</v>
      </c>
      <c r="G1351" s="71">
        <v>0.949471658254052</v>
      </c>
      <c r="H1351" s="68">
        <v>98.238747553815998</v>
      </c>
      <c r="I1351" s="71">
        <v>0.78065818190133096</v>
      </c>
      <c r="J1351" s="68">
        <v>56.849315068493198</v>
      </c>
      <c r="K1351" s="71">
        <v>0.93749354700244003</v>
      </c>
      <c r="L1351" s="68">
        <v>90.508806262230905</v>
      </c>
      <c r="M1351" s="71">
        <v>0.88605333673599596</v>
      </c>
      <c r="N1351" s="68">
        <v>86.203522504892405</v>
      </c>
      <c r="O1351" s="71">
        <v>0.86572651589608396</v>
      </c>
      <c r="P1351" s="68">
        <v>95.102840352595507</v>
      </c>
      <c r="Q1351" s="71"/>
      <c r="R1351" s="68"/>
    </row>
    <row r="1352" spans="1:18" x14ac:dyDescent="0.2">
      <c r="A1352" s="72" t="s">
        <v>2528</v>
      </c>
      <c r="B1352" s="66" t="s">
        <v>2932</v>
      </c>
      <c r="C1352" s="67">
        <v>70</v>
      </c>
      <c r="D1352" s="67" t="s">
        <v>340</v>
      </c>
      <c r="E1352" s="71">
        <v>0.94392580373288404</v>
      </c>
      <c r="F1352" s="68">
        <v>100</v>
      </c>
      <c r="G1352" s="71">
        <v>0.99598181268063501</v>
      </c>
      <c r="H1352" s="68">
        <v>99.9021526418787</v>
      </c>
      <c r="I1352" s="71">
        <v>0.83806881746153505</v>
      </c>
      <c r="J1352" s="68">
        <v>81.996086105675104</v>
      </c>
      <c r="K1352" s="71">
        <v>0.98718308962002999</v>
      </c>
      <c r="L1352" s="68">
        <v>98.727984344422694</v>
      </c>
      <c r="M1352" s="71">
        <v>0.94985326017608795</v>
      </c>
      <c r="N1352" s="68">
        <v>96.673189823874793</v>
      </c>
      <c r="O1352" s="71">
        <v>0.94854203872612897</v>
      </c>
      <c r="P1352" s="68">
        <v>98.041136141038194</v>
      </c>
      <c r="Q1352" s="71"/>
      <c r="R1352" s="68"/>
    </row>
    <row r="1353" spans="1:18" x14ac:dyDescent="0.2">
      <c r="A1353" s="72" t="s">
        <v>2933</v>
      </c>
      <c r="B1353" s="66" t="s">
        <v>2934</v>
      </c>
      <c r="C1353" s="67">
        <v>70</v>
      </c>
      <c r="D1353" s="67" t="s">
        <v>340</v>
      </c>
      <c r="E1353" s="71">
        <v>0.80418349451120796</v>
      </c>
      <c r="F1353" s="68">
        <v>75.733855185910002</v>
      </c>
      <c r="G1353" s="71">
        <v>0.85522256543387898</v>
      </c>
      <c r="H1353" s="68">
        <v>73.776908023483401</v>
      </c>
      <c r="I1353" s="71">
        <v>0.74595587676875597</v>
      </c>
      <c r="J1353" s="68">
        <v>40.998043052837602</v>
      </c>
      <c r="K1353" s="71">
        <v>0.881166425020388</v>
      </c>
      <c r="L1353" s="68">
        <v>63.307240704500998</v>
      </c>
      <c r="M1353" s="71">
        <v>0.85202671090128101</v>
      </c>
      <c r="N1353" s="68">
        <v>76.614481409001996</v>
      </c>
      <c r="O1353" s="71">
        <v>0.68654589443173697</v>
      </c>
      <c r="P1353" s="68">
        <v>76.787463271302599</v>
      </c>
      <c r="Q1353" s="71"/>
      <c r="R1353" s="68"/>
    </row>
    <row r="1354" spans="1:18" x14ac:dyDescent="0.2">
      <c r="A1354" s="72" t="s">
        <v>2935</v>
      </c>
      <c r="B1354" s="66" t="s">
        <v>2936</v>
      </c>
      <c r="C1354" s="67">
        <v>71</v>
      </c>
      <c r="D1354" s="67" t="s">
        <v>340</v>
      </c>
      <c r="E1354" s="71">
        <v>0.71577586081913602</v>
      </c>
      <c r="F1354" s="68">
        <v>45.494186046511601</v>
      </c>
      <c r="G1354" s="71">
        <v>0.81086272959701899</v>
      </c>
      <c r="H1354" s="68">
        <v>65.988372093023202</v>
      </c>
      <c r="I1354" s="71">
        <v>0.72732695060277897</v>
      </c>
      <c r="J1354" s="68">
        <v>61.845930232558104</v>
      </c>
      <c r="K1354" s="71">
        <v>0.78439649134989198</v>
      </c>
      <c r="L1354" s="68">
        <v>28.488372093023301</v>
      </c>
      <c r="M1354" s="71">
        <v>0.70833333333333304</v>
      </c>
      <c r="N1354" s="68">
        <v>53.197674418604599</v>
      </c>
      <c r="O1354" s="71">
        <v>0.54795979921265603</v>
      </c>
      <c r="P1354" s="68">
        <v>32.1296978629329</v>
      </c>
      <c r="Q1354" s="71"/>
      <c r="R1354" s="68"/>
    </row>
    <row r="1355" spans="1:18" x14ac:dyDescent="0.2">
      <c r="A1355" s="72" t="s">
        <v>2937</v>
      </c>
      <c r="B1355" s="66" t="s">
        <v>2938</v>
      </c>
      <c r="C1355" s="67">
        <v>71</v>
      </c>
      <c r="D1355" s="67" t="s">
        <v>340</v>
      </c>
      <c r="E1355" s="71">
        <v>0.73737918517110002</v>
      </c>
      <c r="F1355" s="68">
        <v>53.415697674418603</v>
      </c>
      <c r="G1355" s="71">
        <v>0.808121512759024</v>
      </c>
      <c r="H1355" s="68">
        <v>64.898255813953497</v>
      </c>
      <c r="I1355" s="71">
        <v>0.74004388550281897</v>
      </c>
      <c r="J1355" s="68">
        <v>68.386627906976798</v>
      </c>
      <c r="K1355" s="71">
        <v>0.85321885176855605</v>
      </c>
      <c r="L1355" s="68">
        <v>56.177325581395401</v>
      </c>
      <c r="M1355" s="71">
        <v>0.67732558139534904</v>
      </c>
      <c r="N1355" s="68">
        <v>46.802325581395401</v>
      </c>
      <c r="O1355" s="71">
        <v>0.60818609442975102</v>
      </c>
      <c r="P1355" s="68">
        <v>43.994104642594003</v>
      </c>
      <c r="Q1355" s="71"/>
      <c r="R1355" s="68"/>
    </row>
    <row r="1356" spans="1:18" x14ac:dyDescent="0.2">
      <c r="A1356" s="72" t="s">
        <v>2939</v>
      </c>
      <c r="B1356" s="66" t="s">
        <v>2940</v>
      </c>
      <c r="C1356" s="67">
        <v>55</v>
      </c>
      <c r="D1356" s="67" t="s">
        <v>340</v>
      </c>
      <c r="E1356" s="71">
        <v>0.78654234982450799</v>
      </c>
      <c r="F1356" s="68">
        <v>95.560747663551396</v>
      </c>
      <c r="G1356" s="71">
        <v>0.85055000284638504</v>
      </c>
      <c r="H1356" s="68">
        <v>94.859813084112105</v>
      </c>
      <c r="I1356" s="71">
        <v>0.73503959888010195</v>
      </c>
      <c r="J1356" s="68">
        <v>90.420560747663501</v>
      </c>
      <c r="K1356" s="71">
        <v>0.912482262099508</v>
      </c>
      <c r="L1356" s="68">
        <v>96.183800623053003</v>
      </c>
      <c r="M1356" s="71">
        <v>0.96577716458592699</v>
      </c>
      <c r="N1356" s="68">
        <v>97.819314641744597</v>
      </c>
      <c r="O1356" s="71">
        <v>0.46886272071061502</v>
      </c>
      <c r="P1356" s="68">
        <v>46.462264150943398</v>
      </c>
      <c r="Q1356" s="71"/>
      <c r="R1356" s="68"/>
    </row>
    <row r="1357" spans="1:18" x14ac:dyDescent="0.2">
      <c r="A1357" s="72" t="s">
        <v>2941</v>
      </c>
      <c r="B1357" s="66" t="s">
        <v>2942</v>
      </c>
      <c r="C1357" s="67">
        <v>71</v>
      </c>
      <c r="D1357" s="67" t="s">
        <v>340</v>
      </c>
      <c r="E1357" s="71">
        <v>0.72052093584532495</v>
      </c>
      <c r="F1357" s="68">
        <v>47.674418604651201</v>
      </c>
      <c r="G1357" s="71">
        <v>0.80431439856668097</v>
      </c>
      <c r="H1357" s="68">
        <v>63.154069767441896</v>
      </c>
      <c r="I1357" s="71">
        <v>0.700578789665806</v>
      </c>
      <c r="J1357" s="68">
        <v>50.290697674418603</v>
      </c>
      <c r="K1357" s="71">
        <v>0.85628004945186298</v>
      </c>
      <c r="L1357" s="68">
        <v>57.776162790697697</v>
      </c>
      <c r="M1357" s="71">
        <v>0.66569767441860495</v>
      </c>
      <c r="N1357" s="68">
        <v>44.258720930232599</v>
      </c>
      <c r="O1357" s="71">
        <v>0.57573376712366997</v>
      </c>
      <c r="P1357" s="68">
        <v>37.5092114959469</v>
      </c>
      <c r="Q1357" s="71"/>
      <c r="R1357" s="68"/>
    </row>
    <row r="1358" spans="1:18" x14ac:dyDescent="0.2">
      <c r="A1358" s="72" t="s">
        <v>2943</v>
      </c>
      <c r="B1358" s="66" t="s">
        <v>2944</v>
      </c>
      <c r="C1358" s="67">
        <v>71</v>
      </c>
      <c r="D1358" s="67" t="s">
        <v>340</v>
      </c>
      <c r="E1358" s="71">
        <v>0.72388480444935199</v>
      </c>
      <c r="F1358" s="68">
        <v>48.546511627907002</v>
      </c>
      <c r="G1358" s="71">
        <v>0.80955600499138303</v>
      </c>
      <c r="H1358" s="68">
        <v>65.625</v>
      </c>
      <c r="I1358" s="71">
        <v>0.71405623077055602</v>
      </c>
      <c r="J1358" s="68">
        <v>56.395348837209298</v>
      </c>
      <c r="K1358" s="71">
        <v>0.78233704710052099</v>
      </c>
      <c r="L1358" s="68">
        <v>27.4709302325581</v>
      </c>
      <c r="M1358" s="71">
        <v>0.71996124031007802</v>
      </c>
      <c r="N1358" s="68">
        <v>55.523255813953497</v>
      </c>
      <c r="O1358" s="71">
        <v>0.59351349907422302</v>
      </c>
      <c r="P1358" s="68">
        <v>40.6042741341194</v>
      </c>
      <c r="Q1358" s="71"/>
      <c r="R1358" s="68"/>
    </row>
    <row r="1359" spans="1:18" x14ac:dyDescent="0.2">
      <c r="A1359" s="72" t="s">
        <v>2945</v>
      </c>
      <c r="B1359" s="66" t="s">
        <v>2946</v>
      </c>
      <c r="C1359" s="67">
        <v>55</v>
      </c>
      <c r="D1359" s="67" t="s">
        <v>340</v>
      </c>
      <c r="E1359" s="71">
        <v>0.76404159797389404</v>
      </c>
      <c r="F1359" s="68">
        <v>91.744548286604399</v>
      </c>
      <c r="G1359" s="71">
        <v>0.84728702552733703</v>
      </c>
      <c r="H1359" s="68">
        <v>94.548286604361394</v>
      </c>
      <c r="I1359" s="71">
        <v>0.686156793483929</v>
      </c>
      <c r="J1359" s="68">
        <v>79.439252336448604</v>
      </c>
      <c r="K1359" s="71">
        <v>0.90896652948966605</v>
      </c>
      <c r="L1359" s="68">
        <v>95.638629283489095</v>
      </c>
      <c r="M1359" s="71">
        <v>0.94558670121479305</v>
      </c>
      <c r="N1359" s="68">
        <v>96.728971962616797</v>
      </c>
      <c r="O1359" s="71">
        <v>0.432210940153747</v>
      </c>
      <c r="P1359" s="68">
        <v>39.229559748427697</v>
      </c>
      <c r="Q1359" s="71"/>
      <c r="R1359" s="68"/>
    </row>
    <row r="1360" spans="1:18" x14ac:dyDescent="0.2">
      <c r="A1360" s="72" t="s">
        <v>2947</v>
      </c>
      <c r="B1360" s="66" t="s">
        <v>2948</v>
      </c>
      <c r="C1360" s="67">
        <v>55</v>
      </c>
      <c r="D1360" s="67" t="s">
        <v>340</v>
      </c>
      <c r="E1360" s="71">
        <v>0.72853699968099594</v>
      </c>
      <c r="F1360" s="68">
        <v>83.956386292834907</v>
      </c>
      <c r="G1360" s="71">
        <v>0.80069654185519701</v>
      </c>
      <c r="H1360" s="68">
        <v>89.563862928348897</v>
      </c>
      <c r="I1360" s="71">
        <v>0.633548259074178</v>
      </c>
      <c r="J1360" s="68">
        <v>61.448598130841098</v>
      </c>
      <c r="K1360" s="71">
        <v>0.84105561179809196</v>
      </c>
      <c r="L1360" s="68">
        <v>74.376947040498393</v>
      </c>
      <c r="M1360" s="71">
        <v>0.84463438435912097</v>
      </c>
      <c r="N1360" s="68">
        <v>90.186915887850503</v>
      </c>
      <c r="O1360" s="71">
        <v>0.52275020131839101</v>
      </c>
      <c r="P1360" s="68">
        <v>57.783018867924497</v>
      </c>
      <c r="Q1360" s="71"/>
      <c r="R1360" s="68"/>
    </row>
    <row r="1361" spans="1:18" x14ac:dyDescent="0.2">
      <c r="A1361" s="72" t="s">
        <v>2949</v>
      </c>
      <c r="B1361" s="66" t="s">
        <v>2950</v>
      </c>
      <c r="C1361" s="67">
        <v>55</v>
      </c>
      <c r="D1361" s="67" t="s">
        <v>340</v>
      </c>
      <c r="E1361" s="71">
        <v>0.70531192355152394</v>
      </c>
      <c r="F1361" s="68">
        <v>77.180685358255403</v>
      </c>
      <c r="G1361" s="71">
        <v>0.76779202298036098</v>
      </c>
      <c r="H1361" s="68">
        <v>86.370716510903407</v>
      </c>
      <c r="I1361" s="71">
        <v>0.66431567927388802</v>
      </c>
      <c r="J1361" s="68">
        <v>71.884735202492195</v>
      </c>
      <c r="K1361" s="71">
        <v>0.89695564502371905</v>
      </c>
      <c r="L1361" s="68">
        <v>93.146417445482896</v>
      </c>
      <c r="M1361" s="71">
        <v>0.827808998216509</v>
      </c>
      <c r="N1361" s="68">
        <v>89.018691588785003</v>
      </c>
      <c r="O1361" s="71">
        <v>0.36968727226314202</v>
      </c>
      <c r="P1361" s="68">
        <v>28.380503144654099</v>
      </c>
      <c r="Q1361" s="71"/>
      <c r="R1361" s="68"/>
    </row>
    <row r="1362" spans="1:18" x14ac:dyDescent="0.2">
      <c r="A1362" s="72" t="s">
        <v>2951</v>
      </c>
      <c r="B1362" s="66" t="s">
        <v>2952</v>
      </c>
      <c r="C1362" s="67">
        <v>55</v>
      </c>
      <c r="D1362" s="67" t="s">
        <v>340</v>
      </c>
      <c r="E1362" s="71">
        <v>0.75085709601810402</v>
      </c>
      <c r="F1362" s="68">
        <v>88.940809968847404</v>
      </c>
      <c r="G1362" s="71">
        <v>0.86251754544674097</v>
      </c>
      <c r="H1362" s="68">
        <v>95.950155763239906</v>
      </c>
      <c r="I1362" s="71">
        <v>0.71299462574816297</v>
      </c>
      <c r="J1362" s="68">
        <v>86.370716510903407</v>
      </c>
      <c r="K1362" s="71">
        <v>0.90959534809186604</v>
      </c>
      <c r="L1362" s="68">
        <v>95.716510903426794</v>
      </c>
      <c r="M1362" s="71">
        <v>0.89511054278695701</v>
      </c>
      <c r="N1362" s="68">
        <v>93.769470404984403</v>
      </c>
      <c r="O1362" s="71">
        <v>0.374067418016791</v>
      </c>
      <c r="P1362" s="68">
        <v>29.088050314465399</v>
      </c>
      <c r="Q1362" s="71"/>
      <c r="R1362" s="68"/>
    </row>
    <row r="1363" spans="1:18" x14ac:dyDescent="0.2">
      <c r="A1363" s="72" t="s">
        <v>2953</v>
      </c>
      <c r="B1363" s="66" t="s">
        <v>2954</v>
      </c>
      <c r="C1363" s="67">
        <v>71</v>
      </c>
      <c r="D1363" s="67" t="s">
        <v>340</v>
      </c>
      <c r="E1363" s="71">
        <v>0.73655776492902103</v>
      </c>
      <c r="F1363" s="68">
        <v>53.197674418604599</v>
      </c>
      <c r="G1363" s="71">
        <v>0.82038522430057903</v>
      </c>
      <c r="H1363" s="68">
        <v>69.258720930232599</v>
      </c>
      <c r="I1363" s="71">
        <v>0.66688257448738997</v>
      </c>
      <c r="J1363" s="68">
        <v>33.793604651162802</v>
      </c>
      <c r="K1363" s="71">
        <v>0.86500310583951201</v>
      </c>
      <c r="L1363" s="68">
        <v>61.555232558139501</v>
      </c>
      <c r="M1363" s="71">
        <v>0.73546511627906996</v>
      </c>
      <c r="N1363" s="68">
        <v>59.229651162790702</v>
      </c>
      <c r="O1363" s="71">
        <v>0.59505280373855396</v>
      </c>
      <c r="P1363" s="68">
        <v>40.972733971997101</v>
      </c>
      <c r="Q1363" s="71"/>
      <c r="R1363" s="68"/>
    </row>
    <row r="1364" spans="1:18" x14ac:dyDescent="0.2">
      <c r="A1364" s="72" t="s">
        <v>2955</v>
      </c>
      <c r="B1364" s="66" t="s">
        <v>2956</v>
      </c>
      <c r="C1364" s="67">
        <v>55</v>
      </c>
      <c r="D1364" s="67" t="s">
        <v>340</v>
      </c>
      <c r="E1364" s="71">
        <v>0.77961763851979904</v>
      </c>
      <c r="F1364" s="68">
        <v>94.781931464174406</v>
      </c>
      <c r="G1364" s="71">
        <v>0.91218494593162203</v>
      </c>
      <c r="H1364" s="68">
        <v>98.676012461059202</v>
      </c>
      <c r="I1364" s="71">
        <v>0.75716885779311704</v>
      </c>
      <c r="J1364" s="68">
        <v>92.679127725856702</v>
      </c>
      <c r="K1364" s="71">
        <v>0.88890240061505599</v>
      </c>
      <c r="L1364" s="68">
        <v>91.277258566978205</v>
      </c>
      <c r="M1364" s="71">
        <v>0.95568193290035997</v>
      </c>
      <c r="N1364" s="68">
        <v>97.118380062305306</v>
      </c>
      <c r="O1364" s="71">
        <v>0.38415005535884</v>
      </c>
      <c r="P1364" s="68">
        <v>30.817610062893099</v>
      </c>
      <c r="Q1364" s="71"/>
      <c r="R1364" s="68"/>
    </row>
    <row r="1365" spans="1:18" x14ac:dyDescent="0.2">
      <c r="A1365" s="72" t="s">
        <v>2957</v>
      </c>
      <c r="B1365" s="66" t="s">
        <v>2958</v>
      </c>
      <c r="C1365" s="67">
        <v>71</v>
      </c>
      <c r="D1365" s="67" t="s">
        <v>340</v>
      </c>
      <c r="E1365" s="71">
        <v>0.72940341162634703</v>
      </c>
      <c r="F1365" s="68">
        <v>49.709302325581397</v>
      </c>
      <c r="G1365" s="71">
        <v>0.79274436405238302</v>
      </c>
      <c r="H1365" s="68">
        <v>58.430232558139501</v>
      </c>
      <c r="I1365" s="71">
        <v>0.64872574135421002</v>
      </c>
      <c r="J1365" s="68">
        <v>25.726744186046499</v>
      </c>
      <c r="K1365" s="71">
        <v>0.84585946232988296</v>
      </c>
      <c r="L1365" s="68">
        <v>53.270348837209298</v>
      </c>
      <c r="M1365" s="71">
        <v>0.68895348837209303</v>
      </c>
      <c r="N1365" s="68">
        <v>48.837209302325597</v>
      </c>
      <c r="O1365" s="71">
        <v>0.67073400202316602</v>
      </c>
      <c r="P1365" s="68">
        <v>58.585114222549699</v>
      </c>
      <c r="Q1365" s="71"/>
      <c r="R1365" s="68"/>
    </row>
    <row r="1366" spans="1:18" x14ac:dyDescent="0.2">
      <c r="A1366" s="72" t="s">
        <v>2959</v>
      </c>
      <c r="B1366" s="66" t="s">
        <v>2960</v>
      </c>
      <c r="C1366" s="67">
        <v>71</v>
      </c>
      <c r="D1366" s="67" t="s">
        <v>340</v>
      </c>
      <c r="E1366" s="71">
        <v>0.80007380297327202</v>
      </c>
      <c r="F1366" s="68">
        <v>77.543604651162795</v>
      </c>
      <c r="G1366" s="71">
        <v>0.85647883043269701</v>
      </c>
      <c r="H1366" s="68">
        <v>81.468023255813904</v>
      </c>
      <c r="I1366" s="71">
        <v>0.73238357632937201</v>
      </c>
      <c r="J1366" s="68">
        <v>64.462209302325604</v>
      </c>
      <c r="K1366" s="71">
        <v>0.91182492020712402</v>
      </c>
      <c r="L1366" s="68">
        <v>83.575581395348806</v>
      </c>
      <c r="M1366" s="71">
        <v>0.81686046511627897</v>
      </c>
      <c r="N1366" s="68">
        <v>76.090116279069804</v>
      </c>
      <c r="O1366" s="71">
        <v>0.68282122278088997</v>
      </c>
      <c r="P1366" s="68">
        <v>61.532792925571101</v>
      </c>
      <c r="Q1366" s="71"/>
      <c r="R1366" s="68"/>
    </row>
    <row r="1367" spans="1:18" x14ac:dyDescent="0.2">
      <c r="A1367" s="72" t="s">
        <v>2961</v>
      </c>
      <c r="B1367" s="66" t="s">
        <v>2962</v>
      </c>
      <c r="C1367" s="67">
        <v>71</v>
      </c>
      <c r="D1367" s="67" t="s">
        <v>340</v>
      </c>
      <c r="E1367" s="71">
        <v>0.75133909327482695</v>
      </c>
      <c r="F1367" s="68">
        <v>59.593023255813897</v>
      </c>
      <c r="G1367" s="71">
        <v>0.84185829926335098</v>
      </c>
      <c r="H1367" s="68">
        <v>76.962209302325604</v>
      </c>
      <c r="I1367" s="71">
        <v>0.70481512150680603</v>
      </c>
      <c r="J1367" s="68">
        <v>52.398255813953497</v>
      </c>
      <c r="K1367" s="71">
        <v>0.87996495427557397</v>
      </c>
      <c r="L1367" s="68">
        <v>69.694767441860506</v>
      </c>
      <c r="M1367" s="71">
        <v>0.72771317829457405</v>
      </c>
      <c r="N1367" s="68">
        <v>56.976744186046503</v>
      </c>
      <c r="O1367" s="71">
        <v>0.60234391303383295</v>
      </c>
      <c r="P1367" s="68">
        <v>42.962417096536498</v>
      </c>
      <c r="Q1367" s="71"/>
      <c r="R1367" s="68"/>
    </row>
    <row r="1368" spans="1:18" x14ac:dyDescent="0.2">
      <c r="A1368" s="72" t="s">
        <v>2963</v>
      </c>
      <c r="B1368" s="66" t="s">
        <v>2964</v>
      </c>
      <c r="C1368" s="67">
        <v>71</v>
      </c>
      <c r="D1368" s="67" t="s">
        <v>340</v>
      </c>
      <c r="E1368" s="71">
        <v>0.84467865514415696</v>
      </c>
      <c r="F1368" s="68">
        <v>92.514534883720899</v>
      </c>
      <c r="G1368" s="71">
        <v>0.87049433451445302</v>
      </c>
      <c r="H1368" s="68">
        <v>85.683139534883693</v>
      </c>
      <c r="I1368" s="71">
        <v>0.77697885472643902</v>
      </c>
      <c r="J1368" s="68">
        <v>85.029069767441896</v>
      </c>
      <c r="K1368" s="71">
        <v>0.88788491314379203</v>
      </c>
      <c r="L1368" s="68">
        <v>73.183139534883693</v>
      </c>
      <c r="M1368" s="71">
        <v>0.906007751937985</v>
      </c>
      <c r="N1368" s="68">
        <v>90.770348837209298</v>
      </c>
      <c r="O1368" s="71">
        <v>0.78202742139811399</v>
      </c>
      <c r="P1368" s="68">
        <v>80.471628592483398</v>
      </c>
      <c r="Q1368" s="71"/>
      <c r="R1368" s="68"/>
    </row>
    <row r="1369" spans="1:18" x14ac:dyDescent="0.2">
      <c r="A1369" s="72" t="s">
        <v>2965</v>
      </c>
      <c r="B1369" s="66" t="s">
        <v>2966</v>
      </c>
      <c r="C1369" s="67">
        <v>71</v>
      </c>
      <c r="D1369" s="67" t="s">
        <v>340</v>
      </c>
      <c r="E1369" s="71">
        <v>0.781625801702302</v>
      </c>
      <c r="F1369" s="68">
        <v>70.421511627906995</v>
      </c>
      <c r="G1369" s="71">
        <v>0.858108541368519</v>
      </c>
      <c r="H1369" s="68">
        <v>81.976744186046503</v>
      </c>
      <c r="I1369" s="71">
        <v>0.78730757407826402</v>
      </c>
      <c r="J1369" s="68">
        <v>87.936046511627893</v>
      </c>
      <c r="K1369" s="71">
        <v>0.88883390685604402</v>
      </c>
      <c r="L1369" s="68">
        <v>73.546511627906995</v>
      </c>
      <c r="M1369" s="71">
        <v>0.88662790697674398</v>
      </c>
      <c r="N1369" s="68">
        <v>87.863372093023202</v>
      </c>
      <c r="O1369" s="71">
        <v>0.487251079231939</v>
      </c>
      <c r="P1369" s="68">
        <v>22.254974207811301</v>
      </c>
      <c r="Q1369" s="71"/>
      <c r="R1369" s="68"/>
    </row>
    <row r="1370" spans="1:18" x14ac:dyDescent="0.2">
      <c r="A1370" s="72" t="s">
        <v>2967</v>
      </c>
      <c r="B1370" s="66" t="s">
        <v>2968</v>
      </c>
      <c r="C1370" s="67">
        <v>71</v>
      </c>
      <c r="D1370" s="67" t="s">
        <v>340</v>
      </c>
      <c r="E1370" s="71">
        <v>0.73911587028669901</v>
      </c>
      <c r="F1370" s="68">
        <v>53.9970930232558</v>
      </c>
      <c r="G1370" s="71">
        <v>0.84099742579369297</v>
      </c>
      <c r="H1370" s="68">
        <v>76.744186046511601</v>
      </c>
      <c r="I1370" s="71">
        <v>0.68883789892251801</v>
      </c>
      <c r="J1370" s="68">
        <v>43.386627906976699</v>
      </c>
      <c r="K1370" s="71">
        <v>0.83221173166729601</v>
      </c>
      <c r="L1370" s="68">
        <v>46.729651162790702</v>
      </c>
      <c r="M1370" s="71">
        <v>0.78197674418604701</v>
      </c>
      <c r="N1370" s="68">
        <v>69.476744186046503</v>
      </c>
      <c r="O1370" s="71">
        <v>0.55155555086394203</v>
      </c>
      <c r="P1370" s="68">
        <v>32.719233603537198</v>
      </c>
      <c r="Q1370" s="71"/>
      <c r="R1370" s="68"/>
    </row>
    <row r="1371" spans="1:18" x14ac:dyDescent="0.2">
      <c r="A1371" s="72" t="s">
        <v>2969</v>
      </c>
      <c r="B1371" s="66" t="s">
        <v>2970</v>
      </c>
      <c r="C1371" s="67">
        <v>55</v>
      </c>
      <c r="D1371" s="67" t="s">
        <v>340</v>
      </c>
      <c r="E1371" s="71">
        <v>0.728277795367128</v>
      </c>
      <c r="F1371" s="68">
        <v>83.800623052959494</v>
      </c>
      <c r="G1371" s="71">
        <v>0.81025391128393198</v>
      </c>
      <c r="H1371" s="68">
        <v>90.498442367601299</v>
      </c>
      <c r="I1371" s="71">
        <v>0.64310328294218</v>
      </c>
      <c r="J1371" s="68">
        <v>65.109034267912804</v>
      </c>
      <c r="K1371" s="71">
        <v>0.84752776959645004</v>
      </c>
      <c r="L1371" s="68">
        <v>77.4143302180685</v>
      </c>
      <c r="M1371" s="71">
        <v>0.87492007941582195</v>
      </c>
      <c r="N1371" s="68">
        <v>92.601246105919003</v>
      </c>
      <c r="O1371" s="71">
        <v>0.46558393359725703</v>
      </c>
      <c r="P1371" s="68">
        <v>45.754716981132098</v>
      </c>
      <c r="Q1371" s="71"/>
      <c r="R1371" s="68"/>
    </row>
    <row r="1372" spans="1:18" x14ac:dyDescent="0.2">
      <c r="A1372" s="72" t="s">
        <v>2971</v>
      </c>
      <c r="B1372" s="66" t="s">
        <v>2972</v>
      </c>
      <c r="C1372" s="67">
        <v>71</v>
      </c>
      <c r="D1372" s="67" t="s">
        <v>340</v>
      </c>
      <c r="E1372" s="71">
        <v>0.68621283716272796</v>
      </c>
      <c r="F1372" s="68">
        <v>34.156976744185997</v>
      </c>
      <c r="G1372" s="71">
        <v>0.76371698182349501</v>
      </c>
      <c r="H1372" s="68">
        <v>47.529069767441896</v>
      </c>
      <c r="I1372" s="71">
        <v>0.68296655932659001</v>
      </c>
      <c r="J1372" s="68">
        <v>40.915697674418603</v>
      </c>
      <c r="K1372" s="71">
        <v>0.81552417256214904</v>
      </c>
      <c r="L1372" s="68">
        <v>39.534883720930203</v>
      </c>
      <c r="M1372" s="71">
        <v>0.62693798449612403</v>
      </c>
      <c r="N1372" s="68">
        <v>36.046511627907002</v>
      </c>
      <c r="O1372" s="71">
        <v>0.54191848760527905</v>
      </c>
      <c r="P1372" s="68">
        <v>30.655858511422299</v>
      </c>
      <c r="Q1372" s="71"/>
      <c r="R1372" s="68"/>
    </row>
    <row r="1373" spans="1:18" x14ac:dyDescent="0.2">
      <c r="A1373" s="72" t="s">
        <v>2973</v>
      </c>
      <c r="B1373" s="66" t="s">
        <v>2974</v>
      </c>
      <c r="C1373" s="67">
        <v>55</v>
      </c>
      <c r="D1373" s="67" t="s">
        <v>340</v>
      </c>
      <c r="E1373" s="71">
        <v>0.78861086941963099</v>
      </c>
      <c r="F1373" s="68">
        <v>95.950155763239906</v>
      </c>
      <c r="G1373" s="71">
        <v>0.85877340651840495</v>
      </c>
      <c r="H1373" s="68">
        <v>95.638629283489095</v>
      </c>
      <c r="I1373" s="71">
        <v>0.73395515631900998</v>
      </c>
      <c r="J1373" s="68">
        <v>90.186915887850503</v>
      </c>
      <c r="K1373" s="71">
        <v>0.97218878617120097</v>
      </c>
      <c r="L1373" s="68">
        <v>99.922118380062301</v>
      </c>
      <c r="M1373" s="71">
        <v>0.85809469327321097</v>
      </c>
      <c r="N1373" s="68">
        <v>91.277258566978205</v>
      </c>
      <c r="O1373" s="71">
        <v>0.52004230481633096</v>
      </c>
      <c r="P1373" s="68">
        <v>57.154088050314499</v>
      </c>
      <c r="Q1373" s="71"/>
      <c r="R1373" s="68"/>
    </row>
    <row r="1374" spans="1:18" x14ac:dyDescent="0.2">
      <c r="A1374" s="72" t="s">
        <v>2975</v>
      </c>
      <c r="B1374" s="66" t="s">
        <v>2976</v>
      </c>
      <c r="C1374" s="67">
        <v>55</v>
      </c>
      <c r="D1374" s="67" t="s">
        <v>340</v>
      </c>
      <c r="E1374" s="71">
        <v>0.77123963594798095</v>
      </c>
      <c r="F1374" s="68">
        <v>93.535825545171306</v>
      </c>
      <c r="G1374" s="71">
        <v>0.83320427320618295</v>
      </c>
      <c r="H1374" s="68">
        <v>93.380062305295993</v>
      </c>
      <c r="I1374" s="71">
        <v>0.69700325915337602</v>
      </c>
      <c r="J1374" s="68">
        <v>82.320872274143298</v>
      </c>
      <c r="K1374" s="71">
        <v>0.89127083376777405</v>
      </c>
      <c r="L1374" s="68">
        <v>91.6666666666667</v>
      </c>
      <c r="M1374" s="71">
        <v>0.87828515664434503</v>
      </c>
      <c r="N1374" s="68">
        <v>92.8348909657321</v>
      </c>
      <c r="O1374" s="71">
        <v>0.55643465696822703</v>
      </c>
      <c r="P1374" s="68">
        <v>63.207547169811299</v>
      </c>
      <c r="Q1374" s="71"/>
      <c r="R1374" s="68"/>
    </row>
    <row r="1375" spans="1:18" x14ac:dyDescent="0.2">
      <c r="A1375" s="72" t="s">
        <v>361</v>
      </c>
      <c r="B1375" s="66" t="s">
        <v>2977</v>
      </c>
      <c r="C1375" s="67">
        <v>71</v>
      </c>
      <c r="D1375" s="67" t="s">
        <v>340</v>
      </c>
      <c r="E1375" s="71">
        <v>0.78229885357809303</v>
      </c>
      <c r="F1375" s="68">
        <v>70.639534883720899</v>
      </c>
      <c r="G1375" s="71">
        <v>0.86369945327238196</v>
      </c>
      <c r="H1375" s="68">
        <v>83.720930232558104</v>
      </c>
      <c r="I1375" s="71">
        <v>0.692483265192254</v>
      </c>
      <c r="J1375" s="68">
        <v>45.348837209302303</v>
      </c>
      <c r="K1375" s="71">
        <v>0.82494698453905901</v>
      </c>
      <c r="L1375" s="68">
        <v>43.386627906976699</v>
      </c>
      <c r="M1375" s="71">
        <v>0.86337209302325602</v>
      </c>
      <c r="N1375" s="68">
        <v>83.938953488372107</v>
      </c>
      <c r="O1375" s="71">
        <v>0.66699247186351296</v>
      </c>
      <c r="P1375" s="68">
        <v>57.848194546794403</v>
      </c>
      <c r="Q1375" s="71"/>
      <c r="R1375" s="68"/>
    </row>
    <row r="1376" spans="1:18" x14ac:dyDescent="0.2">
      <c r="A1376" s="72" t="s">
        <v>2978</v>
      </c>
      <c r="B1376" s="66" t="s">
        <v>2979</v>
      </c>
      <c r="C1376" s="67">
        <v>55</v>
      </c>
      <c r="D1376" s="67" t="s">
        <v>340</v>
      </c>
      <c r="E1376" s="71">
        <v>0.66575311021073902</v>
      </c>
      <c r="F1376" s="68">
        <v>65.576323987538899</v>
      </c>
      <c r="G1376" s="71">
        <v>0.81885725440896195</v>
      </c>
      <c r="H1376" s="68">
        <v>91.121495327102807</v>
      </c>
      <c r="I1376" s="71">
        <v>0.62837119409583997</v>
      </c>
      <c r="J1376" s="68">
        <v>58.878504672897201</v>
      </c>
      <c r="K1376" s="71">
        <v>0.81255224881981003</v>
      </c>
      <c r="L1376" s="68">
        <v>61.2928348909657</v>
      </c>
      <c r="M1376" s="71">
        <v>0.82107884375946405</v>
      </c>
      <c r="N1376" s="68">
        <v>88.473520249221195</v>
      </c>
      <c r="O1376" s="71">
        <v>0.24790600996961601</v>
      </c>
      <c r="P1376" s="68">
        <v>12.185534591194999</v>
      </c>
      <c r="Q1376" s="71"/>
      <c r="R1376" s="68"/>
    </row>
    <row r="1377" spans="1:18" x14ac:dyDescent="0.2">
      <c r="A1377" s="72" t="s">
        <v>2980</v>
      </c>
      <c r="B1377" s="66" t="s">
        <v>2981</v>
      </c>
      <c r="C1377" s="67">
        <v>55</v>
      </c>
      <c r="D1377" s="67" t="s">
        <v>340</v>
      </c>
      <c r="E1377" s="71">
        <v>0.72928874558808798</v>
      </c>
      <c r="F1377" s="68">
        <v>84.423676012461101</v>
      </c>
      <c r="G1377" s="71">
        <v>0.76666853541480895</v>
      </c>
      <c r="H1377" s="68">
        <v>86.137071651090395</v>
      </c>
      <c r="I1377" s="71">
        <v>0.59585960395224002</v>
      </c>
      <c r="J1377" s="68">
        <v>45.482866043613697</v>
      </c>
      <c r="K1377" s="71">
        <v>0.81248914842744602</v>
      </c>
      <c r="L1377" s="68">
        <v>61.059190031152603</v>
      </c>
      <c r="M1377" s="71">
        <v>0.87492007941582195</v>
      </c>
      <c r="N1377" s="68">
        <v>92.601246105919003</v>
      </c>
      <c r="O1377" s="71">
        <v>0.59650636073012298</v>
      </c>
      <c r="P1377" s="68">
        <v>69.575471698113205</v>
      </c>
      <c r="Q1377" s="71"/>
      <c r="R1377" s="68"/>
    </row>
    <row r="1378" spans="1:18" x14ac:dyDescent="0.2">
      <c r="A1378" s="72" t="s">
        <v>2982</v>
      </c>
      <c r="B1378" s="66" t="s">
        <v>2983</v>
      </c>
      <c r="C1378" s="67">
        <v>55</v>
      </c>
      <c r="D1378" s="67" t="s">
        <v>340</v>
      </c>
      <c r="E1378" s="71">
        <v>0.74878210279384005</v>
      </c>
      <c r="F1378" s="68">
        <v>88.551401869158894</v>
      </c>
      <c r="G1378" s="71">
        <v>0.87581239843510605</v>
      </c>
      <c r="H1378" s="68">
        <v>96.806853582554496</v>
      </c>
      <c r="I1378" s="71">
        <v>0.68207912397411696</v>
      </c>
      <c r="J1378" s="68">
        <v>77.647975077881597</v>
      </c>
      <c r="K1378" s="71">
        <v>0.87497745917516001</v>
      </c>
      <c r="L1378" s="68">
        <v>86.9158878504673</v>
      </c>
      <c r="M1378" s="71">
        <v>0.979237473500017</v>
      </c>
      <c r="N1378" s="68">
        <v>98.130841121495294</v>
      </c>
      <c r="O1378" s="71">
        <v>0.33180405888480102</v>
      </c>
      <c r="P1378" s="68">
        <v>22.7201257861635</v>
      </c>
      <c r="Q1378" s="71"/>
      <c r="R1378" s="68"/>
    </row>
    <row r="1379" spans="1:18" x14ac:dyDescent="0.2">
      <c r="A1379" s="72" t="s">
        <v>2984</v>
      </c>
      <c r="B1379" s="66" t="s">
        <v>2985</v>
      </c>
      <c r="C1379" s="67">
        <v>55</v>
      </c>
      <c r="D1379" s="67" t="s">
        <v>340</v>
      </c>
      <c r="E1379" s="71">
        <v>0.66548328589947503</v>
      </c>
      <c r="F1379" s="68">
        <v>65.498442367601299</v>
      </c>
      <c r="G1379" s="71">
        <v>0.736916717872517</v>
      </c>
      <c r="H1379" s="68">
        <v>83.021806853582603</v>
      </c>
      <c r="I1379" s="71">
        <v>0.63288487494968604</v>
      </c>
      <c r="J1379" s="68">
        <v>60.903426791277298</v>
      </c>
      <c r="K1379" s="71">
        <v>0.820118713153552</v>
      </c>
      <c r="L1379" s="68">
        <v>65.031152647975105</v>
      </c>
      <c r="M1379" s="71">
        <v>0.72685668136083703</v>
      </c>
      <c r="N1379" s="68">
        <v>78.894080996884696</v>
      </c>
      <c r="O1379" s="71">
        <v>0.41063944216078202</v>
      </c>
      <c r="P1379" s="68">
        <v>35.2201257861635</v>
      </c>
      <c r="Q1379" s="71"/>
      <c r="R1379" s="68"/>
    </row>
    <row r="1380" spans="1:18" x14ac:dyDescent="0.2">
      <c r="A1380" s="72" t="s">
        <v>2986</v>
      </c>
      <c r="B1380" s="66" t="s">
        <v>2987</v>
      </c>
      <c r="C1380" s="67">
        <v>55</v>
      </c>
      <c r="D1380" s="67" t="s">
        <v>340</v>
      </c>
      <c r="E1380" s="71">
        <v>0.70724566234069497</v>
      </c>
      <c r="F1380" s="68">
        <v>77.959501557632393</v>
      </c>
      <c r="G1380" s="71">
        <v>0.77819163778225597</v>
      </c>
      <c r="H1380" s="68">
        <v>87.694704049844205</v>
      </c>
      <c r="I1380" s="71">
        <v>0.59216938254622098</v>
      </c>
      <c r="J1380" s="68">
        <v>43.535825545171299</v>
      </c>
      <c r="K1380" s="71">
        <v>0.77418987746458101</v>
      </c>
      <c r="L1380" s="68">
        <v>42.912772585669799</v>
      </c>
      <c r="M1380" s="71">
        <v>0.78069791701719504</v>
      </c>
      <c r="N1380" s="68">
        <v>85.436137071651103</v>
      </c>
      <c r="O1380" s="71">
        <v>0.61097949689322295</v>
      </c>
      <c r="P1380" s="68">
        <v>72.169811320754704</v>
      </c>
      <c r="Q1380" s="71"/>
      <c r="R1380" s="68"/>
    </row>
    <row r="1381" spans="1:18" x14ac:dyDescent="0.2">
      <c r="A1381" s="72" t="s">
        <v>2988</v>
      </c>
      <c r="B1381" s="66" t="s">
        <v>2989</v>
      </c>
      <c r="C1381" s="67">
        <v>55</v>
      </c>
      <c r="D1381" s="67" t="s">
        <v>340</v>
      </c>
      <c r="E1381" s="71">
        <v>0.59216168485492804</v>
      </c>
      <c r="F1381" s="68">
        <v>36.9158878504673</v>
      </c>
      <c r="G1381" s="71">
        <v>0.68671685777717095</v>
      </c>
      <c r="H1381" s="68">
        <v>71.962616822429894</v>
      </c>
      <c r="I1381" s="71">
        <v>0.55192143699874396</v>
      </c>
      <c r="J1381" s="68">
        <v>25.9345794392523</v>
      </c>
      <c r="K1381" s="71">
        <v>0.73058458455401198</v>
      </c>
      <c r="L1381" s="68">
        <v>25.778816199376902</v>
      </c>
      <c r="M1381" s="71">
        <v>0.62253928727664298</v>
      </c>
      <c r="N1381" s="68">
        <v>53.894080996884703</v>
      </c>
      <c r="O1381" s="71">
        <v>0.36904625766807098</v>
      </c>
      <c r="P1381" s="68">
        <v>28.2232704402516</v>
      </c>
      <c r="Q1381" s="71"/>
      <c r="R1381" s="68"/>
    </row>
    <row r="1382" spans="1:18" x14ac:dyDescent="0.2">
      <c r="A1382" s="72" t="s">
        <v>2990</v>
      </c>
      <c r="B1382" s="66" t="s">
        <v>2991</v>
      </c>
      <c r="C1382" s="67">
        <v>55</v>
      </c>
      <c r="D1382" s="67" t="s">
        <v>340</v>
      </c>
      <c r="E1382" s="71">
        <v>0.649159709798938</v>
      </c>
      <c r="F1382" s="68">
        <v>58.566978193146397</v>
      </c>
      <c r="G1382" s="71">
        <v>0.77468310247182803</v>
      </c>
      <c r="H1382" s="68">
        <v>87.383177570093494</v>
      </c>
      <c r="I1382" s="71">
        <v>0.52869524075160501</v>
      </c>
      <c r="J1382" s="68">
        <v>16.822429906542101</v>
      </c>
      <c r="K1382" s="71">
        <v>0.72037180850824201</v>
      </c>
      <c r="L1382" s="68">
        <v>21.183800623052999</v>
      </c>
      <c r="M1382" s="71">
        <v>0.689840831847091</v>
      </c>
      <c r="N1382" s="68">
        <v>71.728971962616797</v>
      </c>
      <c r="O1382" s="71">
        <v>0.53220756541592396</v>
      </c>
      <c r="P1382" s="68">
        <v>59.040880503144699</v>
      </c>
      <c r="Q1382" s="71"/>
      <c r="R1382" s="68"/>
    </row>
    <row r="1383" spans="1:18" x14ac:dyDescent="0.2">
      <c r="A1383" s="72" t="s">
        <v>2992</v>
      </c>
      <c r="B1383" s="66" t="s">
        <v>2993</v>
      </c>
      <c r="C1383" s="67">
        <v>55</v>
      </c>
      <c r="D1383" s="67" t="s">
        <v>340</v>
      </c>
      <c r="E1383" s="71">
        <v>0.62315274620484196</v>
      </c>
      <c r="F1383" s="68">
        <v>47.352024922118403</v>
      </c>
      <c r="G1383" s="71">
        <v>0.74724509633673997</v>
      </c>
      <c r="H1383" s="68">
        <v>83.956386292834907</v>
      </c>
      <c r="I1383" s="71">
        <v>0.47522651874064198</v>
      </c>
      <c r="J1383" s="68">
        <v>5.29595015576324</v>
      </c>
      <c r="K1383" s="71">
        <v>0.69555539236129005</v>
      </c>
      <c r="L1383" s="68">
        <v>14.485981308411199</v>
      </c>
      <c r="M1383" s="71">
        <v>0.65282498233334496</v>
      </c>
      <c r="N1383" s="68">
        <v>63.317757009345797</v>
      </c>
      <c r="O1383" s="71">
        <v>0.54491174125219599</v>
      </c>
      <c r="P1383" s="68">
        <v>61.163522012578603</v>
      </c>
      <c r="Q1383" s="71"/>
      <c r="R1383" s="68"/>
    </row>
    <row r="1384" spans="1:18" x14ac:dyDescent="0.2">
      <c r="A1384" s="72" t="s">
        <v>2994</v>
      </c>
      <c r="B1384" s="66" t="s">
        <v>2995</v>
      </c>
      <c r="C1384" s="67">
        <v>55</v>
      </c>
      <c r="D1384" s="67" t="s">
        <v>340</v>
      </c>
      <c r="E1384" s="71">
        <v>0.77345778945817401</v>
      </c>
      <c r="F1384" s="68">
        <v>94.003115264797501</v>
      </c>
      <c r="G1384" s="71">
        <v>0.83246366012332196</v>
      </c>
      <c r="H1384" s="68">
        <v>93.146417445482896</v>
      </c>
      <c r="I1384" s="71">
        <v>0.64849389352639397</v>
      </c>
      <c r="J1384" s="68">
        <v>67.133956386292795</v>
      </c>
      <c r="K1384" s="71">
        <v>0.85918564559102395</v>
      </c>
      <c r="L1384" s="68">
        <v>81.074766355140198</v>
      </c>
      <c r="M1384" s="71">
        <v>0.88501531110138998</v>
      </c>
      <c r="N1384" s="68">
        <v>93.068535825545197</v>
      </c>
      <c r="O1384" s="71">
        <v>0.64213043694874095</v>
      </c>
      <c r="P1384" s="68">
        <v>76.336477987421404</v>
      </c>
      <c r="Q1384" s="71"/>
      <c r="R1384" s="68"/>
    </row>
    <row r="1385" spans="1:18" x14ac:dyDescent="0.2">
      <c r="A1385" s="72" t="s">
        <v>2996</v>
      </c>
      <c r="B1385" s="66" t="s">
        <v>2997</v>
      </c>
      <c r="C1385" s="67">
        <v>55</v>
      </c>
      <c r="D1385" s="67" t="s">
        <v>340</v>
      </c>
      <c r="E1385" s="71">
        <v>0.71933654144543202</v>
      </c>
      <c r="F1385" s="68">
        <v>81.931464174454803</v>
      </c>
      <c r="G1385" s="71">
        <v>0.850474952252528</v>
      </c>
      <c r="H1385" s="68">
        <v>94.781931464174406</v>
      </c>
      <c r="I1385" s="71">
        <v>0.70505184577848601</v>
      </c>
      <c r="J1385" s="68">
        <v>84.735202492211798</v>
      </c>
      <c r="K1385" s="71">
        <v>0.87973733509505203</v>
      </c>
      <c r="L1385" s="68">
        <v>88.707165109034307</v>
      </c>
      <c r="M1385" s="71">
        <v>0.89847562001547898</v>
      </c>
      <c r="N1385" s="68">
        <v>94.003115264797501</v>
      </c>
      <c r="O1385" s="71">
        <v>0.26294295408561302</v>
      </c>
      <c r="P1385" s="68">
        <v>13.757861635220101</v>
      </c>
      <c r="Q1385" s="71"/>
      <c r="R1385" s="68"/>
    </row>
    <row r="1386" spans="1:18" x14ac:dyDescent="0.2">
      <c r="A1386" s="72" t="s">
        <v>2998</v>
      </c>
      <c r="B1386" s="66" t="s">
        <v>2999</v>
      </c>
      <c r="C1386" s="67">
        <v>55</v>
      </c>
      <c r="D1386" s="67" t="s">
        <v>340</v>
      </c>
      <c r="E1386" s="71">
        <v>0.74458109926148497</v>
      </c>
      <c r="F1386" s="68">
        <v>87.305295950155795</v>
      </c>
      <c r="G1386" s="71">
        <v>0.84025292472568003</v>
      </c>
      <c r="H1386" s="68">
        <v>94.003115264797501</v>
      </c>
      <c r="I1386" s="71">
        <v>0.69307367511826301</v>
      </c>
      <c r="J1386" s="68">
        <v>80.841121495327101</v>
      </c>
      <c r="K1386" s="71">
        <v>0.867059469195403</v>
      </c>
      <c r="L1386" s="68">
        <v>84.345794392523402</v>
      </c>
      <c r="M1386" s="71">
        <v>0.92203116061513601</v>
      </c>
      <c r="N1386" s="68">
        <v>95.638629283489095</v>
      </c>
      <c r="O1386" s="71">
        <v>0.40048826665294601</v>
      </c>
      <c r="P1386" s="68">
        <v>33.3333333333333</v>
      </c>
      <c r="Q1386" s="71"/>
      <c r="R1386" s="68"/>
    </row>
    <row r="1387" spans="1:18" x14ac:dyDescent="0.2">
      <c r="A1387" s="72" t="s">
        <v>2855</v>
      </c>
      <c r="B1387" s="66" t="s">
        <v>3000</v>
      </c>
      <c r="C1387" s="67">
        <v>55</v>
      </c>
      <c r="D1387" s="67" t="s">
        <v>340</v>
      </c>
      <c r="E1387" s="71">
        <v>0.76717025192834798</v>
      </c>
      <c r="F1387" s="68">
        <v>92.367601246105906</v>
      </c>
      <c r="G1387" s="71">
        <v>0.85768636383947505</v>
      </c>
      <c r="H1387" s="68">
        <v>95.2492211838006</v>
      </c>
      <c r="I1387" s="71">
        <v>0.663248703029376</v>
      </c>
      <c r="J1387" s="68">
        <v>71.573208722741398</v>
      </c>
      <c r="K1387" s="71">
        <v>0.82932275892627505</v>
      </c>
      <c r="L1387" s="68">
        <v>69.626168224299093</v>
      </c>
      <c r="M1387" s="71">
        <v>0.99606285964262897</v>
      </c>
      <c r="N1387" s="68">
        <v>98.753894080996901</v>
      </c>
      <c r="O1387" s="71">
        <v>0.48953057420398499</v>
      </c>
      <c r="P1387" s="68">
        <v>50.235849056603797</v>
      </c>
      <c r="Q1387" s="71"/>
      <c r="R1387" s="68"/>
    </row>
    <row r="1388" spans="1:18" x14ac:dyDescent="0.2">
      <c r="A1388" s="72" t="s">
        <v>3001</v>
      </c>
      <c r="B1388" s="66" t="s">
        <v>3002</v>
      </c>
      <c r="C1388" s="67">
        <v>55</v>
      </c>
      <c r="D1388" s="67" t="s">
        <v>340</v>
      </c>
      <c r="E1388" s="71">
        <v>0.73940881150799098</v>
      </c>
      <c r="F1388" s="68">
        <v>86.760124610591902</v>
      </c>
      <c r="G1388" s="71">
        <v>0.86000486146961697</v>
      </c>
      <c r="H1388" s="68">
        <v>95.794392523364493</v>
      </c>
      <c r="I1388" s="71">
        <v>0.71557742391437495</v>
      </c>
      <c r="J1388" s="68">
        <v>86.760124610591902</v>
      </c>
      <c r="K1388" s="71">
        <v>0.80440109002205995</v>
      </c>
      <c r="L1388" s="68">
        <v>57.7102803738318</v>
      </c>
      <c r="M1388" s="71">
        <v>0.89174546555843404</v>
      </c>
      <c r="N1388" s="68">
        <v>93.535825545171306</v>
      </c>
      <c r="O1388" s="71">
        <v>0.425315216575468</v>
      </c>
      <c r="P1388" s="68">
        <v>37.5</v>
      </c>
      <c r="Q1388" s="71"/>
      <c r="R1388" s="68"/>
    </row>
    <row r="1389" spans="1:18" x14ac:dyDescent="0.2">
      <c r="A1389" s="72" t="s">
        <v>3003</v>
      </c>
      <c r="B1389" s="66" t="s">
        <v>3004</v>
      </c>
      <c r="C1389" s="67">
        <v>55</v>
      </c>
      <c r="D1389" s="67" t="s">
        <v>340</v>
      </c>
      <c r="E1389" s="71">
        <v>0.78457863825084695</v>
      </c>
      <c r="F1389" s="68">
        <v>95.327102803738299</v>
      </c>
      <c r="G1389" s="71">
        <v>0.91297801340960105</v>
      </c>
      <c r="H1389" s="68">
        <v>98.753894080996901</v>
      </c>
      <c r="I1389" s="71">
        <v>0.76392452144893597</v>
      </c>
      <c r="J1389" s="68">
        <v>93.613707165109005</v>
      </c>
      <c r="K1389" s="71">
        <v>0.90078271320762404</v>
      </c>
      <c r="L1389" s="68">
        <v>93.847352024922102</v>
      </c>
      <c r="M1389" s="71">
        <v>0.96577716458592699</v>
      </c>
      <c r="N1389" s="68">
        <v>97.819314641744597</v>
      </c>
      <c r="O1389" s="71">
        <v>0.37943077860214802</v>
      </c>
      <c r="P1389" s="68">
        <v>29.874213836477999</v>
      </c>
      <c r="Q1389" s="71"/>
      <c r="R1389" s="68"/>
    </row>
    <row r="1390" spans="1:18" x14ac:dyDescent="0.2">
      <c r="A1390" s="72" t="s">
        <v>3005</v>
      </c>
      <c r="B1390" s="66" t="s">
        <v>3006</v>
      </c>
      <c r="C1390" s="67">
        <v>71</v>
      </c>
      <c r="D1390" s="67" t="s">
        <v>340</v>
      </c>
      <c r="E1390" s="71">
        <v>0.70370372832636496</v>
      </c>
      <c r="F1390" s="68">
        <v>41.206395348837198</v>
      </c>
      <c r="G1390" s="71">
        <v>0.74387338415022397</v>
      </c>
      <c r="H1390" s="68">
        <v>42.078488372092998</v>
      </c>
      <c r="I1390" s="71">
        <v>0.77166435353997997</v>
      </c>
      <c r="J1390" s="68">
        <v>83.793604651162795</v>
      </c>
      <c r="K1390" s="71">
        <v>0.80727306430059897</v>
      </c>
      <c r="L1390" s="68">
        <v>36.555232558139501</v>
      </c>
      <c r="M1390" s="71">
        <v>0.85562015503875999</v>
      </c>
      <c r="N1390" s="68">
        <v>82.558139534883693</v>
      </c>
      <c r="O1390" s="71">
        <v>0.34008768460226102</v>
      </c>
      <c r="P1390" s="68">
        <v>9.5799557848194592</v>
      </c>
      <c r="Q1390" s="71"/>
      <c r="R1390" s="68"/>
    </row>
    <row r="1391" spans="1:18" x14ac:dyDescent="0.2">
      <c r="A1391" s="72" t="s">
        <v>3007</v>
      </c>
      <c r="B1391" s="66" t="s">
        <v>3008</v>
      </c>
      <c r="C1391" s="67">
        <v>55</v>
      </c>
      <c r="D1391" s="67" t="s">
        <v>340</v>
      </c>
      <c r="E1391" s="71">
        <v>0.70937252351194402</v>
      </c>
      <c r="F1391" s="68">
        <v>79.049844236760094</v>
      </c>
      <c r="G1391" s="71">
        <v>0.88765910733276499</v>
      </c>
      <c r="H1391" s="68">
        <v>97.274143302180704</v>
      </c>
      <c r="I1391" s="71">
        <v>0.724938957466851</v>
      </c>
      <c r="J1391" s="68">
        <v>88.239875389408098</v>
      </c>
      <c r="K1391" s="71">
        <v>0.79570586029205903</v>
      </c>
      <c r="L1391" s="68">
        <v>53.5825545171339</v>
      </c>
      <c r="M1391" s="71">
        <v>0.90857085170104601</v>
      </c>
      <c r="N1391" s="68">
        <v>94.548286604361394</v>
      </c>
      <c r="O1391" s="71">
        <v>0.22998784076699899</v>
      </c>
      <c r="P1391" s="68">
        <v>9.82704402515723</v>
      </c>
      <c r="Q1391" s="71"/>
      <c r="R1391" s="68"/>
    </row>
    <row r="1392" spans="1:18" x14ac:dyDescent="0.2">
      <c r="A1392" s="72" t="s">
        <v>345</v>
      </c>
      <c r="B1392" s="66" t="s">
        <v>3009</v>
      </c>
      <c r="C1392" s="67">
        <v>55</v>
      </c>
      <c r="D1392" s="67" t="s">
        <v>340</v>
      </c>
      <c r="E1392" s="71">
        <v>0.67436214852502596</v>
      </c>
      <c r="F1392" s="68">
        <v>68.302180685358294</v>
      </c>
      <c r="G1392" s="71">
        <v>0.85737500588998705</v>
      </c>
      <c r="H1392" s="68">
        <v>95.171339563862901</v>
      </c>
      <c r="I1392" s="71">
        <v>0.68386826774735499</v>
      </c>
      <c r="J1392" s="68">
        <v>78.037383177570106</v>
      </c>
      <c r="K1392" s="71">
        <v>0.80912156029923898</v>
      </c>
      <c r="L1392" s="68">
        <v>59.657320872274099</v>
      </c>
      <c r="M1392" s="71">
        <v>0.84799946158764306</v>
      </c>
      <c r="N1392" s="68">
        <v>90.498442367601299</v>
      </c>
      <c r="O1392" s="71">
        <v>0.17344644710090601</v>
      </c>
      <c r="P1392" s="68">
        <v>5.8962264150943398</v>
      </c>
      <c r="Q1392" s="71"/>
      <c r="R1392" s="68"/>
    </row>
    <row r="1393" spans="1:18" x14ac:dyDescent="0.2">
      <c r="A1393" s="72" t="s">
        <v>3010</v>
      </c>
      <c r="B1393" s="66" t="s">
        <v>3011</v>
      </c>
      <c r="C1393" s="67">
        <v>71</v>
      </c>
      <c r="D1393" s="67" t="s">
        <v>340</v>
      </c>
      <c r="E1393" s="71">
        <v>0.490006566346817</v>
      </c>
      <c r="F1393" s="68">
        <v>4.1424418604651203</v>
      </c>
      <c r="G1393" s="71">
        <v>0.57262769250474599</v>
      </c>
      <c r="H1393" s="68">
        <v>6.9767441860465098</v>
      </c>
      <c r="I1393" s="71">
        <v>0.61559039279141103</v>
      </c>
      <c r="J1393" s="68">
        <v>14.3895348837209</v>
      </c>
      <c r="K1393" s="71">
        <v>0.72874616873032205</v>
      </c>
      <c r="L1393" s="68">
        <v>16.133720930232599</v>
      </c>
      <c r="M1393" s="71">
        <v>0.440891472868217</v>
      </c>
      <c r="N1393" s="68">
        <v>10.4651162790698</v>
      </c>
      <c r="O1393" s="71">
        <v>9.2177104839388999E-2</v>
      </c>
      <c r="P1393" s="68">
        <v>1.6949152542372901</v>
      </c>
      <c r="Q1393" s="71"/>
      <c r="R1393" s="68"/>
    </row>
    <row r="1394" spans="1:18" x14ac:dyDescent="0.2">
      <c r="A1394" s="72" t="s">
        <v>3012</v>
      </c>
      <c r="B1394" s="66" t="s">
        <v>3013</v>
      </c>
      <c r="C1394" s="67">
        <v>55</v>
      </c>
      <c r="D1394" s="67" t="s">
        <v>340</v>
      </c>
      <c r="E1394" s="71">
        <v>0.51468537934188097</v>
      </c>
      <c r="F1394" s="68">
        <v>9.5015576323987503</v>
      </c>
      <c r="G1394" s="71">
        <v>0.59575769690883096</v>
      </c>
      <c r="H1394" s="68">
        <v>20.638629283489099</v>
      </c>
      <c r="I1394" s="71">
        <v>0.51856059158232404</v>
      </c>
      <c r="J1394" s="68">
        <v>13.9408099688474</v>
      </c>
      <c r="K1394" s="71">
        <v>0.67606554960729803</v>
      </c>
      <c r="L1394" s="68">
        <v>11.7601246105919</v>
      </c>
      <c r="M1394" s="71">
        <v>0.60571390113403101</v>
      </c>
      <c r="N1394" s="68">
        <v>48.052959501557602</v>
      </c>
      <c r="O1394" s="71">
        <v>0.17732915747692299</v>
      </c>
      <c r="P1394" s="68">
        <v>6.0534591194968597</v>
      </c>
      <c r="Q1394" s="71"/>
      <c r="R1394" s="68"/>
    </row>
    <row r="1395" spans="1:18" x14ac:dyDescent="0.2">
      <c r="A1395" s="72" t="s">
        <v>3014</v>
      </c>
      <c r="B1395" s="66" t="s">
        <v>3015</v>
      </c>
      <c r="C1395" s="67">
        <v>55</v>
      </c>
      <c r="D1395" s="67" t="s">
        <v>340</v>
      </c>
      <c r="E1395" s="71">
        <v>0.60334442796227605</v>
      </c>
      <c r="F1395" s="68">
        <v>41.900311526479697</v>
      </c>
      <c r="G1395" s="71">
        <v>0.56501014757867896</v>
      </c>
      <c r="H1395" s="68">
        <v>14.4080996884735</v>
      </c>
      <c r="I1395" s="71">
        <v>0.55887826736248403</v>
      </c>
      <c r="J1395" s="68">
        <v>29.672897196261701</v>
      </c>
      <c r="K1395" s="71">
        <v>0.69566542905335105</v>
      </c>
      <c r="L1395" s="68">
        <v>14.5638629283489</v>
      </c>
      <c r="M1395" s="71">
        <v>0.58215836053437398</v>
      </c>
      <c r="N1395" s="68">
        <v>37.850467289719603</v>
      </c>
      <c r="O1395" s="71">
        <v>0.61500993528249304</v>
      </c>
      <c r="P1395" s="68">
        <v>72.641509433962298</v>
      </c>
      <c r="Q1395" s="71"/>
      <c r="R1395" s="68"/>
    </row>
    <row r="1396" spans="1:18" x14ac:dyDescent="0.2">
      <c r="A1396" s="72" t="s">
        <v>3016</v>
      </c>
      <c r="B1396" s="66" t="s">
        <v>3017</v>
      </c>
      <c r="C1396" s="67">
        <v>55</v>
      </c>
      <c r="D1396" s="67" t="s">
        <v>340</v>
      </c>
      <c r="E1396" s="71">
        <v>0.63172802908220305</v>
      </c>
      <c r="F1396" s="68">
        <v>50.934579439252303</v>
      </c>
      <c r="G1396" s="71">
        <v>0.63225142693537995</v>
      </c>
      <c r="H1396" s="68">
        <v>43.535825545171299</v>
      </c>
      <c r="I1396" s="71">
        <v>0.57128891173658802</v>
      </c>
      <c r="J1396" s="68">
        <v>35.280373831775698</v>
      </c>
      <c r="K1396" s="71">
        <v>0.75877541189715902</v>
      </c>
      <c r="L1396" s="68">
        <v>35.981308411214997</v>
      </c>
      <c r="M1396" s="71">
        <v>0.66965036847595605</v>
      </c>
      <c r="N1396" s="68">
        <v>67.211838006230494</v>
      </c>
      <c r="O1396" s="71">
        <v>0.52667402636593297</v>
      </c>
      <c r="P1396" s="68">
        <v>58.411949685534601</v>
      </c>
      <c r="Q1396" s="71"/>
      <c r="R1396" s="68"/>
    </row>
    <row r="1397" spans="1:18" x14ac:dyDescent="0.2">
      <c r="A1397" s="72" t="s">
        <v>3018</v>
      </c>
      <c r="B1397" s="66" t="s">
        <v>3019</v>
      </c>
      <c r="C1397" s="67">
        <v>55</v>
      </c>
      <c r="D1397" s="67" t="s">
        <v>340</v>
      </c>
      <c r="E1397" s="71">
        <v>0.75737052634323299</v>
      </c>
      <c r="F1397" s="68">
        <v>90.654205607476598</v>
      </c>
      <c r="G1397" s="71">
        <v>0.70433920845650999</v>
      </c>
      <c r="H1397" s="68">
        <v>77.180685358255403</v>
      </c>
      <c r="I1397" s="71">
        <v>0.74752227907475799</v>
      </c>
      <c r="J1397" s="68">
        <v>91.744548286604399</v>
      </c>
      <c r="K1397" s="71">
        <v>0.84895589153275997</v>
      </c>
      <c r="L1397" s="68">
        <v>78.271028037383203</v>
      </c>
      <c r="M1397" s="71">
        <v>0.73695191304640395</v>
      </c>
      <c r="N1397" s="68">
        <v>80.062305295950196</v>
      </c>
      <c r="O1397" s="71">
        <v>0.74908333960573203</v>
      </c>
      <c r="P1397" s="68">
        <v>89.072327044025201</v>
      </c>
      <c r="Q1397" s="71"/>
      <c r="R1397" s="68"/>
    </row>
    <row r="1398" spans="1:18" x14ac:dyDescent="0.2">
      <c r="A1398" s="72" t="s">
        <v>3020</v>
      </c>
      <c r="B1398" s="66" t="s">
        <v>3021</v>
      </c>
      <c r="C1398" s="67">
        <v>55</v>
      </c>
      <c r="D1398" s="67" t="s">
        <v>340</v>
      </c>
      <c r="E1398" s="71">
        <v>0.54818457909923601</v>
      </c>
      <c r="F1398" s="68">
        <v>17.5233644859813</v>
      </c>
      <c r="G1398" s="71">
        <v>0.60039314145321798</v>
      </c>
      <c r="H1398" s="68">
        <v>22.819314641744501</v>
      </c>
      <c r="I1398" s="71">
        <v>0.52181993233288304</v>
      </c>
      <c r="J1398" s="68">
        <v>15.109034267912801</v>
      </c>
      <c r="K1398" s="71">
        <v>0.76877215383286901</v>
      </c>
      <c r="L1398" s="68">
        <v>40.576323987538899</v>
      </c>
      <c r="M1398" s="71">
        <v>0.62253928727664298</v>
      </c>
      <c r="N1398" s="68">
        <v>53.894080996884703</v>
      </c>
      <c r="O1398" s="71">
        <v>0.227398380600565</v>
      </c>
      <c r="P1398" s="68">
        <v>9.5125786163522008</v>
      </c>
      <c r="Q1398" s="71"/>
      <c r="R1398" s="68"/>
    </row>
    <row r="1399" spans="1:18" x14ac:dyDescent="0.2">
      <c r="A1399" s="72" t="s">
        <v>3022</v>
      </c>
      <c r="B1399" s="66" t="s">
        <v>3023</v>
      </c>
      <c r="C1399" s="67">
        <v>55</v>
      </c>
      <c r="D1399" s="67" t="s">
        <v>340</v>
      </c>
      <c r="E1399" s="71">
        <v>0.54279110493817995</v>
      </c>
      <c r="F1399" s="68">
        <v>15.809968847352</v>
      </c>
      <c r="G1399" s="71">
        <v>0.50577064859665499</v>
      </c>
      <c r="H1399" s="68">
        <v>8.7227414330218096</v>
      </c>
      <c r="I1399" s="71">
        <v>0.50731008823716595</v>
      </c>
      <c r="J1399" s="68">
        <v>10.6697819314642</v>
      </c>
      <c r="K1399" s="71">
        <v>0.76046382134137702</v>
      </c>
      <c r="L1399" s="68">
        <v>36.838006230529601</v>
      </c>
      <c r="M1399" s="71">
        <v>0.64609482787630002</v>
      </c>
      <c r="N1399" s="68">
        <v>61.214953271028001</v>
      </c>
      <c r="O1399" s="71">
        <v>0.29431613863939998</v>
      </c>
      <c r="P1399" s="68">
        <v>17.531446540880498</v>
      </c>
      <c r="Q1399" s="71"/>
      <c r="R1399" s="68"/>
    </row>
    <row r="1400" spans="1:18" x14ac:dyDescent="0.2">
      <c r="A1400" s="72" t="s">
        <v>3024</v>
      </c>
      <c r="B1400" s="66" t="s">
        <v>3025</v>
      </c>
      <c r="C1400" s="67">
        <v>55</v>
      </c>
      <c r="D1400" s="67" t="s">
        <v>340</v>
      </c>
      <c r="E1400" s="71">
        <v>0.66084205291542497</v>
      </c>
      <c r="F1400" s="68">
        <v>63.395638629283503</v>
      </c>
      <c r="G1400" s="71">
        <v>0.64781229784572703</v>
      </c>
      <c r="H1400" s="68">
        <v>54.7507788161994</v>
      </c>
      <c r="I1400" s="71">
        <v>0.59095352805964196</v>
      </c>
      <c r="J1400" s="68">
        <v>43.068535825545197</v>
      </c>
      <c r="K1400" s="71">
        <v>0.78977710203070695</v>
      </c>
      <c r="L1400" s="68">
        <v>50.077881619937699</v>
      </c>
      <c r="M1400" s="71">
        <v>0.66965036847595605</v>
      </c>
      <c r="N1400" s="68">
        <v>67.211838006230494</v>
      </c>
      <c r="O1400" s="71">
        <v>0.60601696816509298</v>
      </c>
      <c r="P1400" s="68">
        <v>71.147798742138406</v>
      </c>
      <c r="Q1400" s="71"/>
      <c r="R1400" s="68"/>
    </row>
    <row r="1401" spans="1:18" x14ac:dyDescent="0.2">
      <c r="A1401" s="72" t="s">
        <v>3026</v>
      </c>
      <c r="B1401" s="66" t="s">
        <v>3027</v>
      </c>
      <c r="C1401" s="67">
        <v>55</v>
      </c>
      <c r="D1401" s="67" t="s">
        <v>340</v>
      </c>
      <c r="E1401" s="71">
        <v>0.30858342108064801</v>
      </c>
      <c r="F1401" s="68">
        <v>0.38940809968847401</v>
      </c>
      <c r="G1401" s="71">
        <v>0.25120720552076398</v>
      </c>
      <c r="H1401" s="68">
        <v>0.934579439252336</v>
      </c>
      <c r="I1401" s="71">
        <v>0.42001566915382499</v>
      </c>
      <c r="J1401" s="68">
        <v>1.63551401869159</v>
      </c>
      <c r="K1401" s="71">
        <v>0.63596322379279102</v>
      </c>
      <c r="L1401" s="68">
        <v>7.5545171339563897</v>
      </c>
      <c r="M1401" s="71">
        <v>4.3746003970791203E-2</v>
      </c>
      <c r="N1401" s="68">
        <v>2.0249221183800601</v>
      </c>
      <c r="O1401" s="71">
        <v>0.19198500296506901</v>
      </c>
      <c r="P1401" s="68">
        <v>6.8396226415094299</v>
      </c>
      <c r="Q1401" s="71"/>
      <c r="R1401" s="68"/>
    </row>
    <row r="1402" spans="1:18" x14ac:dyDescent="0.2">
      <c r="A1402" s="72" t="s">
        <v>447</v>
      </c>
      <c r="B1402" s="66" t="s">
        <v>3028</v>
      </c>
      <c r="C1402" s="67">
        <v>55</v>
      </c>
      <c r="D1402" s="67" t="s">
        <v>340</v>
      </c>
      <c r="E1402" s="71">
        <v>0.50671717864448995</v>
      </c>
      <c r="F1402" s="68">
        <v>7.7881619937694699</v>
      </c>
      <c r="G1402" s="71">
        <v>0.447559691197978</v>
      </c>
      <c r="H1402" s="68">
        <v>5.2180685358255499</v>
      </c>
      <c r="I1402" s="71">
        <v>0.59648860374143498</v>
      </c>
      <c r="J1402" s="68">
        <v>45.950155763239898</v>
      </c>
      <c r="K1402" s="71">
        <v>0.82718246970012199</v>
      </c>
      <c r="L1402" s="68">
        <v>68.847352024922102</v>
      </c>
      <c r="M1402" s="71">
        <v>0.269206178281792</v>
      </c>
      <c r="N1402" s="68">
        <v>5.4517133956386301</v>
      </c>
      <c r="O1402" s="71">
        <v>0.39314895030112601</v>
      </c>
      <c r="P1402" s="68">
        <v>32.154088050314499</v>
      </c>
      <c r="Q1402" s="71"/>
      <c r="R1402" s="68"/>
    </row>
    <row r="1403" spans="1:18" x14ac:dyDescent="0.2">
      <c r="A1403" s="72" t="s">
        <v>3029</v>
      </c>
      <c r="B1403" s="66" t="s">
        <v>3030</v>
      </c>
      <c r="C1403" s="67">
        <v>55</v>
      </c>
      <c r="D1403" s="67" t="s">
        <v>340</v>
      </c>
      <c r="E1403" s="71">
        <v>0.64371572808365096</v>
      </c>
      <c r="F1403" s="68">
        <v>56.230529595015597</v>
      </c>
      <c r="G1403" s="71">
        <v>0.54716896054362796</v>
      </c>
      <c r="H1403" s="68">
        <v>12.616822429906501</v>
      </c>
      <c r="I1403" s="71">
        <v>0.586163107336514</v>
      </c>
      <c r="J1403" s="68">
        <v>41.6666666666667</v>
      </c>
      <c r="K1403" s="71">
        <v>0.82587847178269203</v>
      </c>
      <c r="L1403" s="68">
        <v>67.912772585669799</v>
      </c>
      <c r="M1403" s="71">
        <v>0.59898374667698595</v>
      </c>
      <c r="N1403" s="68">
        <v>45.2492211838006</v>
      </c>
      <c r="O1403" s="71">
        <v>0.66038435407843699</v>
      </c>
      <c r="P1403" s="68">
        <v>78.223270440251596</v>
      </c>
      <c r="Q1403" s="71"/>
      <c r="R1403" s="68"/>
    </row>
    <row r="1404" spans="1:18" x14ac:dyDescent="0.2">
      <c r="A1404" s="72" t="s">
        <v>3031</v>
      </c>
      <c r="B1404" s="66" t="s">
        <v>3032</v>
      </c>
      <c r="C1404" s="67">
        <v>55</v>
      </c>
      <c r="D1404" s="67" t="s">
        <v>340</v>
      </c>
      <c r="E1404" s="71">
        <v>0.53267890871583301</v>
      </c>
      <c r="F1404" s="68">
        <v>13.2398753894081</v>
      </c>
      <c r="G1404" s="71">
        <v>0.600865776107534</v>
      </c>
      <c r="H1404" s="68">
        <v>23.130841121495301</v>
      </c>
      <c r="I1404" s="71">
        <v>0.51693008443685695</v>
      </c>
      <c r="J1404" s="68">
        <v>13.317757009345801</v>
      </c>
      <c r="K1404" s="71">
        <v>0.70842055414377403</v>
      </c>
      <c r="L1404" s="68">
        <v>17.912772585669799</v>
      </c>
      <c r="M1404" s="71">
        <v>0.61244405559107595</v>
      </c>
      <c r="N1404" s="68">
        <v>51.090342679127701</v>
      </c>
      <c r="O1404" s="71">
        <v>0.22473407329992301</v>
      </c>
      <c r="P1404" s="68">
        <v>9.1981132075471699</v>
      </c>
      <c r="Q1404" s="71"/>
      <c r="R1404" s="68"/>
    </row>
    <row r="1405" spans="1:18" x14ac:dyDescent="0.2">
      <c r="A1405" s="72" t="s">
        <v>3033</v>
      </c>
      <c r="B1405" s="66" t="s">
        <v>3034</v>
      </c>
      <c r="C1405" s="67">
        <v>55</v>
      </c>
      <c r="D1405" s="67" t="s">
        <v>340</v>
      </c>
      <c r="E1405" s="71">
        <v>0.61257318090291202</v>
      </c>
      <c r="F1405" s="68">
        <v>44.314641744548297</v>
      </c>
      <c r="G1405" s="71">
        <v>0.61363735974338596</v>
      </c>
      <c r="H1405" s="68">
        <v>30.451713395638599</v>
      </c>
      <c r="I1405" s="71">
        <v>0.57285421561491201</v>
      </c>
      <c r="J1405" s="68">
        <v>36.059190031152603</v>
      </c>
      <c r="K1405" s="71">
        <v>0.74248084300726203</v>
      </c>
      <c r="L1405" s="68">
        <v>29.906542056074802</v>
      </c>
      <c r="M1405" s="71">
        <v>0.63263451896221001</v>
      </c>
      <c r="N1405" s="68">
        <v>57.009345794392502</v>
      </c>
      <c r="O1405" s="71">
        <v>0.50125896718678897</v>
      </c>
      <c r="P1405" s="68">
        <v>53.0660377358491</v>
      </c>
      <c r="Q1405" s="71"/>
      <c r="R1405" s="68"/>
    </row>
    <row r="1406" spans="1:18" x14ac:dyDescent="0.2">
      <c r="A1406" s="72" t="s">
        <v>3035</v>
      </c>
      <c r="B1406" s="66" t="s">
        <v>3036</v>
      </c>
      <c r="C1406" s="67">
        <v>55</v>
      </c>
      <c r="D1406" s="67" t="s">
        <v>340</v>
      </c>
      <c r="E1406" s="71">
        <v>0.73427247292846998</v>
      </c>
      <c r="F1406" s="68">
        <v>85.591900311526501</v>
      </c>
      <c r="G1406" s="71">
        <v>0.74172165808243096</v>
      </c>
      <c r="H1406" s="68">
        <v>83.489096573208698</v>
      </c>
      <c r="I1406" s="71">
        <v>0.68587891812797397</v>
      </c>
      <c r="J1406" s="68">
        <v>79.205607476635507</v>
      </c>
      <c r="K1406" s="71">
        <v>0.84435328454060599</v>
      </c>
      <c r="L1406" s="68">
        <v>75.545171339563893</v>
      </c>
      <c r="M1406" s="71">
        <v>0.77396776256015098</v>
      </c>
      <c r="N1406" s="68">
        <v>84.501557632398701</v>
      </c>
      <c r="O1406" s="71">
        <v>0.62544074133118599</v>
      </c>
      <c r="P1406" s="68">
        <v>73.820754716981099</v>
      </c>
      <c r="Q1406" s="71"/>
      <c r="R1406" s="68"/>
    </row>
    <row r="1407" spans="1:18" x14ac:dyDescent="0.2">
      <c r="A1407" s="72" t="s">
        <v>3037</v>
      </c>
      <c r="B1407" s="66" t="s">
        <v>3038</v>
      </c>
      <c r="C1407" s="67">
        <v>55</v>
      </c>
      <c r="D1407" s="67" t="s">
        <v>340</v>
      </c>
      <c r="E1407" s="71">
        <v>0.58453752843171602</v>
      </c>
      <c r="F1407" s="68">
        <v>33.099688473520303</v>
      </c>
      <c r="G1407" s="71">
        <v>0.63289857905385105</v>
      </c>
      <c r="H1407" s="68">
        <v>44.003115264797501</v>
      </c>
      <c r="I1407" s="71">
        <v>0.52820721884301503</v>
      </c>
      <c r="J1407" s="68">
        <v>16.6666666666667</v>
      </c>
      <c r="K1407" s="71">
        <v>0.76629331562246705</v>
      </c>
      <c r="L1407" s="68">
        <v>39.096573208722702</v>
      </c>
      <c r="M1407" s="71">
        <v>0.63263451896221001</v>
      </c>
      <c r="N1407" s="68">
        <v>57.009345794392502</v>
      </c>
      <c r="O1407" s="71">
        <v>0.36265400967703798</v>
      </c>
      <c r="P1407" s="68">
        <v>27.201257861635199</v>
      </c>
      <c r="Q1407" s="71"/>
      <c r="R1407" s="68"/>
    </row>
    <row r="1408" spans="1:18" x14ac:dyDescent="0.2">
      <c r="A1408" s="72" t="s">
        <v>3039</v>
      </c>
      <c r="B1408" s="66" t="s">
        <v>3040</v>
      </c>
      <c r="C1408" s="67">
        <v>55</v>
      </c>
      <c r="D1408" s="67" t="s">
        <v>340</v>
      </c>
      <c r="E1408" s="71">
        <v>0.541340260613837</v>
      </c>
      <c r="F1408" s="68">
        <v>15.264797507788201</v>
      </c>
      <c r="G1408" s="71">
        <v>0.57027471409046804</v>
      </c>
      <c r="H1408" s="68">
        <v>15.3426791277259</v>
      </c>
      <c r="I1408" s="71">
        <v>0.45560347483921898</v>
      </c>
      <c r="J1408" s="68">
        <v>2.8816199376946998</v>
      </c>
      <c r="K1408" s="71">
        <v>0.65790925586683402</v>
      </c>
      <c r="L1408" s="68">
        <v>9.8130841121495305</v>
      </c>
      <c r="M1408" s="71">
        <v>0.60234882390550804</v>
      </c>
      <c r="N1408" s="68">
        <v>46.806853582554503</v>
      </c>
      <c r="O1408" s="71">
        <v>0.42056503436715498</v>
      </c>
      <c r="P1408" s="68">
        <v>36.7138364779874</v>
      </c>
      <c r="Q1408" s="71"/>
      <c r="R1408" s="68"/>
    </row>
    <row r="1409" spans="1:18" x14ac:dyDescent="0.2">
      <c r="A1409" s="72" t="s">
        <v>3041</v>
      </c>
      <c r="B1409" s="66" t="s">
        <v>3042</v>
      </c>
      <c r="C1409" s="67">
        <v>55</v>
      </c>
      <c r="D1409" s="67" t="s">
        <v>340</v>
      </c>
      <c r="E1409" s="71">
        <v>0.60068176223522896</v>
      </c>
      <c r="F1409" s="68">
        <v>40.4205607476636</v>
      </c>
      <c r="G1409" s="71">
        <v>0.62075312191734899</v>
      </c>
      <c r="H1409" s="68">
        <v>34.423676012461101</v>
      </c>
      <c r="I1409" s="71">
        <v>0.52385437295926096</v>
      </c>
      <c r="J1409" s="68">
        <v>15.6542056074766</v>
      </c>
      <c r="K1409" s="71">
        <v>0.77858389474894396</v>
      </c>
      <c r="L1409" s="68">
        <v>45.015576323987503</v>
      </c>
      <c r="M1409" s="71">
        <v>0.65282498233334496</v>
      </c>
      <c r="N1409" s="68">
        <v>63.317757009345797</v>
      </c>
      <c r="O1409" s="71">
        <v>0.42739243921724501</v>
      </c>
      <c r="P1409" s="68">
        <v>37.8930817610063</v>
      </c>
      <c r="Q1409" s="71"/>
      <c r="R1409" s="68"/>
    </row>
    <row r="1410" spans="1:18" x14ac:dyDescent="0.2">
      <c r="A1410" s="72" t="s">
        <v>3043</v>
      </c>
      <c r="B1410" s="66" t="s">
        <v>3044</v>
      </c>
      <c r="C1410" s="67">
        <v>55</v>
      </c>
      <c r="D1410" s="67" t="s">
        <v>340</v>
      </c>
      <c r="E1410" s="71">
        <v>0.71249066577041598</v>
      </c>
      <c r="F1410" s="68">
        <v>79.984423676012497</v>
      </c>
      <c r="G1410" s="71">
        <v>0.69444342077541199</v>
      </c>
      <c r="H1410" s="68">
        <v>74.532710280373806</v>
      </c>
      <c r="I1410" s="71">
        <v>0.63567872084335197</v>
      </c>
      <c r="J1410" s="68">
        <v>62.694704049844198</v>
      </c>
      <c r="K1410" s="71">
        <v>0.77009316269405204</v>
      </c>
      <c r="L1410" s="68">
        <v>41.355140186915897</v>
      </c>
      <c r="M1410" s="71">
        <v>0.72349160413231495</v>
      </c>
      <c r="N1410" s="68">
        <v>78.582554517134</v>
      </c>
      <c r="O1410" s="71">
        <v>0.73874642040694904</v>
      </c>
      <c r="P1410" s="68">
        <v>87.971698113207594</v>
      </c>
      <c r="Q1410" s="71"/>
      <c r="R1410" s="68"/>
    </row>
    <row r="1411" spans="1:18" x14ac:dyDescent="0.2">
      <c r="A1411" s="72" t="s">
        <v>3045</v>
      </c>
      <c r="B1411" s="66" t="s">
        <v>3046</v>
      </c>
      <c r="C1411" s="67">
        <v>55</v>
      </c>
      <c r="D1411" s="67" t="s">
        <v>340</v>
      </c>
      <c r="E1411" s="71">
        <v>0.63314308761718996</v>
      </c>
      <c r="F1411" s="68">
        <v>51.713395638629301</v>
      </c>
      <c r="G1411" s="71">
        <v>0.71179346928191101</v>
      </c>
      <c r="H1411" s="68">
        <v>79.283489096573206</v>
      </c>
      <c r="I1411" s="71">
        <v>0.55862475147677004</v>
      </c>
      <c r="J1411" s="68">
        <v>29.517133956386299</v>
      </c>
      <c r="K1411" s="71">
        <v>0.80616004728919399</v>
      </c>
      <c r="L1411" s="68">
        <v>58.3333333333333</v>
      </c>
      <c r="M1411" s="71">
        <v>0.71003129521822494</v>
      </c>
      <c r="N1411" s="68">
        <v>75.311526479750796</v>
      </c>
      <c r="O1411" s="71">
        <v>0.37910587481985097</v>
      </c>
      <c r="P1411" s="68">
        <v>29.795597484276701</v>
      </c>
      <c r="Q1411" s="71"/>
      <c r="R1411" s="68"/>
    </row>
    <row r="1412" spans="1:18" x14ac:dyDescent="0.2">
      <c r="A1412" s="72" t="s">
        <v>3047</v>
      </c>
      <c r="B1412" s="66" t="s">
        <v>3048</v>
      </c>
      <c r="C1412" s="67">
        <v>55</v>
      </c>
      <c r="D1412" s="67" t="s">
        <v>340</v>
      </c>
      <c r="E1412" s="71">
        <v>0.72605257577198601</v>
      </c>
      <c r="F1412" s="68">
        <v>83.177570093457902</v>
      </c>
      <c r="G1412" s="71">
        <v>0.76773259322685306</v>
      </c>
      <c r="H1412" s="68">
        <v>86.292834890965693</v>
      </c>
      <c r="I1412" s="71">
        <v>0.54172616258254003</v>
      </c>
      <c r="J1412" s="68">
        <v>21.962616822429901</v>
      </c>
      <c r="K1412" s="71">
        <v>0.86348030441301904</v>
      </c>
      <c r="L1412" s="68">
        <v>82.788161993769506</v>
      </c>
      <c r="M1412" s="71">
        <v>0.75041222196049395</v>
      </c>
      <c r="N1412" s="68">
        <v>82.242990654205599</v>
      </c>
      <c r="O1412" s="71">
        <v>0.70691159667702497</v>
      </c>
      <c r="P1412" s="68">
        <v>84.276729559748404</v>
      </c>
      <c r="Q1412" s="71"/>
      <c r="R1412" s="68"/>
    </row>
    <row r="1413" spans="1:18" x14ac:dyDescent="0.2">
      <c r="A1413" s="72" t="s">
        <v>504</v>
      </c>
      <c r="B1413" s="66" t="s">
        <v>3049</v>
      </c>
      <c r="C1413" s="67">
        <v>55</v>
      </c>
      <c r="D1413" s="67" t="s">
        <v>340</v>
      </c>
      <c r="E1413" s="71">
        <v>0.47352659290110299</v>
      </c>
      <c r="F1413" s="68">
        <v>4.7507788161993796</v>
      </c>
      <c r="G1413" s="71">
        <v>0.46476038460631902</v>
      </c>
      <c r="H1413" s="68">
        <v>5.9968847352024897</v>
      </c>
      <c r="I1413" s="71">
        <v>0.50637829342581497</v>
      </c>
      <c r="J1413" s="68">
        <v>10.4361370716511</v>
      </c>
      <c r="K1413" s="71">
        <v>0.770666821121053</v>
      </c>
      <c r="L1413" s="68">
        <v>41.822429906542098</v>
      </c>
      <c r="M1413" s="71">
        <v>0.31295218225258298</v>
      </c>
      <c r="N1413" s="68">
        <v>6.6978193146417402</v>
      </c>
      <c r="O1413" s="71">
        <v>0.312875283099743</v>
      </c>
      <c r="P1413" s="68">
        <v>20.204402515723299</v>
      </c>
      <c r="Q1413" s="71"/>
      <c r="R1413" s="68"/>
    </row>
    <row r="1414" spans="1:18" x14ac:dyDescent="0.2">
      <c r="A1414" s="72" t="s">
        <v>3050</v>
      </c>
      <c r="B1414" s="66" t="s">
        <v>3051</v>
      </c>
      <c r="C1414" s="67">
        <v>55</v>
      </c>
      <c r="D1414" s="67" t="s">
        <v>340</v>
      </c>
      <c r="E1414" s="71">
        <v>0.71865552617155104</v>
      </c>
      <c r="F1414" s="68">
        <v>81.542056074766407</v>
      </c>
      <c r="G1414" s="71">
        <v>0.69951203832992004</v>
      </c>
      <c r="H1414" s="68">
        <v>76.1682242990654</v>
      </c>
      <c r="I1414" s="71">
        <v>0.65556793282982195</v>
      </c>
      <c r="J1414" s="68">
        <v>68.925233644859802</v>
      </c>
      <c r="K1414" s="71">
        <v>0.86671920423989202</v>
      </c>
      <c r="L1414" s="68">
        <v>84.112149532710305</v>
      </c>
      <c r="M1414" s="71">
        <v>0.60571390113403101</v>
      </c>
      <c r="N1414" s="68">
        <v>48.052959501557602</v>
      </c>
      <c r="O1414" s="71">
        <v>0.76576455432408896</v>
      </c>
      <c r="P1414" s="68">
        <v>90.566037735849093</v>
      </c>
      <c r="Q1414" s="71"/>
      <c r="R1414" s="68"/>
    </row>
    <row r="1415" spans="1:18" x14ac:dyDescent="0.2">
      <c r="A1415" s="72" t="s">
        <v>3052</v>
      </c>
      <c r="B1415" s="66" t="s">
        <v>3053</v>
      </c>
      <c r="C1415" s="67">
        <v>55</v>
      </c>
      <c r="D1415" s="67" t="s">
        <v>340</v>
      </c>
      <c r="E1415" s="71">
        <v>0.55637008086207995</v>
      </c>
      <c r="F1415" s="68">
        <v>21.806853582554499</v>
      </c>
      <c r="G1415" s="71">
        <v>0.57573573858264704</v>
      </c>
      <c r="H1415" s="68">
        <v>16.6666666666667</v>
      </c>
      <c r="I1415" s="71">
        <v>0.52484626045611105</v>
      </c>
      <c r="J1415" s="68">
        <v>15.887850467289701</v>
      </c>
      <c r="K1415" s="71">
        <v>0.77837691531148201</v>
      </c>
      <c r="L1415" s="68">
        <v>44.704049844236799</v>
      </c>
      <c r="M1415" s="71">
        <v>0.54514251102062805</v>
      </c>
      <c r="N1415" s="68">
        <v>24.610591900311501</v>
      </c>
      <c r="O1415" s="71">
        <v>0.357748978939533</v>
      </c>
      <c r="P1415" s="68">
        <v>26.650943396226399</v>
      </c>
      <c r="Q1415" s="71"/>
      <c r="R1415" s="68"/>
    </row>
    <row r="1416" spans="1:18" x14ac:dyDescent="0.2">
      <c r="A1416" s="72" t="s">
        <v>3054</v>
      </c>
      <c r="B1416" s="66" t="s">
        <v>3055</v>
      </c>
      <c r="C1416" s="67">
        <v>55</v>
      </c>
      <c r="D1416" s="67" t="s">
        <v>340</v>
      </c>
      <c r="E1416" s="71">
        <v>0.75595954682347</v>
      </c>
      <c r="F1416" s="68">
        <v>90.186915887850503</v>
      </c>
      <c r="G1416" s="71">
        <v>0.73456982741007404</v>
      </c>
      <c r="H1416" s="68">
        <v>82.398753894080997</v>
      </c>
      <c r="I1416" s="71">
        <v>0.67591381469490497</v>
      </c>
      <c r="J1416" s="68">
        <v>75.467289719626194</v>
      </c>
      <c r="K1416" s="71">
        <v>0.82935351491930698</v>
      </c>
      <c r="L1416" s="68">
        <v>69.704049844236806</v>
      </c>
      <c r="M1416" s="71">
        <v>0.82107884375946405</v>
      </c>
      <c r="N1416" s="68">
        <v>88.473520249221195</v>
      </c>
      <c r="O1416" s="71">
        <v>0.71888173333359995</v>
      </c>
      <c r="P1416" s="68">
        <v>85.927672955974799</v>
      </c>
      <c r="Q1416" s="71"/>
      <c r="R1416" s="68"/>
    </row>
    <row r="1417" spans="1:18" x14ac:dyDescent="0.2">
      <c r="A1417" s="72" t="s">
        <v>3056</v>
      </c>
      <c r="B1417" s="66" t="s">
        <v>3057</v>
      </c>
      <c r="C1417" s="67">
        <v>55</v>
      </c>
      <c r="D1417" s="67" t="s">
        <v>340</v>
      </c>
      <c r="E1417" s="71">
        <v>0.63950854926227496</v>
      </c>
      <c r="F1417" s="68">
        <v>54.595015576324002</v>
      </c>
      <c r="G1417" s="71">
        <v>0.69139809024460797</v>
      </c>
      <c r="H1417" s="68">
        <v>73.442367601246104</v>
      </c>
      <c r="I1417" s="71">
        <v>0.62762857519367599</v>
      </c>
      <c r="J1417" s="68">
        <v>58.644859813084103</v>
      </c>
      <c r="K1417" s="71">
        <v>0.78500450335602201</v>
      </c>
      <c r="L1417" s="68">
        <v>48.442367601246097</v>
      </c>
      <c r="M1417" s="71">
        <v>0.60571390113403101</v>
      </c>
      <c r="N1417" s="68">
        <v>48.052959501557602</v>
      </c>
      <c r="O1417" s="71">
        <v>0.487797676383037</v>
      </c>
      <c r="P1417" s="68">
        <v>49.921383647798699</v>
      </c>
      <c r="Q1417" s="71"/>
      <c r="R1417" s="68"/>
    </row>
    <row r="1418" spans="1:18" x14ac:dyDescent="0.2">
      <c r="A1418" s="72" t="s">
        <v>3058</v>
      </c>
      <c r="B1418" s="66" t="s">
        <v>3059</v>
      </c>
      <c r="C1418" s="67">
        <v>55</v>
      </c>
      <c r="D1418" s="67" t="s">
        <v>340</v>
      </c>
      <c r="E1418" s="71">
        <v>0.64510468628467998</v>
      </c>
      <c r="F1418" s="68">
        <v>57.320872274143298</v>
      </c>
      <c r="G1418" s="71">
        <v>0.60552817106026102</v>
      </c>
      <c r="H1418" s="68">
        <v>25.778816199376902</v>
      </c>
      <c r="I1418" s="71">
        <v>0.58366912362982604</v>
      </c>
      <c r="J1418" s="68">
        <v>40.4984423676012</v>
      </c>
      <c r="K1418" s="71">
        <v>0.72406678274823799</v>
      </c>
      <c r="L1418" s="68">
        <v>22.741433021806898</v>
      </c>
      <c r="M1418" s="71">
        <v>0.68311067739004605</v>
      </c>
      <c r="N1418" s="68">
        <v>70.327102803738299</v>
      </c>
      <c r="O1418" s="71">
        <v>0.62914867659502904</v>
      </c>
      <c r="P1418" s="68">
        <v>74.371069182389903</v>
      </c>
      <c r="Q1418" s="71"/>
      <c r="R1418" s="68"/>
    </row>
    <row r="1419" spans="1:18" x14ac:dyDescent="0.2">
      <c r="A1419" s="72" t="s">
        <v>3060</v>
      </c>
      <c r="B1419" s="66" t="s">
        <v>3061</v>
      </c>
      <c r="C1419" s="67">
        <v>55</v>
      </c>
      <c r="D1419" s="67" t="s">
        <v>340</v>
      </c>
      <c r="E1419" s="71">
        <v>0.63703852915274894</v>
      </c>
      <c r="F1419" s="68">
        <v>53.738317757009298</v>
      </c>
      <c r="G1419" s="71">
        <v>0.68632003674400399</v>
      </c>
      <c r="H1419" s="68">
        <v>71.884735202492195</v>
      </c>
      <c r="I1419" s="71">
        <v>0.61593989246183301</v>
      </c>
      <c r="J1419" s="68">
        <v>54.595015576324002</v>
      </c>
      <c r="K1419" s="71">
        <v>0.797889746492776</v>
      </c>
      <c r="L1419" s="68">
        <v>54.517133956386303</v>
      </c>
      <c r="M1419" s="71">
        <v>0.60234882390550804</v>
      </c>
      <c r="N1419" s="68">
        <v>46.806853582554503</v>
      </c>
      <c r="O1419" s="71">
        <v>0.48269414615962503</v>
      </c>
      <c r="P1419" s="68">
        <v>49.2138364779874</v>
      </c>
      <c r="Q1419" s="71"/>
      <c r="R1419" s="68"/>
    </row>
    <row r="1420" spans="1:18" x14ac:dyDescent="0.2">
      <c r="A1420" s="72" t="s">
        <v>3062</v>
      </c>
      <c r="B1420" s="66" t="s">
        <v>3063</v>
      </c>
      <c r="C1420" s="67">
        <v>55</v>
      </c>
      <c r="D1420" s="67" t="s">
        <v>340</v>
      </c>
      <c r="E1420" s="71">
        <v>0.58628792679612796</v>
      </c>
      <c r="F1420" s="68">
        <v>34.267912772585703</v>
      </c>
      <c r="G1420" s="71">
        <v>0.61818436669376398</v>
      </c>
      <c r="H1420" s="68">
        <v>33.099688473520303</v>
      </c>
      <c r="I1420" s="71">
        <v>0.54950129686698801</v>
      </c>
      <c r="J1420" s="68">
        <v>24.844236760124598</v>
      </c>
      <c r="K1420" s="71">
        <v>0.71544307560397802</v>
      </c>
      <c r="L1420" s="68">
        <v>20.171339563862901</v>
      </c>
      <c r="M1420" s="71">
        <v>0.58888851499141903</v>
      </c>
      <c r="N1420" s="68">
        <v>41.121495327102799</v>
      </c>
      <c r="O1420" s="71">
        <v>0.45942237982449202</v>
      </c>
      <c r="P1420" s="68">
        <v>44.103773584905703</v>
      </c>
      <c r="Q1420" s="71"/>
      <c r="R1420" s="68"/>
    </row>
    <row r="1421" spans="1:18" x14ac:dyDescent="0.2">
      <c r="A1421" s="72" t="s">
        <v>3064</v>
      </c>
      <c r="B1421" s="66" t="s">
        <v>3065</v>
      </c>
      <c r="C1421" s="67">
        <v>55</v>
      </c>
      <c r="D1421" s="67" t="s">
        <v>340</v>
      </c>
      <c r="E1421" s="71">
        <v>0.73449667703072496</v>
      </c>
      <c r="F1421" s="68">
        <v>85.747663551401899</v>
      </c>
      <c r="G1421" s="71">
        <v>0.79320087087223901</v>
      </c>
      <c r="H1421" s="68">
        <v>89.096573208722702</v>
      </c>
      <c r="I1421" s="71">
        <v>0.62609540260197605</v>
      </c>
      <c r="J1421" s="68">
        <v>58.3333333333333</v>
      </c>
      <c r="K1421" s="71">
        <v>0.79539481123426703</v>
      </c>
      <c r="L1421" s="68">
        <v>53.504672897196301</v>
      </c>
      <c r="M1421" s="71">
        <v>0.76387253087458296</v>
      </c>
      <c r="N1421" s="68">
        <v>83.489096573208698</v>
      </c>
      <c r="O1421" s="71">
        <v>0.69391976957055901</v>
      </c>
      <c r="P1421" s="68">
        <v>82.232704402515694</v>
      </c>
      <c r="Q1421" s="71"/>
      <c r="R1421" s="68"/>
    </row>
    <row r="1422" spans="1:18" x14ac:dyDescent="0.2">
      <c r="A1422" s="72" t="s">
        <v>3066</v>
      </c>
      <c r="B1422" s="66" t="s">
        <v>3067</v>
      </c>
      <c r="C1422" s="67">
        <v>55</v>
      </c>
      <c r="D1422" s="67" t="s">
        <v>340</v>
      </c>
      <c r="E1422" s="71">
        <v>0.76415018684546898</v>
      </c>
      <c r="F1422" s="68">
        <v>91.822429906542098</v>
      </c>
      <c r="G1422" s="71">
        <v>0.81137856558782295</v>
      </c>
      <c r="H1422" s="68">
        <v>90.576323987538899</v>
      </c>
      <c r="I1422" s="71">
        <v>0.64606237318561999</v>
      </c>
      <c r="J1422" s="68">
        <v>66.277258566978205</v>
      </c>
      <c r="K1422" s="71">
        <v>0.79806206252457401</v>
      </c>
      <c r="L1422" s="68">
        <v>54.595015576324002</v>
      </c>
      <c r="M1422" s="71">
        <v>0.78742807147423999</v>
      </c>
      <c r="N1422" s="68">
        <v>85.825545171339598</v>
      </c>
      <c r="O1422" s="71">
        <v>0.77781986145508997</v>
      </c>
      <c r="P1422" s="68">
        <v>91.430817610062903</v>
      </c>
      <c r="Q1422" s="71"/>
      <c r="R1422" s="68"/>
    </row>
    <row r="1423" spans="1:18" x14ac:dyDescent="0.2">
      <c r="A1423" s="72" t="s">
        <v>3068</v>
      </c>
      <c r="B1423" s="66" t="s">
        <v>3069</v>
      </c>
      <c r="C1423" s="67">
        <v>55</v>
      </c>
      <c r="D1423" s="67" t="s">
        <v>340</v>
      </c>
      <c r="E1423" s="71">
        <v>0.67097337040127103</v>
      </c>
      <c r="F1423" s="68">
        <v>67.445482866043605</v>
      </c>
      <c r="G1423" s="71">
        <v>0.72222411463470304</v>
      </c>
      <c r="H1423" s="68">
        <v>80.996884735202499</v>
      </c>
      <c r="I1423" s="71">
        <v>0.59336639632997401</v>
      </c>
      <c r="J1423" s="68">
        <v>44.314641744548297</v>
      </c>
      <c r="K1423" s="71">
        <v>0.759339723288733</v>
      </c>
      <c r="L1423" s="68">
        <v>36.2928348909657</v>
      </c>
      <c r="M1423" s="71">
        <v>0.69993606353265803</v>
      </c>
      <c r="N1423" s="68">
        <v>73.753894080996901</v>
      </c>
      <c r="O1423" s="71">
        <v>0.58000055422028796</v>
      </c>
      <c r="P1423" s="68">
        <v>66.430817610062903</v>
      </c>
      <c r="Q1423" s="71"/>
      <c r="R1423" s="68"/>
    </row>
    <row r="1424" spans="1:18" x14ac:dyDescent="0.2">
      <c r="A1424" s="72" t="s">
        <v>3070</v>
      </c>
      <c r="B1424" s="66" t="s">
        <v>3071</v>
      </c>
      <c r="C1424" s="67">
        <v>55</v>
      </c>
      <c r="D1424" s="67" t="s">
        <v>340</v>
      </c>
      <c r="E1424" s="71">
        <v>0.65388845254429095</v>
      </c>
      <c r="F1424" s="68">
        <v>60.280373831775698</v>
      </c>
      <c r="G1424" s="71">
        <v>0.73058129906146496</v>
      </c>
      <c r="H1424" s="68">
        <v>81.853582554517104</v>
      </c>
      <c r="I1424" s="71">
        <v>0.54153065786346599</v>
      </c>
      <c r="J1424" s="68">
        <v>21.573208722741398</v>
      </c>
      <c r="K1424" s="71">
        <v>0.72693039787449198</v>
      </c>
      <c r="L1424" s="68">
        <v>23.8317757009346</v>
      </c>
      <c r="M1424" s="71">
        <v>0.72349160413231495</v>
      </c>
      <c r="N1424" s="68">
        <v>78.582554517134</v>
      </c>
      <c r="O1424" s="71">
        <v>0.546908303789719</v>
      </c>
      <c r="P1424" s="68">
        <v>61.556603773584897</v>
      </c>
      <c r="Q1424" s="71"/>
      <c r="R1424" s="68"/>
    </row>
    <row r="1425" spans="1:18" x14ac:dyDescent="0.2">
      <c r="A1425" s="72" t="s">
        <v>3072</v>
      </c>
      <c r="B1425" s="66" t="s">
        <v>3073</v>
      </c>
      <c r="C1425" s="67">
        <v>55</v>
      </c>
      <c r="D1425" s="67" t="s">
        <v>340</v>
      </c>
      <c r="E1425" s="71">
        <v>0.668744869564463</v>
      </c>
      <c r="F1425" s="68">
        <v>66.588785046729001</v>
      </c>
      <c r="G1425" s="71">
        <v>0.78939760242750701</v>
      </c>
      <c r="H1425" s="68">
        <v>88.395638629283496</v>
      </c>
      <c r="I1425" s="71">
        <v>0.57543205813222498</v>
      </c>
      <c r="J1425" s="68">
        <v>37.071651090342698</v>
      </c>
      <c r="K1425" s="71">
        <v>0.75011564254494101</v>
      </c>
      <c r="L1425" s="68">
        <v>33.177570093457902</v>
      </c>
      <c r="M1425" s="71">
        <v>0.77733283978867296</v>
      </c>
      <c r="N1425" s="68">
        <v>84.968847352024895</v>
      </c>
      <c r="O1425" s="71">
        <v>0.45144620492896897</v>
      </c>
      <c r="P1425" s="68">
        <v>42.531446540880502</v>
      </c>
      <c r="Q1425" s="71"/>
      <c r="R1425" s="68"/>
    </row>
    <row r="1426" spans="1:18" x14ac:dyDescent="0.2">
      <c r="A1426" s="72" t="s">
        <v>3074</v>
      </c>
      <c r="B1426" s="66" t="s">
        <v>3075</v>
      </c>
      <c r="C1426" s="67">
        <v>55</v>
      </c>
      <c r="D1426" s="67" t="s">
        <v>340</v>
      </c>
      <c r="E1426" s="71">
        <v>0.78075838973079104</v>
      </c>
      <c r="F1426" s="68">
        <v>95.015576323987503</v>
      </c>
      <c r="G1426" s="71">
        <v>0.87470140552184195</v>
      </c>
      <c r="H1426" s="68">
        <v>96.495327102803699</v>
      </c>
      <c r="I1426" s="71">
        <v>0.642853129555497</v>
      </c>
      <c r="J1426" s="68">
        <v>65.031152647975105</v>
      </c>
      <c r="K1426" s="71">
        <v>0.84519683199775897</v>
      </c>
      <c r="L1426" s="68">
        <v>75.934579439252303</v>
      </c>
      <c r="M1426" s="71">
        <v>0.841269307130598</v>
      </c>
      <c r="N1426" s="68">
        <v>89.797507788161994</v>
      </c>
      <c r="O1426" s="71">
        <v>0.69977127444825904</v>
      </c>
      <c r="P1426" s="68">
        <v>82.940251572327</v>
      </c>
      <c r="Q1426" s="71"/>
      <c r="R1426" s="68"/>
    </row>
    <row r="1427" spans="1:18" x14ac:dyDescent="0.2">
      <c r="A1427" s="72" t="s">
        <v>3076</v>
      </c>
      <c r="B1427" s="66" t="s">
        <v>3077</v>
      </c>
      <c r="C1427" s="67">
        <v>55</v>
      </c>
      <c r="D1427" s="67" t="s">
        <v>340</v>
      </c>
      <c r="E1427" s="71">
        <v>0.84124268191178697</v>
      </c>
      <c r="F1427" s="68">
        <v>99.065420560747697</v>
      </c>
      <c r="G1427" s="71">
        <v>0.87771882852002303</v>
      </c>
      <c r="H1427" s="68">
        <v>96.962616822429894</v>
      </c>
      <c r="I1427" s="71">
        <v>0.73407400991941296</v>
      </c>
      <c r="J1427" s="68">
        <v>90.342679127725901</v>
      </c>
      <c r="K1427" s="71">
        <v>0.878963529262205</v>
      </c>
      <c r="L1427" s="68">
        <v>88.473520249221195</v>
      </c>
      <c r="M1427" s="71">
        <v>0.93549146952922502</v>
      </c>
      <c r="N1427" s="68">
        <v>96.105919003115304</v>
      </c>
      <c r="O1427" s="71">
        <v>0.77996557232806896</v>
      </c>
      <c r="P1427" s="68">
        <v>91.6666666666667</v>
      </c>
      <c r="Q1427" s="71"/>
      <c r="R1427" s="68"/>
    </row>
    <row r="1428" spans="1:18" x14ac:dyDescent="0.2">
      <c r="A1428" s="72" t="s">
        <v>884</v>
      </c>
      <c r="B1428" s="66" t="s">
        <v>3078</v>
      </c>
      <c r="C1428" s="67">
        <v>55</v>
      </c>
      <c r="D1428" s="67" t="s">
        <v>340</v>
      </c>
      <c r="E1428" s="71">
        <v>0.57285528560063703</v>
      </c>
      <c r="F1428" s="68">
        <v>28.582554517134</v>
      </c>
      <c r="G1428" s="71">
        <v>0.53156621752654498</v>
      </c>
      <c r="H1428" s="68">
        <v>11.370716510903399</v>
      </c>
      <c r="I1428" s="71">
        <v>0.54538681522400501</v>
      </c>
      <c r="J1428" s="68">
        <v>23.208722741433</v>
      </c>
      <c r="K1428" s="71">
        <v>0.76258254233302902</v>
      </c>
      <c r="L1428" s="68">
        <v>37.694704049844198</v>
      </c>
      <c r="M1428" s="71">
        <v>0.54177743379210597</v>
      </c>
      <c r="N1428" s="68">
        <v>23.676012461059202</v>
      </c>
      <c r="O1428" s="71">
        <v>0.48296341912750201</v>
      </c>
      <c r="P1428" s="68">
        <v>49.292452830188701</v>
      </c>
      <c r="Q1428" s="71"/>
      <c r="R1428" s="68"/>
    </row>
    <row r="1429" spans="1:18" x14ac:dyDescent="0.2">
      <c r="A1429" s="72" t="s">
        <v>2600</v>
      </c>
      <c r="B1429" s="66" t="s">
        <v>3079</v>
      </c>
      <c r="C1429" s="67">
        <v>55</v>
      </c>
      <c r="D1429" s="67" t="s">
        <v>340</v>
      </c>
      <c r="E1429" s="71">
        <v>0.56474760957884196</v>
      </c>
      <c r="F1429" s="68">
        <v>24.922118380062301</v>
      </c>
      <c r="G1429" s="71">
        <v>0.51292278434279504</v>
      </c>
      <c r="H1429" s="68">
        <v>9.4236760124610601</v>
      </c>
      <c r="I1429" s="71">
        <v>0.55189311660894602</v>
      </c>
      <c r="J1429" s="68">
        <v>25.778816199376902</v>
      </c>
      <c r="K1429" s="71">
        <v>0.79218258225980998</v>
      </c>
      <c r="L1429" s="68">
        <v>51.479750778816197</v>
      </c>
      <c r="M1429" s="71">
        <v>0.54177743379210597</v>
      </c>
      <c r="N1429" s="68">
        <v>23.676012461059202</v>
      </c>
      <c r="O1429" s="71">
        <v>0.42496213089055102</v>
      </c>
      <c r="P1429" s="68">
        <v>37.421383647798699</v>
      </c>
      <c r="Q1429" s="71"/>
      <c r="R1429" s="68"/>
    </row>
    <row r="1430" spans="1:18" x14ac:dyDescent="0.2">
      <c r="A1430" s="72" t="s">
        <v>3080</v>
      </c>
      <c r="B1430" s="66" t="s">
        <v>3081</v>
      </c>
      <c r="C1430" s="67">
        <v>55</v>
      </c>
      <c r="D1430" s="67" t="s">
        <v>340</v>
      </c>
      <c r="E1430" s="71">
        <v>0.71716061077856497</v>
      </c>
      <c r="F1430" s="68">
        <v>80.9190031152648</v>
      </c>
      <c r="G1430" s="71">
        <v>0.69676573263920705</v>
      </c>
      <c r="H1430" s="68">
        <v>75.545171339563893</v>
      </c>
      <c r="I1430" s="71">
        <v>0.63342903070637002</v>
      </c>
      <c r="J1430" s="68">
        <v>61.2928348909657</v>
      </c>
      <c r="K1430" s="71">
        <v>0.85349844916774897</v>
      </c>
      <c r="L1430" s="68">
        <v>79.906542056074798</v>
      </c>
      <c r="M1430" s="71">
        <v>0.69320590907561297</v>
      </c>
      <c r="N1430" s="68">
        <v>72.663551401869199</v>
      </c>
      <c r="O1430" s="71">
        <v>0.70890393230388704</v>
      </c>
      <c r="P1430" s="68">
        <v>84.591194968553495</v>
      </c>
      <c r="Q1430" s="71"/>
      <c r="R1430" s="68"/>
    </row>
    <row r="1431" spans="1:18" x14ac:dyDescent="0.2">
      <c r="A1431" s="72" t="s">
        <v>377</v>
      </c>
      <c r="B1431" s="66" t="s">
        <v>3082</v>
      </c>
      <c r="C1431" s="67">
        <v>55</v>
      </c>
      <c r="D1431" s="67" t="s">
        <v>340</v>
      </c>
      <c r="E1431" s="71">
        <v>0.34444348392845098</v>
      </c>
      <c r="F1431" s="68">
        <v>1.01246105919003</v>
      </c>
      <c r="G1431" s="71">
        <v>0.31588810047353699</v>
      </c>
      <c r="H1431" s="68">
        <v>1.9470404984423699</v>
      </c>
      <c r="I1431" s="71">
        <v>0.39450703403520598</v>
      </c>
      <c r="J1431" s="68">
        <v>0.85669781931464195</v>
      </c>
      <c r="K1431" s="71">
        <v>0.625828955905956</v>
      </c>
      <c r="L1431" s="68">
        <v>6.4641744548286599</v>
      </c>
      <c r="M1431" s="71">
        <v>0.11441262576976099</v>
      </c>
      <c r="N1431" s="68">
        <v>2.7258566978193102</v>
      </c>
      <c r="O1431" s="71">
        <v>0.271580703457796</v>
      </c>
      <c r="P1431" s="68">
        <v>14.8584905660377</v>
      </c>
      <c r="Q1431" s="71"/>
      <c r="R1431" s="68"/>
    </row>
    <row r="1432" spans="1:18" x14ac:dyDescent="0.2">
      <c r="A1432" s="72" t="s">
        <v>3083</v>
      </c>
      <c r="B1432" s="66" t="s">
        <v>3084</v>
      </c>
      <c r="C1432" s="67">
        <v>55</v>
      </c>
      <c r="D1432" s="67" t="s">
        <v>340</v>
      </c>
      <c r="E1432" s="71">
        <v>0.65759164860467101</v>
      </c>
      <c r="F1432" s="68">
        <v>61.838006230529601</v>
      </c>
      <c r="G1432" s="71">
        <v>0.80817722629957001</v>
      </c>
      <c r="H1432" s="68">
        <v>90.342679127725901</v>
      </c>
      <c r="I1432" s="71">
        <v>0.51834751450640804</v>
      </c>
      <c r="J1432" s="68">
        <v>13.785046728972</v>
      </c>
      <c r="K1432" s="71">
        <v>0.75489570570850895</v>
      </c>
      <c r="L1432" s="68">
        <v>34.890965732087203</v>
      </c>
      <c r="M1432" s="71">
        <v>0.74704714473197198</v>
      </c>
      <c r="N1432" s="68">
        <v>81.853582554517104</v>
      </c>
      <c r="O1432" s="71">
        <v>0.45949065177689702</v>
      </c>
      <c r="P1432" s="68">
        <v>44.182389937106898</v>
      </c>
      <c r="Q1432" s="71"/>
      <c r="R1432" s="68"/>
    </row>
    <row r="1433" spans="1:18" x14ac:dyDescent="0.2">
      <c r="A1433" s="72" t="s">
        <v>3085</v>
      </c>
      <c r="B1433" s="66" t="s">
        <v>3086</v>
      </c>
      <c r="C1433" s="67">
        <v>55</v>
      </c>
      <c r="D1433" s="67" t="s">
        <v>340</v>
      </c>
      <c r="E1433" s="71">
        <v>0.61955579109887604</v>
      </c>
      <c r="F1433" s="68">
        <v>46.573208722741398</v>
      </c>
      <c r="G1433" s="71">
        <v>0.63360760136368899</v>
      </c>
      <c r="H1433" s="68">
        <v>44.548286604361401</v>
      </c>
      <c r="I1433" s="71">
        <v>0.54991201627812802</v>
      </c>
      <c r="J1433" s="68">
        <v>25.077881619937699</v>
      </c>
      <c r="K1433" s="71">
        <v>0.74583789307541903</v>
      </c>
      <c r="L1433" s="68">
        <v>31.5420560747664</v>
      </c>
      <c r="M1433" s="71">
        <v>0.46774573476461301</v>
      </c>
      <c r="N1433" s="68">
        <v>14.1744548286604</v>
      </c>
      <c r="O1433" s="71">
        <v>0.70067571001253104</v>
      </c>
      <c r="P1433" s="68">
        <v>83.018867924528294</v>
      </c>
      <c r="Q1433" s="71"/>
      <c r="R1433" s="68"/>
    </row>
    <row r="1434" spans="1:18" x14ac:dyDescent="0.2">
      <c r="A1434" s="72" t="s">
        <v>2600</v>
      </c>
      <c r="B1434" s="66" t="s">
        <v>3087</v>
      </c>
      <c r="C1434" s="67">
        <v>55</v>
      </c>
      <c r="D1434" s="67" t="s">
        <v>340</v>
      </c>
      <c r="E1434" s="71">
        <v>0.62203918627557997</v>
      </c>
      <c r="F1434" s="68">
        <v>47.196261682242998</v>
      </c>
      <c r="G1434" s="71">
        <v>0.57811533965253104</v>
      </c>
      <c r="H1434" s="68">
        <v>17.211838006230501</v>
      </c>
      <c r="I1434" s="71">
        <v>0.60162228038059495</v>
      </c>
      <c r="J1434" s="68">
        <v>48.208722741433</v>
      </c>
      <c r="K1434" s="71">
        <v>0.79335409130833201</v>
      </c>
      <c r="L1434" s="68">
        <v>52.336448598130801</v>
      </c>
      <c r="M1434" s="71">
        <v>0.65955513679038902</v>
      </c>
      <c r="N1434" s="68">
        <v>65.186915887850503</v>
      </c>
      <c r="O1434" s="71">
        <v>0.477549083246053</v>
      </c>
      <c r="P1434" s="68">
        <v>48.349056603773597</v>
      </c>
      <c r="Q1434" s="71"/>
      <c r="R1434" s="68"/>
    </row>
    <row r="1435" spans="1:18" x14ac:dyDescent="0.2">
      <c r="A1435" s="72" t="s">
        <v>3088</v>
      </c>
      <c r="B1435" s="66" t="s">
        <v>3089</v>
      </c>
      <c r="C1435" s="67">
        <v>55</v>
      </c>
      <c r="D1435" s="67" t="s">
        <v>340</v>
      </c>
      <c r="E1435" s="71">
        <v>0.619149745861306</v>
      </c>
      <c r="F1435" s="68">
        <v>46.495327102803699</v>
      </c>
      <c r="G1435" s="71">
        <v>0.66059549243348004</v>
      </c>
      <c r="H1435" s="68">
        <v>61.682242990654203</v>
      </c>
      <c r="I1435" s="71">
        <v>0.55592211174214701</v>
      </c>
      <c r="J1435" s="68">
        <v>27.9595015576324</v>
      </c>
      <c r="K1435" s="71">
        <v>0.68393197630427305</v>
      </c>
      <c r="L1435" s="68">
        <v>12.7725856697819</v>
      </c>
      <c r="M1435" s="71">
        <v>0.64272975064777704</v>
      </c>
      <c r="N1435" s="68">
        <v>60.436137071651103</v>
      </c>
      <c r="O1435" s="71">
        <v>0.55256939817885198</v>
      </c>
      <c r="P1435" s="68">
        <v>62.578616352201301</v>
      </c>
      <c r="Q1435" s="71"/>
      <c r="R1435" s="68"/>
    </row>
    <row r="1436" spans="1:18" x14ac:dyDescent="0.2">
      <c r="A1436" s="72" t="s">
        <v>3090</v>
      </c>
      <c r="B1436" s="66" t="s">
        <v>3091</v>
      </c>
      <c r="C1436" s="67">
        <v>55</v>
      </c>
      <c r="D1436" s="67" t="s">
        <v>340</v>
      </c>
      <c r="E1436" s="71">
        <v>0.59567285360852795</v>
      </c>
      <c r="F1436" s="68">
        <v>38.473520249221203</v>
      </c>
      <c r="G1436" s="71">
        <v>0.48333150953335702</v>
      </c>
      <c r="H1436" s="68">
        <v>6.9314641744548302</v>
      </c>
      <c r="I1436" s="71">
        <v>0.586416106912929</v>
      </c>
      <c r="J1436" s="68">
        <v>41.900311526479697</v>
      </c>
      <c r="K1436" s="71">
        <v>0.75198563892780801</v>
      </c>
      <c r="L1436" s="68">
        <v>33.644859813084103</v>
      </c>
      <c r="M1436" s="71">
        <v>0.61917421004812101</v>
      </c>
      <c r="N1436" s="68">
        <v>52.9595015576324</v>
      </c>
      <c r="O1436" s="71">
        <v>0.53745680262042606</v>
      </c>
      <c r="P1436" s="68">
        <v>59.905660377358501</v>
      </c>
      <c r="Q1436" s="71"/>
      <c r="R1436" s="68"/>
    </row>
    <row r="1437" spans="1:18" x14ac:dyDescent="0.2">
      <c r="A1437" s="72" t="s">
        <v>3092</v>
      </c>
      <c r="B1437" s="66" t="s">
        <v>3093</v>
      </c>
      <c r="C1437" s="67">
        <v>55</v>
      </c>
      <c r="D1437" s="67" t="s">
        <v>340</v>
      </c>
      <c r="E1437" s="71">
        <v>0.63142043904302003</v>
      </c>
      <c r="F1437" s="68">
        <v>50.778816199376898</v>
      </c>
      <c r="G1437" s="71">
        <v>0.67935908177467497</v>
      </c>
      <c r="H1437" s="68">
        <v>69.859813084112105</v>
      </c>
      <c r="I1437" s="71">
        <v>0.53249736106753898</v>
      </c>
      <c r="J1437" s="68">
        <v>18.302180685358302</v>
      </c>
      <c r="K1437" s="71">
        <v>0.74562048953548898</v>
      </c>
      <c r="L1437" s="68">
        <v>31.308411214953299</v>
      </c>
      <c r="M1437" s="71">
        <v>0.61580913281959804</v>
      </c>
      <c r="N1437" s="68">
        <v>52.336448598130801</v>
      </c>
      <c r="O1437" s="71">
        <v>0.58381613001780097</v>
      </c>
      <c r="P1437" s="68">
        <v>67.138364779874195</v>
      </c>
      <c r="Q1437" s="71"/>
      <c r="R1437" s="68"/>
    </row>
    <row r="1438" spans="1:18" x14ac:dyDescent="0.2">
      <c r="A1438" s="72" t="s">
        <v>3094</v>
      </c>
      <c r="B1438" s="66" t="s">
        <v>3095</v>
      </c>
      <c r="C1438" s="67">
        <v>55</v>
      </c>
      <c r="D1438" s="67" t="s">
        <v>340</v>
      </c>
      <c r="E1438" s="71">
        <v>0.62080855886854203</v>
      </c>
      <c r="F1438" s="68">
        <v>46.806853582554503</v>
      </c>
      <c r="G1438" s="71">
        <v>0.69559310126544605</v>
      </c>
      <c r="H1438" s="68">
        <v>75</v>
      </c>
      <c r="I1438" s="71">
        <v>0.53649829024418305</v>
      </c>
      <c r="J1438" s="68">
        <v>19.9376947040498</v>
      </c>
      <c r="K1438" s="71">
        <v>0.74057511002766996</v>
      </c>
      <c r="L1438" s="68">
        <v>29.2056074766355</v>
      </c>
      <c r="M1438" s="71">
        <v>0.62926944173368804</v>
      </c>
      <c r="N1438" s="68">
        <v>55.841121495327101</v>
      </c>
      <c r="O1438" s="71">
        <v>0.50210685107172504</v>
      </c>
      <c r="P1438" s="68">
        <v>53.223270440251603</v>
      </c>
      <c r="Q1438" s="71"/>
      <c r="R1438" s="68"/>
    </row>
    <row r="1439" spans="1:18" x14ac:dyDescent="0.2">
      <c r="A1439" s="72" t="s">
        <v>3096</v>
      </c>
      <c r="B1439" s="66" t="s">
        <v>3097</v>
      </c>
      <c r="C1439" s="67">
        <v>55</v>
      </c>
      <c r="D1439" s="67" t="s">
        <v>340</v>
      </c>
      <c r="E1439" s="71">
        <v>0.68529938517473399</v>
      </c>
      <c r="F1439" s="68">
        <v>71.573208722741398</v>
      </c>
      <c r="G1439" s="71">
        <v>0.75387312347128699</v>
      </c>
      <c r="H1439" s="68">
        <v>84.968847352024895</v>
      </c>
      <c r="I1439" s="71">
        <v>0.57264214222519505</v>
      </c>
      <c r="J1439" s="68">
        <v>35.903426791277298</v>
      </c>
      <c r="K1439" s="71">
        <v>0.71414962594595699</v>
      </c>
      <c r="L1439" s="68">
        <v>19.704049844236799</v>
      </c>
      <c r="M1439" s="71">
        <v>0.73358683581788198</v>
      </c>
      <c r="N1439" s="68">
        <v>79.7507788161994</v>
      </c>
      <c r="O1439" s="71">
        <v>0.65224519841334905</v>
      </c>
      <c r="P1439" s="68">
        <v>77.515723270440205</v>
      </c>
      <c r="Q1439" s="71"/>
      <c r="R1439" s="68"/>
    </row>
    <row r="1440" spans="1:18" x14ac:dyDescent="0.2">
      <c r="A1440" s="72" t="s">
        <v>3098</v>
      </c>
      <c r="B1440" s="66" t="s">
        <v>3099</v>
      </c>
      <c r="C1440" s="67">
        <v>55</v>
      </c>
      <c r="D1440" s="67" t="s">
        <v>340</v>
      </c>
      <c r="E1440" s="71">
        <v>0.70961284794122503</v>
      </c>
      <c r="F1440" s="68">
        <v>79.361370716510905</v>
      </c>
      <c r="G1440" s="71">
        <v>0.80584764587970004</v>
      </c>
      <c r="H1440" s="68">
        <v>90.109034267912804</v>
      </c>
      <c r="I1440" s="71">
        <v>0.563849938936271</v>
      </c>
      <c r="J1440" s="68">
        <v>31.619937694703999</v>
      </c>
      <c r="K1440" s="71">
        <v>0.69038432025353902</v>
      </c>
      <c r="L1440" s="68">
        <v>13.785046728972</v>
      </c>
      <c r="M1440" s="71">
        <v>0.77060268533162801</v>
      </c>
      <c r="N1440" s="68">
        <v>84.034267912772606</v>
      </c>
      <c r="O1440" s="71">
        <v>0.71737964930498599</v>
      </c>
      <c r="P1440" s="68">
        <v>85.613207547169793</v>
      </c>
      <c r="Q1440" s="71"/>
      <c r="R1440" s="68"/>
    </row>
    <row r="1441" spans="1:18" x14ac:dyDescent="0.2">
      <c r="A1441" s="72" t="s">
        <v>3100</v>
      </c>
      <c r="B1441" s="66" t="s">
        <v>3101</v>
      </c>
      <c r="C1441" s="67">
        <v>55</v>
      </c>
      <c r="D1441" s="67" t="s">
        <v>340</v>
      </c>
      <c r="E1441" s="71">
        <v>0.66028030285063599</v>
      </c>
      <c r="F1441" s="68">
        <v>62.928348909657302</v>
      </c>
      <c r="G1441" s="71">
        <v>0.79479880007806203</v>
      </c>
      <c r="H1441" s="68">
        <v>89.252336448598101</v>
      </c>
      <c r="I1441" s="71">
        <v>0.51046536119642305</v>
      </c>
      <c r="J1441" s="68">
        <v>11.526479750778799</v>
      </c>
      <c r="K1441" s="71">
        <v>0.69141079460767296</v>
      </c>
      <c r="L1441" s="68">
        <v>14.096573208722701</v>
      </c>
      <c r="M1441" s="71">
        <v>0.71339637244674703</v>
      </c>
      <c r="N1441" s="68">
        <v>75.856697819314604</v>
      </c>
      <c r="O1441" s="71">
        <v>0.591330185924275</v>
      </c>
      <c r="P1441" s="68">
        <v>68.238993710691801</v>
      </c>
      <c r="Q1441" s="71"/>
      <c r="R1441" s="68"/>
    </row>
    <row r="1442" spans="1:18" x14ac:dyDescent="0.2">
      <c r="A1442" s="72" t="s">
        <v>3102</v>
      </c>
      <c r="B1442" s="66" t="s">
        <v>3103</v>
      </c>
      <c r="C1442" s="67">
        <v>55</v>
      </c>
      <c r="D1442" s="67" t="s">
        <v>340</v>
      </c>
      <c r="E1442" s="71">
        <v>0.70970273652142601</v>
      </c>
      <c r="F1442" s="68">
        <v>79.439252336448604</v>
      </c>
      <c r="G1442" s="71">
        <v>0.85237556782448098</v>
      </c>
      <c r="H1442" s="68">
        <v>94.937694704049804</v>
      </c>
      <c r="I1442" s="71">
        <v>0.582464621845728</v>
      </c>
      <c r="J1442" s="68">
        <v>39.953271028037399</v>
      </c>
      <c r="K1442" s="71">
        <v>0.74940482139487796</v>
      </c>
      <c r="L1442" s="68">
        <v>32.788161993769499</v>
      </c>
      <c r="M1442" s="71">
        <v>0.80761853484537505</v>
      </c>
      <c r="N1442" s="68">
        <v>87.227414330218096</v>
      </c>
      <c r="O1442" s="71">
        <v>0.55665013669666996</v>
      </c>
      <c r="P1442" s="68">
        <v>63.364779874213802</v>
      </c>
      <c r="Q1442" s="71"/>
      <c r="R1442" s="68"/>
    </row>
    <row r="1443" spans="1:18" x14ac:dyDescent="0.2">
      <c r="A1443" s="72" t="s">
        <v>2266</v>
      </c>
      <c r="B1443" s="66" t="s">
        <v>3104</v>
      </c>
      <c r="C1443" s="67">
        <v>55</v>
      </c>
      <c r="D1443" s="67" t="s">
        <v>340</v>
      </c>
      <c r="E1443" s="71">
        <v>0.75158364078618001</v>
      </c>
      <c r="F1443" s="68">
        <v>89.485981308411198</v>
      </c>
      <c r="G1443" s="71">
        <v>0.89740127660160696</v>
      </c>
      <c r="H1443" s="68">
        <v>97.897196261682197</v>
      </c>
      <c r="I1443" s="71">
        <v>0.67964099576875403</v>
      </c>
      <c r="J1443" s="68">
        <v>76.947040498442405</v>
      </c>
      <c r="K1443" s="71">
        <v>0.84802192564955903</v>
      </c>
      <c r="L1443" s="68">
        <v>77.492211838006199</v>
      </c>
      <c r="M1443" s="71">
        <v>0.90184069724400195</v>
      </c>
      <c r="N1443" s="68">
        <v>94.314641744548297</v>
      </c>
      <c r="O1443" s="71">
        <v>0.43101330866697701</v>
      </c>
      <c r="P1443" s="68">
        <v>38.9937106918239</v>
      </c>
      <c r="Q1443" s="71"/>
      <c r="R1443" s="68"/>
    </row>
    <row r="1444" spans="1:18" x14ac:dyDescent="0.2">
      <c r="A1444" s="72" t="s">
        <v>3105</v>
      </c>
      <c r="B1444" s="66" t="s">
        <v>3106</v>
      </c>
      <c r="C1444" s="67">
        <v>55</v>
      </c>
      <c r="D1444" s="67" t="s">
        <v>340</v>
      </c>
      <c r="E1444" s="71">
        <v>0.73344022062803904</v>
      </c>
      <c r="F1444" s="68">
        <v>85.436137071651103</v>
      </c>
      <c r="G1444" s="71">
        <v>0.84779180079469296</v>
      </c>
      <c r="H1444" s="68">
        <v>94.626168224299093</v>
      </c>
      <c r="I1444" s="71">
        <v>0.62224775485763995</v>
      </c>
      <c r="J1444" s="68">
        <v>56.931464174454803</v>
      </c>
      <c r="K1444" s="71">
        <v>0.83560570105660303</v>
      </c>
      <c r="L1444" s="68">
        <v>72.196261682243005</v>
      </c>
      <c r="M1444" s="71">
        <v>0.854729616044688</v>
      </c>
      <c r="N1444" s="68">
        <v>91.121495327102807</v>
      </c>
      <c r="O1444" s="71">
        <v>0.50682623038657004</v>
      </c>
      <c r="P1444" s="68">
        <v>54.245283018867902</v>
      </c>
      <c r="Q1444" s="71"/>
      <c r="R1444" s="68"/>
    </row>
    <row r="1445" spans="1:18" x14ac:dyDescent="0.2">
      <c r="A1445" s="72" t="s">
        <v>3107</v>
      </c>
      <c r="B1445" s="66" t="s">
        <v>3108</v>
      </c>
      <c r="C1445" s="67">
        <v>55</v>
      </c>
      <c r="D1445" s="67" t="s">
        <v>340</v>
      </c>
      <c r="E1445" s="71">
        <v>0.75681898586992002</v>
      </c>
      <c r="F1445" s="68">
        <v>90.498442367601299</v>
      </c>
      <c r="G1445" s="71">
        <v>0.917611927320513</v>
      </c>
      <c r="H1445" s="68">
        <v>98.987538940809998</v>
      </c>
      <c r="I1445" s="71">
        <v>0.63277302393486101</v>
      </c>
      <c r="J1445" s="68">
        <v>60.825545171339598</v>
      </c>
      <c r="K1445" s="71">
        <v>0.845633717360596</v>
      </c>
      <c r="L1445" s="68">
        <v>76.246105919003099</v>
      </c>
      <c r="M1445" s="71">
        <v>0.76387253087458296</v>
      </c>
      <c r="N1445" s="68">
        <v>83.489096573208698</v>
      </c>
      <c r="O1445" s="71">
        <v>0.62420372985904404</v>
      </c>
      <c r="P1445" s="68">
        <v>73.584905660377402</v>
      </c>
      <c r="Q1445" s="71"/>
      <c r="R1445" s="68"/>
    </row>
    <row r="1446" spans="1:18" x14ac:dyDescent="0.2">
      <c r="A1446" s="72" t="s">
        <v>3109</v>
      </c>
      <c r="B1446" s="66" t="s">
        <v>3110</v>
      </c>
      <c r="C1446" s="67">
        <v>55</v>
      </c>
      <c r="D1446" s="67" t="s">
        <v>340</v>
      </c>
      <c r="E1446" s="71">
        <v>0.69495397667637104</v>
      </c>
      <c r="F1446" s="68">
        <v>74.454828660436107</v>
      </c>
      <c r="G1446" s="71">
        <v>0.68154538561707501</v>
      </c>
      <c r="H1446" s="68">
        <v>70.327102803738299</v>
      </c>
      <c r="I1446" s="71">
        <v>0.57994926564823301</v>
      </c>
      <c r="J1446" s="68">
        <v>38.862928348909698</v>
      </c>
      <c r="K1446" s="71">
        <v>0.72220605164430396</v>
      </c>
      <c r="L1446" s="68">
        <v>21.884735202492202</v>
      </c>
      <c r="M1446" s="71">
        <v>0.78406299424571801</v>
      </c>
      <c r="N1446" s="68">
        <v>85.6697819314642</v>
      </c>
      <c r="O1446" s="71">
        <v>0.707006186226524</v>
      </c>
      <c r="P1446" s="68">
        <v>84.355345911949698</v>
      </c>
      <c r="Q1446" s="71"/>
      <c r="R1446" s="68"/>
    </row>
    <row r="1447" spans="1:18" x14ac:dyDescent="0.2">
      <c r="A1447" s="72" t="s">
        <v>3111</v>
      </c>
      <c r="B1447" s="66" t="s">
        <v>3112</v>
      </c>
      <c r="C1447" s="67">
        <v>55</v>
      </c>
      <c r="D1447" s="67" t="s">
        <v>340</v>
      </c>
      <c r="E1447" s="71">
        <v>0.64778272553101302</v>
      </c>
      <c r="F1447" s="68">
        <v>58.021806853582603</v>
      </c>
      <c r="G1447" s="71">
        <v>0.80494311634580396</v>
      </c>
      <c r="H1447" s="68">
        <v>89.953271028037406</v>
      </c>
      <c r="I1447" s="71">
        <v>0.52104838598145398</v>
      </c>
      <c r="J1447" s="68">
        <v>14.8753894080997</v>
      </c>
      <c r="K1447" s="71">
        <v>0.68374476892052105</v>
      </c>
      <c r="L1447" s="68">
        <v>12.6947040498442</v>
      </c>
      <c r="M1447" s="71">
        <v>0.71676144967527</v>
      </c>
      <c r="N1447" s="68">
        <v>76.869158878504706</v>
      </c>
      <c r="O1447" s="71">
        <v>0.51241590673201298</v>
      </c>
      <c r="P1447" s="68">
        <v>55.581761006289298</v>
      </c>
      <c r="Q1447" s="71"/>
      <c r="R1447" s="68"/>
    </row>
    <row r="1448" spans="1:18" x14ac:dyDescent="0.2">
      <c r="A1448" s="72" t="s">
        <v>1685</v>
      </c>
      <c r="B1448" s="66" t="s">
        <v>3113</v>
      </c>
      <c r="C1448" s="67">
        <v>55</v>
      </c>
      <c r="D1448" s="67" t="s">
        <v>340</v>
      </c>
      <c r="E1448" s="71">
        <v>0.69799422365042296</v>
      </c>
      <c r="F1448" s="68">
        <v>75.623052959501607</v>
      </c>
      <c r="G1448" s="71">
        <v>0.90868579917099701</v>
      </c>
      <c r="H1448" s="68">
        <v>98.598130841121502</v>
      </c>
      <c r="I1448" s="71">
        <v>0.59761982752039899</v>
      </c>
      <c r="J1448" s="68">
        <v>46.573208722741398</v>
      </c>
      <c r="K1448" s="71">
        <v>0.65479989828525098</v>
      </c>
      <c r="L1448" s="68">
        <v>9.5015576323987503</v>
      </c>
      <c r="M1448" s="71">
        <v>0.85136453881616603</v>
      </c>
      <c r="N1448" s="68">
        <v>90.654205607476598</v>
      </c>
      <c r="O1448" s="71">
        <v>0.47750105445930302</v>
      </c>
      <c r="P1448" s="68">
        <v>48.270440251572303</v>
      </c>
      <c r="Q1448" s="71"/>
      <c r="R1448" s="68"/>
    </row>
    <row r="1449" spans="1:18" x14ac:dyDescent="0.2">
      <c r="A1449" s="72" t="s">
        <v>3114</v>
      </c>
      <c r="B1449" s="66" t="s">
        <v>3115</v>
      </c>
      <c r="C1449" s="67">
        <v>55</v>
      </c>
      <c r="D1449" s="67" t="s">
        <v>340</v>
      </c>
      <c r="E1449" s="71">
        <v>0.69025314134107096</v>
      </c>
      <c r="F1449" s="68">
        <v>73.130841121495294</v>
      </c>
      <c r="G1449" s="71">
        <v>0.86101794544197396</v>
      </c>
      <c r="H1449" s="68">
        <v>95.872274143302207</v>
      </c>
      <c r="I1449" s="71">
        <v>0.58664904589012301</v>
      </c>
      <c r="J1449" s="68">
        <v>42.056074766355103</v>
      </c>
      <c r="K1449" s="71">
        <v>0.72540351951298498</v>
      </c>
      <c r="L1449" s="68">
        <v>23.208722741433</v>
      </c>
      <c r="M1449" s="71">
        <v>0.74368206750344901</v>
      </c>
      <c r="N1449" s="68">
        <v>81.308411214953296</v>
      </c>
      <c r="O1449" s="71">
        <v>0.53451312835682396</v>
      </c>
      <c r="P1449" s="68">
        <v>59.355345911949698</v>
      </c>
      <c r="Q1449" s="71"/>
      <c r="R1449" s="68"/>
    </row>
    <row r="1450" spans="1:18" x14ac:dyDescent="0.2">
      <c r="A1450" s="72" t="s">
        <v>3116</v>
      </c>
      <c r="B1450" s="66" t="s">
        <v>3117</v>
      </c>
      <c r="C1450" s="67">
        <v>55</v>
      </c>
      <c r="D1450" s="67" t="s">
        <v>340</v>
      </c>
      <c r="E1450" s="71">
        <v>0.77019628299254195</v>
      </c>
      <c r="F1450" s="68">
        <v>92.990654205607498</v>
      </c>
      <c r="G1450" s="71">
        <v>0.94396191792747097</v>
      </c>
      <c r="H1450" s="68">
        <v>99.454828660436107</v>
      </c>
      <c r="I1450" s="71">
        <v>0.63872186702850597</v>
      </c>
      <c r="J1450" s="68">
        <v>63.629283489096601</v>
      </c>
      <c r="K1450" s="71">
        <v>0.77131924859710599</v>
      </c>
      <c r="L1450" s="68">
        <v>42.133956386292802</v>
      </c>
      <c r="M1450" s="71">
        <v>0.89847562001547898</v>
      </c>
      <c r="N1450" s="68">
        <v>94.003115264797501</v>
      </c>
      <c r="O1450" s="71">
        <v>0.59850276139414804</v>
      </c>
      <c r="P1450" s="68">
        <v>69.811320754717002</v>
      </c>
      <c r="Q1450" s="71"/>
      <c r="R1450" s="68"/>
    </row>
    <row r="1451" spans="1:18" x14ac:dyDescent="0.2">
      <c r="A1451" s="72" t="s">
        <v>3118</v>
      </c>
      <c r="B1451" s="66" t="s">
        <v>3119</v>
      </c>
      <c r="C1451" s="67">
        <v>55</v>
      </c>
      <c r="D1451" s="67" t="s">
        <v>340</v>
      </c>
      <c r="E1451" s="71">
        <v>0.60288465803297298</v>
      </c>
      <c r="F1451" s="68">
        <v>41.822429906542098</v>
      </c>
      <c r="G1451" s="71">
        <v>0.67934188967132902</v>
      </c>
      <c r="H1451" s="68">
        <v>69.781931464174406</v>
      </c>
      <c r="I1451" s="71">
        <v>0.54835517704123105</v>
      </c>
      <c r="J1451" s="68">
        <v>24.221183800623098</v>
      </c>
      <c r="K1451" s="71">
        <v>0.73808484111470496</v>
      </c>
      <c r="L1451" s="68">
        <v>28.816199376947001</v>
      </c>
      <c r="M1451" s="71">
        <v>0.440825116936434</v>
      </c>
      <c r="N1451" s="68">
        <v>12.616822429906501</v>
      </c>
      <c r="O1451" s="71">
        <v>0.60781626540116596</v>
      </c>
      <c r="P1451" s="68">
        <v>71.619496855345901</v>
      </c>
      <c r="Q1451" s="71"/>
      <c r="R1451" s="68"/>
    </row>
    <row r="1452" spans="1:18" x14ac:dyDescent="0.2">
      <c r="A1452" s="72" t="s">
        <v>2070</v>
      </c>
      <c r="B1452" s="66" t="s">
        <v>3120</v>
      </c>
      <c r="C1452" s="67">
        <v>55</v>
      </c>
      <c r="D1452" s="67" t="s">
        <v>340</v>
      </c>
      <c r="E1452" s="71">
        <v>0.45169140324794199</v>
      </c>
      <c r="F1452" s="68">
        <v>3.8161993769470399</v>
      </c>
      <c r="G1452" s="71">
        <v>0.51461419201064795</v>
      </c>
      <c r="H1452" s="68">
        <v>9.5015576323987503</v>
      </c>
      <c r="I1452" s="71">
        <v>0.51984003990966399</v>
      </c>
      <c r="J1452" s="68">
        <v>14.3302180685358</v>
      </c>
      <c r="K1452" s="71">
        <v>0.80475806101482406</v>
      </c>
      <c r="L1452" s="68">
        <v>57.788161993769499</v>
      </c>
      <c r="M1452" s="71">
        <v>0.19517447925429901</v>
      </c>
      <c r="N1452" s="68">
        <v>3.7383177570093502</v>
      </c>
      <c r="O1452" s="71">
        <v>0.22407024405027601</v>
      </c>
      <c r="P1452" s="68">
        <v>9.0408805031446509</v>
      </c>
      <c r="Q1452" s="71"/>
      <c r="R1452" s="68"/>
    </row>
    <row r="1453" spans="1:18" x14ac:dyDescent="0.2">
      <c r="A1453" s="72" t="s">
        <v>3121</v>
      </c>
      <c r="B1453" s="66" t="s">
        <v>3122</v>
      </c>
      <c r="C1453" s="67">
        <v>55</v>
      </c>
      <c r="D1453" s="67" t="s">
        <v>340</v>
      </c>
      <c r="E1453" s="71">
        <v>0.508681251703063</v>
      </c>
      <c r="F1453" s="68">
        <v>8.0996884735202492</v>
      </c>
      <c r="G1453" s="71">
        <v>0.43933543438195799</v>
      </c>
      <c r="H1453" s="68">
        <v>5.0623052959501598</v>
      </c>
      <c r="I1453" s="71">
        <v>0.46837914554627202</v>
      </c>
      <c r="J1453" s="68">
        <v>4.2056074766355103</v>
      </c>
      <c r="K1453" s="71">
        <v>0.66134055383905499</v>
      </c>
      <c r="L1453" s="68">
        <v>10.1246105919003</v>
      </c>
      <c r="M1453" s="71">
        <v>0.20190463371134401</v>
      </c>
      <c r="N1453" s="68">
        <v>3.8940809968847301</v>
      </c>
      <c r="O1453" s="71">
        <v>0.77244649103668495</v>
      </c>
      <c r="P1453" s="68">
        <v>91.116352201257897</v>
      </c>
      <c r="Q1453" s="71"/>
      <c r="R1453" s="68"/>
    </row>
    <row r="1454" spans="1:18" x14ac:dyDescent="0.2">
      <c r="A1454" s="72" t="s">
        <v>3123</v>
      </c>
      <c r="B1454" s="66" t="s">
        <v>3124</v>
      </c>
      <c r="C1454" s="67">
        <v>55</v>
      </c>
      <c r="D1454" s="67" t="s">
        <v>340</v>
      </c>
      <c r="E1454" s="71">
        <v>0.68467633905464798</v>
      </c>
      <c r="F1454" s="68">
        <v>71.339563862928301</v>
      </c>
      <c r="G1454" s="71">
        <v>0.67801093821393099</v>
      </c>
      <c r="H1454" s="68">
        <v>69.470404984423695</v>
      </c>
      <c r="I1454" s="71">
        <v>0.59761649730785005</v>
      </c>
      <c r="J1454" s="68">
        <v>46.495327102803699</v>
      </c>
      <c r="K1454" s="71">
        <v>0.79216244801576896</v>
      </c>
      <c r="L1454" s="68">
        <v>51.401869158878498</v>
      </c>
      <c r="M1454" s="71">
        <v>0.55523774270619497</v>
      </c>
      <c r="N1454" s="68">
        <v>27.492211838006199</v>
      </c>
      <c r="O1454" s="71">
        <v>0.80035406902949402</v>
      </c>
      <c r="P1454" s="68">
        <v>93.317610062893095</v>
      </c>
      <c r="Q1454" s="71"/>
      <c r="R1454" s="68"/>
    </row>
    <row r="1455" spans="1:18" x14ac:dyDescent="0.2">
      <c r="A1455" s="72" t="s">
        <v>405</v>
      </c>
      <c r="B1455" s="66" t="s">
        <v>3125</v>
      </c>
      <c r="C1455" s="67">
        <v>55</v>
      </c>
      <c r="D1455" s="67" t="s">
        <v>340</v>
      </c>
      <c r="E1455" s="71">
        <v>0.31278629010393999</v>
      </c>
      <c r="F1455" s="68">
        <v>0.467289719626168</v>
      </c>
      <c r="G1455" s="71">
        <v>0.267536557335536</v>
      </c>
      <c r="H1455" s="68">
        <v>1.1682242990654199</v>
      </c>
      <c r="I1455" s="71">
        <v>0.38344481741331998</v>
      </c>
      <c r="J1455" s="68">
        <v>0.70093457943925197</v>
      </c>
      <c r="K1455" s="71">
        <v>0.71110935455094104</v>
      </c>
      <c r="L1455" s="68">
        <v>18.691588785046701</v>
      </c>
      <c r="M1455" s="71">
        <v>3.7015849513746403E-2</v>
      </c>
      <c r="N1455" s="68">
        <v>1.86915887850467</v>
      </c>
      <c r="O1455" s="71">
        <v>0.164824871706158</v>
      </c>
      <c r="P1455" s="68">
        <v>5.4245283018867898</v>
      </c>
      <c r="Q1455" s="71"/>
      <c r="R1455" s="68"/>
    </row>
    <row r="1456" spans="1:18" x14ac:dyDescent="0.2">
      <c r="A1456" s="72" t="s">
        <v>3126</v>
      </c>
      <c r="B1456" s="66" t="s">
        <v>3127</v>
      </c>
      <c r="C1456" s="67">
        <v>55</v>
      </c>
      <c r="D1456" s="67" t="s">
        <v>340</v>
      </c>
      <c r="E1456" s="71">
        <v>0.74721856549070598</v>
      </c>
      <c r="F1456" s="68">
        <v>87.928348909657302</v>
      </c>
      <c r="G1456" s="71">
        <v>0.73504392282427899</v>
      </c>
      <c r="H1456" s="68">
        <v>82.476635514018696</v>
      </c>
      <c r="I1456" s="71">
        <v>0.70030758028248496</v>
      </c>
      <c r="J1456" s="68">
        <v>83.099688473520203</v>
      </c>
      <c r="K1456" s="71">
        <v>0.89556692514671898</v>
      </c>
      <c r="L1456" s="68">
        <v>92.757009345794401</v>
      </c>
      <c r="M1456" s="71">
        <v>0.60234882390550804</v>
      </c>
      <c r="N1456" s="68">
        <v>46.806853582554503</v>
      </c>
      <c r="O1456" s="71">
        <v>0.80282557529453902</v>
      </c>
      <c r="P1456" s="68">
        <v>93.632075471698101</v>
      </c>
      <c r="Q1456" s="71"/>
      <c r="R1456" s="68"/>
    </row>
    <row r="1457" spans="1:18" x14ac:dyDescent="0.2">
      <c r="A1457" s="72" t="s">
        <v>3128</v>
      </c>
      <c r="B1457" s="66" t="s">
        <v>3129</v>
      </c>
      <c r="C1457" s="67">
        <v>55</v>
      </c>
      <c r="D1457" s="67" t="s">
        <v>340</v>
      </c>
      <c r="E1457" s="71">
        <v>0.44167191635744202</v>
      </c>
      <c r="F1457" s="68">
        <v>3.42679127725857</v>
      </c>
      <c r="G1457" s="71">
        <v>0.485223190345417</v>
      </c>
      <c r="H1457" s="68">
        <v>7.0093457943925204</v>
      </c>
      <c r="I1457" s="71">
        <v>0.52188429408539105</v>
      </c>
      <c r="J1457" s="68">
        <v>15.1869158878505</v>
      </c>
      <c r="K1457" s="71">
        <v>0.79407691005816206</v>
      </c>
      <c r="L1457" s="68">
        <v>52.570093457943898</v>
      </c>
      <c r="M1457" s="71">
        <v>0.400444190194165</v>
      </c>
      <c r="N1457" s="68">
        <v>10.4361370716511</v>
      </c>
      <c r="O1457" s="71">
        <v>6.7309971040754304E-3</v>
      </c>
      <c r="P1457" s="68">
        <v>0.70754716981132104</v>
      </c>
      <c r="Q1457" s="71"/>
      <c r="R1457" s="68"/>
    </row>
    <row r="1458" spans="1:18" x14ac:dyDescent="0.2">
      <c r="A1458" s="72" t="s">
        <v>3130</v>
      </c>
      <c r="B1458" s="66" t="s">
        <v>3131</v>
      </c>
      <c r="C1458" s="67">
        <v>55</v>
      </c>
      <c r="D1458" s="67" t="s">
        <v>340</v>
      </c>
      <c r="E1458" s="71">
        <v>0.35783781476779802</v>
      </c>
      <c r="F1458" s="68">
        <v>1.4797507788162001</v>
      </c>
      <c r="G1458" s="71">
        <v>0.35277094623451499</v>
      </c>
      <c r="H1458" s="68">
        <v>3.3489096573208701</v>
      </c>
      <c r="I1458" s="71">
        <v>0.413824694491435</v>
      </c>
      <c r="J1458" s="68">
        <v>1.2461059190031201</v>
      </c>
      <c r="K1458" s="71">
        <v>0.705519926141842</v>
      </c>
      <c r="L1458" s="68">
        <v>16.9781931464174</v>
      </c>
      <c r="M1458" s="71">
        <v>8.7492007941582295E-2</v>
      </c>
      <c r="N1458" s="68">
        <v>2.4143302180685402</v>
      </c>
      <c r="O1458" s="71">
        <v>0.229581499029615</v>
      </c>
      <c r="P1458" s="68">
        <v>9.7484276729559696</v>
      </c>
      <c r="Q1458" s="71"/>
      <c r="R1458" s="68"/>
    </row>
    <row r="1459" spans="1:18" x14ac:dyDescent="0.2">
      <c r="A1459" s="72" t="s">
        <v>3132</v>
      </c>
      <c r="B1459" s="66" t="s">
        <v>3133</v>
      </c>
      <c r="C1459" s="67">
        <v>55</v>
      </c>
      <c r="D1459" s="67" t="s">
        <v>340</v>
      </c>
      <c r="E1459" s="71">
        <v>0.37288338384312503</v>
      </c>
      <c r="F1459" s="68">
        <v>1.63551401869159</v>
      </c>
      <c r="G1459" s="71">
        <v>0.325994124953631</v>
      </c>
      <c r="H1459" s="68">
        <v>2.3364485981308398</v>
      </c>
      <c r="I1459" s="71">
        <v>0.45257231048704599</v>
      </c>
      <c r="J1459" s="68">
        <v>2.7258566978193102</v>
      </c>
      <c r="K1459" s="71">
        <v>0.72589951910760997</v>
      </c>
      <c r="L1459" s="68">
        <v>23.442367601246101</v>
      </c>
      <c r="M1459" s="71">
        <v>0.11441262576976099</v>
      </c>
      <c r="N1459" s="68">
        <v>2.7258566978193102</v>
      </c>
      <c r="O1459" s="71">
        <v>0.24553833889757701</v>
      </c>
      <c r="P1459" s="68">
        <v>11.7138364779874</v>
      </c>
      <c r="Q1459" s="71"/>
      <c r="R1459" s="68"/>
    </row>
    <row r="1460" spans="1:18" x14ac:dyDescent="0.2">
      <c r="A1460" s="72" t="s">
        <v>3134</v>
      </c>
      <c r="B1460" s="66" t="s">
        <v>3135</v>
      </c>
      <c r="C1460" s="67">
        <v>55</v>
      </c>
      <c r="D1460" s="67" t="s">
        <v>340</v>
      </c>
      <c r="E1460" s="71">
        <v>0.34911646508423899</v>
      </c>
      <c r="F1460" s="68">
        <v>1.1682242990654199</v>
      </c>
      <c r="G1460" s="71">
        <v>0.41256282128676802</v>
      </c>
      <c r="H1460" s="68">
        <v>4.6728971962616797</v>
      </c>
      <c r="I1460" s="71">
        <v>0.39034221186195001</v>
      </c>
      <c r="J1460" s="68">
        <v>0.77881619937694702</v>
      </c>
      <c r="K1460" s="71">
        <v>0.68558151930210698</v>
      </c>
      <c r="L1460" s="68">
        <v>13.161993769470399</v>
      </c>
      <c r="M1460" s="71">
        <v>1.00952316855673E-2</v>
      </c>
      <c r="N1460" s="68">
        <v>1.4797507788162001</v>
      </c>
      <c r="O1460" s="71">
        <v>0.247000541284803</v>
      </c>
      <c r="P1460" s="68">
        <v>11.9496855345912</v>
      </c>
      <c r="Q1460" s="71"/>
      <c r="R1460" s="68"/>
    </row>
    <row r="1461" spans="1:18" x14ac:dyDescent="0.2">
      <c r="A1461" s="72" t="s">
        <v>3136</v>
      </c>
      <c r="B1461" s="66" t="s">
        <v>3137</v>
      </c>
      <c r="C1461" s="67">
        <v>55</v>
      </c>
      <c r="D1461" s="67" t="s">
        <v>340</v>
      </c>
      <c r="E1461" s="71">
        <v>0.34199507002880303</v>
      </c>
      <c r="F1461" s="68">
        <v>0.934579439252336</v>
      </c>
      <c r="G1461" s="71">
        <v>0.24424930843285</v>
      </c>
      <c r="H1461" s="68">
        <v>0.85669781931464195</v>
      </c>
      <c r="I1461" s="71">
        <v>0.444140226300268</v>
      </c>
      <c r="J1461" s="68">
        <v>2.1806853582554502</v>
      </c>
      <c r="K1461" s="71">
        <v>0.70430217234317105</v>
      </c>
      <c r="L1461" s="68">
        <v>16.588785046729001</v>
      </c>
      <c r="M1461" s="71">
        <v>7.4719724374947402E-17</v>
      </c>
      <c r="N1461" s="68">
        <v>1.1682242990654199</v>
      </c>
      <c r="O1461" s="71">
        <v>0.31728364306772699</v>
      </c>
      <c r="P1461" s="68">
        <v>20.911949685534601</v>
      </c>
      <c r="Q1461" s="71"/>
      <c r="R1461" s="68"/>
    </row>
    <row r="1462" spans="1:18" x14ac:dyDescent="0.2">
      <c r="A1462" s="72" t="s">
        <v>3138</v>
      </c>
      <c r="B1462" s="66" t="s">
        <v>3139</v>
      </c>
      <c r="C1462" s="67">
        <v>71</v>
      </c>
      <c r="D1462" s="67" t="s">
        <v>340</v>
      </c>
      <c r="E1462" s="71">
        <v>0.28255113492633999</v>
      </c>
      <c r="F1462" s="68">
        <v>0.50872093023255804</v>
      </c>
      <c r="G1462" s="71">
        <v>0.32693969398623202</v>
      </c>
      <c r="H1462" s="68">
        <v>1.59883720930233</v>
      </c>
      <c r="I1462" s="71">
        <v>0.485117174113742</v>
      </c>
      <c r="J1462" s="68">
        <v>1.52616279069767</v>
      </c>
      <c r="K1462" s="71">
        <v>0.60069880653172802</v>
      </c>
      <c r="L1462" s="68">
        <v>3.9970930232558102</v>
      </c>
      <c r="M1462" s="71">
        <v>0</v>
      </c>
      <c r="N1462" s="68">
        <v>1.0174418604651201</v>
      </c>
      <c r="O1462" s="71">
        <v>0</v>
      </c>
      <c r="P1462" s="68">
        <v>0.73691967575534301</v>
      </c>
      <c r="Q1462" s="71"/>
      <c r="R1462" s="68"/>
    </row>
    <row r="1463" spans="1:18" x14ac:dyDescent="0.2">
      <c r="A1463" s="72" t="s">
        <v>377</v>
      </c>
      <c r="B1463" s="66" t="s">
        <v>3140</v>
      </c>
      <c r="C1463" s="67">
        <v>71</v>
      </c>
      <c r="D1463" s="67" t="s">
        <v>340</v>
      </c>
      <c r="E1463" s="71">
        <v>0.28432364392593901</v>
      </c>
      <c r="F1463" s="68">
        <v>0.581395348837209</v>
      </c>
      <c r="G1463" s="71">
        <v>0.30008102270471299</v>
      </c>
      <c r="H1463" s="68">
        <v>1.3808139534883701</v>
      </c>
      <c r="I1463" s="71">
        <v>0.47492960187053201</v>
      </c>
      <c r="J1463" s="68">
        <v>0.94476744186046502</v>
      </c>
      <c r="K1463" s="71">
        <v>0.64660759505444798</v>
      </c>
      <c r="L1463" s="68">
        <v>7.34011627906977</v>
      </c>
      <c r="M1463" s="71">
        <v>0</v>
      </c>
      <c r="N1463" s="68">
        <v>1.0174418604651201</v>
      </c>
      <c r="O1463" s="71">
        <v>0</v>
      </c>
      <c r="P1463" s="68">
        <v>0.73691967575534301</v>
      </c>
      <c r="Q1463" s="71"/>
      <c r="R1463" s="68"/>
    </row>
    <row r="1464" spans="1:18" x14ac:dyDescent="0.2">
      <c r="A1464" s="72" t="s">
        <v>3141</v>
      </c>
      <c r="B1464" s="66" t="s">
        <v>3142</v>
      </c>
      <c r="C1464" s="67">
        <v>55</v>
      </c>
      <c r="D1464" s="67" t="s">
        <v>340</v>
      </c>
      <c r="E1464" s="71">
        <v>0.52206482907093499</v>
      </c>
      <c r="F1464" s="68">
        <v>11.137071651090301</v>
      </c>
      <c r="G1464" s="71">
        <v>0.61820797703729402</v>
      </c>
      <c r="H1464" s="68">
        <v>33.177570093457902</v>
      </c>
      <c r="I1464" s="71">
        <v>0.50045523505396095</v>
      </c>
      <c r="J1464" s="68">
        <v>8.7227414330218096</v>
      </c>
      <c r="K1464" s="71">
        <v>0.61712276343928896</v>
      </c>
      <c r="L1464" s="68">
        <v>5.7632398753894103</v>
      </c>
      <c r="M1464" s="71">
        <v>0.57206312884880695</v>
      </c>
      <c r="N1464" s="68">
        <v>32.943925233644897</v>
      </c>
      <c r="O1464" s="71">
        <v>0.30247504097532502</v>
      </c>
      <c r="P1464" s="68">
        <v>18.474842767295598</v>
      </c>
      <c r="Q1464" s="71"/>
      <c r="R1464" s="68"/>
    </row>
    <row r="1465" spans="1:18" x14ac:dyDescent="0.2">
      <c r="A1465" s="72" t="s">
        <v>3143</v>
      </c>
      <c r="B1465" s="66" t="s">
        <v>3144</v>
      </c>
      <c r="C1465" s="67">
        <v>55</v>
      </c>
      <c r="D1465" s="67" t="s">
        <v>340</v>
      </c>
      <c r="E1465" s="71">
        <v>0.55000751595608299</v>
      </c>
      <c r="F1465" s="68">
        <v>18.691588785046701</v>
      </c>
      <c r="G1465" s="71">
        <v>0.63806071507094797</v>
      </c>
      <c r="H1465" s="68">
        <v>47.975077881619903</v>
      </c>
      <c r="I1465" s="71">
        <v>0.49545869760559103</v>
      </c>
      <c r="J1465" s="68">
        <v>7.7881619937694699</v>
      </c>
      <c r="K1465" s="71">
        <v>0.50709571265771203</v>
      </c>
      <c r="L1465" s="68">
        <v>0.77881619937694702</v>
      </c>
      <c r="M1465" s="71">
        <v>0.59898374667698595</v>
      </c>
      <c r="N1465" s="68">
        <v>45.2492211838006</v>
      </c>
      <c r="O1465" s="71">
        <v>0.51043870776917799</v>
      </c>
      <c r="P1465" s="68">
        <v>55.031446540880502</v>
      </c>
      <c r="Q1465" s="71"/>
      <c r="R1465" s="68"/>
    </row>
    <row r="1466" spans="1:18" x14ac:dyDescent="0.2">
      <c r="A1466" s="72" t="s">
        <v>3145</v>
      </c>
      <c r="B1466" s="66" t="s">
        <v>3146</v>
      </c>
      <c r="C1466" s="67">
        <v>55</v>
      </c>
      <c r="D1466" s="67" t="s">
        <v>340</v>
      </c>
      <c r="E1466" s="71">
        <v>0.57576336635823699</v>
      </c>
      <c r="F1466" s="68">
        <v>29.361370716510901</v>
      </c>
      <c r="G1466" s="71">
        <v>0.62471102436525805</v>
      </c>
      <c r="H1466" s="68">
        <v>36.993769470404999</v>
      </c>
      <c r="I1466" s="71">
        <v>0.55941410229490995</v>
      </c>
      <c r="J1466" s="68">
        <v>29.984423676012501</v>
      </c>
      <c r="K1466" s="71">
        <v>0.52151918595679603</v>
      </c>
      <c r="L1466" s="68">
        <v>1.09034267912773</v>
      </c>
      <c r="M1466" s="71">
        <v>0.63599959619073199</v>
      </c>
      <c r="N1466" s="68">
        <v>58.177570093457902</v>
      </c>
      <c r="O1466" s="71">
        <v>0.53717292298348596</v>
      </c>
      <c r="P1466" s="68">
        <v>59.669811320754697</v>
      </c>
      <c r="Q1466" s="71"/>
      <c r="R1466" s="68"/>
    </row>
    <row r="1467" spans="1:18" x14ac:dyDescent="0.2">
      <c r="A1467" s="72" t="s">
        <v>3147</v>
      </c>
      <c r="B1467" s="66" t="s">
        <v>3148</v>
      </c>
      <c r="C1467" s="67">
        <v>55</v>
      </c>
      <c r="D1467" s="67" t="s">
        <v>340</v>
      </c>
      <c r="E1467" s="71">
        <v>0.51942995354850197</v>
      </c>
      <c r="F1467" s="68">
        <v>10.6697819314642</v>
      </c>
      <c r="G1467" s="71">
        <v>0.59908720163185902</v>
      </c>
      <c r="H1467" s="68">
        <v>22.196261682243001</v>
      </c>
      <c r="I1467" s="71">
        <v>0.51214179704276697</v>
      </c>
      <c r="J1467" s="68">
        <v>12.0716510903427</v>
      </c>
      <c r="K1467" s="71">
        <v>0.54339958305097902</v>
      </c>
      <c r="L1467" s="68">
        <v>1.55763239875389</v>
      </c>
      <c r="M1467" s="71">
        <v>0.53841235656358299</v>
      </c>
      <c r="N1467" s="68">
        <v>23.052959501557599</v>
      </c>
      <c r="O1467" s="71">
        <v>0.40410882945332199</v>
      </c>
      <c r="P1467" s="68">
        <v>33.962264150943398</v>
      </c>
      <c r="Q1467" s="71"/>
      <c r="R1467" s="68"/>
    </row>
    <row r="1468" spans="1:18" x14ac:dyDescent="0.2">
      <c r="A1468" s="72" t="s">
        <v>3149</v>
      </c>
      <c r="B1468" s="66" t="s">
        <v>3150</v>
      </c>
      <c r="C1468" s="67">
        <v>55</v>
      </c>
      <c r="D1468" s="67" t="s">
        <v>340</v>
      </c>
      <c r="E1468" s="71">
        <v>0.49041002436231301</v>
      </c>
      <c r="F1468" s="68">
        <v>5.9190031152648004</v>
      </c>
      <c r="G1468" s="71">
        <v>0.60487159711335203</v>
      </c>
      <c r="H1468" s="68">
        <v>25.233644859813101</v>
      </c>
      <c r="I1468" s="71">
        <v>0.47145999397053001</v>
      </c>
      <c r="J1468" s="68">
        <v>4.8286604361370697</v>
      </c>
      <c r="K1468" s="71">
        <v>0.50125356417706601</v>
      </c>
      <c r="L1468" s="68">
        <v>0.70093457943925197</v>
      </c>
      <c r="M1468" s="71">
        <v>0.52495204764949299</v>
      </c>
      <c r="N1468" s="68">
        <v>20.093457943925198</v>
      </c>
      <c r="O1468" s="71">
        <v>0.34951291890112601</v>
      </c>
      <c r="P1468" s="68">
        <v>25.157232704402499</v>
      </c>
      <c r="Q1468" s="71"/>
      <c r="R1468" s="68"/>
    </row>
    <row r="1469" spans="1:18" x14ac:dyDescent="0.2">
      <c r="A1469" s="72" t="s">
        <v>3151</v>
      </c>
      <c r="B1469" s="66" t="s">
        <v>3152</v>
      </c>
      <c r="C1469" s="67">
        <v>55</v>
      </c>
      <c r="D1469" s="67" t="s">
        <v>340</v>
      </c>
      <c r="E1469" s="71">
        <v>0.46301641825279299</v>
      </c>
      <c r="F1469" s="68">
        <v>4.1277258566978201</v>
      </c>
      <c r="G1469" s="71">
        <v>0.56513030424574695</v>
      </c>
      <c r="H1469" s="68">
        <v>14.485981308411199</v>
      </c>
      <c r="I1469" s="71">
        <v>0.42003448645298502</v>
      </c>
      <c r="J1469" s="68">
        <v>1.7133956386292799</v>
      </c>
      <c r="K1469" s="71">
        <v>0.46897803304081098</v>
      </c>
      <c r="L1469" s="68">
        <v>0.31152647975077902</v>
      </c>
      <c r="M1469" s="71">
        <v>0.565332974391762</v>
      </c>
      <c r="N1469" s="68">
        <v>30.295950155763201</v>
      </c>
      <c r="O1469" s="71">
        <v>0.29560629313266001</v>
      </c>
      <c r="P1469" s="68">
        <v>17.845911949685501</v>
      </c>
      <c r="Q1469" s="71"/>
      <c r="R1469" s="68"/>
    </row>
    <row r="1470" spans="1:18" x14ac:dyDescent="0.2">
      <c r="A1470" s="72" t="s">
        <v>3153</v>
      </c>
      <c r="B1470" s="66" t="s">
        <v>3154</v>
      </c>
      <c r="C1470" s="67">
        <v>55</v>
      </c>
      <c r="D1470" s="67" t="s">
        <v>340</v>
      </c>
      <c r="E1470" s="71">
        <v>0.59079064436671702</v>
      </c>
      <c r="F1470" s="68">
        <v>36.2928348909657</v>
      </c>
      <c r="G1470" s="71">
        <v>0.58324988795878696</v>
      </c>
      <c r="H1470" s="68">
        <v>18.1464174454829</v>
      </c>
      <c r="I1470" s="71">
        <v>0.66086482635160704</v>
      </c>
      <c r="J1470" s="68">
        <v>70.716510903426794</v>
      </c>
      <c r="K1470" s="71">
        <v>0.85526973093408099</v>
      </c>
      <c r="L1470" s="68">
        <v>80.451713395638606</v>
      </c>
      <c r="M1470" s="71">
        <v>0.56196789716324003</v>
      </c>
      <c r="N1470" s="68">
        <v>28.971962616822399</v>
      </c>
      <c r="O1470" s="71">
        <v>0.29260087942586899</v>
      </c>
      <c r="P1470" s="68">
        <v>17.295597484276701</v>
      </c>
      <c r="Q1470" s="71"/>
      <c r="R1470" s="68"/>
    </row>
    <row r="1471" spans="1:18" x14ac:dyDescent="0.2">
      <c r="A1471" s="72" t="s">
        <v>3026</v>
      </c>
      <c r="B1471" s="66" t="s">
        <v>3155</v>
      </c>
      <c r="C1471" s="67">
        <v>55</v>
      </c>
      <c r="D1471" s="67" t="s">
        <v>340</v>
      </c>
      <c r="E1471" s="71">
        <v>0.46791538716152398</v>
      </c>
      <c r="F1471" s="68">
        <v>4.4392523364486003</v>
      </c>
      <c r="G1471" s="71">
        <v>0.47182313311776602</v>
      </c>
      <c r="H1471" s="68">
        <v>6.4641744548286599</v>
      </c>
      <c r="I1471" s="71">
        <v>0.47316018576494601</v>
      </c>
      <c r="J1471" s="68">
        <v>5.1401869158878499</v>
      </c>
      <c r="K1471" s="71">
        <v>0.47710392182370498</v>
      </c>
      <c r="L1471" s="68">
        <v>0.467289719626168</v>
      </c>
      <c r="M1471" s="71">
        <v>0.565332974391762</v>
      </c>
      <c r="N1471" s="68">
        <v>30.295950155763201</v>
      </c>
      <c r="O1471" s="71">
        <v>0.35215672070944398</v>
      </c>
      <c r="P1471" s="68">
        <v>25.628930817610101</v>
      </c>
      <c r="Q1471" s="71"/>
      <c r="R1471" s="68"/>
    </row>
    <row r="1472" spans="1:18" x14ac:dyDescent="0.2">
      <c r="A1472" s="72" t="s">
        <v>3156</v>
      </c>
      <c r="B1472" s="66" t="s">
        <v>3157</v>
      </c>
      <c r="C1472" s="67">
        <v>55</v>
      </c>
      <c r="D1472" s="67" t="s">
        <v>340</v>
      </c>
      <c r="E1472" s="71">
        <v>0.51901902762970198</v>
      </c>
      <c r="F1472" s="68">
        <v>10.358255451713401</v>
      </c>
      <c r="G1472" s="71">
        <v>0.57644278928427095</v>
      </c>
      <c r="H1472" s="68">
        <v>16.822429906542101</v>
      </c>
      <c r="I1472" s="71">
        <v>0.31591404384467497</v>
      </c>
      <c r="J1472" s="68">
        <v>0.15576323987538901</v>
      </c>
      <c r="K1472" s="71">
        <v>0.51817476596041001</v>
      </c>
      <c r="L1472" s="68">
        <v>0.934579439252336</v>
      </c>
      <c r="M1472" s="71">
        <v>0.54850758824915002</v>
      </c>
      <c r="N1472" s="68">
        <v>25.389408099688499</v>
      </c>
      <c r="O1472" s="71">
        <v>0.63605595081000399</v>
      </c>
      <c r="P1472" s="68">
        <v>75.707547169811306</v>
      </c>
      <c r="Q1472" s="71"/>
      <c r="R1472" s="68"/>
    </row>
    <row r="1473" spans="1:18" x14ac:dyDescent="0.2">
      <c r="A1473" s="72" t="s">
        <v>3158</v>
      </c>
      <c r="B1473" s="66" t="s">
        <v>3159</v>
      </c>
      <c r="C1473" s="67">
        <v>55</v>
      </c>
      <c r="D1473" s="67" t="s">
        <v>340</v>
      </c>
      <c r="E1473" s="71">
        <v>0.59039192995907597</v>
      </c>
      <c r="F1473" s="68">
        <v>36.137071651090302</v>
      </c>
      <c r="G1473" s="71">
        <v>0.62558803351044301</v>
      </c>
      <c r="H1473" s="68">
        <v>37.772585669781897</v>
      </c>
      <c r="I1473" s="71">
        <v>0.54019433282928997</v>
      </c>
      <c r="J1473" s="68">
        <v>21.417445482866</v>
      </c>
      <c r="K1473" s="71">
        <v>0.57635201085256305</v>
      </c>
      <c r="L1473" s="68">
        <v>2.64797507788162</v>
      </c>
      <c r="M1473" s="71">
        <v>0.61580913281959804</v>
      </c>
      <c r="N1473" s="68">
        <v>52.336448598130801</v>
      </c>
      <c r="O1473" s="71">
        <v>0.594016139783487</v>
      </c>
      <c r="P1473" s="68">
        <v>69.025157232704402</v>
      </c>
      <c r="Q1473" s="71"/>
      <c r="R1473" s="68"/>
    </row>
    <row r="1474" spans="1:18" x14ac:dyDescent="0.2">
      <c r="A1474" s="72" t="s">
        <v>3160</v>
      </c>
      <c r="B1474" s="66" t="s">
        <v>3161</v>
      </c>
      <c r="C1474" s="67">
        <v>55</v>
      </c>
      <c r="D1474" s="67" t="s">
        <v>340</v>
      </c>
      <c r="E1474" s="71">
        <v>0.63493465158773998</v>
      </c>
      <c r="F1474" s="68">
        <v>52.492211838006199</v>
      </c>
      <c r="G1474" s="71">
        <v>0.63085573243262405</v>
      </c>
      <c r="H1474" s="68">
        <v>42.757009345794401</v>
      </c>
      <c r="I1474" s="71">
        <v>0.58432284929645895</v>
      </c>
      <c r="J1474" s="68">
        <v>40.809968847352003</v>
      </c>
      <c r="K1474" s="71">
        <v>0.68211780272391498</v>
      </c>
      <c r="L1474" s="68">
        <v>12.383177570093499</v>
      </c>
      <c r="M1474" s="71">
        <v>0.61244405559107595</v>
      </c>
      <c r="N1474" s="68">
        <v>51.090342679127701</v>
      </c>
      <c r="O1474" s="71">
        <v>0.66493281789462599</v>
      </c>
      <c r="P1474" s="68">
        <v>79.1666666666667</v>
      </c>
      <c r="Q1474" s="71"/>
      <c r="R1474" s="68"/>
    </row>
    <row r="1475" spans="1:18" x14ac:dyDescent="0.2">
      <c r="A1475" s="72" t="s">
        <v>3162</v>
      </c>
      <c r="B1475" s="66" t="s">
        <v>3163</v>
      </c>
      <c r="C1475" s="67">
        <v>55</v>
      </c>
      <c r="D1475" s="67" t="s">
        <v>340</v>
      </c>
      <c r="E1475" s="71">
        <v>0.56218598735105396</v>
      </c>
      <c r="F1475" s="68">
        <v>23.987538940810001</v>
      </c>
      <c r="G1475" s="71">
        <v>0.62055222511455999</v>
      </c>
      <c r="H1475" s="68">
        <v>34.345794392523402</v>
      </c>
      <c r="I1475" s="71">
        <v>0.52733155293238598</v>
      </c>
      <c r="J1475" s="68">
        <v>16.277258566978201</v>
      </c>
      <c r="K1475" s="71">
        <v>0.72102644381551295</v>
      </c>
      <c r="L1475" s="68">
        <v>21.417445482866</v>
      </c>
      <c r="M1475" s="71">
        <v>0.61580913281959804</v>
      </c>
      <c r="N1475" s="68">
        <v>52.336448598130801</v>
      </c>
      <c r="O1475" s="71">
        <v>0.32621058207321202</v>
      </c>
      <c r="P1475" s="68">
        <v>22.1698113207547</v>
      </c>
      <c r="Q1475" s="71"/>
      <c r="R1475"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475"/>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7" t="s">
        <v>105</v>
      </c>
      <c r="B1" s="208"/>
      <c r="C1" s="208"/>
      <c r="D1" s="209"/>
      <c r="E1" s="210" t="s">
        <v>100</v>
      </c>
      <c r="F1" s="211"/>
      <c r="G1" s="210" t="s">
        <v>103</v>
      </c>
      <c r="H1" s="211"/>
      <c r="I1" s="210" t="s">
        <v>40</v>
      </c>
      <c r="J1" s="211"/>
      <c r="K1" s="210" t="s">
        <v>44</v>
      </c>
      <c r="L1" s="211"/>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338</v>
      </c>
      <c r="B3" s="66" t="s">
        <v>339</v>
      </c>
      <c r="C3" s="67">
        <v>57</v>
      </c>
      <c r="D3" s="67" t="s">
        <v>340</v>
      </c>
      <c r="E3" s="71">
        <v>0.30877820964549502</v>
      </c>
      <c r="F3" s="68">
        <v>90.796019900497498</v>
      </c>
      <c r="G3" s="71">
        <v>0.39226998327519402</v>
      </c>
      <c r="H3" s="68">
        <v>89.800995024875604</v>
      </c>
      <c r="I3" s="71">
        <v>0.22528643601579701</v>
      </c>
      <c r="J3" s="68">
        <v>93.532338308457696</v>
      </c>
      <c r="K3" s="71"/>
      <c r="L3" s="68"/>
    </row>
    <row r="4" spans="1:12" x14ac:dyDescent="0.2">
      <c r="A4" s="72" t="s">
        <v>341</v>
      </c>
      <c r="B4" s="66" t="s">
        <v>342</v>
      </c>
      <c r="C4" s="67">
        <v>57</v>
      </c>
      <c r="D4" s="67" t="s">
        <v>340</v>
      </c>
      <c r="E4" s="71">
        <v>0.12528579099495099</v>
      </c>
      <c r="F4" s="68">
        <v>4.2288557213930398</v>
      </c>
      <c r="G4" s="71">
        <v>0.241529517597874</v>
      </c>
      <c r="H4" s="68">
        <v>5.2238805970149196</v>
      </c>
      <c r="I4" s="71">
        <v>9.04206439202721E-3</v>
      </c>
      <c r="J4" s="68">
        <v>19.154228855721399</v>
      </c>
      <c r="K4" s="71"/>
      <c r="L4" s="68"/>
    </row>
    <row r="5" spans="1:12" x14ac:dyDescent="0.2">
      <c r="A5" s="72" t="s">
        <v>343</v>
      </c>
      <c r="B5" s="66" t="s">
        <v>344</v>
      </c>
      <c r="C5" s="67">
        <v>57</v>
      </c>
      <c r="D5" s="67" t="s">
        <v>340</v>
      </c>
      <c r="E5" s="71">
        <v>0.134532847497525</v>
      </c>
      <c r="F5" s="68">
        <v>26.119402985074601</v>
      </c>
      <c r="G5" s="71">
        <v>0.26294786909094697</v>
      </c>
      <c r="H5" s="68">
        <v>67.910447761194007</v>
      </c>
      <c r="I5" s="71">
        <v>6.1178259041027999E-3</v>
      </c>
      <c r="J5" s="68">
        <v>14.179104477611901</v>
      </c>
      <c r="K5" s="71"/>
      <c r="L5" s="68"/>
    </row>
    <row r="6" spans="1:12" x14ac:dyDescent="0.2">
      <c r="A6" s="72" t="s">
        <v>345</v>
      </c>
      <c r="B6" s="66" t="s">
        <v>346</v>
      </c>
      <c r="C6" s="67">
        <v>57</v>
      </c>
      <c r="D6" s="67" t="s">
        <v>340</v>
      </c>
      <c r="E6" s="71">
        <v>0.31211942153373601</v>
      </c>
      <c r="F6" s="68">
        <v>91.542288557213894</v>
      </c>
      <c r="G6" s="71">
        <v>0.53783357891695605</v>
      </c>
      <c r="H6" s="68">
        <v>95.024875621890502</v>
      </c>
      <c r="I6" s="71">
        <v>8.6405264150515707E-2</v>
      </c>
      <c r="J6" s="68">
        <v>74.626865671641795</v>
      </c>
      <c r="K6" s="71"/>
      <c r="L6" s="68"/>
    </row>
    <row r="7" spans="1:12" x14ac:dyDescent="0.2">
      <c r="A7" s="72" t="s">
        <v>347</v>
      </c>
      <c r="B7" s="66" t="s">
        <v>348</v>
      </c>
      <c r="C7" s="67">
        <v>57</v>
      </c>
      <c r="D7" s="67" t="s">
        <v>340</v>
      </c>
      <c r="E7" s="71">
        <v>0.45591835392610902</v>
      </c>
      <c r="F7" s="68">
        <v>97.5124378109453</v>
      </c>
      <c r="G7" s="71">
        <v>0.68160756214495899</v>
      </c>
      <c r="H7" s="68">
        <v>98.009950248756198</v>
      </c>
      <c r="I7" s="71">
        <v>0.230229145707259</v>
      </c>
      <c r="J7" s="68">
        <v>94.029850746268707</v>
      </c>
      <c r="K7" s="71"/>
      <c r="L7" s="68"/>
    </row>
    <row r="8" spans="1:12" x14ac:dyDescent="0.2">
      <c r="A8" s="72" t="s">
        <v>349</v>
      </c>
      <c r="B8" s="66" t="s">
        <v>350</v>
      </c>
      <c r="C8" s="67">
        <v>57</v>
      </c>
      <c r="D8" s="67" t="s">
        <v>340</v>
      </c>
      <c r="E8" s="71">
        <v>0.41577687161134502</v>
      </c>
      <c r="F8" s="68">
        <v>95.771144278606997</v>
      </c>
      <c r="G8" s="71">
        <v>0.516656011652597</v>
      </c>
      <c r="H8" s="68">
        <v>94.527363184079604</v>
      </c>
      <c r="I8" s="71">
        <v>0.31489773157009399</v>
      </c>
      <c r="J8" s="68">
        <v>95.771144278606997</v>
      </c>
      <c r="K8" s="71"/>
      <c r="L8" s="68"/>
    </row>
    <row r="9" spans="1:12" x14ac:dyDescent="0.2">
      <c r="A9" s="72" t="s">
        <v>351</v>
      </c>
      <c r="B9" s="66" t="s">
        <v>352</v>
      </c>
      <c r="C9" s="67">
        <v>57</v>
      </c>
      <c r="D9" s="67" t="s">
        <v>340</v>
      </c>
      <c r="E9" s="71">
        <v>0.31887926218838802</v>
      </c>
      <c r="F9" s="68">
        <v>92.039800995024905</v>
      </c>
      <c r="G9" s="71">
        <v>0.53898671607839999</v>
      </c>
      <c r="H9" s="68">
        <v>95.273631840796</v>
      </c>
      <c r="I9" s="71">
        <v>9.87718082983748E-2</v>
      </c>
      <c r="J9" s="68">
        <v>77.860696517412904</v>
      </c>
      <c r="K9" s="71"/>
      <c r="L9" s="68"/>
    </row>
    <row r="10" spans="1:12" x14ac:dyDescent="0.2">
      <c r="A10" s="72" t="s">
        <v>353</v>
      </c>
      <c r="B10" s="66" t="s">
        <v>354</v>
      </c>
      <c r="C10" s="67">
        <v>57</v>
      </c>
      <c r="D10" s="67" t="s">
        <v>340</v>
      </c>
      <c r="E10" s="71">
        <v>0.12547716715923199</v>
      </c>
      <c r="F10" s="68">
        <v>5.2238805970149196</v>
      </c>
      <c r="G10" s="71">
        <v>0.25</v>
      </c>
      <c r="H10" s="68">
        <v>45.522388059701498</v>
      </c>
      <c r="I10" s="71">
        <v>9.5433431846334103E-4</v>
      </c>
      <c r="J10" s="68">
        <v>2.7363184079602001</v>
      </c>
      <c r="K10" s="71"/>
      <c r="L10" s="68"/>
    </row>
    <row r="11" spans="1:12" x14ac:dyDescent="0.2">
      <c r="A11" s="72" t="s">
        <v>355</v>
      </c>
      <c r="B11" s="66" t="s">
        <v>356</v>
      </c>
      <c r="C11" s="67">
        <v>55</v>
      </c>
      <c r="D11" s="67" t="s">
        <v>340</v>
      </c>
      <c r="E11" s="71">
        <v>0.141424657229273</v>
      </c>
      <c r="F11" s="68">
        <v>44.6261682242991</v>
      </c>
      <c r="G11" s="71">
        <v>0.238760082363834</v>
      </c>
      <c r="H11" s="68">
        <v>4.9844236760124598</v>
      </c>
      <c r="I11" s="71">
        <v>4.4089232094711099E-2</v>
      </c>
      <c r="J11" s="68">
        <v>63.629283489096601</v>
      </c>
      <c r="K11" s="71"/>
      <c r="L11" s="68"/>
    </row>
    <row r="12" spans="1:12" x14ac:dyDescent="0.2">
      <c r="A12" s="72" t="s">
        <v>357</v>
      </c>
      <c r="B12" s="66" t="s">
        <v>358</v>
      </c>
      <c r="C12" s="67">
        <v>55</v>
      </c>
      <c r="D12" s="67" t="s">
        <v>340</v>
      </c>
      <c r="E12" s="71">
        <v>0.20279265936930699</v>
      </c>
      <c r="F12" s="68">
        <v>79.672897196261701</v>
      </c>
      <c r="G12" s="71">
        <v>0.24999999998449199</v>
      </c>
      <c r="H12" s="68">
        <v>10.6697819314642</v>
      </c>
      <c r="I12" s="71">
        <v>0.15558531875412299</v>
      </c>
      <c r="J12" s="68">
        <v>89.018691588785003</v>
      </c>
      <c r="K12" s="71"/>
      <c r="L12" s="68"/>
    </row>
    <row r="13" spans="1:12" x14ac:dyDescent="0.2">
      <c r="A13" s="72" t="s">
        <v>359</v>
      </c>
      <c r="B13" s="66" t="s">
        <v>360</v>
      </c>
      <c r="C13" s="67">
        <v>55</v>
      </c>
      <c r="D13" s="67" t="s">
        <v>340</v>
      </c>
      <c r="E13" s="71">
        <v>0.14203572657352001</v>
      </c>
      <c r="F13" s="68">
        <v>45.638629283489102</v>
      </c>
      <c r="G13" s="71">
        <v>0.25</v>
      </c>
      <c r="H13" s="68">
        <v>44.392523364486003</v>
      </c>
      <c r="I13" s="71">
        <v>3.4071453147039202E-2</v>
      </c>
      <c r="J13" s="68">
        <v>56.386292834891002</v>
      </c>
      <c r="K13" s="71"/>
      <c r="L13" s="68"/>
    </row>
    <row r="14" spans="1:12" x14ac:dyDescent="0.2">
      <c r="A14" s="72" t="s">
        <v>361</v>
      </c>
      <c r="B14" s="66" t="s">
        <v>362</v>
      </c>
      <c r="C14" s="67">
        <v>55</v>
      </c>
      <c r="D14" s="67" t="s">
        <v>340</v>
      </c>
      <c r="E14" s="71">
        <v>0.148348759376454</v>
      </c>
      <c r="F14" s="68">
        <v>53.426791277258602</v>
      </c>
      <c r="G14" s="71">
        <v>0.25</v>
      </c>
      <c r="H14" s="68">
        <v>44.392523364486003</v>
      </c>
      <c r="I14" s="71">
        <v>4.6697518752907202E-2</v>
      </c>
      <c r="J14" s="68">
        <v>65.031152647975105</v>
      </c>
      <c r="K14" s="71"/>
      <c r="L14" s="68"/>
    </row>
    <row r="15" spans="1:12" x14ac:dyDescent="0.2">
      <c r="A15" s="72" t="s">
        <v>363</v>
      </c>
      <c r="B15" s="66" t="s">
        <v>364</v>
      </c>
      <c r="C15" s="67">
        <v>55</v>
      </c>
      <c r="D15" s="67" t="s">
        <v>340</v>
      </c>
      <c r="E15" s="71">
        <v>0.18651226273713101</v>
      </c>
      <c r="F15" s="68">
        <v>76.323987538940798</v>
      </c>
      <c r="G15" s="71">
        <v>0.25</v>
      </c>
      <c r="H15" s="68">
        <v>44.392523364486003</v>
      </c>
      <c r="I15" s="71">
        <v>0.123024525474263</v>
      </c>
      <c r="J15" s="68">
        <v>86.059190031152596</v>
      </c>
      <c r="K15" s="71"/>
      <c r="L15" s="68"/>
    </row>
    <row r="16" spans="1:12" x14ac:dyDescent="0.2">
      <c r="A16" s="72" t="s">
        <v>365</v>
      </c>
      <c r="B16" s="66" t="s">
        <v>366</v>
      </c>
      <c r="C16" s="67">
        <v>55</v>
      </c>
      <c r="D16" s="67" t="s">
        <v>340</v>
      </c>
      <c r="E16" s="71">
        <v>0.19958419735989399</v>
      </c>
      <c r="F16" s="68">
        <v>79.049844236760094</v>
      </c>
      <c r="G16" s="71">
        <v>0.24999999933028799</v>
      </c>
      <c r="H16" s="68">
        <v>9.8130841121495305</v>
      </c>
      <c r="I16" s="71">
        <v>0.1491683953895</v>
      </c>
      <c r="J16" s="68">
        <v>88.551401869158894</v>
      </c>
      <c r="K16" s="71"/>
      <c r="L16" s="68"/>
    </row>
    <row r="17" spans="1:12" x14ac:dyDescent="0.2">
      <c r="A17" s="72" t="s">
        <v>367</v>
      </c>
      <c r="B17" s="66" t="s">
        <v>368</v>
      </c>
      <c r="C17" s="67">
        <v>55</v>
      </c>
      <c r="D17" s="67" t="s">
        <v>340</v>
      </c>
      <c r="E17" s="71">
        <v>0.13561430316854001</v>
      </c>
      <c r="F17" s="68">
        <v>34.112149532710298</v>
      </c>
      <c r="G17" s="71">
        <v>0.25</v>
      </c>
      <c r="H17" s="68">
        <v>44.392523364486003</v>
      </c>
      <c r="I17" s="71">
        <v>2.1228606337080499E-2</v>
      </c>
      <c r="J17" s="68">
        <v>43.847352024922102</v>
      </c>
      <c r="K17" s="71"/>
      <c r="L17" s="68"/>
    </row>
    <row r="18" spans="1:12" x14ac:dyDescent="0.2">
      <c r="A18" s="72" t="s">
        <v>369</v>
      </c>
      <c r="B18" s="66" t="s">
        <v>370</v>
      </c>
      <c r="C18" s="67">
        <v>55</v>
      </c>
      <c r="D18" s="67" t="s">
        <v>340</v>
      </c>
      <c r="E18" s="71">
        <v>0.14830144329530801</v>
      </c>
      <c r="F18" s="68">
        <v>53.271028037383203</v>
      </c>
      <c r="G18" s="71">
        <v>0.249353435639354</v>
      </c>
      <c r="H18" s="68">
        <v>7.7102803738317798</v>
      </c>
      <c r="I18" s="71">
        <v>4.7249450951262102E-2</v>
      </c>
      <c r="J18" s="68">
        <v>65.342679127725901</v>
      </c>
      <c r="K18" s="71"/>
      <c r="L18" s="68"/>
    </row>
    <row r="19" spans="1:12" x14ac:dyDescent="0.2">
      <c r="A19" s="72" t="s">
        <v>371</v>
      </c>
      <c r="B19" s="66" t="s">
        <v>372</v>
      </c>
      <c r="C19" s="67">
        <v>55</v>
      </c>
      <c r="D19" s="67" t="s">
        <v>340</v>
      </c>
      <c r="E19" s="71">
        <v>0.15442522778277801</v>
      </c>
      <c r="F19" s="68">
        <v>58.878504672897201</v>
      </c>
      <c r="G19" s="71">
        <v>0.25</v>
      </c>
      <c r="H19" s="68">
        <v>44.392523364486003</v>
      </c>
      <c r="I19" s="71">
        <v>5.8850455565556903E-2</v>
      </c>
      <c r="J19" s="68">
        <v>70.872274143302207</v>
      </c>
      <c r="K19" s="71"/>
      <c r="L19" s="68"/>
    </row>
    <row r="20" spans="1:12" x14ac:dyDescent="0.2">
      <c r="A20" s="72" t="s">
        <v>373</v>
      </c>
      <c r="B20" s="66" t="s">
        <v>374</v>
      </c>
      <c r="C20" s="67">
        <v>55</v>
      </c>
      <c r="D20" s="67" t="s">
        <v>340</v>
      </c>
      <c r="E20" s="71">
        <v>0.13794168379933899</v>
      </c>
      <c r="F20" s="68">
        <v>38.629283489096601</v>
      </c>
      <c r="G20" s="71">
        <v>0.25</v>
      </c>
      <c r="H20" s="68">
        <v>44.392523364486003</v>
      </c>
      <c r="I20" s="71">
        <v>2.58833675986774E-2</v>
      </c>
      <c r="J20" s="68">
        <v>48.598130841121502</v>
      </c>
      <c r="K20" s="71"/>
      <c r="L20" s="68"/>
    </row>
    <row r="21" spans="1:12" x14ac:dyDescent="0.2">
      <c r="A21" s="72" t="s">
        <v>375</v>
      </c>
      <c r="B21" s="66" t="s">
        <v>376</v>
      </c>
      <c r="C21" s="67">
        <v>55</v>
      </c>
      <c r="D21" s="67" t="s">
        <v>340</v>
      </c>
      <c r="E21" s="71">
        <v>0.15418873695532601</v>
      </c>
      <c r="F21" s="68">
        <v>58.800623052959502</v>
      </c>
      <c r="G21" s="71">
        <v>0.25</v>
      </c>
      <c r="H21" s="68">
        <v>44.392523364486003</v>
      </c>
      <c r="I21" s="71">
        <v>5.8377473910651498E-2</v>
      </c>
      <c r="J21" s="68">
        <v>70.482866043613697</v>
      </c>
      <c r="K21" s="71"/>
      <c r="L21" s="68"/>
    </row>
    <row r="22" spans="1:12" x14ac:dyDescent="0.2">
      <c r="A22" s="72" t="s">
        <v>377</v>
      </c>
      <c r="B22" s="66" t="s">
        <v>378</v>
      </c>
      <c r="C22" s="67">
        <v>55</v>
      </c>
      <c r="D22" s="67" t="s">
        <v>340</v>
      </c>
      <c r="E22" s="71">
        <v>0.135262366619123</v>
      </c>
      <c r="F22" s="68">
        <v>33.722741433021802</v>
      </c>
      <c r="G22" s="71">
        <v>0.25</v>
      </c>
      <c r="H22" s="68">
        <v>44.392523364486003</v>
      </c>
      <c r="I22" s="71">
        <v>2.0524733238246801E-2</v>
      </c>
      <c r="J22" s="68">
        <v>42.8348909657321</v>
      </c>
      <c r="K22" s="71"/>
      <c r="L22" s="68"/>
    </row>
    <row r="23" spans="1:12" x14ac:dyDescent="0.2">
      <c r="A23" s="72" t="s">
        <v>379</v>
      </c>
      <c r="B23" s="66" t="s">
        <v>380</v>
      </c>
      <c r="C23" s="67">
        <v>55</v>
      </c>
      <c r="D23" s="67" t="s">
        <v>340</v>
      </c>
      <c r="E23" s="71">
        <v>0.13213824267017099</v>
      </c>
      <c r="F23" s="68">
        <v>25.778816199376902</v>
      </c>
      <c r="G23" s="71">
        <v>0.25183972330561499</v>
      </c>
      <c r="H23" s="68">
        <v>48.442367601246097</v>
      </c>
      <c r="I23" s="71">
        <v>1.2436762034728001E-2</v>
      </c>
      <c r="J23" s="68">
        <v>29.283489096573199</v>
      </c>
      <c r="K23" s="71"/>
      <c r="L23" s="68"/>
    </row>
    <row r="24" spans="1:12" x14ac:dyDescent="0.2">
      <c r="A24" s="72" t="s">
        <v>381</v>
      </c>
      <c r="B24" s="66" t="s">
        <v>382</v>
      </c>
      <c r="C24" s="67">
        <v>55</v>
      </c>
      <c r="D24" s="67" t="s">
        <v>340</v>
      </c>
      <c r="E24" s="71">
        <v>0.13862383925691599</v>
      </c>
      <c r="F24" s="68">
        <v>40.031152647975098</v>
      </c>
      <c r="G24" s="71">
        <v>0.25183972330561499</v>
      </c>
      <c r="H24" s="68">
        <v>48.442367601246097</v>
      </c>
      <c r="I24" s="71">
        <v>2.5407955208217502E-2</v>
      </c>
      <c r="J24" s="68">
        <v>47.5856697819315</v>
      </c>
      <c r="K24" s="71"/>
      <c r="L24" s="68"/>
    </row>
    <row r="25" spans="1:12" x14ac:dyDescent="0.2">
      <c r="A25" s="72" t="s">
        <v>383</v>
      </c>
      <c r="B25" s="66" t="s">
        <v>384</v>
      </c>
      <c r="C25" s="67">
        <v>55</v>
      </c>
      <c r="D25" s="67" t="s">
        <v>340</v>
      </c>
      <c r="E25" s="71">
        <v>0.162702524870664</v>
      </c>
      <c r="F25" s="68">
        <v>65.031152647975105</v>
      </c>
      <c r="G25" s="71">
        <v>0.26691930901741001</v>
      </c>
      <c r="H25" s="68">
        <v>63.785046728971999</v>
      </c>
      <c r="I25" s="71">
        <v>5.8485740723918198E-2</v>
      </c>
      <c r="J25" s="68">
        <v>70.716510903426794</v>
      </c>
      <c r="K25" s="71"/>
      <c r="L25" s="68"/>
    </row>
    <row r="26" spans="1:12" x14ac:dyDescent="0.2">
      <c r="A26" s="72" t="s">
        <v>385</v>
      </c>
      <c r="B26" s="66" t="s">
        <v>386</v>
      </c>
      <c r="C26" s="67">
        <v>55</v>
      </c>
      <c r="D26" s="67" t="s">
        <v>340</v>
      </c>
      <c r="E26" s="71">
        <v>0.143433972654223</v>
      </c>
      <c r="F26" s="68">
        <v>47.741433021806898</v>
      </c>
      <c r="G26" s="71">
        <v>0.284562216568575</v>
      </c>
      <c r="H26" s="68">
        <v>72.975077881619896</v>
      </c>
      <c r="I26" s="71">
        <v>2.3057287398706499E-3</v>
      </c>
      <c r="J26" s="68">
        <v>5.0623052959501598</v>
      </c>
      <c r="K26" s="71"/>
      <c r="L26" s="68"/>
    </row>
    <row r="27" spans="1:12" x14ac:dyDescent="0.2">
      <c r="A27" s="72" t="s">
        <v>387</v>
      </c>
      <c r="B27" s="66" t="s">
        <v>388</v>
      </c>
      <c r="C27" s="67">
        <v>55</v>
      </c>
      <c r="D27" s="67" t="s">
        <v>340</v>
      </c>
      <c r="E27" s="71">
        <v>0.15656412797979399</v>
      </c>
      <c r="F27" s="68">
        <v>60.747663551401899</v>
      </c>
      <c r="G27" s="71">
        <v>0.27831944811797599</v>
      </c>
      <c r="H27" s="68">
        <v>70.482866043613697</v>
      </c>
      <c r="I27" s="71">
        <v>3.4808807841611403E-2</v>
      </c>
      <c r="J27" s="68">
        <v>57.242990654205599</v>
      </c>
      <c r="K27" s="71"/>
      <c r="L27" s="68"/>
    </row>
    <row r="28" spans="1:12" x14ac:dyDescent="0.2">
      <c r="A28" s="72" t="s">
        <v>389</v>
      </c>
      <c r="B28" s="66" t="s">
        <v>390</v>
      </c>
      <c r="C28" s="67">
        <v>55</v>
      </c>
      <c r="D28" s="67" t="s">
        <v>340</v>
      </c>
      <c r="E28" s="71">
        <v>0.12545182591825799</v>
      </c>
      <c r="F28" s="68">
        <v>4.5950155763239904</v>
      </c>
      <c r="G28" s="71">
        <v>0.25</v>
      </c>
      <c r="H28" s="68">
        <v>44.392523364486003</v>
      </c>
      <c r="I28" s="71">
        <v>9.0365183651678E-4</v>
      </c>
      <c r="J28" s="68">
        <v>1.2461059190031201</v>
      </c>
      <c r="K28" s="71"/>
      <c r="L28" s="68"/>
    </row>
    <row r="29" spans="1:12" x14ac:dyDescent="0.2">
      <c r="A29" s="72" t="s">
        <v>391</v>
      </c>
      <c r="B29" s="66" t="s">
        <v>392</v>
      </c>
      <c r="C29" s="67">
        <v>55</v>
      </c>
      <c r="D29" s="67" t="s">
        <v>340</v>
      </c>
      <c r="E29" s="71">
        <v>0.133576900181093</v>
      </c>
      <c r="F29" s="68">
        <v>29.283489096573199</v>
      </c>
      <c r="G29" s="71">
        <v>0.25551916991684398</v>
      </c>
      <c r="H29" s="68">
        <v>53.894080996884703</v>
      </c>
      <c r="I29" s="71">
        <v>1.16346304453413E-2</v>
      </c>
      <c r="J29" s="68">
        <v>27.570093457943901</v>
      </c>
      <c r="K29" s="71"/>
      <c r="L29" s="68"/>
    </row>
    <row r="30" spans="1:12" x14ac:dyDescent="0.2">
      <c r="A30" s="72" t="s">
        <v>393</v>
      </c>
      <c r="B30" s="66" t="s">
        <v>394</v>
      </c>
      <c r="C30" s="67">
        <v>55</v>
      </c>
      <c r="D30" s="67" t="s">
        <v>340</v>
      </c>
      <c r="E30" s="71">
        <v>0.160700287683161</v>
      </c>
      <c r="F30" s="68">
        <v>63.7071651090343</v>
      </c>
      <c r="G30" s="71">
        <v>0.28971958721854202</v>
      </c>
      <c r="H30" s="68">
        <v>74.299065420560794</v>
      </c>
      <c r="I30" s="71">
        <v>3.1680988147779601E-2</v>
      </c>
      <c r="J30" s="68">
        <v>53.816199376946997</v>
      </c>
      <c r="K30" s="71"/>
      <c r="L30" s="68"/>
    </row>
    <row r="31" spans="1:12" x14ac:dyDescent="0.2">
      <c r="A31" s="72" t="s">
        <v>395</v>
      </c>
      <c r="B31" s="66" t="s">
        <v>396</v>
      </c>
      <c r="C31" s="67">
        <v>55</v>
      </c>
      <c r="D31" s="67" t="s">
        <v>340</v>
      </c>
      <c r="E31" s="71">
        <v>0.127280437569539</v>
      </c>
      <c r="F31" s="68">
        <v>11.526479750778799</v>
      </c>
      <c r="G31" s="71">
        <v>0.25</v>
      </c>
      <c r="H31" s="68">
        <v>44.392523364486003</v>
      </c>
      <c r="I31" s="71">
        <v>4.5608751390785402E-3</v>
      </c>
      <c r="J31" s="68">
        <v>10.747663551401899</v>
      </c>
      <c r="K31" s="71"/>
      <c r="L31" s="68"/>
    </row>
    <row r="32" spans="1:12" x14ac:dyDescent="0.2">
      <c r="A32" s="72" t="s">
        <v>397</v>
      </c>
      <c r="B32" s="66" t="s">
        <v>398</v>
      </c>
      <c r="C32" s="67">
        <v>55</v>
      </c>
      <c r="D32" s="67" t="s">
        <v>340</v>
      </c>
      <c r="E32" s="71">
        <v>0.14524156110818701</v>
      </c>
      <c r="F32" s="68">
        <v>50.311526479750803</v>
      </c>
      <c r="G32" s="71">
        <v>0.25</v>
      </c>
      <c r="H32" s="68">
        <v>44.392523364486003</v>
      </c>
      <c r="I32" s="71">
        <v>4.04831222163742E-2</v>
      </c>
      <c r="J32" s="68">
        <v>60.747663551401899</v>
      </c>
      <c r="K32" s="71"/>
      <c r="L32" s="68"/>
    </row>
    <row r="33" spans="1:12" x14ac:dyDescent="0.2">
      <c r="A33" s="72" t="s">
        <v>399</v>
      </c>
      <c r="B33" s="66" t="s">
        <v>400</v>
      </c>
      <c r="C33" s="67">
        <v>55</v>
      </c>
      <c r="D33" s="67" t="s">
        <v>340</v>
      </c>
      <c r="E33" s="71">
        <v>0.126470605982382</v>
      </c>
      <c r="F33" s="68">
        <v>8.4890965732087196</v>
      </c>
      <c r="G33" s="71">
        <v>0.25183972330561499</v>
      </c>
      <c r="H33" s="68">
        <v>48.442367601246097</v>
      </c>
      <c r="I33" s="71">
        <v>1.1014886591497999E-3</v>
      </c>
      <c r="J33" s="68">
        <v>1.86915887850467</v>
      </c>
      <c r="K33" s="71"/>
      <c r="L33" s="68"/>
    </row>
    <row r="34" spans="1:12" x14ac:dyDescent="0.2">
      <c r="A34" s="72" t="s">
        <v>401</v>
      </c>
      <c r="B34" s="66" t="s">
        <v>402</v>
      </c>
      <c r="C34" s="67">
        <v>55</v>
      </c>
      <c r="D34" s="67" t="s">
        <v>340</v>
      </c>
      <c r="E34" s="71">
        <v>0.12589005559277799</v>
      </c>
      <c r="F34" s="68">
        <v>6.3084112149532698</v>
      </c>
      <c r="G34" s="71">
        <v>0.25</v>
      </c>
      <c r="H34" s="68">
        <v>44.392523364486003</v>
      </c>
      <c r="I34" s="71">
        <v>1.7801111855568999E-3</v>
      </c>
      <c r="J34" s="68">
        <v>4.0498442367601202</v>
      </c>
      <c r="K34" s="71"/>
      <c r="L34" s="68"/>
    </row>
    <row r="35" spans="1:12" x14ac:dyDescent="0.2">
      <c r="A35" s="72" t="s">
        <v>403</v>
      </c>
      <c r="B35" s="66" t="s">
        <v>404</v>
      </c>
      <c r="C35" s="67">
        <v>55</v>
      </c>
      <c r="D35" s="67" t="s">
        <v>340</v>
      </c>
      <c r="E35" s="71">
        <v>0.137640373931423</v>
      </c>
      <c r="F35" s="68">
        <v>37.4610591900312</v>
      </c>
      <c r="G35" s="71">
        <v>0.25</v>
      </c>
      <c r="H35" s="68">
        <v>44.392523364486003</v>
      </c>
      <c r="I35" s="71">
        <v>2.5280747862846599E-2</v>
      </c>
      <c r="J35" s="68">
        <v>47.429906542056102</v>
      </c>
      <c r="K35" s="71"/>
      <c r="L35" s="68"/>
    </row>
    <row r="36" spans="1:12" x14ac:dyDescent="0.2">
      <c r="A36" s="72" t="s">
        <v>405</v>
      </c>
      <c r="B36" s="66" t="s">
        <v>406</v>
      </c>
      <c r="C36" s="67">
        <v>55</v>
      </c>
      <c r="D36" s="67" t="s">
        <v>340</v>
      </c>
      <c r="E36" s="71">
        <v>0.125587416457139</v>
      </c>
      <c r="F36" s="68">
        <v>5.2180685358255499</v>
      </c>
      <c r="G36" s="71">
        <v>0.25</v>
      </c>
      <c r="H36" s="68">
        <v>44.392523364486003</v>
      </c>
      <c r="I36" s="71">
        <v>1.1748329142775001E-3</v>
      </c>
      <c r="J36" s="68">
        <v>2.1806853582554502</v>
      </c>
      <c r="K36" s="71"/>
      <c r="L36" s="68"/>
    </row>
    <row r="37" spans="1:12" x14ac:dyDescent="0.2">
      <c r="A37" s="72" t="s">
        <v>407</v>
      </c>
      <c r="B37" s="66" t="s">
        <v>408</v>
      </c>
      <c r="C37" s="67">
        <v>55</v>
      </c>
      <c r="D37" s="67" t="s">
        <v>340</v>
      </c>
      <c r="E37" s="71">
        <v>0.12644740244014899</v>
      </c>
      <c r="F37" s="68">
        <v>8.1775700934579394</v>
      </c>
      <c r="G37" s="71">
        <v>0.25</v>
      </c>
      <c r="H37" s="68">
        <v>44.392523364486003</v>
      </c>
      <c r="I37" s="71">
        <v>2.89480488029792E-3</v>
      </c>
      <c r="J37" s="68">
        <v>6.4641744548286599</v>
      </c>
      <c r="K37" s="71"/>
      <c r="L37" s="68"/>
    </row>
    <row r="38" spans="1:12" x14ac:dyDescent="0.2">
      <c r="A38" s="72" t="s">
        <v>409</v>
      </c>
      <c r="B38" s="66" t="s">
        <v>410</v>
      </c>
      <c r="C38" s="67">
        <v>55</v>
      </c>
      <c r="D38" s="67" t="s">
        <v>340</v>
      </c>
      <c r="E38" s="71">
        <v>0.12743272182566401</v>
      </c>
      <c r="F38" s="68">
        <v>11.9158878504673</v>
      </c>
      <c r="G38" s="71">
        <v>0.25</v>
      </c>
      <c r="H38" s="68">
        <v>44.392523364486003</v>
      </c>
      <c r="I38" s="71">
        <v>4.8654436513272297E-3</v>
      </c>
      <c r="J38" s="68">
        <v>11.370716510903399</v>
      </c>
      <c r="K38" s="71"/>
      <c r="L38" s="68"/>
    </row>
    <row r="39" spans="1:12" x14ac:dyDescent="0.2">
      <c r="A39" s="72" t="s">
        <v>411</v>
      </c>
      <c r="B39" s="66" t="s">
        <v>412</v>
      </c>
      <c r="C39" s="67">
        <v>57</v>
      </c>
      <c r="D39" s="67" t="s">
        <v>340</v>
      </c>
      <c r="E39" s="71">
        <v>0.125250258683929</v>
      </c>
      <c r="F39" s="68">
        <v>3.9800995024875601</v>
      </c>
      <c r="G39" s="71">
        <v>0.25</v>
      </c>
      <c r="H39" s="68">
        <v>45.522388059701498</v>
      </c>
      <c r="I39" s="71">
        <v>5.0051736785869795E-4</v>
      </c>
      <c r="J39" s="68">
        <v>1.4925373134328399</v>
      </c>
      <c r="K39" s="71"/>
      <c r="L39" s="68"/>
    </row>
    <row r="40" spans="1:12" x14ac:dyDescent="0.2">
      <c r="A40" s="72" t="s">
        <v>413</v>
      </c>
      <c r="B40" s="66" t="s">
        <v>414</v>
      </c>
      <c r="C40" s="67">
        <v>57</v>
      </c>
      <c r="D40" s="67" t="s">
        <v>340</v>
      </c>
      <c r="E40" s="71">
        <v>0.12709247690849301</v>
      </c>
      <c r="F40" s="68">
        <v>11.6915422885572</v>
      </c>
      <c r="G40" s="71">
        <v>0.25</v>
      </c>
      <c r="H40" s="68">
        <v>45.522388059701498</v>
      </c>
      <c r="I40" s="71">
        <v>4.1849538169865504E-3</v>
      </c>
      <c r="J40" s="68">
        <v>10.6965174129353</v>
      </c>
      <c r="K40" s="71"/>
      <c r="L40" s="68"/>
    </row>
    <row r="41" spans="1:12" x14ac:dyDescent="0.2">
      <c r="A41" s="72" t="s">
        <v>415</v>
      </c>
      <c r="B41" s="66" t="s">
        <v>416</v>
      </c>
      <c r="C41" s="67">
        <v>57</v>
      </c>
      <c r="D41" s="67" t="s">
        <v>340</v>
      </c>
      <c r="E41" s="71">
        <v>0.14481558518454399</v>
      </c>
      <c r="F41" s="68">
        <v>40.049751243781103</v>
      </c>
      <c r="G41" s="71">
        <v>0.25</v>
      </c>
      <c r="H41" s="68">
        <v>45.522388059701498</v>
      </c>
      <c r="I41" s="71">
        <v>3.9631170369088399E-2</v>
      </c>
      <c r="J41" s="68">
        <v>48.258706467661703</v>
      </c>
      <c r="K41" s="71"/>
      <c r="L41" s="68"/>
    </row>
    <row r="42" spans="1:12" x14ac:dyDescent="0.2">
      <c r="A42" s="72" t="s">
        <v>417</v>
      </c>
      <c r="B42" s="66" t="s">
        <v>418</v>
      </c>
      <c r="C42" s="67">
        <v>57</v>
      </c>
      <c r="D42" s="67" t="s">
        <v>340</v>
      </c>
      <c r="E42" s="71">
        <v>0.14212888714958299</v>
      </c>
      <c r="F42" s="68">
        <v>36.318407960199004</v>
      </c>
      <c r="G42" s="71">
        <v>0.28308268973939998</v>
      </c>
      <c r="H42" s="68">
        <v>77.114427860696495</v>
      </c>
      <c r="I42" s="71">
        <v>1.17508455976579E-3</v>
      </c>
      <c r="J42" s="68">
        <v>3.9800995024875601</v>
      </c>
      <c r="K42" s="71"/>
      <c r="L42" s="68"/>
    </row>
    <row r="43" spans="1:12" x14ac:dyDescent="0.2">
      <c r="A43" s="72" t="s">
        <v>419</v>
      </c>
      <c r="B43" s="66" t="s">
        <v>420</v>
      </c>
      <c r="C43" s="67">
        <v>57</v>
      </c>
      <c r="D43" s="67" t="s">
        <v>340</v>
      </c>
      <c r="E43" s="71">
        <v>0.133085345786704</v>
      </c>
      <c r="F43" s="68">
        <v>23.631840796019901</v>
      </c>
      <c r="G43" s="71">
        <v>0.25</v>
      </c>
      <c r="H43" s="68">
        <v>45.522388059701498</v>
      </c>
      <c r="I43" s="71">
        <v>1.6170691573407302E-2</v>
      </c>
      <c r="J43" s="68">
        <v>28.358208955223901</v>
      </c>
      <c r="K43" s="71"/>
      <c r="L43" s="68"/>
    </row>
    <row r="44" spans="1:12" x14ac:dyDescent="0.2">
      <c r="A44" s="72" t="s">
        <v>421</v>
      </c>
      <c r="B44" s="66" t="s">
        <v>422</v>
      </c>
      <c r="C44" s="67">
        <v>57</v>
      </c>
      <c r="D44" s="67" t="s">
        <v>340</v>
      </c>
      <c r="E44" s="71">
        <v>0.13246899959899999</v>
      </c>
      <c r="F44" s="68">
        <v>22.885572139303498</v>
      </c>
      <c r="G44" s="71">
        <v>0.25</v>
      </c>
      <c r="H44" s="68">
        <v>45.522388059701498</v>
      </c>
      <c r="I44" s="71">
        <v>1.49379991979994E-2</v>
      </c>
      <c r="J44" s="68">
        <v>27.114427860696502</v>
      </c>
      <c r="K44" s="71"/>
      <c r="L44" s="68"/>
    </row>
    <row r="45" spans="1:12" x14ac:dyDescent="0.2">
      <c r="A45" s="72" t="s">
        <v>423</v>
      </c>
      <c r="B45" s="66" t="s">
        <v>424</v>
      </c>
      <c r="C45" s="67">
        <v>57</v>
      </c>
      <c r="D45" s="67" t="s">
        <v>340</v>
      </c>
      <c r="E45" s="71">
        <v>0.14681278554539601</v>
      </c>
      <c r="F45" s="68">
        <v>42.288557213930403</v>
      </c>
      <c r="G45" s="71">
        <v>0.25379377062862801</v>
      </c>
      <c r="H45" s="68">
        <v>56.467661691542297</v>
      </c>
      <c r="I45" s="71">
        <v>3.9831800462163502E-2</v>
      </c>
      <c r="J45" s="68">
        <v>48.507462686567202</v>
      </c>
      <c r="K45" s="71"/>
      <c r="L45" s="68"/>
    </row>
    <row r="46" spans="1:12" x14ac:dyDescent="0.2">
      <c r="A46" s="72" t="s">
        <v>425</v>
      </c>
      <c r="B46" s="66" t="s">
        <v>426</v>
      </c>
      <c r="C46" s="67">
        <v>55</v>
      </c>
      <c r="D46" s="67" t="s">
        <v>340</v>
      </c>
      <c r="E46" s="71">
        <v>0.137376132848262</v>
      </c>
      <c r="F46" s="68">
        <v>36.993769470404999</v>
      </c>
      <c r="G46" s="71">
        <v>0.25</v>
      </c>
      <c r="H46" s="68">
        <v>44.392523364486003</v>
      </c>
      <c r="I46" s="71">
        <v>2.47522656965233E-2</v>
      </c>
      <c r="J46" s="68">
        <v>47.0404984423676</v>
      </c>
      <c r="K46" s="71"/>
      <c r="L46" s="68"/>
    </row>
    <row r="47" spans="1:12" x14ac:dyDescent="0.2">
      <c r="A47" s="72" t="s">
        <v>427</v>
      </c>
      <c r="B47" s="66" t="s">
        <v>428</v>
      </c>
      <c r="C47" s="67">
        <v>57</v>
      </c>
      <c r="D47" s="67" t="s">
        <v>340</v>
      </c>
      <c r="E47" s="71">
        <v>0.125685299837304</v>
      </c>
      <c r="F47" s="68">
        <v>7.2139303482587103</v>
      </c>
      <c r="G47" s="71">
        <v>0.25</v>
      </c>
      <c r="H47" s="68">
        <v>45.522388059701498</v>
      </c>
      <c r="I47" s="71">
        <v>1.3705996746086E-3</v>
      </c>
      <c r="J47" s="68">
        <v>5.2238805970149196</v>
      </c>
      <c r="K47" s="71"/>
      <c r="L47" s="68"/>
    </row>
    <row r="48" spans="1:12" x14ac:dyDescent="0.2">
      <c r="A48" s="72" t="s">
        <v>429</v>
      </c>
      <c r="B48" s="66" t="s">
        <v>430</v>
      </c>
      <c r="C48" s="67">
        <v>55</v>
      </c>
      <c r="D48" s="67" t="s">
        <v>340</v>
      </c>
      <c r="E48" s="71">
        <v>0.166519472264468</v>
      </c>
      <c r="F48" s="68">
        <v>67.289719626168207</v>
      </c>
      <c r="G48" s="71">
        <v>0.25735889322245897</v>
      </c>
      <c r="H48" s="68">
        <v>55.529595015576298</v>
      </c>
      <c r="I48" s="71">
        <v>7.56800513064773E-2</v>
      </c>
      <c r="J48" s="68">
        <v>76.635514018691595</v>
      </c>
      <c r="K48" s="71"/>
      <c r="L48" s="68"/>
    </row>
    <row r="49" spans="1:12" x14ac:dyDescent="0.2">
      <c r="A49" s="72" t="s">
        <v>431</v>
      </c>
      <c r="B49" s="66" t="s">
        <v>432</v>
      </c>
      <c r="C49" s="67">
        <v>57</v>
      </c>
      <c r="D49" s="67" t="s">
        <v>340</v>
      </c>
      <c r="E49" s="71">
        <v>0.12566447361724201</v>
      </c>
      <c r="F49" s="68">
        <v>6.9651741293532297</v>
      </c>
      <c r="G49" s="71">
        <v>0.25</v>
      </c>
      <c r="H49" s="68">
        <v>45.522388059701498</v>
      </c>
      <c r="I49" s="71">
        <v>1.3289472344830901E-3</v>
      </c>
      <c r="J49" s="68">
        <v>4.9751243781094496</v>
      </c>
      <c r="K49" s="71"/>
      <c r="L49" s="68"/>
    </row>
    <row r="50" spans="1:12" x14ac:dyDescent="0.2">
      <c r="A50" s="72" t="s">
        <v>433</v>
      </c>
      <c r="B50" s="66" t="s">
        <v>434</v>
      </c>
      <c r="C50" s="67">
        <v>57</v>
      </c>
      <c r="D50" s="67" t="s">
        <v>340</v>
      </c>
      <c r="E50" s="71">
        <v>0.18186617447703499</v>
      </c>
      <c r="F50" s="68">
        <v>73.383084577114403</v>
      </c>
      <c r="G50" s="71">
        <v>0.25</v>
      </c>
      <c r="H50" s="68">
        <v>45.522388059701498</v>
      </c>
      <c r="I50" s="71">
        <v>0.113732348954071</v>
      </c>
      <c r="J50" s="68">
        <v>83.084577114427901</v>
      </c>
      <c r="K50" s="71"/>
      <c r="L50" s="68"/>
    </row>
    <row r="51" spans="1:12" x14ac:dyDescent="0.2">
      <c r="A51" s="72" t="s">
        <v>435</v>
      </c>
      <c r="B51" s="66" t="s">
        <v>436</v>
      </c>
      <c r="C51" s="67">
        <v>57</v>
      </c>
      <c r="D51" s="67" t="s">
        <v>340</v>
      </c>
      <c r="E51" s="71">
        <v>0.152070557457508</v>
      </c>
      <c r="F51" s="68">
        <v>49.253731343283597</v>
      </c>
      <c r="G51" s="71">
        <v>0.25</v>
      </c>
      <c r="H51" s="68">
        <v>45.522388059701498</v>
      </c>
      <c r="I51" s="71">
        <v>5.4141114915016303E-2</v>
      </c>
      <c r="J51" s="68">
        <v>59.950248756218897</v>
      </c>
      <c r="K51" s="71"/>
      <c r="L51" s="68"/>
    </row>
    <row r="52" spans="1:12" x14ac:dyDescent="0.2">
      <c r="A52" s="72" t="s">
        <v>437</v>
      </c>
      <c r="B52" s="66" t="s">
        <v>438</v>
      </c>
      <c r="C52" s="67">
        <v>57</v>
      </c>
      <c r="D52" s="67" t="s">
        <v>340</v>
      </c>
      <c r="E52" s="71">
        <v>0.14764865049290099</v>
      </c>
      <c r="F52" s="68">
        <v>44.0298507462687</v>
      </c>
      <c r="G52" s="71">
        <v>0.25</v>
      </c>
      <c r="H52" s="68">
        <v>45.522388059701498</v>
      </c>
      <c r="I52" s="71">
        <v>4.5297300985801703E-2</v>
      </c>
      <c r="J52" s="68">
        <v>52.985074626865703</v>
      </c>
      <c r="K52" s="71"/>
      <c r="L52" s="68"/>
    </row>
    <row r="53" spans="1:12" x14ac:dyDescent="0.2">
      <c r="A53" s="72" t="s">
        <v>439</v>
      </c>
      <c r="B53" s="66" t="s">
        <v>440</v>
      </c>
      <c r="C53" s="67">
        <v>55</v>
      </c>
      <c r="D53" s="67" t="s">
        <v>340</v>
      </c>
      <c r="E53" s="71">
        <v>0.12976924625462499</v>
      </c>
      <c r="F53" s="68">
        <v>19.0809968847352</v>
      </c>
      <c r="G53" s="71">
        <v>0.25</v>
      </c>
      <c r="H53" s="68">
        <v>44.392523364486003</v>
      </c>
      <c r="I53" s="71">
        <v>9.5384925092500596E-3</v>
      </c>
      <c r="J53" s="68">
        <v>22.507788161993801</v>
      </c>
      <c r="K53" s="71"/>
      <c r="L53" s="68"/>
    </row>
    <row r="54" spans="1:12" x14ac:dyDescent="0.2">
      <c r="A54" s="72" t="s">
        <v>441</v>
      </c>
      <c r="B54" s="66" t="s">
        <v>442</v>
      </c>
      <c r="C54" s="67">
        <v>57</v>
      </c>
      <c r="D54" s="67" t="s">
        <v>340</v>
      </c>
      <c r="E54" s="71">
        <v>0.16329940524470299</v>
      </c>
      <c r="F54" s="68">
        <v>61.194029850746297</v>
      </c>
      <c r="G54" s="71">
        <v>0.25899892491688198</v>
      </c>
      <c r="H54" s="68">
        <v>63.930348258706502</v>
      </c>
      <c r="I54" s="71">
        <v>6.7599885572523499E-2</v>
      </c>
      <c r="J54" s="68">
        <v>68.159203980099505</v>
      </c>
      <c r="K54" s="71"/>
      <c r="L54" s="68"/>
    </row>
    <row r="55" spans="1:12" x14ac:dyDescent="0.2">
      <c r="A55" s="72" t="s">
        <v>443</v>
      </c>
      <c r="B55" s="66" t="s">
        <v>444</v>
      </c>
      <c r="C55" s="67">
        <v>57</v>
      </c>
      <c r="D55" s="67" t="s">
        <v>340</v>
      </c>
      <c r="E55" s="71">
        <v>0.13879119167972401</v>
      </c>
      <c r="F55" s="68">
        <v>31.840796019900498</v>
      </c>
      <c r="G55" s="71">
        <v>0.25</v>
      </c>
      <c r="H55" s="68">
        <v>45.522388059701498</v>
      </c>
      <c r="I55" s="71">
        <v>2.7582383359448601E-2</v>
      </c>
      <c r="J55" s="68">
        <v>38.308457711442799</v>
      </c>
      <c r="K55" s="71"/>
      <c r="L55" s="68"/>
    </row>
    <row r="56" spans="1:12" x14ac:dyDescent="0.2">
      <c r="A56" s="72" t="s">
        <v>445</v>
      </c>
      <c r="B56" s="66" t="s">
        <v>446</v>
      </c>
      <c r="C56" s="67">
        <v>57</v>
      </c>
      <c r="D56" s="67" t="s">
        <v>340</v>
      </c>
      <c r="E56" s="71">
        <v>0.13262781629928599</v>
      </c>
      <c r="F56" s="68">
        <v>23.134328358209</v>
      </c>
      <c r="G56" s="71">
        <v>0.25</v>
      </c>
      <c r="H56" s="68">
        <v>45.522388059701498</v>
      </c>
      <c r="I56" s="71">
        <v>1.52556325985718E-2</v>
      </c>
      <c r="J56" s="68">
        <v>27.611940298507498</v>
      </c>
      <c r="K56" s="71"/>
      <c r="L56" s="68"/>
    </row>
    <row r="57" spans="1:12" x14ac:dyDescent="0.2">
      <c r="A57" s="72" t="s">
        <v>447</v>
      </c>
      <c r="B57" s="66" t="s">
        <v>448</v>
      </c>
      <c r="C57" s="67">
        <v>55</v>
      </c>
      <c r="D57" s="67" t="s">
        <v>340</v>
      </c>
      <c r="E57" s="71">
        <v>0.18484670585409099</v>
      </c>
      <c r="F57" s="68">
        <v>75.389408099688495</v>
      </c>
      <c r="G57" s="71">
        <v>0.31251986541967403</v>
      </c>
      <c r="H57" s="68">
        <v>80.451713395638606</v>
      </c>
      <c r="I57" s="71">
        <v>5.7173546288507703E-2</v>
      </c>
      <c r="J57" s="68">
        <v>69.470404984423695</v>
      </c>
      <c r="K57" s="71"/>
      <c r="L57" s="68"/>
    </row>
    <row r="58" spans="1:12" x14ac:dyDescent="0.2">
      <c r="A58" s="72" t="s">
        <v>449</v>
      </c>
      <c r="B58" s="66" t="s">
        <v>450</v>
      </c>
      <c r="C58" s="67">
        <v>57</v>
      </c>
      <c r="D58" s="67" t="s">
        <v>340</v>
      </c>
      <c r="E58" s="71">
        <v>0.15238181599983899</v>
      </c>
      <c r="F58" s="68">
        <v>49.751243781094502</v>
      </c>
      <c r="G58" s="71">
        <v>0.25</v>
      </c>
      <c r="H58" s="68">
        <v>45.522388059701498</v>
      </c>
      <c r="I58" s="71">
        <v>5.4763631999678201E-2</v>
      </c>
      <c r="J58" s="68">
        <v>60.6965174129353</v>
      </c>
      <c r="K58" s="71"/>
      <c r="L58" s="68"/>
    </row>
    <row r="59" spans="1:12" x14ac:dyDescent="0.2">
      <c r="A59" s="72" t="s">
        <v>451</v>
      </c>
      <c r="B59" s="66" t="s">
        <v>452</v>
      </c>
      <c r="C59" s="67">
        <v>57</v>
      </c>
      <c r="D59" s="67" t="s">
        <v>340</v>
      </c>
      <c r="E59" s="71">
        <v>0.15626815767593699</v>
      </c>
      <c r="F59" s="68">
        <v>55.472636815920403</v>
      </c>
      <c r="G59" s="71">
        <v>0.25</v>
      </c>
      <c r="H59" s="68">
        <v>45.522388059701498</v>
      </c>
      <c r="I59" s="71">
        <v>6.2536315351873803E-2</v>
      </c>
      <c r="J59" s="68">
        <v>66.417910447761201</v>
      </c>
      <c r="K59" s="71"/>
      <c r="L59" s="68"/>
    </row>
    <row r="60" spans="1:12" x14ac:dyDescent="0.2">
      <c r="A60" s="72" t="s">
        <v>453</v>
      </c>
      <c r="B60" s="66" t="s">
        <v>454</v>
      </c>
      <c r="C60" s="67">
        <v>57</v>
      </c>
      <c r="D60" s="67" t="s">
        <v>340</v>
      </c>
      <c r="E60" s="71">
        <v>0.13990474036725001</v>
      </c>
      <c r="F60" s="68">
        <v>34.079601990049802</v>
      </c>
      <c r="G60" s="71">
        <v>0.25</v>
      </c>
      <c r="H60" s="68">
        <v>45.522388059701498</v>
      </c>
      <c r="I60" s="71">
        <v>2.98094807344992E-2</v>
      </c>
      <c r="J60" s="68">
        <v>39.552238805970099</v>
      </c>
      <c r="K60" s="71"/>
      <c r="L60" s="68"/>
    </row>
    <row r="61" spans="1:12" x14ac:dyDescent="0.2">
      <c r="A61" s="72" t="s">
        <v>455</v>
      </c>
      <c r="B61" s="66" t="s">
        <v>456</v>
      </c>
      <c r="C61" s="67">
        <v>55</v>
      </c>
      <c r="D61" s="67" t="s">
        <v>340</v>
      </c>
      <c r="E61" s="71">
        <v>0.13444140255349801</v>
      </c>
      <c r="F61" s="68">
        <v>31.386292834891002</v>
      </c>
      <c r="G61" s="71">
        <v>0.25</v>
      </c>
      <c r="H61" s="68">
        <v>44.392523364486003</v>
      </c>
      <c r="I61" s="71">
        <v>1.8882805106994999E-2</v>
      </c>
      <c r="J61" s="68">
        <v>40.4984423676012</v>
      </c>
      <c r="K61" s="71"/>
      <c r="L61" s="68"/>
    </row>
    <row r="62" spans="1:12" x14ac:dyDescent="0.2">
      <c r="A62" s="72" t="s">
        <v>457</v>
      </c>
      <c r="B62" s="66" t="s">
        <v>458</v>
      </c>
      <c r="C62" s="67">
        <v>57</v>
      </c>
      <c r="D62" s="67" t="s">
        <v>340</v>
      </c>
      <c r="E62" s="71">
        <v>0.14381460218591599</v>
      </c>
      <c r="F62" s="68">
        <v>38.0597014925373</v>
      </c>
      <c r="G62" s="71">
        <v>0.24809564329143799</v>
      </c>
      <c r="H62" s="68">
        <v>6.9651741293532297</v>
      </c>
      <c r="I62" s="71">
        <v>3.9533561080393298E-2</v>
      </c>
      <c r="J62" s="68">
        <v>48.009950248756198</v>
      </c>
      <c r="K62" s="71"/>
      <c r="L62" s="68"/>
    </row>
    <row r="63" spans="1:12" x14ac:dyDescent="0.2">
      <c r="A63" s="72" t="s">
        <v>459</v>
      </c>
      <c r="B63" s="66" t="s">
        <v>460</v>
      </c>
      <c r="C63" s="67">
        <v>57</v>
      </c>
      <c r="D63" s="67" t="s">
        <v>340</v>
      </c>
      <c r="E63" s="71">
        <v>0.125961011635738</v>
      </c>
      <c r="F63" s="68">
        <v>8.4577114427860707</v>
      </c>
      <c r="G63" s="71">
        <v>0.25</v>
      </c>
      <c r="H63" s="68">
        <v>45.522388059701498</v>
      </c>
      <c r="I63" s="71">
        <v>1.9220232714751201E-3</v>
      </c>
      <c r="J63" s="68">
        <v>7.2139303482587103</v>
      </c>
      <c r="K63" s="71"/>
      <c r="L63" s="68"/>
    </row>
    <row r="64" spans="1:12" x14ac:dyDescent="0.2">
      <c r="A64" s="72" t="s">
        <v>461</v>
      </c>
      <c r="B64" s="66" t="s">
        <v>462</v>
      </c>
      <c r="C64" s="67">
        <v>57</v>
      </c>
      <c r="D64" s="67" t="s">
        <v>340</v>
      </c>
      <c r="E64" s="71">
        <v>0.126779204448869</v>
      </c>
      <c r="F64" s="68">
        <v>10.9452736318408</v>
      </c>
      <c r="G64" s="71">
        <v>0.25</v>
      </c>
      <c r="H64" s="68">
        <v>45.522388059701498</v>
      </c>
      <c r="I64" s="71">
        <v>3.5584088977376502E-3</v>
      </c>
      <c r="J64" s="68">
        <v>9.9502487562189099</v>
      </c>
      <c r="K64" s="71"/>
      <c r="L64" s="68"/>
    </row>
    <row r="65" spans="1:12" x14ac:dyDescent="0.2">
      <c r="A65" s="72" t="s">
        <v>463</v>
      </c>
      <c r="B65" s="66" t="s">
        <v>464</v>
      </c>
      <c r="C65" s="67">
        <v>55</v>
      </c>
      <c r="D65" s="67" t="s">
        <v>340</v>
      </c>
      <c r="E65" s="71">
        <v>0.15225071396279599</v>
      </c>
      <c r="F65" s="68">
        <v>56.697819314641698</v>
      </c>
      <c r="G65" s="71">
        <v>0.25367944661122999</v>
      </c>
      <c r="H65" s="68">
        <v>50.934579439252303</v>
      </c>
      <c r="I65" s="71">
        <v>5.08219813143619E-2</v>
      </c>
      <c r="J65" s="68">
        <v>66.900311526479797</v>
      </c>
      <c r="K65" s="71"/>
      <c r="L65" s="68"/>
    </row>
    <row r="66" spans="1:12" x14ac:dyDescent="0.2">
      <c r="A66" s="72" t="s">
        <v>465</v>
      </c>
      <c r="B66" s="66" t="s">
        <v>466</v>
      </c>
      <c r="C66" s="67">
        <v>55</v>
      </c>
      <c r="D66" s="67" t="s">
        <v>340</v>
      </c>
      <c r="E66" s="71">
        <v>0.14687203762618101</v>
      </c>
      <c r="F66" s="68">
        <v>52.180685358255502</v>
      </c>
      <c r="G66" s="71">
        <v>0.25183972330561499</v>
      </c>
      <c r="H66" s="68">
        <v>48.442367601246097</v>
      </c>
      <c r="I66" s="71">
        <v>4.1904351946746299E-2</v>
      </c>
      <c r="J66" s="68">
        <v>61.993769470404999</v>
      </c>
      <c r="K66" s="71"/>
      <c r="L66" s="68"/>
    </row>
    <row r="67" spans="1:12" x14ac:dyDescent="0.2">
      <c r="A67" s="72" t="s">
        <v>467</v>
      </c>
      <c r="B67" s="66" t="s">
        <v>468</v>
      </c>
      <c r="C67" s="67">
        <v>55</v>
      </c>
      <c r="D67" s="67" t="s">
        <v>340</v>
      </c>
      <c r="E67" s="71">
        <v>0.163599633357981</v>
      </c>
      <c r="F67" s="68">
        <v>65.809968847351996</v>
      </c>
      <c r="G67" s="71">
        <v>0.268759032323025</v>
      </c>
      <c r="H67" s="68">
        <v>65.031152647975105</v>
      </c>
      <c r="I67" s="71">
        <v>5.8440234392936503E-2</v>
      </c>
      <c r="J67" s="68">
        <v>70.638629283489095</v>
      </c>
      <c r="K67" s="71"/>
      <c r="L67" s="68"/>
    </row>
    <row r="68" spans="1:12" x14ac:dyDescent="0.2">
      <c r="A68" s="72" t="s">
        <v>469</v>
      </c>
      <c r="B68" s="66" t="s">
        <v>470</v>
      </c>
      <c r="C68" s="67">
        <v>55</v>
      </c>
      <c r="D68" s="67" t="s">
        <v>340</v>
      </c>
      <c r="E68" s="71">
        <v>0.18491807566121901</v>
      </c>
      <c r="F68" s="68">
        <v>75.467289719626194</v>
      </c>
      <c r="G68" s="71">
        <v>0.25772069248933599</v>
      </c>
      <c r="H68" s="68">
        <v>56.619937694703999</v>
      </c>
      <c r="I68" s="71">
        <v>0.11211545883310101</v>
      </c>
      <c r="J68" s="68">
        <v>83.800623052959494</v>
      </c>
      <c r="K68" s="71"/>
      <c r="L68" s="68"/>
    </row>
    <row r="69" spans="1:12" x14ac:dyDescent="0.2">
      <c r="A69" s="72" t="s">
        <v>471</v>
      </c>
      <c r="B69" s="66" t="s">
        <v>472</v>
      </c>
      <c r="C69" s="67">
        <v>55</v>
      </c>
      <c r="D69" s="67" t="s">
        <v>340</v>
      </c>
      <c r="E69" s="71">
        <v>0.18168917213008301</v>
      </c>
      <c r="F69" s="68">
        <v>73.676012461059202</v>
      </c>
      <c r="G69" s="71">
        <v>0.264717786444919</v>
      </c>
      <c r="H69" s="68">
        <v>62.4610591900312</v>
      </c>
      <c r="I69" s="71">
        <v>9.8660557815247504E-2</v>
      </c>
      <c r="J69" s="68">
        <v>81.619937694704007</v>
      </c>
      <c r="K69" s="71"/>
      <c r="L69" s="68"/>
    </row>
    <row r="70" spans="1:12" x14ac:dyDescent="0.2">
      <c r="A70" s="72" t="s">
        <v>473</v>
      </c>
      <c r="B70" s="66" t="s">
        <v>474</v>
      </c>
      <c r="C70" s="67">
        <v>55</v>
      </c>
      <c r="D70" s="67" t="s">
        <v>340</v>
      </c>
      <c r="E70" s="71">
        <v>0.17762729606809699</v>
      </c>
      <c r="F70" s="68">
        <v>72.507788161993801</v>
      </c>
      <c r="G70" s="71">
        <v>0.25735889322245897</v>
      </c>
      <c r="H70" s="68">
        <v>55.529595015576298</v>
      </c>
      <c r="I70" s="71">
        <v>9.7895698913734994E-2</v>
      </c>
      <c r="J70" s="68">
        <v>81.308411214953296</v>
      </c>
      <c r="K70" s="71"/>
      <c r="L70" s="68"/>
    </row>
    <row r="71" spans="1:12" x14ac:dyDescent="0.2">
      <c r="A71" s="72" t="s">
        <v>475</v>
      </c>
      <c r="B71" s="66" t="s">
        <v>476</v>
      </c>
      <c r="C71" s="67">
        <v>55</v>
      </c>
      <c r="D71" s="67" t="s">
        <v>340</v>
      </c>
      <c r="E71" s="71">
        <v>0.152563742778214</v>
      </c>
      <c r="F71" s="68">
        <v>57.009345794392502</v>
      </c>
      <c r="G71" s="71">
        <v>0.29228290905791099</v>
      </c>
      <c r="H71" s="68">
        <v>74.844236760124602</v>
      </c>
      <c r="I71" s="71">
        <v>1.2844576498516801E-2</v>
      </c>
      <c r="J71" s="68">
        <v>30.3738317757009</v>
      </c>
      <c r="K71" s="71"/>
      <c r="L71" s="68"/>
    </row>
    <row r="72" spans="1:12" x14ac:dyDescent="0.2">
      <c r="A72" s="72" t="s">
        <v>477</v>
      </c>
      <c r="B72" s="66" t="s">
        <v>478</v>
      </c>
      <c r="C72" s="67">
        <v>55</v>
      </c>
      <c r="D72" s="67" t="s">
        <v>340</v>
      </c>
      <c r="E72" s="71">
        <v>0.15816587286738901</v>
      </c>
      <c r="F72" s="68">
        <v>61.993769470404999</v>
      </c>
      <c r="G72" s="71">
        <v>0.25367944661122999</v>
      </c>
      <c r="H72" s="68">
        <v>50.934579439252303</v>
      </c>
      <c r="I72" s="71">
        <v>6.2652299123548097E-2</v>
      </c>
      <c r="J72" s="68">
        <v>72.118380062305306</v>
      </c>
      <c r="K72" s="71"/>
      <c r="L72" s="68"/>
    </row>
    <row r="73" spans="1:12" x14ac:dyDescent="0.2">
      <c r="A73" s="72" t="s">
        <v>479</v>
      </c>
      <c r="B73" s="66" t="s">
        <v>480</v>
      </c>
      <c r="C73" s="67">
        <v>55</v>
      </c>
      <c r="D73" s="67" t="s">
        <v>340</v>
      </c>
      <c r="E73" s="71">
        <v>0.14498116765487101</v>
      </c>
      <c r="F73" s="68">
        <v>49.688473520249197</v>
      </c>
      <c r="G73" s="71">
        <v>0.25956041579495098</v>
      </c>
      <c r="H73" s="68">
        <v>58.644859813084103</v>
      </c>
      <c r="I73" s="71">
        <v>3.0401919514791698E-2</v>
      </c>
      <c r="J73" s="68">
        <v>52.336448598130801</v>
      </c>
      <c r="K73" s="71"/>
      <c r="L73" s="68"/>
    </row>
    <row r="74" spans="1:12" x14ac:dyDescent="0.2">
      <c r="A74" s="72" t="s">
        <v>481</v>
      </c>
      <c r="B74" s="66" t="s">
        <v>482</v>
      </c>
      <c r="C74" s="67">
        <v>55</v>
      </c>
      <c r="D74" s="67" t="s">
        <v>340</v>
      </c>
      <c r="E74" s="71">
        <v>0.13497106510146001</v>
      </c>
      <c r="F74" s="68">
        <v>32.632398753894101</v>
      </c>
      <c r="G74" s="71">
        <v>0.25</v>
      </c>
      <c r="H74" s="68">
        <v>44.392523364486003</v>
      </c>
      <c r="I74" s="71">
        <v>1.9942130202919E-2</v>
      </c>
      <c r="J74" s="68">
        <v>41.822429906542098</v>
      </c>
      <c r="K74" s="71"/>
      <c r="L74" s="68"/>
    </row>
    <row r="75" spans="1:12" x14ac:dyDescent="0.2">
      <c r="A75" s="72" t="s">
        <v>483</v>
      </c>
      <c r="B75" s="66" t="s">
        <v>484</v>
      </c>
      <c r="C75" s="67">
        <v>55</v>
      </c>
      <c r="D75" s="67" t="s">
        <v>340</v>
      </c>
      <c r="E75" s="71">
        <v>0.18251343579524901</v>
      </c>
      <c r="F75" s="68">
        <v>74.299065420560794</v>
      </c>
      <c r="G75" s="71">
        <v>0.25</v>
      </c>
      <c r="H75" s="68">
        <v>44.392523364486003</v>
      </c>
      <c r="I75" s="71">
        <v>0.115026871590498</v>
      </c>
      <c r="J75" s="68">
        <v>84.267912772585703</v>
      </c>
      <c r="K75" s="71"/>
      <c r="L75" s="68"/>
    </row>
    <row r="76" spans="1:12" x14ac:dyDescent="0.2">
      <c r="A76" s="72" t="s">
        <v>485</v>
      </c>
      <c r="B76" s="66" t="s">
        <v>486</v>
      </c>
      <c r="C76" s="67">
        <v>55</v>
      </c>
      <c r="D76" s="67" t="s">
        <v>340</v>
      </c>
      <c r="E76" s="71">
        <v>0.14537455154750001</v>
      </c>
      <c r="F76" s="68">
        <v>50.467289719626201</v>
      </c>
      <c r="G76" s="71">
        <v>0.25</v>
      </c>
      <c r="H76" s="68">
        <v>44.392523364486003</v>
      </c>
      <c r="I76" s="71">
        <v>4.0749103094999198E-2</v>
      </c>
      <c r="J76" s="68">
        <v>60.981308411214997</v>
      </c>
      <c r="K76" s="71"/>
      <c r="L76" s="68"/>
    </row>
    <row r="77" spans="1:12" x14ac:dyDescent="0.2">
      <c r="A77" s="72" t="s">
        <v>487</v>
      </c>
      <c r="B77" s="66" t="s">
        <v>488</v>
      </c>
      <c r="C77" s="67">
        <v>55</v>
      </c>
      <c r="D77" s="67" t="s">
        <v>340</v>
      </c>
      <c r="E77" s="71">
        <v>0.16487084677616001</v>
      </c>
      <c r="F77" s="68">
        <v>66.355140186915904</v>
      </c>
      <c r="G77" s="71">
        <v>0.25183972330561499</v>
      </c>
      <c r="H77" s="68">
        <v>48.442367601246097</v>
      </c>
      <c r="I77" s="71">
        <v>7.7901970246705296E-2</v>
      </c>
      <c r="J77" s="68">
        <v>77.4143302180685</v>
      </c>
      <c r="K77" s="71"/>
      <c r="L77" s="68"/>
    </row>
    <row r="78" spans="1:12" x14ac:dyDescent="0.2">
      <c r="A78" s="72" t="s">
        <v>455</v>
      </c>
      <c r="B78" s="66" t="s">
        <v>489</v>
      </c>
      <c r="C78" s="67">
        <v>55</v>
      </c>
      <c r="D78" s="67" t="s">
        <v>340</v>
      </c>
      <c r="E78" s="71">
        <v>0.212844340457014</v>
      </c>
      <c r="F78" s="68">
        <v>82.009345794392502</v>
      </c>
      <c r="G78" s="71">
        <v>0.36731903835001201</v>
      </c>
      <c r="H78" s="68">
        <v>86.9158878504673</v>
      </c>
      <c r="I78" s="71">
        <v>5.8369642564015903E-2</v>
      </c>
      <c r="J78" s="68">
        <v>70.404984423675998</v>
      </c>
      <c r="K78" s="71"/>
      <c r="L78" s="68"/>
    </row>
    <row r="79" spans="1:12" x14ac:dyDescent="0.2">
      <c r="A79" s="72" t="s">
        <v>490</v>
      </c>
      <c r="B79" s="66" t="s">
        <v>491</v>
      </c>
      <c r="C79" s="67">
        <v>55</v>
      </c>
      <c r="D79" s="67" t="s">
        <v>340</v>
      </c>
      <c r="E79" s="71">
        <v>0.22351682319501001</v>
      </c>
      <c r="F79" s="68">
        <v>84.112149532710305</v>
      </c>
      <c r="G79" s="71">
        <v>0.27755521021177898</v>
      </c>
      <c r="H79" s="68">
        <v>69.859813084112105</v>
      </c>
      <c r="I79" s="71">
        <v>0.16947843617824199</v>
      </c>
      <c r="J79" s="68">
        <v>90.420560747663501</v>
      </c>
      <c r="K79" s="71"/>
      <c r="L79" s="68"/>
    </row>
    <row r="80" spans="1:12" x14ac:dyDescent="0.2">
      <c r="A80" s="72" t="s">
        <v>492</v>
      </c>
      <c r="B80" s="66" t="s">
        <v>493</v>
      </c>
      <c r="C80" s="67">
        <v>55</v>
      </c>
      <c r="D80" s="67" t="s">
        <v>340</v>
      </c>
      <c r="E80" s="71">
        <v>0.16934074625135601</v>
      </c>
      <c r="F80" s="68">
        <v>68.925233644859802</v>
      </c>
      <c r="G80" s="71">
        <v>0.30221754130391498</v>
      </c>
      <c r="H80" s="68">
        <v>78.037383177570106</v>
      </c>
      <c r="I80" s="71">
        <v>3.6463951198796203E-2</v>
      </c>
      <c r="J80" s="68">
        <v>58.021806853582603</v>
      </c>
      <c r="K80" s="71"/>
      <c r="L80" s="68"/>
    </row>
    <row r="81" spans="1:12" x14ac:dyDescent="0.2">
      <c r="A81" s="72" t="s">
        <v>494</v>
      </c>
      <c r="B81" s="66" t="s">
        <v>495</v>
      </c>
      <c r="C81" s="67">
        <v>55</v>
      </c>
      <c r="D81" s="67" t="s">
        <v>340</v>
      </c>
      <c r="E81" s="71">
        <v>0.25404632840624403</v>
      </c>
      <c r="F81" s="68">
        <v>87.538940809968807</v>
      </c>
      <c r="G81" s="71">
        <v>0.35148512713323199</v>
      </c>
      <c r="H81" s="68">
        <v>85.358255451713404</v>
      </c>
      <c r="I81" s="71">
        <v>0.15660752967925501</v>
      </c>
      <c r="J81" s="68">
        <v>89.174454828660402</v>
      </c>
      <c r="K81" s="71"/>
      <c r="L81" s="68"/>
    </row>
    <row r="82" spans="1:12" x14ac:dyDescent="0.2">
      <c r="A82" s="72" t="s">
        <v>496</v>
      </c>
      <c r="B82" s="66" t="s">
        <v>497</v>
      </c>
      <c r="C82" s="67">
        <v>55</v>
      </c>
      <c r="D82" s="67" t="s">
        <v>340</v>
      </c>
      <c r="E82" s="71">
        <v>0.14281706230254301</v>
      </c>
      <c r="F82" s="68">
        <v>46.651090342679097</v>
      </c>
      <c r="G82" s="71">
        <v>0.28088276995734501</v>
      </c>
      <c r="H82" s="68">
        <v>71.105919003115304</v>
      </c>
      <c r="I82" s="71">
        <v>4.7513546477418898E-3</v>
      </c>
      <c r="J82" s="68">
        <v>11.0591900311526</v>
      </c>
      <c r="K82" s="71"/>
      <c r="L82" s="68"/>
    </row>
    <row r="83" spans="1:12" x14ac:dyDescent="0.2">
      <c r="A83" s="72" t="s">
        <v>498</v>
      </c>
      <c r="B83" s="66" t="s">
        <v>499</v>
      </c>
      <c r="C83" s="67">
        <v>55</v>
      </c>
      <c r="D83" s="67" t="s">
        <v>340</v>
      </c>
      <c r="E83" s="71">
        <v>0.16925357471060101</v>
      </c>
      <c r="F83" s="68">
        <v>68.769470404984403</v>
      </c>
      <c r="G83" s="71">
        <v>0.26323986240618102</v>
      </c>
      <c r="H83" s="68">
        <v>61.682242990654203</v>
      </c>
      <c r="I83" s="71">
        <v>7.5267287015021903E-2</v>
      </c>
      <c r="J83" s="68">
        <v>76.401869158878498</v>
      </c>
      <c r="K83" s="71"/>
      <c r="L83" s="68"/>
    </row>
    <row r="84" spans="1:12" x14ac:dyDescent="0.2">
      <c r="A84" s="72" t="s">
        <v>500</v>
      </c>
      <c r="B84" s="66" t="s">
        <v>501</v>
      </c>
      <c r="C84" s="67">
        <v>57</v>
      </c>
      <c r="D84" s="67" t="s">
        <v>340</v>
      </c>
      <c r="E84" s="71">
        <v>0.12549202519066999</v>
      </c>
      <c r="F84" s="68">
        <v>5.4726368159204002</v>
      </c>
      <c r="G84" s="71">
        <v>0.25</v>
      </c>
      <c r="H84" s="68">
        <v>45.522388059701498</v>
      </c>
      <c r="I84" s="71">
        <v>9.8405038133922494E-4</v>
      </c>
      <c r="J84" s="68">
        <v>2.98507462686567</v>
      </c>
      <c r="K84" s="71"/>
      <c r="L84" s="68"/>
    </row>
    <row r="85" spans="1:12" x14ac:dyDescent="0.2">
      <c r="A85" s="72" t="s">
        <v>502</v>
      </c>
      <c r="B85" s="66" t="s">
        <v>503</v>
      </c>
      <c r="C85" s="67">
        <v>57</v>
      </c>
      <c r="D85" s="67" t="s">
        <v>340</v>
      </c>
      <c r="E85" s="71">
        <v>0.12770093595441601</v>
      </c>
      <c r="F85" s="68">
        <v>12.686567164179101</v>
      </c>
      <c r="G85" s="71">
        <v>0.25379377062862801</v>
      </c>
      <c r="H85" s="68">
        <v>56.467661691542297</v>
      </c>
      <c r="I85" s="71">
        <v>1.6081012802048899E-3</v>
      </c>
      <c r="J85" s="68">
        <v>5.9701492537313401</v>
      </c>
      <c r="K85" s="71"/>
      <c r="L85" s="68"/>
    </row>
    <row r="86" spans="1:12" x14ac:dyDescent="0.2">
      <c r="A86" s="72" t="s">
        <v>504</v>
      </c>
      <c r="B86" s="66" t="s">
        <v>505</v>
      </c>
      <c r="C86" s="67">
        <v>55</v>
      </c>
      <c r="D86" s="67" t="s">
        <v>340</v>
      </c>
      <c r="E86" s="71">
        <v>0.18083877097121401</v>
      </c>
      <c r="F86" s="68">
        <v>73.442367601246104</v>
      </c>
      <c r="G86" s="71">
        <v>0.313243463953428</v>
      </c>
      <c r="H86" s="68">
        <v>80.9190031152648</v>
      </c>
      <c r="I86" s="71">
        <v>4.8434077988999097E-2</v>
      </c>
      <c r="J86" s="68">
        <v>66.199376947040506</v>
      </c>
      <c r="K86" s="71"/>
      <c r="L86" s="68"/>
    </row>
    <row r="87" spans="1:12" x14ac:dyDescent="0.2">
      <c r="A87" s="72" t="s">
        <v>506</v>
      </c>
      <c r="B87" s="66" t="s">
        <v>507</v>
      </c>
      <c r="C87" s="67">
        <v>57</v>
      </c>
      <c r="D87" s="67" t="s">
        <v>340</v>
      </c>
      <c r="E87" s="71">
        <v>0.13349968373270901</v>
      </c>
      <c r="F87" s="68">
        <v>25.124378109452699</v>
      </c>
      <c r="G87" s="71">
        <v>0.25756498060503702</v>
      </c>
      <c r="H87" s="68">
        <v>62.686567164179102</v>
      </c>
      <c r="I87" s="71">
        <v>9.4343868603806308E-3</v>
      </c>
      <c r="J87" s="68">
        <v>19.900497512437799</v>
      </c>
      <c r="K87" s="71"/>
      <c r="L87" s="68"/>
    </row>
    <row r="88" spans="1:12" x14ac:dyDescent="0.2">
      <c r="A88" s="72" t="s">
        <v>508</v>
      </c>
      <c r="B88" s="66" t="s">
        <v>509</v>
      </c>
      <c r="C88" s="67">
        <v>57</v>
      </c>
      <c r="D88" s="67" t="s">
        <v>340</v>
      </c>
      <c r="E88" s="71">
        <v>0.13339594807645999</v>
      </c>
      <c r="F88" s="68">
        <v>24.875621890547301</v>
      </c>
      <c r="G88" s="71">
        <v>0.25425671163109698</v>
      </c>
      <c r="H88" s="68">
        <v>57.711442786069703</v>
      </c>
      <c r="I88" s="71">
        <v>1.25351845218234E-2</v>
      </c>
      <c r="J88" s="68">
        <v>24.129353233830798</v>
      </c>
      <c r="K88" s="71"/>
      <c r="L88" s="68"/>
    </row>
    <row r="89" spans="1:12" x14ac:dyDescent="0.2">
      <c r="A89" s="72" t="s">
        <v>510</v>
      </c>
      <c r="B89" s="66" t="s">
        <v>511</v>
      </c>
      <c r="C89" s="67">
        <v>55</v>
      </c>
      <c r="D89" s="67" t="s">
        <v>340</v>
      </c>
      <c r="E89" s="71">
        <v>0.12523043109781501</v>
      </c>
      <c r="F89" s="68">
        <v>3.8940809968847301</v>
      </c>
      <c r="G89" s="71">
        <v>0.25</v>
      </c>
      <c r="H89" s="68">
        <v>44.392523364486003</v>
      </c>
      <c r="I89" s="71">
        <v>4.6086219562905601E-4</v>
      </c>
      <c r="J89" s="68">
        <v>0.54517133956386299</v>
      </c>
      <c r="K89" s="71"/>
      <c r="L89" s="68"/>
    </row>
    <row r="90" spans="1:12" x14ac:dyDescent="0.2">
      <c r="A90" s="72" t="s">
        <v>512</v>
      </c>
      <c r="B90" s="66" t="s">
        <v>513</v>
      </c>
      <c r="C90" s="67">
        <v>55</v>
      </c>
      <c r="D90" s="67" t="s">
        <v>340</v>
      </c>
      <c r="E90" s="71">
        <v>0.126605462152489</v>
      </c>
      <c r="F90" s="68">
        <v>9.1121495327102799</v>
      </c>
      <c r="G90" s="71">
        <v>0.25</v>
      </c>
      <c r="H90" s="68">
        <v>44.392523364486003</v>
      </c>
      <c r="I90" s="71">
        <v>3.2109243049782302E-3</v>
      </c>
      <c r="J90" s="68">
        <v>7.3987538940809996</v>
      </c>
      <c r="K90" s="71"/>
      <c r="L90" s="68"/>
    </row>
    <row r="91" spans="1:12" x14ac:dyDescent="0.2">
      <c r="A91" s="72" t="s">
        <v>514</v>
      </c>
      <c r="B91" s="66" t="s">
        <v>515</v>
      </c>
      <c r="C91" s="67">
        <v>55</v>
      </c>
      <c r="D91" s="67" t="s">
        <v>340</v>
      </c>
      <c r="E91" s="71">
        <v>0.12666972685432701</v>
      </c>
      <c r="F91" s="68">
        <v>9.2679127725856691</v>
      </c>
      <c r="G91" s="71">
        <v>0.25</v>
      </c>
      <c r="H91" s="68">
        <v>44.392523364486003</v>
      </c>
      <c r="I91" s="71">
        <v>3.3394537086530699E-3</v>
      </c>
      <c r="J91" s="68">
        <v>7.7102803738317798</v>
      </c>
      <c r="K91" s="71"/>
      <c r="L91" s="68"/>
    </row>
    <row r="92" spans="1:12" x14ac:dyDescent="0.2">
      <c r="A92" s="72" t="s">
        <v>516</v>
      </c>
      <c r="B92" s="66" t="s">
        <v>517</v>
      </c>
      <c r="C92" s="67">
        <v>57</v>
      </c>
      <c r="D92" s="67" t="s">
        <v>340</v>
      </c>
      <c r="E92" s="71">
        <v>0.13110211576431299</v>
      </c>
      <c r="F92" s="68">
        <v>20.1492537313433</v>
      </c>
      <c r="G92" s="71">
        <v>0.25520515428825402</v>
      </c>
      <c r="H92" s="68">
        <v>59.452736318408</v>
      </c>
      <c r="I92" s="71">
        <v>6.9990772403724201E-3</v>
      </c>
      <c r="J92" s="68">
        <v>16.6666666666667</v>
      </c>
      <c r="K92" s="71"/>
      <c r="L92" s="68"/>
    </row>
    <row r="93" spans="1:12" x14ac:dyDescent="0.2">
      <c r="A93" s="72" t="s">
        <v>518</v>
      </c>
      <c r="B93" s="66" t="s">
        <v>519</v>
      </c>
      <c r="C93" s="67">
        <v>57</v>
      </c>
      <c r="D93" s="67" t="s">
        <v>340</v>
      </c>
      <c r="E93" s="71">
        <v>0.130896393144116</v>
      </c>
      <c r="F93" s="68">
        <v>19.6517412935323</v>
      </c>
      <c r="G93" s="71">
        <v>0.25992480692182002</v>
      </c>
      <c r="H93" s="68">
        <v>65.422885572139293</v>
      </c>
      <c r="I93" s="71">
        <v>1.8679793664115501E-3</v>
      </c>
      <c r="J93" s="68">
        <v>6.4676616915422898</v>
      </c>
      <c r="K93" s="71"/>
      <c r="L93" s="68"/>
    </row>
    <row r="94" spans="1:12" x14ac:dyDescent="0.2">
      <c r="A94" s="72" t="s">
        <v>520</v>
      </c>
      <c r="B94" s="66" t="s">
        <v>521</v>
      </c>
      <c r="C94" s="67">
        <v>57</v>
      </c>
      <c r="D94" s="67" t="s">
        <v>340</v>
      </c>
      <c r="E94" s="71">
        <v>0.12637050887089499</v>
      </c>
      <c r="F94" s="68">
        <v>9.4527363184079594</v>
      </c>
      <c r="G94" s="71">
        <v>0.25</v>
      </c>
      <c r="H94" s="68">
        <v>45.522388059701498</v>
      </c>
      <c r="I94" s="71">
        <v>2.7410177417893501E-3</v>
      </c>
      <c r="J94" s="68">
        <v>7.9601990049751201</v>
      </c>
      <c r="K94" s="71"/>
      <c r="L94" s="68"/>
    </row>
    <row r="95" spans="1:12" x14ac:dyDescent="0.2">
      <c r="A95" s="72" t="s">
        <v>443</v>
      </c>
      <c r="B95" s="66" t="s">
        <v>522</v>
      </c>
      <c r="C95" s="67">
        <v>57</v>
      </c>
      <c r="D95" s="67" t="s">
        <v>340</v>
      </c>
      <c r="E95" s="71">
        <v>0.12761398200538299</v>
      </c>
      <c r="F95" s="68">
        <v>12.437810945273601</v>
      </c>
      <c r="G95" s="71">
        <v>0.25330826897393999</v>
      </c>
      <c r="H95" s="68">
        <v>55.472636815920403</v>
      </c>
      <c r="I95" s="71">
        <v>1.919695036825E-3</v>
      </c>
      <c r="J95" s="68">
        <v>6.9651741293532297</v>
      </c>
      <c r="K95" s="71"/>
      <c r="L95" s="68"/>
    </row>
    <row r="96" spans="1:12" x14ac:dyDescent="0.2">
      <c r="A96" s="72" t="s">
        <v>523</v>
      </c>
      <c r="B96" s="66" t="s">
        <v>524</v>
      </c>
      <c r="C96" s="67">
        <v>57</v>
      </c>
      <c r="D96" s="67" t="s">
        <v>340</v>
      </c>
      <c r="E96" s="71">
        <v>0.126324206649572</v>
      </c>
      <c r="F96" s="68">
        <v>9.2039800995024894</v>
      </c>
      <c r="G96" s="71">
        <v>0.25</v>
      </c>
      <c r="H96" s="68">
        <v>45.522388059701498</v>
      </c>
      <c r="I96" s="71">
        <v>2.6484132991442299E-3</v>
      </c>
      <c r="J96" s="68">
        <v>7.7114427860696502</v>
      </c>
      <c r="K96" s="71"/>
      <c r="L96" s="68"/>
    </row>
    <row r="97" spans="1:12" x14ac:dyDescent="0.2">
      <c r="A97" s="72" t="s">
        <v>525</v>
      </c>
      <c r="B97" s="66" t="s">
        <v>526</v>
      </c>
      <c r="C97" s="67">
        <v>55</v>
      </c>
      <c r="D97" s="67" t="s">
        <v>340</v>
      </c>
      <c r="E97" s="71">
        <v>0.126451711508624</v>
      </c>
      <c r="F97" s="68">
        <v>8.3333333333333304</v>
      </c>
      <c r="G97" s="71">
        <v>0.25</v>
      </c>
      <c r="H97" s="68">
        <v>44.392523364486003</v>
      </c>
      <c r="I97" s="71">
        <v>2.9034230172481001E-3</v>
      </c>
      <c r="J97" s="68">
        <v>6.61993769470405</v>
      </c>
      <c r="K97" s="71"/>
      <c r="L97" s="68"/>
    </row>
    <row r="98" spans="1:12" x14ac:dyDescent="0.2">
      <c r="A98" s="72" t="s">
        <v>527</v>
      </c>
      <c r="B98" s="66" t="s">
        <v>528</v>
      </c>
      <c r="C98" s="67">
        <v>55</v>
      </c>
      <c r="D98" s="67" t="s">
        <v>340</v>
      </c>
      <c r="E98" s="71">
        <v>0.137292529576658</v>
      </c>
      <c r="F98" s="68">
        <v>36.9158878504673</v>
      </c>
      <c r="G98" s="71">
        <v>0.26287806313930401</v>
      </c>
      <c r="H98" s="68">
        <v>61.137071651090302</v>
      </c>
      <c r="I98" s="71">
        <v>1.17069960140133E-2</v>
      </c>
      <c r="J98" s="68">
        <v>27.803738317756999</v>
      </c>
      <c r="K98" s="71"/>
      <c r="L98" s="68"/>
    </row>
    <row r="99" spans="1:12" x14ac:dyDescent="0.2">
      <c r="A99" s="72" t="s">
        <v>529</v>
      </c>
      <c r="B99" s="66" t="s">
        <v>530</v>
      </c>
      <c r="C99" s="67">
        <v>57</v>
      </c>
      <c r="D99" s="67" t="s">
        <v>340</v>
      </c>
      <c r="E99" s="71">
        <v>0.135911556353148</v>
      </c>
      <c r="F99" s="68">
        <v>27.860696517412901</v>
      </c>
      <c r="G99" s="71">
        <v>0.25330826897393999</v>
      </c>
      <c r="H99" s="68">
        <v>55.472636815920403</v>
      </c>
      <c r="I99" s="71">
        <v>1.8514843732355901E-2</v>
      </c>
      <c r="J99" s="68">
        <v>31.840796019900498</v>
      </c>
      <c r="K99" s="71"/>
      <c r="L99" s="68"/>
    </row>
    <row r="100" spans="1:12" x14ac:dyDescent="0.2">
      <c r="A100" s="72" t="s">
        <v>531</v>
      </c>
      <c r="B100" s="66" t="s">
        <v>532</v>
      </c>
      <c r="C100" s="67">
        <v>57</v>
      </c>
      <c r="D100" s="67" t="s">
        <v>340</v>
      </c>
      <c r="E100" s="71">
        <v>0.12502963389322999</v>
      </c>
      <c r="F100" s="68">
        <v>2.98507462686567</v>
      </c>
      <c r="G100" s="71">
        <v>0.25</v>
      </c>
      <c r="H100" s="68">
        <v>45.522388059701498</v>
      </c>
      <c r="I100" s="71">
        <v>5.9267786460788699E-5</v>
      </c>
      <c r="J100" s="68">
        <v>0.248756218905473</v>
      </c>
      <c r="K100" s="71"/>
      <c r="L100" s="68"/>
    </row>
    <row r="101" spans="1:12" x14ac:dyDescent="0.2">
      <c r="A101" s="72" t="s">
        <v>533</v>
      </c>
      <c r="B101" s="66" t="s">
        <v>534</v>
      </c>
      <c r="C101" s="67">
        <v>57</v>
      </c>
      <c r="D101" s="67" t="s">
        <v>340</v>
      </c>
      <c r="E101" s="71">
        <v>0.12521238799057499</v>
      </c>
      <c r="F101" s="68">
        <v>3.7313432835820901</v>
      </c>
      <c r="G101" s="71">
        <v>0.25</v>
      </c>
      <c r="H101" s="68">
        <v>45.522388059701498</v>
      </c>
      <c r="I101" s="71">
        <v>4.2477598115057697E-4</v>
      </c>
      <c r="J101" s="68">
        <v>0.99502487562189101</v>
      </c>
      <c r="K101" s="71"/>
      <c r="L101" s="68"/>
    </row>
    <row r="102" spans="1:12" x14ac:dyDescent="0.2">
      <c r="A102" s="72" t="s">
        <v>535</v>
      </c>
      <c r="B102" s="66" t="s">
        <v>536</v>
      </c>
      <c r="C102" s="67">
        <v>55</v>
      </c>
      <c r="D102" s="67" t="s">
        <v>340</v>
      </c>
      <c r="E102" s="71">
        <v>0.13142531311193401</v>
      </c>
      <c r="F102" s="68">
        <v>24.299065420560702</v>
      </c>
      <c r="G102" s="71">
        <v>0.25</v>
      </c>
      <c r="H102" s="68">
        <v>44.392523364486003</v>
      </c>
      <c r="I102" s="71">
        <v>1.28506262238684E-2</v>
      </c>
      <c r="J102" s="68">
        <v>30.451713395638599</v>
      </c>
      <c r="K102" s="71"/>
      <c r="L102" s="68"/>
    </row>
    <row r="103" spans="1:12" x14ac:dyDescent="0.2">
      <c r="A103" s="72" t="s">
        <v>537</v>
      </c>
      <c r="B103" s="66" t="s">
        <v>538</v>
      </c>
      <c r="C103" s="67">
        <v>55</v>
      </c>
      <c r="D103" s="67" t="s">
        <v>340</v>
      </c>
      <c r="E103" s="71">
        <v>0.13087955798553</v>
      </c>
      <c r="F103" s="68">
        <v>22.741433021806898</v>
      </c>
      <c r="G103" s="71">
        <v>0.25</v>
      </c>
      <c r="H103" s="68">
        <v>44.392523364486003</v>
      </c>
      <c r="I103" s="71">
        <v>1.1759115971059801E-2</v>
      </c>
      <c r="J103" s="68">
        <v>27.881619937694701</v>
      </c>
      <c r="K103" s="71"/>
      <c r="L103" s="68"/>
    </row>
    <row r="104" spans="1:12" x14ac:dyDescent="0.2">
      <c r="A104" s="72" t="s">
        <v>539</v>
      </c>
      <c r="B104" s="66" t="s">
        <v>540</v>
      </c>
      <c r="C104" s="67">
        <v>55</v>
      </c>
      <c r="D104" s="67" t="s">
        <v>340</v>
      </c>
      <c r="E104" s="71">
        <v>0.153721676610411</v>
      </c>
      <c r="F104" s="68">
        <v>58.021806853582603</v>
      </c>
      <c r="G104" s="71">
        <v>0.25</v>
      </c>
      <c r="H104" s="68">
        <v>44.392523364486003</v>
      </c>
      <c r="I104" s="71">
        <v>5.7443353220822002E-2</v>
      </c>
      <c r="J104" s="68">
        <v>69.781931464174406</v>
      </c>
      <c r="K104" s="71"/>
      <c r="L104" s="68"/>
    </row>
    <row r="105" spans="1:12" x14ac:dyDescent="0.2">
      <c r="A105" s="72" t="s">
        <v>541</v>
      </c>
      <c r="B105" s="66" t="s">
        <v>542</v>
      </c>
      <c r="C105" s="67">
        <v>57</v>
      </c>
      <c r="D105" s="67" t="s">
        <v>340</v>
      </c>
      <c r="E105" s="71">
        <v>0.12648218290470001</v>
      </c>
      <c r="F105" s="68">
        <v>9.7014925373134293</v>
      </c>
      <c r="G105" s="71">
        <v>0.25</v>
      </c>
      <c r="H105" s="68">
        <v>45.522388059701498</v>
      </c>
      <c r="I105" s="71">
        <v>2.9643658093999798E-3</v>
      </c>
      <c r="J105" s="68">
        <v>8.2089552238806007</v>
      </c>
      <c r="K105" s="71"/>
      <c r="L105" s="68"/>
    </row>
    <row r="106" spans="1:12" x14ac:dyDescent="0.2">
      <c r="A106" s="72" t="s">
        <v>543</v>
      </c>
      <c r="B106" s="66" t="s">
        <v>544</v>
      </c>
      <c r="C106" s="67">
        <v>57</v>
      </c>
      <c r="D106" s="67" t="s">
        <v>340</v>
      </c>
      <c r="E106" s="71">
        <v>0.12558064762357499</v>
      </c>
      <c r="F106" s="68">
        <v>6.2189054726368198</v>
      </c>
      <c r="G106" s="71">
        <v>0.25</v>
      </c>
      <c r="H106" s="68">
        <v>45.522388059701498</v>
      </c>
      <c r="I106" s="71">
        <v>1.1612952471502899E-3</v>
      </c>
      <c r="J106" s="68">
        <v>3.7313432835820901</v>
      </c>
      <c r="K106" s="71"/>
      <c r="L106" s="68"/>
    </row>
    <row r="107" spans="1:12" x14ac:dyDescent="0.2">
      <c r="A107" s="72" t="s">
        <v>443</v>
      </c>
      <c r="B107" s="66" t="s">
        <v>545</v>
      </c>
      <c r="C107" s="67">
        <v>57</v>
      </c>
      <c r="D107" s="67" t="s">
        <v>340</v>
      </c>
      <c r="E107" s="71">
        <v>0.125569689431725</v>
      </c>
      <c r="F107" s="68">
        <v>5.9701492537313401</v>
      </c>
      <c r="G107" s="71">
        <v>0.25</v>
      </c>
      <c r="H107" s="68">
        <v>45.522388059701498</v>
      </c>
      <c r="I107" s="71">
        <v>1.13937886345034E-3</v>
      </c>
      <c r="J107" s="68">
        <v>3.4825870646766202</v>
      </c>
      <c r="K107" s="71"/>
      <c r="L107" s="68"/>
    </row>
    <row r="108" spans="1:12" x14ac:dyDescent="0.2">
      <c r="A108" s="72" t="s">
        <v>546</v>
      </c>
      <c r="B108" s="66" t="s">
        <v>547</v>
      </c>
      <c r="C108" s="67">
        <v>57</v>
      </c>
      <c r="D108" s="67" t="s">
        <v>340</v>
      </c>
      <c r="E108" s="71">
        <v>0.12565016634401899</v>
      </c>
      <c r="F108" s="68">
        <v>6.7164179104477597</v>
      </c>
      <c r="G108" s="71">
        <v>0.25</v>
      </c>
      <c r="H108" s="68">
        <v>45.522388059701498</v>
      </c>
      <c r="I108" s="71">
        <v>1.3003326880370999E-3</v>
      </c>
      <c r="J108" s="68">
        <v>4.4776119402985097</v>
      </c>
      <c r="K108" s="71"/>
      <c r="L108" s="68"/>
    </row>
    <row r="109" spans="1:12" x14ac:dyDescent="0.2">
      <c r="A109" s="72" t="s">
        <v>548</v>
      </c>
      <c r="B109" s="66" t="s">
        <v>549</v>
      </c>
      <c r="C109" s="67">
        <v>57</v>
      </c>
      <c r="D109" s="67" t="s">
        <v>340</v>
      </c>
      <c r="E109" s="71">
        <v>0.125071167539339</v>
      </c>
      <c r="F109" s="68">
        <v>3.4825870646766202</v>
      </c>
      <c r="G109" s="71">
        <v>0.25</v>
      </c>
      <c r="H109" s="68">
        <v>45.522388059701498</v>
      </c>
      <c r="I109" s="71">
        <v>1.4233507867784901E-4</v>
      </c>
      <c r="J109" s="68">
        <v>0.74626865671641796</v>
      </c>
      <c r="K109" s="71"/>
      <c r="L109" s="68"/>
    </row>
    <row r="110" spans="1:12" x14ac:dyDescent="0.2">
      <c r="A110" s="72" t="s">
        <v>550</v>
      </c>
      <c r="B110" s="66" t="s">
        <v>551</v>
      </c>
      <c r="C110" s="67">
        <v>55</v>
      </c>
      <c r="D110" s="67" t="s">
        <v>340</v>
      </c>
      <c r="E110" s="71">
        <v>0.134631161073231</v>
      </c>
      <c r="F110" s="68">
        <v>31.775700934579401</v>
      </c>
      <c r="G110" s="71">
        <v>0.25</v>
      </c>
      <c r="H110" s="68">
        <v>44.392523364486003</v>
      </c>
      <c r="I110" s="71">
        <v>1.9262322146462799E-2</v>
      </c>
      <c r="J110" s="68">
        <v>41.121495327102799</v>
      </c>
      <c r="K110" s="71"/>
      <c r="L110" s="68"/>
    </row>
    <row r="111" spans="1:12" x14ac:dyDescent="0.2">
      <c r="A111" s="72" t="s">
        <v>552</v>
      </c>
      <c r="B111" s="66" t="s">
        <v>553</v>
      </c>
      <c r="C111" s="67">
        <v>57</v>
      </c>
      <c r="D111" s="67" t="s">
        <v>340</v>
      </c>
      <c r="E111" s="71">
        <v>0.12503578121195499</v>
      </c>
      <c r="F111" s="68">
        <v>3.23383084577114</v>
      </c>
      <c r="G111" s="71">
        <v>0.25</v>
      </c>
      <c r="H111" s="68">
        <v>45.522388059701498</v>
      </c>
      <c r="I111" s="71">
        <v>7.1562423909818005E-5</v>
      </c>
      <c r="J111" s="68">
        <v>0.49751243781094501</v>
      </c>
      <c r="K111" s="71"/>
      <c r="L111" s="68"/>
    </row>
    <row r="112" spans="1:12" x14ac:dyDescent="0.2">
      <c r="A112" s="72" t="s">
        <v>554</v>
      </c>
      <c r="B112" s="66" t="s">
        <v>555</v>
      </c>
      <c r="C112" s="67">
        <v>57</v>
      </c>
      <c r="D112" s="67" t="s">
        <v>340</v>
      </c>
      <c r="E112" s="71">
        <v>0.145461607369236</v>
      </c>
      <c r="F112" s="68">
        <v>41.044776119402997</v>
      </c>
      <c r="G112" s="71">
        <v>0.25</v>
      </c>
      <c r="H112" s="68">
        <v>45.522388059701498</v>
      </c>
      <c r="I112" s="71">
        <v>4.0923214738471998E-2</v>
      </c>
      <c r="J112" s="68">
        <v>50.497512437810897</v>
      </c>
      <c r="K112" s="71"/>
      <c r="L112" s="68"/>
    </row>
    <row r="113" spans="1:12" x14ac:dyDescent="0.2">
      <c r="A113" s="72" t="s">
        <v>556</v>
      </c>
      <c r="B113" s="66" t="s">
        <v>557</v>
      </c>
      <c r="C113" s="67">
        <v>57</v>
      </c>
      <c r="D113" s="67" t="s">
        <v>340</v>
      </c>
      <c r="E113" s="71">
        <v>0.15085571835060299</v>
      </c>
      <c r="F113" s="68">
        <v>47.263681592039802</v>
      </c>
      <c r="G113" s="71">
        <v>0.25</v>
      </c>
      <c r="H113" s="68">
        <v>45.522388059701498</v>
      </c>
      <c r="I113" s="71">
        <v>5.1711436701205399E-2</v>
      </c>
      <c r="J113" s="68">
        <v>57.462686567164198</v>
      </c>
      <c r="K113" s="71"/>
      <c r="L113" s="68"/>
    </row>
    <row r="114" spans="1:12" x14ac:dyDescent="0.2">
      <c r="A114" s="72" t="s">
        <v>558</v>
      </c>
      <c r="B114" s="66" t="s">
        <v>559</v>
      </c>
      <c r="C114" s="67">
        <v>57</v>
      </c>
      <c r="D114" s="67" t="s">
        <v>340</v>
      </c>
      <c r="E114" s="71">
        <v>0.186453168426372</v>
      </c>
      <c r="F114" s="68">
        <v>75.621890547263703</v>
      </c>
      <c r="G114" s="71">
        <v>0.25</v>
      </c>
      <c r="H114" s="68">
        <v>45.522388059701498</v>
      </c>
      <c r="I114" s="71">
        <v>0.12290633685274401</v>
      </c>
      <c r="J114" s="68">
        <v>86.318407960198996</v>
      </c>
      <c r="K114" s="71"/>
      <c r="L114" s="68"/>
    </row>
    <row r="115" spans="1:12" x14ac:dyDescent="0.2">
      <c r="A115" s="72" t="s">
        <v>560</v>
      </c>
      <c r="B115" s="66" t="s">
        <v>561</v>
      </c>
      <c r="C115" s="67">
        <v>57</v>
      </c>
      <c r="D115" s="67" t="s">
        <v>340</v>
      </c>
      <c r="E115" s="71">
        <v>0.15898297383190901</v>
      </c>
      <c r="F115" s="68">
        <v>57.960199004975102</v>
      </c>
      <c r="G115" s="71">
        <v>0.25</v>
      </c>
      <c r="H115" s="68">
        <v>45.522388059701498</v>
      </c>
      <c r="I115" s="71">
        <v>6.7965947663817097E-2</v>
      </c>
      <c r="J115" s="68">
        <v>68.407960199005004</v>
      </c>
      <c r="K115" s="71"/>
      <c r="L115" s="68"/>
    </row>
    <row r="116" spans="1:12" x14ac:dyDescent="0.2">
      <c r="A116" s="72" t="s">
        <v>562</v>
      </c>
      <c r="B116" s="66" t="s">
        <v>563</v>
      </c>
      <c r="C116" s="67">
        <v>57</v>
      </c>
      <c r="D116" s="67" t="s">
        <v>340</v>
      </c>
      <c r="E116" s="71">
        <v>0.131553959964471</v>
      </c>
      <c r="F116" s="68">
        <v>21.144278606965202</v>
      </c>
      <c r="G116" s="71">
        <v>0.25189688531431398</v>
      </c>
      <c r="H116" s="68">
        <v>50.497512437810897</v>
      </c>
      <c r="I116" s="71">
        <v>1.12110346146286E-2</v>
      </c>
      <c r="J116" s="68">
        <v>23.134328358209</v>
      </c>
      <c r="K116" s="71"/>
      <c r="L116" s="68"/>
    </row>
    <row r="117" spans="1:12" x14ac:dyDescent="0.2">
      <c r="A117" s="72" t="s">
        <v>564</v>
      </c>
      <c r="B117" s="66" t="s">
        <v>565</v>
      </c>
      <c r="C117" s="67">
        <v>57</v>
      </c>
      <c r="D117" s="67" t="s">
        <v>340</v>
      </c>
      <c r="E117" s="71">
        <v>0.16017634175904899</v>
      </c>
      <c r="F117" s="68">
        <v>58.706467661691498</v>
      </c>
      <c r="G117" s="71">
        <v>0.25</v>
      </c>
      <c r="H117" s="68">
        <v>45.522388059701498</v>
      </c>
      <c r="I117" s="71">
        <v>7.0352683518097994E-2</v>
      </c>
      <c r="J117" s="68">
        <v>69.402985074626898</v>
      </c>
      <c r="K117" s="71"/>
      <c r="L117" s="68"/>
    </row>
    <row r="118" spans="1:12" x14ac:dyDescent="0.2">
      <c r="A118" s="72" t="s">
        <v>566</v>
      </c>
      <c r="B118" s="66" t="s">
        <v>567</v>
      </c>
      <c r="C118" s="67">
        <v>57</v>
      </c>
      <c r="D118" s="67" t="s">
        <v>340</v>
      </c>
      <c r="E118" s="71">
        <v>0.14686883958444399</v>
      </c>
      <c r="F118" s="68">
        <v>42.7860696517413</v>
      </c>
      <c r="G118" s="71">
        <v>0.25</v>
      </c>
      <c r="H118" s="68">
        <v>45.522388059701498</v>
      </c>
      <c r="I118" s="71">
        <v>4.3737679168887503E-2</v>
      </c>
      <c r="J118" s="68">
        <v>52.4875621890547</v>
      </c>
      <c r="K118" s="71"/>
      <c r="L118" s="68"/>
    </row>
    <row r="119" spans="1:12" x14ac:dyDescent="0.2">
      <c r="A119" s="72" t="s">
        <v>568</v>
      </c>
      <c r="B119" s="66" t="s">
        <v>569</v>
      </c>
      <c r="C119" s="67">
        <v>57</v>
      </c>
      <c r="D119" s="67" t="s">
        <v>340</v>
      </c>
      <c r="E119" s="71">
        <v>0.13181419784790599</v>
      </c>
      <c r="F119" s="68">
        <v>21.641791044776099</v>
      </c>
      <c r="G119" s="71">
        <v>0.25</v>
      </c>
      <c r="H119" s="68">
        <v>45.522388059701498</v>
      </c>
      <c r="I119" s="71">
        <v>1.36283956958114E-2</v>
      </c>
      <c r="J119" s="68">
        <v>25.870646766169202</v>
      </c>
      <c r="K119" s="71"/>
      <c r="L119" s="68"/>
    </row>
    <row r="120" spans="1:12" x14ac:dyDescent="0.2">
      <c r="A120" s="72" t="s">
        <v>385</v>
      </c>
      <c r="B120" s="66" t="s">
        <v>570</v>
      </c>
      <c r="C120" s="67">
        <v>57</v>
      </c>
      <c r="D120" s="67" t="s">
        <v>340</v>
      </c>
      <c r="E120" s="71">
        <v>0.15556192528004401</v>
      </c>
      <c r="F120" s="68">
        <v>54.726368159204</v>
      </c>
      <c r="G120" s="71">
        <v>0.25</v>
      </c>
      <c r="H120" s="68">
        <v>45.522388059701498</v>
      </c>
      <c r="I120" s="71">
        <v>6.1123850560088198E-2</v>
      </c>
      <c r="J120" s="68">
        <v>64.925373134328396</v>
      </c>
      <c r="K120" s="71"/>
      <c r="L120" s="68"/>
    </row>
    <row r="121" spans="1:12" x14ac:dyDescent="0.2">
      <c r="A121" s="72" t="s">
        <v>571</v>
      </c>
      <c r="B121" s="66" t="s">
        <v>572</v>
      </c>
      <c r="C121" s="67">
        <v>57</v>
      </c>
      <c r="D121" s="67" t="s">
        <v>340</v>
      </c>
      <c r="E121" s="71">
        <v>0.15741920415223501</v>
      </c>
      <c r="F121" s="68">
        <v>56.716417910447802</v>
      </c>
      <c r="G121" s="71">
        <v>0.26797528918154501</v>
      </c>
      <c r="H121" s="68">
        <v>71.890547263681597</v>
      </c>
      <c r="I121" s="71">
        <v>4.6863119122924402E-2</v>
      </c>
      <c r="J121" s="68">
        <v>53.482587064676601</v>
      </c>
      <c r="K121" s="71"/>
      <c r="L121" s="68"/>
    </row>
    <row r="122" spans="1:12" x14ac:dyDescent="0.2">
      <c r="A122" s="72" t="s">
        <v>573</v>
      </c>
      <c r="B122" s="66" t="s">
        <v>574</v>
      </c>
      <c r="C122" s="67">
        <v>55</v>
      </c>
      <c r="D122" s="67" t="s">
        <v>340</v>
      </c>
      <c r="E122" s="71">
        <v>0.12946660996724299</v>
      </c>
      <c r="F122" s="68">
        <v>18.302180685358302</v>
      </c>
      <c r="G122" s="71">
        <v>0.25</v>
      </c>
      <c r="H122" s="68">
        <v>44.392523364486003</v>
      </c>
      <c r="I122" s="71">
        <v>8.9332199344858802E-3</v>
      </c>
      <c r="J122" s="68">
        <v>21.183800623052999</v>
      </c>
      <c r="K122" s="71"/>
      <c r="L122" s="68"/>
    </row>
    <row r="123" spans="1:12" x14ac:dyDescent="0.2">
      <c r="A123" s="72" t="s">
        <v>575</v>
      </c>
      <c r="B123" s="66" t="s">
        <v>576</v>
      </c>
      <c r="C123" s="67">
        <v>55</v>
      </c>
      <c r="D123" s="67" t="s">
        <v>340</v>
      </c>
      <c r="E123" s="71">
        <v>0.15305033592211501</v>
      </c>
      <c r="F123" s="68">
        <v>57.398753894080997</v>
      </c>
      <c r="G123" s="71">
        <v>0.29228290905791099</v>
      </c>
      <c r="H123" s="68">
        <v>74.844236760124602</v>
      </c>
      <c r="I123" s="71">
        <v>1.3817762786319999E-2</v>
      </c>
      <c r="J123" s="68">
        <v>31.775700934579401</v>
      </c>
      <c r="K123" s="71"/>
      <c r="L123" s="68"/>
    </row>
    <row r="124" spans="1:12" x14ac:dyDescent="0.2">
      <c r="A124" s="72" t="s">
        <v>577</v>
      </c>
      <c r="B124" s="66" t="s">
        <v>578</v>
      </c>
      <c r="C124" s="67">
        <v>55</v>
      </c>
      <c r="D124" s="67" t="s">
        <v>340</v>
      </c>
      <c r="E124" s="71">
        <v>0.14093245684172301</v>
      </c>
      <c r="F124" s="68">
        <v>43.535825545171299</v>
      </c>
      <c r="G124" s="71">
        <v>0.25</v>
      </c>
      <c r="H124" s="68">
        <v>44.392523364486003</v>
      </c>
      <c r="I124" s="71">
        <v>3.1864913683446301E-2</v>
      </c>
      <c r="J124" s="68">
        <v>54.283489096573199</v>
      </c>
      <c r="K124" s="71"/>
      <c r="L124" s="68"/>
    </row>
    <row r="125" spans="1:12" x14ac:dyDescent="0.2">
      <c r="A125" s="72" t="s">
        <v>579</v>
      </c>
      <c r="B125" s="66" t="s">
        <v>580</v>
      </c>
      <c r="C125" s="67">
        <v>55</v>
      </c>
      <c r="D125" s="67" t="s">
        <v>340</v>
      </c>
      <c r="E125" s="71">
        <v>0.160388150359624</v>
      </c>
      <c r="F125" s="68">
        <v>63.551401869158902</v>
      </c>
      <c r="G125" s="71">
        <v>0.25</v>
      </c>
      <c r="H125" s="68">
        <v>44.392523364486003</v>
      </c>
      <c r="I125" s="71">
        <v>7.0776300719248703E-2</v>
      </c>
      <c r="J125" s="68">
        <v>75</v>
      </c>
      <c r="K125" s="71"/>
      <c r="L125" s="68"/>
    </row>
    <row r="126" spans="1:12" x14ac:dyDescent="0.2">
      <c r="A126" s="72" t="s">
        <v>581</v>
      </c>
      <c r="B126" s="66" t="s">
        <v>582</v>
      </c>
      <c r="C126" s="67">
        <v>55</v>
      </c>
      <c r="D126" s="67" t="s">
        <v>340</v>
      </c>
      <c r="E126" s="71">
        <v>0.18686705418542099</v>
      </c>
      <c r="F126" s="68">
        <v>76.479750778816197</v>
      </c>
      <c r="G126" s="71">
        <v>0.25772069248933599</v>
      </c>
      <c r="H126" s="68">
        <v>56.619937694703999</v>
      </c>
      <c r="I126" s="71">
        <v>0.116013415881506</v>
      </c>
      <c r="J126" s="68">
        <v>84.657320872274099</v>
      </c>
      <c r="K126" s="71"/>
      <c r="L126" s="68"/>
    </row>
    <row r="127" spans="1:12" x14ac:dyDescent="0.2">
      <c r="A127" s="72" t="s">
        <v>583</v>
      </c>
      <c r="B127" s="66" t="s">
        <v>584</v>
      </c>
      <c r="C127" s="67">
        <v>55</v>
      </c>
      <c r="D127" s="67" t="s">
        <v>340</v>
      </c>
      <c r="E127" s="71">
        <v>0.203846855627732</v>
      </c>
      <c r="F127" s="68">
        <v>79.7507788161994</v>
      </c>
      <c r="G127" s="71">
        <v>0.25</v>
      </c>
      <c r="H127" s="68">
        <v>44.392523364486003</v>
      </c>
      <c r="I127" s="71">
        <v>0.157693711255463</v>
      </c>
      <c r="J127" s="68">
        <v>89.3302180685358</v>
      </c>
      <c r="K127" s="71"/>
      <c r="L127" s="68"/>
    </row>
    <row r="128" spans="1:12" x14ac:dyDescent="0.2">
      <c r="A128" s="72" t="s">
        <v>585</v>
      </c>
      <c r="B128" s="66" t="s">
        <v>586</v>
      </c>
      <c r="C128" s="67">
        <v>55</v>
      </c>
      <c r="D128" s="67" t="s">
        <v>340</v>
      </c>
      <c r="E128" s="71">
        <v>0.14327905588818601</v>
      </c>
      <c r="F128" s="68">
        <v>47.5856697819315</v>
      </c>
      <c r="G128" s="71">
        <v>0.25</v>
      </c>
      <c r="H128" s="68">
        <v>44.392523364486003</v>
      </c>
      <c r="I128" s="71">
        <v>3.65581117763717E-2</v>
      </c>
      <c r="J128" s="68">
        <v>58.255451713395601</v>
      </c>
      <c r="K128" s="71"/>
      <c r="L128" s="68"/>
    </row>
    <row r="129" spans="1:12" x14ac:dyDescent="0.2">
      <c r="A129" s="72" t="s">
        <v>587</v>
      </c>
      <c r="B129" s="66" t="s">
        <v>588</v>
      </c>
      <c r="C129" s="67">
        <v>55</v>
      </c>
      <c r="D129" s="67" t="s">
        <v>340</v>
      </c>
      <c r="E129" s="71">
        <v>0.18566786995415099</v>
      </c>
      <c r="F129" s="68">
        <v>76.090342679127701</v>
      </c>
      <c r="G129" s="71">
        <v>0.25</v>
      </c>
      <c r="H129" s="68">
        <v>44.392523364486003</v>
      </c>
      <c r="I129" s="71">
        <v>0.121335739908301</v>
      </c>
      <c r="J129" s="68">
        <v>85.825545171339598</v>
      </c>
      <c r="K129" s="71"/>
      <c r="L129" s="68"/>
    </row>
    <row r="130" spans="1:12" x14ac:dyDescent="0.2">
      <c r="A130" s="72" t="s">
        <v>589</v>
      </c>
      <c r="B130" s="66" t="s">
        <v>590</v>
      </c>
      <c r="C130" s="67">
        <v>55</v>
      </c>
      <c r="D130" s="67" t="s">
        <v>340</v>
      </c>
      <c r="E130" s="71">
        <v>0.24379801394008899</v>
      </c>
      <c r="F130" s="68">
        <v>86.682242990654203</v>
      </c>
      <c r="G130" s="71">
        <v>0.31360526322030502</v>
      </c>
      <c r="H130" s="68">
        <v>81.074766355140198</v>
      </c>
      <c r="I130" s="71">
        <v>0.17399076465987301</v>
      </c>
      <c r="J130" s="68">
        <v>90.732087227414297</v>
      </c>
      <c r="K130" s="71"/>
      <c r="L130" s="68"/>
    </row>
    <row r="131" spans="1:12" x14ac:dyDescent="0.2">
      <c r="A131" s="72" t="s">
        <v>591</v>
      </c>
      <c r="B131" s="66" t="s">
        <v>592</v>
      </c>
      <c r="C131" s="67">
        <v>55</v>
      </c>
      <c r="D131" s="67" t="s">
        <v>340</v>
      </c>
      <c r="E131" s="71">
        <v>0.35767516291418</v>
      </c>
      <c r="F131" s="68">
        <v>93.146417445482896</v>
      </c>
      <c r="G131" s="71">
        <v>0.29231363602914101</v>
      </c>
      <c r="H131" s="68">
        <v>74.922118380062301</v>
      </c>
      <c r="I131" s="71">
        <v>0.42303668979921899</v>
      </c>
      <c r="J131" s="68">
        <v>97.897196261682197</v>
      </c>
      <c r="K131" s="71"/>
      <c r="L131" s="68"/>
    </row>
    <row r="132" spans="1:12" x14ac:dyDescent="0.2">
      <c r="A132" s="72" t="s">
        <v>593</v>
      </c>
      <c r="B132" s="66" t="s">
        <v>594</v>
      </c>
      <c r="C132" s="67">
        <v>55</v>
      </c>
      <c r="D132" s="67" t="s">
        <v>340</v>
      </c>
      <c r="E132" s="71">
        <v>0.216560401528091</v>
      </c>
      <c r="F132" s="68">
        <v>82.788161993769506</v>
      </c>
      <c r="G132" s="71">
        <v>0.30588457073096897</v>
      </c>
      <c r="H132" s="68">
        <v>78.971962616822395</v>
      </c>
      <c r="I132" s="71">
        <v>0.127236232325212</v>
      </c>
      <c r="J132" s="68">
        <v>86.214953271027994</v>
      </c>
      <c r="K132" s="71"/>
      <c r="L132" s="68"/>
    </row>
    <row r="133" spans="1:12" x14ac:dyDescent="0.2">
      <c r="A133" s="72" t="s">
        <v>595</v>
      </c>
      <c r="B133" s="66" t="s">
        <v>596</v>
      </c>
      <c r="C133" s="67">
        <v>55</v>
      </c>
      <c r="D133" s="67" t="s">
        <v>340</v>
      </c>
      <c r="E133" s="71">
        <v>0.38220023941009301</v>
      </c>
      <c r="F133" s="68">
        <v>94.470404984423695</v>
      </c>
      <c r="G133" s="71">
        <v>0.25</v>
      </c>
      <c r="H133" s="68">
        <v>44.392523364486003</v>
      </c>
      <c r="I133" s="71">
        <v>0.51440047882018602</v>
      </c>
      <c r="J133" s="68">
        <v>99.376947040498393</v>
      </c>
      <c r="K133" s="71"/>
      <c r="L133" s="68"/>
    </row>
    <row r="134" spans="1:12" x14ac:dyDescent="0.2">
      <c r="A134" s="72" t="s">
        <v>597</v>
      </c>
      <c r="B134" s="66" t="s">
        <v>598</v>
      </c>
      <c r="C134" s="67">
        <v>55</v>
      </c>
      <c r="D134" s="67" t="s">
        <v>340</v>
      </c>
      <c r="E134" s="71">
        <v>0.28696381160506201</v>
      </c>
      <c r="F134" s="68">
        <v>88.940809968847404</v>
      </c>
      <c r="G134" s="71">
        <v>0.25919861652807402</v>
      </c>
      <c r="H134" s="68">
        <v>57.788161993769499</v>
      </c>
      <c r="I134" s="71">
        <v>0.31472900668204901</v>
      </c>
      <c r="J134" s="68">
        <v>95.2492211838006</v>
      </c>
      <c r="K134" s="71"/>
      <c r="L134" s="68"/>
    </row>
    <row r="135" spans="1:12" x14ac:dyDescent="0.2">
      <c r="A135" s="72" t="s">
        <v>599</v>
      </c>
      <c r="B135" s="66" t="s">
        <v>600</v>
      </c>
      <c r="C135" s="67">
        <v>55</v>
      </c>
      <c r="D135" s="67" t="s">
        <v>340</v>
      </c>
      <c r="E135" s="71">
        <v>0.46725467152107097</v>
      </c>
      <c r="F135" s="68">
        <v>97.507788161993801</v>
      </c>
      <c r="G135" s="71">
        <v>0.379080976717455</v>
      </c>
      <c r="H135" s="68">
        <v>87.928348909657302</v>
      </c>
      <c r="I135" s="71">
        <v>0.55542836632468795</v>
      </c>
      <c r="J135" s="68">
        <v>99.610591900311505</v>
      </c>
      <c r="K135" s="71"/>
      <c r="L135" s="68"/>
    </row>
    <row r="136" spans="1:12" x14ac:dyDescent="0.2">
      <c r="A136" s="72" t="s">
        <v>601</v>
      </c>
      <c r="B136" s="66" t="s">
        <v>602</v>
      </c>
      <c r="C136" s="67">
        <v>55</v>
      </c>
      <c r="D136" s="67" t="s">
        <v>340</v>
      </c>
      <c r="E136" s="71">
        <v>0.162587861076229</v>
      </c>
      <c r="F136" s="68">
        <v>64.875389408099693</v>
      </c>
      <c r="G136" s="71">
        <v>0.264717786444919</v>
      </c>
      <c r="H136" s="68">
        <v>62.4610591900312</v>
      </c>
      <c r="I136" s="71">
        <v>6.0457935707539399E-2</v>
      </c>
      <c r="J136" s="68">
        <v>71.339563862928301</v>
      </c>
      <c r="K136" s="71"/>
      <c r="L136" s="68"/>
    </row>
    <row r="137" spans="1:12" x14ac:dyDescent="0.2">
      <c r="A137" s="72" t="s">
        <v>603</v>
      </c>
      <c r="B137" s="66" t="s">
        <v>604</v>
      </c>
      <c r="C137" s="67">
        <v>55</v>
      </c>
      <c r="D137" s="67" t="s">
        <v>340</v>
      </c>
      <c r="E137" s="71">
        <v>0.15311147515498999</v>
      </c>
      <c r="F137" s="68">
        <v>57.476635514018703</v>
      </c>
      <c r="G137" s="71">
        <v>0.25919861652807402</v>
      </c>
      <c r="H137" s="68">
        <v>57.788161993769499</v>
      </c>
      <c r="I137" s="71">
        <v>4.7024333781906603E-2</v>
      </c>
      <c r="J137" s="68">
        <v>65.264797507788202</v>
      </c>
      <c r="K137" s="71"/>
      <c r="L137" s="68"/>
    </row>
    <row r="138" spans="1:12" x14ac:dyDescent="0.2">
      <c r="A138" s="72" t="s">
        <v>605</v>
      </c>
      <c r="B138" s="66" t="s">
        <v>606</v>
      </c>
      <c r="C138" s="67">
        <v>55</v>
      </c>
      <c r="D138" s="67" t="s">
        <v>340</v>
      </c>
      <c r="E138" s="71">
        <v>0.13464703871804301</v>
      </c>
      <c r="F138" s="68">
        <v>31.931464174454799</v>
      </c>
      <c r="G138" s="71">
        <v>0.25</v>
      </c>
      <c r="H138" s="68">
        <v>44.392523364486003</v>
      </c>
      <c r="I138" s="71">
        <v>1.9294077436086202E-2</v>
      </c>
      <c r="J138" s="68">
        <v>41.277258566978198</v>
      </c>
      <c r="K138" s="71"/>
      <c r="L138" s="68"/>
    </row>
    <row r="139" spans="1:12" x14ac:dyDescent="0.2">
      <c r="A139" s="72" t="s">
        <v>607</v>
      </c>
      <c r="B139" s="66" t="s">
        <v>608</v>
      </c>
      <c r="C139" s="67">
        <v>55</v>
      </c>
      <c r="D139" s="67" t="s">
        <v>340</v>
      </c>
      <c r="E139" s="71">
        <v>0.18561274408200801</v>
      </c>
      <c r="F139" s="68">
        <v>76.012461059190002</v>
      </c>
      <c r="G139" s="71">
        <v>0.25</v>
      </c>
      <c r="H139" s="68">
        <v>44.392523364486003</v>
      </c>
      <c r="I139" s="71">
        <v>0.121225488164016</v>
      </c>
      <c r="J139" s="68">
        <v>85.6697819314642</v>
      </c>
      <c r="K139" s="71"/>
      <c r="L139" s="68"/>
    </row>
    <row r="140" spans="1:12" x14ac:dyDescent="0.2">
      <c r="A140" s="72" t="s">
        <v>609</v>
      </c>
      <c r="B140" s="66" t="s">
        <v>610</v>
      </c>
      <c r="C140" s="67">
        <v>55</v>
      </c>
      <c r="D140" s="67" t="s">
        <v>340</v>
      </c>
      <c r="E140" s="71">
        <v>0.14365426257892799</v>
      </c>
      <c r="F140" s="68">
        <v>48.130841121495301</v>
      </c>
      <c r="G140" s="71">
        <v>0.26323986240618102</v>
      </c>
      <c r="H140" s="68">
        <v>61.682242990654203</v>
      </c>
      <c r="I140" s="71">
        <v>2.4068662751675001E-2</v>
      </c>
      <c r="J140" s="68">
        <v>46.573208722741398</v>
      </c>
      <c r="K140" s="71"/>
      <c r="L140" s="68"/>
    </row>
    <row r="141" spans="1:12" x14ac:dyDescent="0.2">
      <c r="A141" s="72" t="s">
        <v>611</v>
      </c>
      <c r="B141" s="66" t="s">
        <v>612</v>
      </c>
      <c r="C141" s="67">
        <v>55</v>
      </c>
      <c r="D141" s="67" t="s">
        <v>340</v>
      </c>
      <c r="E141" s="71">
        <v>0.17619196355550901</v>
      </c>
      <c r="F141" s="68">
        <v>71.884735202492195</v>
      </c>
      <c r="G141" s="71">
        <v>0.25</v>
      </c>
      <c r="H141" s="68">
        <v>44.392523364486003</v>
      </c>
      <c r="I141" s="71">
        <v>0.102383927111017</v>
      </c>
      <c r="J141" s="68">
        <v>82.476635514018696</v>
      </c>
      <c r="K141" s="71"/>
      <c r="L141" s="68"/>
    </row>
    <row r="142" spans="1:12" x14ac:dyDescent="0.2">
      <c r="A142" s="72" t="s">
        <v>613</v>
      </c>
      <c r="B142" s="66" t="s">
        <v>614</v>
      </c>
      <c r="C142" s="67">
        <v>55</v>
      </c>
      <c r="D142" s="67" t="s">
        <v>340</v>
      </c>
      <c r="E142" s="71">
        <v>0.32508182327367302</v>
      </c>
      <c r="F142" s="68">
        <v>91.6666666666667</v>
      </c>
      <c r="G142" s="71">
        <v>0.25</v>
      </c>
      <c r="H142" s="68">
        <v>44.392523364486003</v>
      </c>
      <c r="I142" s="71">
        <v>0.40016364654734599</v>
      </c>
      <c r="J142" s="68">
        <v>97.429906542056102</v>
      </c>
      <c r="K142" s="71"/>
      <c r="L142" s="68"/>
    </row>
    <row r="143" spans="1:12" x14ac:dyDescent="0.2">
      <c r="A143" s="72" t="s">
        <v>615</v>
      </c>
      <c r="B143" s="66" t="s">
        <v>616</v>
      </c>
      <c r="C143" s="67">
        <v>57</v>
      </c>
      <c r="D143" s="67" t="s">
        <v>340</v>
      </c>
      <c r="E143" s="71">
        <v>0.13839295075595201</v>
      </c>
      <c r="F143" s="68">
        <v>31.343283582089601</v>
      </c>
      <c r="G143" s="71">
        <v>0.25</v>
      </c>
      <c r="H143" s="68">
        <v>45.522388059701498</v>
      </c>
      <c r="I143" s="71">
        <v>2.6785901511904301E-2</v>
      </c>
      <c r="J143" s="68">
        <v>37.810945273631802</v>
      </c>
      <c r="K143" s="71"/>
      <c r="L143" s="68"/>
    </row>
    <row r="144" spans="1:12" x14ac:dyDescent="0.2">
      <c r="A144" s="72" t="s">
        <v>617</v>
      </c>
      <c r="B144" s="66" t="s">
        <v>618</v>
      </c>
      <c r="C144" s="67">
        <v>55</v>
      </c>
      <c r="D144" s="67" t="s">
        <v>340</v>
      </c>
      <c r="E144" s="71">
        <v>0.13807166637481399</v>
      </c>
      <c r="F144" s="68">
        <v>39.096573208722702</v>
      </c>
      <c r="G144" s="71">
        <v>0.25</v>
      </c>
      <c r="H144" s="68">
        <v>44.392523364486003</v>
      </c>
      <c r="I144" s="71">
        <v>2.6143332749628101E-2</v>
      </c>
      <c r="J144" s="68">
        <v>49.299065420560801</v>
      </c>
      <c r="K144" s="71"/>
      <c r="L144" s="68"/>
    </row>
    <row r="145" spans="1:12" x14ac:dyDescent="0.2">
      <c r="A145" s="72" t="s">
        <v>619</v>
      </c>
      <c r="B145" s="66" t="s">
        <v>620</v>
      </c>
      <c r="C145" s="67">
        <v>55</v>
      </c>
      <c r="D145" s="67" t="s">
        <v>340</v>
      </c>
      <c r="E145" s="71">
        <v>0.12742030472240701</v>
      </c>
      <c r="F145" s="68">
        <v>11.7601246105919</v>
      </c>
      <c r="G145" s="71">
        <v>0.25</v>
      </c>
      <c r="H145" s="68">
        <v>44.392523364486003</v>
      </c>
      <c r="I145" s="71">
        <v>4.8406094448136703E-3</v>
      </c>
      <c r="J145" s="68">
        <v>11.137071651090301</v>
      </c>
      <c r="K145" s="71"/>
      <c r="L145" s="68"/>
    </row>
    <row r="146" spans="1:12" x14ac:dyDescent="0.2">
      <c r="A146" s="72" t="s">
        <v>621</v>
      </c>
      <c r="B146" s="66" t="s">
        <v>622</v>
      </c>
      <c r="C146" s="67">
        <v>57</v>
      </c>
      <c r="D146" s="67" t="s">
        <v>340</v>
      </c>
      <c r="E146" s="71">
        <v>0.174616756301639</v>
      </c>
      <c r="F146" s="68">
        <v>68.656716417910403</v>
      </c>
      <c r="G146" s="71">
        <v>0.25</v>
      </c>
      <c r="H146" s="68">
        <v>45.522388059701498</v>
      </c>
      <c r="I146" s="71">
        <v>9.9233512603278007E-2</v>
      </c>
      <c r="J146" s="68">
        <v>78.109452736318403</v>
      </c>
      <c r="K146" s="71"/>
      <c r="L146" s="68"/>
    </row>
    <row r="147" spans="1:12" x14ac:dyDescent="0.2">
      <c r="A147" s="72" t="s">
        <v>623</v>
      </c>
      <c r="B147" s="66" t="s">
        <v>624</v>
      </c>
      <c r="C147" s="67">
        <v>55</v>
      </c>
      <c r="D147" s="67" t="s">
        <v>340</v>
      </c>
      <c r="E147" s="71">
        <v>0.140283504669308</v>
      </c>
      <c r="F147" s="68">
        <v>42.367601246105899</v>
      </c>
      <c r="G147" s="71">
        <v>0.25367944661122999</v>
      </c>
      <c r="H147" s="68">
        <v>50.934579439252303</v>
      </c>
      <c r="I147" s="71">
        <v>2.6887562727386499E-2</v>
      </c>
      <c r="J147" s="68">
        <v>49.688473520249197</v>
      </c>
      <c r="K147" s="71"/>
      <c r="L147" s="68"/>
    </row>
    <row r="148" spans="1:12" x14ac:dyDescent="0.2">
      <c r="A148" s="72" t="s">
        <v>625</v>
      </c>
      <c r="B148" s="66" t="s">
        <v>626</v>
      </c>
      <c r="C148" s="67">
        <v>57</v>
      </c>
      <c r="D148" s="67" t="s">
        <v>340</v>
      </c>
      <c r="E148" s="71">
        <v>0.13726153914874101</v>
      </c>
      <c r="F148" s="68">
        <v>29.601990049751201</v>
      </c>
      <c r="G148" s="71">
        <v>0.25851342326219401</v>
      </c>
      <c r="H148" s="68">
        <v>63.681592039800996</v>
      </c>
      <c r="I148" s="71">
        <v>1.6009655035287701E-2</v>
      </c>
      <c r="J148" s="68">
        <v>28.109452736318399</v>
      </c>
      <c r="K148" s="71"/>
      <c r="L148" s="68"/>
    </row>
    <row r="149" spans="1:12" x14ac:dyDescent="0.2">
      <c r="A149" s="72" t="s">
        <v>627</v>
      </c>
      <c r="B149" s="66" t="s">
        <v>628</v>
      </c>
      <c r="C149" s="67">
        <v>57</v>
      </c>
      <c r="D149" s="67" t="s">
        <v>340</v>
      </c>
      <c r="E149" s="71">
        <v>0.125757369355116</v>
      </c>
      <c r="F149" s="68">
        <v>7.4626865671641802</v>
      </c>
      <c r="G149" s="71">
        <v>0.25</v>
      </c>
      <c r="H149" s="68">
        <v>45.522388059701498</v>
      </c>
      <c r="I149" s="71">
        <v>1.5147387102314701E-3</v>
      </c>
      <c r="J149" s="68">
        <v>5.4726368159204002</v>
      </c>
      <c r="K149" s="71"/>
      <c r="L149" s="68"/>
    </row>
    <row r="150" spans="1:12" x14ac:dyDescent="0.2">
      <c r="A150" s="72" t="s">
        <v>365</v>
      </c>
      <c r="B150" s="66" t="s">
        <v>629</v>
      </c>
      <c r="C150" s="67">
        <v>57</v>
      </c>
      <c r="D150" s="67" t="s">
        <v>340</v>
      </c>
      <c r="E150" s="71">
        <v>0.139337194451681</v>
      </c>
      <c r="F150" s="68">
        <v>33.084577114427901</v>
      </c>
      <c r="G150" s="71">
        <v>0.25</v>
      </c>
      <c r="H150" s="68">
        <v>45.522388059701498</v>
      </c>
      <c r="I150" s="71">
        <v>2.8674388903362401E-2</v>
      </c>
      <c r="J150" s="68">
        <v>38.805970149253703</v>
      </c>
      <c r="K150" s="71"/>
      <c r="L150" s="68"/>
    </row>
    <row r="151" spans="1:12" x14ac:dyDescent="0.2">
      <c r="A151" s="72" t="s">
        <v>630</v>
      </c>
      <c r="B151" s="66" t="s">
        <v>631</v>
      </c>
      <c r="C151" s="67">
        <v>57</v>
      </c>
      <c r="D151" s="67" t="s">
        <v>340</v>
      </c>
      <c r="E151" s="71">
        <v>0.149672325212025</v>
      </c>
      <c r="F151" s="68">
        <v>45.522388059701498</v>
      </c>
      <c r="G151" s="71">
        <v>0.25</v>
      </c>
      <c r="H151" s="68">
        <v>45.522388059701498</v>
      </c>
      <c r="I151" s="71">
        <v>4.9344650424050097E-2</v>
      </c>
      <c r="J151" s="68">
        <v>55.223880597014897</v>
      </c>
      <c r="K151" s="71"/>
      <c r="L151" s="68"/>
    </row>
    <row r="152" spans="1:12" x14ac:dyDescent="0.2">
      <c r="A152" s="72" t="s">
        <v>632</v>
      </c>
      <c r="B152" s="66" t="s">
        <v>633</v>
      </c>
      <c r="C152" s="67">
        <v>57</v>
      </c>
      <c r="D152" s="67" t="s">
        <v>340</v>
      </c>
      <c r="E152" s="71">
        <v>0.125340277840398</v>
      </c>
      <c r="F152" s="68">
        <v>4.4776119402985097</v>
      </c>
      <c r="G152" s="71">
        <v>0.25</v>
      </c>
      <c r="H152" s="68">
        <v>45.522388059701498</v>
      </c>
      <c r="I152" s="71">
        <v>6.8055568079503201E-4</v>
      </c>
      <c r="J152" s="68">
        <v>1.7412935323383101</v>
      </c>
      <c r="K152" s="71"/>
      <c r="L152" s="68"/>
    </row>
    <row r="153" spans="1:12" x14ac:dyDescent="0.2">
      <c r="A153" s="72" t="s">
        <v>634</v>
      </c>
      <c r="B153" s="66" t="s">
        <v>635</v>
      </c>
      <c r="C153" s="67">
        <v>57</v>
      </c>
      <c r="D153" s="67" t="s">
        <v>340</v>
      </c>
      <c r="E153" s="71">
        <v>0.13240304546131601</v>
      </c>
      <c r="F153" s="68">
        <v>22.636815920398</v>
      </c>
      <c r="G153" s="71">
        <v>0.25758754125725603</v>
      </c>
      <c r="H153" s="68">
        <v>62.935323383084601</v>
      </c>
      <c r="I153" s="71">
        <v>7.2185496653758303E-3</v>
      </c>
      <c r="J153" s="68">
        <v>16.915422885572099</v>
      </c>
      <c r="K153" s="71"/>
      <c r="L153" s="68"/>
    </row>
    <row r="154" spans="1:12" x14ac:dyDescent="0.2">
      <c r="A154" s="72" t="s">
        <v>636</v>
      </c>
      <c r="B154" s="66" t="s">
        <v>637</v>
      </c>
      <c r="C154" s="67">
        <v>57</v>
      </c>
      <c r="D154" s="67" t="s">
        <v>340</v>
      </c>
      <c r="E154" s="71">
        <v>0.14043911411953999</v>
      </c>
      <c r="F154" s="68">
        <v>34.825870646766198</v>
      </c>
      <c r="G154" s="71">
        <v>0.25</v>
      </c>
      <c r="H154" s="68">
        <v>45.522388059701498</v>
      </c>
      <c r="I154" s="71">
        <v>3.0878228239079202E-2</v>
      </c>
      <c r="J154" s="68">
        <v>40.547263681592</v>
      </c>
      <c r="K154" s="71"/>
      <c r="L154" s="68"/>
    </row>
    <row r="155" spans="1:12" x14ac:dyDescent="0.2">
      <c r="A155" s="72" t="s">
        <v>638</v>
      </c>
      <c r="B155" s="66" t="s">
        <v>639</v>
      </c>
      <c r="C155" s="67">
        <v>57</v>
      </c>
      <c r="D155" s="67" t="s">
        <v>340</v>
      </c>
      <c r="E155" s="71">
        <v>0.126651641365987</v>
      </c>
      <c r="F155" s="68">
        <v>10.199004975124399</v>
      </c>
      <c r="G155" s="71">
        <v>0.25</v>
      </c>
      <c r="H155" s="68">
        <v>45.522388059701498</v>
      </c>
      <c r="I155" s="71">
        <v>3.3032827319739101E-3</v>
      </c>
      <c r="J155" s="68">
        <v>8.9552238805970106</v>
      </c>
      <c r="K155" s="71"/>
      <c r="L155" s="68"/>
    </row>
    <row r="156" spans="1:12" x14ac:dyDescent="0.2">
      <c r="A156" s="72" t="s">
        <v>640</v>
      </c>
      <c r="B156" s="66" t="s">
        <v>641</v>
      </c>
      <c r="C156" s="67">
        <v>57</v>
      </c>
      <c r="D156" s="67" t="s">
        <v>340</v>
      </c>
      <c r="E156" s="71">
        <v>0.126032152151584</v>
      </c>
      <c r="F156" s="68">
        <v>8.9552238805970106</v>
      </c>
      <c r="G156" s="71">
        <v>0.25</v>
      </c>
      <c r="H156" s="68">
        <v>45.522388059701498</v>
      </c>
      <c r="I156" s="71">
        <v>2.0643043031669901E-3</v>
      </c>
      <c r="J156" s="68">
        <v>7.4626865671641802</v>
      </c>
      <c r="K156" s="71"/>
      <c r="L156" s="68"/>
    </row>
    <row r="157" spans="1:12" x14ac:dyDescent="0.2">
      <c r="A157" s="72" t="s">
        <v>642</v>
      </c>
      <c r="B157" s="66" t="s">
        <v>643</v>
      </c>
      <c r="C157" s="67">
        <v>57</v>
      </c>
      <c r="D157" s="67" t="s">
        <v>340</v>
      </c>
      <c r="E157" s="71">
        <v>0.12657893492949701</v>
      </c>
      <c r="F157" s="68">
        <v>9.9502487562189099</v>
      </c>
      <c r="G157" s="71">
        <v>0.25</v>
      </c>
      <c r="H157" s="68">
        <v>45.522388059701498</v>
      </c>
      <c r="I157" s="71">
        <v>3.1578698589935098E-3</v>
      </c>
      <c r="J157" s="68">
        <v>8.7064676616915406</v>
      </c>
      <c r="K157" s="71"/>
      <c r="L157" s="68"/>
    </row>
    <row r="158" spans="1:12" x14ac:dyDescent="0.2">
      <c r="A158" s="72" t="s">
        <v>644</v>
      </c>
      <c r="B158" s="66" t="s">
        <v>645</v>
      </c>
      <c r="C158" s="67">
        <v>57</v>
      </c>
      <c r="D158" s="67" t="s">
        <v>340</v>
      </c>
      <c r="E158" s="71">
        <v>0.15310751380448401</v>
      </c>
      <c r="F158" s="68">
        <v>51.741293532338297</v>
      </c>
      <c r="G158" s="71">
        <v>0.27274006311954802</v>
      </c>
      <c r="H158" s="68">
        <v>74.129353233830798</v>
      </c>
      <c r="I158" s="71">
        <v>3.3474964489419903E-2</v>
      </c>
      <c r="J158" s="68">
        <v>43.532338308457703</v>
      </c>
      <c r="K158" s="71"/>
      <c r="L158" s="68"/>
    </row>
    <row r="159" spans="1:12" x14ac:dyDescent="0.2">
      <c r="A159" s="72" t="s">
        <v>646</v>
      </c>
      <c r="B159" s="66" t="s">
        <v>647</v>
      </c>
      <c r="C159" s="67">
        <v>57</v>
      </c>
      <c r="D159" s="67" t="s">
        <v>340</v>
      </c>
      <c r="E159" s="71">
        <v>0.12593979886013301</v>
      </c>
      <c r="F159" s="68">
        <v>8.2089552238806007</v>
      </c>
      <c r="G159" s="71">
        <v>0.25</v>
      </c>
      <c r="H159" s="68">
        <v>45.522388059701498</v>
      </c>
      <c r="I159" s="71">
        <v>1.8795977202652201E-3</v>
      </c>
      <c r="J159" s="68">
        <v>6.7164179104477597</v>
      </c>
      <c r="K159" s="71"/>
      <c r="L159" s="68"/>
    </row>
    <row r="160" spans="1:12" x14ac:dyDescent="0.2">
      <c r="A160" s="72" t="s">
        <v>648</v>
      </c>
      <c r="B160" s="66" t="s">
        <v>649</v>
      </c>
      <c r="C160" s="67">
        <v>57</v>
      </c>
      <c r="D160" s="67" t="s">
        <v>340</v>
      </c>
      <c r="E160" s="71">
        <v>0.13625391650215099</v>
      </c>
      <c r="F160" s="68">
        <v>28.358208955223901</v>
      </c>
      <c r="G160" s="71">
        <v>0.25</v>
      </c>
      <c r="H160" s="68">
        <v>45.522388059701498</v>
      </c>
      <c r="I160" s="71">
        <v>2.2507833004301599E-2</v>
      </c>
      <c r="J160" s="68">
        <v>34.5771144278607</v>
      </c>
      <c r="K160" s="71"/>
      <c r="L160" s="68"/>
    </row>
    <row r="161" spans="1:12" x14ac:dyDescent="0.2">
      <c r="A161" s="72" t="s">
        <v>650</v>
      </c>
      <c r="B161" s="66" t="s">
        <v>651</v>
      </c>
      <c r="C161" s="67">
        <v>57</v>
      </c>
      <c r="D161" s="67" t="s">
        <v>340</v>
      </c>
      <c r="E161" s="71">
        <v>0.131683599957124</v>
      </c>
      <c r="F161" s="68">
        <v>21.3930348258706</v>
      </c>
      <c r="G161" s="71">
        <v>0.25</v>
      </c>
      <c r="H161" s="68">
        <v>45.522388059701498</v>
      </c>
      <c r="I161" s="71">
        <v>1.3367199914247899E-2</v>
      </c>
      <c r="J161" s="68">
        <v>25.6218905472637</v>
      </c>
      <c r="K161" s="71"/>
      <c r="L161" s="68"/>
    </row>
    <row r="162" spans="1:12" x14ac:dyDescent="0.2">
      <c r="A162" s="72" t="s">
        <v>652</v>
      </c>
      <c r="B162" s="66" t="s">
        <v>653</v>
      </c>
      <c r="C162" s="67">
        <v>57</v>
      </c>
      <c r="D162" s="67" t="s">
        <v>340</v>
      </c>
      <c r="E162" s="71">
        <v>0.14104677301362101</v>
      </c>
      <c r="F162" s="68">
        <v>35.323383084577102</v>
      </c>
      <c r="G162" s="71">
        <v>0.25</v>
      </c>
      <c r="H162" s="68">
        <v>45.522388059701498</v>
      </c>
      <c r="I162" s="71">
        <v>3.2093546027241099E-2</v>
      </c>
      <c r="J162" s="68">
        <v>42.039800995024898</v>
      </c>
      <c r="K162" s="71"/>
      <c r="L162" s="68"/>
    </row>
    <row r="163" spans="1:12" x14ac:dyDescent="0.2">
      <c r="A163" s="72" t="s">
        <v>654</v>
      </c>
      <c r="B163" s="66" t="s">
        <v>655</v>
      </c>
      <c r="C163" s="67">
        <v>57</v>
      </c>
      <c r="D163" s="67" t="s">
        <v>340</v>
      </c>
      <c r="E163" s="71">
        <v>0.155665277109198</v>
      </c>
      <c r="F163" s="68">
        <v>54.975124378109498</v>
      </c>
      <c r="G163" s="71">
        <v>0.25</v>
      </c>
      <c r="H163" s="68">
        <v>45.522388059701498</v>
      </c>
      <c r="I163" s="71">
        <v>6.1330554218395603E-2</v>
      </c>
      <c r="J163" s="68">
        <v>65.174129353233795</v>
      </c>
      <c r="K163" s="71"/>
      <c r="L163" s="68"/>
    </row>
    <row r="164" spans="1:12" x14ac:dyDescent="0.2">
      <c r="A164" s="72" t="s">
        <v>656</v>
      </c>
      <c r="B164" s="66" t="s">
        <v>657</v>
      </c>
      <c r="C164" s="67">
        <v>57</v>
      </c>
      <c r="D164" s="67" t="s">
        <v>340</v>
      </c>
      <c r="E164" s="71">
        <v>0.135321192067449</v>
      </c>
      <c r="F164" s="68">
        <v>26.616915422885601</v>
      </c>
      <c r="G164" s="71">
        <v>0.25284532797147102</v>
      </c>
      <c r="H164" s="68">
        <v>51.741293532338297</v>
      </c>
      <c r="I164" s="71">
        <v>1.77970561634265E-2</v>
      </c>
      <c r="J164" s="68">
        <v>30.845771144278601</v>
      </c>
      <c r="K164" s="71"/>
      <c r="L164" s="68"/>
    </row>
    <row r="165" spans="1:12" x14ac:dyDescent="0.2">
      <c r="A165" s="72" t="s">
        <v>658</v>
      </c>
      <c r="B165" s="66" t="s">
        <v>659</v>
      </c>
      <c r="C165" s="67">
        <v>57</v>
      </c>
      <c r="D165" s="67" t="s">
        <v>340</v>
      </c>
      <c r="E165" s="71">
        <v>0.12546079052447601</v>
      </c>
      <c r="F165" s="68">
        <v>4.9751243781094496</v>
      </c>
      <c r="G165" s="71">
        <v>0.25</v>
      </c>
      <c r="H165" s="68">
        <v>45.522388059701498</v>
      </c>
      <c r="I165" s="71">
        <v>9.2158104895140303E-4</v>
      </c>
      <c r="J165" s="68">
        <v>2.4875621890547301</v>
      </c>
      <c r="K165" s="71"/>
      <c r="L165" s="68"/>
    </row>
    <row r="166" spans="1:12" x14ac:dyDescent="0.2">
      <c r="A166" s="72" t="s">
        <v>660</v>
      </c>
      <c r="B166" s="66" t="s">
        <v>661</v>
      </c>
      <c r="C166" s="67">
        <v>57</v>
      </c>
      <c r="D166" s="67" t="s">
        <v>340</v>
      </c>
      <c r="E166" s="71">
        <v>0.13536594913805999</v>
      </c>
      <c r="F166" s="68">
        <v>26.865671641791</v>
      </c>
      <c r="G166" s="71">
        <v>0.25661653794787997</v>
      </c>
      <c r="H166" s="68">
        <v>61.194029850746297</v>
      </c>
      <c r="I166" s="71">
        <v>1.4115360328240499E-2</v>
      </c>
      <c r="J166" s="68">
        <v>26.616915422885601</v>
      </c>
      <c r="K166" s="71"/>
      <c r="L166" s="68"/>
    </row>
    <row r="167" spans="1:12" x14ac:dyDescent="0.2">
      <c r="A167" s="72" t="s">
        <v>662</v>
      </c>
      <c r="B167" s="66" t="s">
        <v>663</v>
      </c>
      <c r="C167" s="67">
        <v>57</v>
      </c>
      <c r="D167" s="67" t="s">
        <v>340</v>
      </c>
      <c r="E167" s="71">
        <v>0.13042524349509901</v>
      </c>
      <c r="F167" s="68">
        <v>19.154228855721399</v>
      </c>
      <c r="G167" s="71">
        <v>0.25</v>
      </c>
      <c r="H167" s="68">
        <v>45.522388059701498</v>
      </c>
      <c r="I167" s="71">
        <v>1.0850486990199E-2</v>
      </c>
      <c r="J167" s="68">
        <v>21.890547263681601</v>
      </c>
      <c r="K167" s="71"/>
      <c r="L167" s="68"/>
    </row>
    <row r="168" spans="1:12" x14ac:dyDescent="0.2">
      <c r="A168" s="72" t="s">
        <v>664</v>
      </c>
      <c r="B168" s="66" t="s">
        <v>665</v>
      </c>
      <c r="C168" s="67">
        <v>57</v>
      </c>
      <c r="D168" s="67" t="s">
        <v>340</v>
      </c>
      <c r="E168" s="71">
        <v>0.137707085531447</v>
      </c>
      <c r="F168" s="68">
        <v>30.3482587064677</v>
      </c>
      <c r="G168" s="71">
        <v>0.257102039602568</v>
      </c>
      <c r="H168" s="68">
        <v>62.189054726368198</v>
      </c>
      <c r="I168" s="71">
        <v>1.8312131460325402E-2</v>
      </c>
      <c r="J168" s="68">
        <v>31.592039800995</v>
      </c>
      <c r="K168" s="71"/>
      <c r="L168" s="68"/>
    </row>
    <row r="169" spans="1:12" x14ac:dyDescent="0.2">
      <c r="A169" s="72" t="s">
        <v>666</v>
      </c>
      <c r="B169" s="66" t="s">
        <v>667</v>
      </c>
      <c r="C169" s="67">
        <v>57</v>
      </c>
      <c r="D169" s="67" t="s">
        <v>340</v>
      </c>
      <c r="E169" s="71">
        <v>0.13132329122306199</v>
      </c>
      <c r="F169" s="68">
        <v>20.646766169154201</v>
      </c>
      <c r="G169" s="71">
        <v>0.25094844265715699</v>
      </c>
      <c r="H169" s="68">
        <v>47.014925373134297</v>
      </c>
      <c r="I169" s="71">
        <v>1.1698139788966101E-2</v>
      </c>
      <c r="J169" s="68">
        <v>23.631840796019901</v>
      </c>
      <c r="K169" s="71"/>
      <c r="L169" s="68"/>
    </row>
    <row r="170" spans="1:12" x14ac:dyDescent="0.2">
      <c r="A170" s="72" t="s">
        <v>668</v>
      </c>
      <c r="B170" s="66" t="s">
        <v>669</v>
      </c>
      <c r="C170" s="67">
        <v>57</v>
      </c>
      <c r="D170" s="67" t="s">
        <v>340</v>
      </c>
      <c r="E170" s="71">
        <v>0.13037047561614801</v>
      </c>
      <c r="F170" s="68">
        <v>18.905472636815901</v>
      </c>
      <c r="G170" s="71">
        <v>0.25</v>
      </c>
      <c r="H170" s="68">
        <v>45.522388059701498</v>
      </c>
      <c r="I170" s="71">
        <v>1.07409512322967E-2</v>
      </c>
      <c r="J170" s="68">
        <v>21.641791044776099</v>
      </c>
      <c r="K170" s="71"/>
      <c r="L170" s="68"/>
    </row>
    <row r="171" spans="1:12" x14ac:dyDescent="0.2">
      <c r="A171" s="72" t="s">
        <v>670</v>
      </c>
      <c r="B171" s="66" t="s">
        <v>671</v>
      </c>
      <c r="C171" s="67">
        <v>57</v>
      </c>
      <c r="D171" s="67" t="s">
        <v>340</v>
      </c>
      <c r="E171" s="71">
        <v>0.126797342765676</v>
      </c>
      <c r="F171" s="68">
        <v>11.194029850746301</v>
      </c>
      <c r="G171" s="71">
        <v>0.25</v>
      </c>
      <c r="H171" s="68">
        <v>45.522388059701498</v>
      </c>
      <c r="I171" s="71">
        <v>3.5946855313515299E-3</v>
      </c>
      <c r="J171" s="68">
        <v>10.199004975124399</v>
      </c>
      <c r="K171" s="71"/>
      <c r="L171" s="68"/>
    </row>
    <row r="172" spans="1:12" x14ac:dyDescent="0.2">
      <c r="A172" s="72" t="s">
        <v>672</v>
      </c>
      <c r="B172" s="66" t="s">
        <v>673</v>
      </c>
      <c r="C172" s="67">
        <v>57</v>
      </c>
      <c r="D172" s="67" t="s">
        <v>340</v>
      </c>
      <c r="E172" s="71">
        <v>0.12577447154193799</v>
      </c>
      <c r="F172" s="68">
        <v>7.7114427860696502</v>
      </c>
      <c r="G172" s="71">
        <v>0.25</v>
      </c>
      <c r="H172" s="68">
        <v>45.522388059701498</v>
      </c>
      <c r="I172" s="71">
        <v>1.5489430838767199E-3</v>
      </c>
      <c r="J172" s="68">
        <v>5.7213930348258701</v>
      </c>
      <c r="K172" s="71"/>
      <c r="L172" s="68"/>
    </row>
    <row r="173" spans="1:12" x14ac:dyDescent="0.2">
      <c r="A173" s="72" t="s">
        <v>674</v>
      </c>
      <c r="B173" s="66" t="s">
        <v>675</v>
      </c>
      <c r="C173" s="67">
        <v>57</v>
      </c>
      <c r="D173" s="67" t="s">
        <v>340</v>
      </c>
      <c r="E173" s="71">
        <v>0.152353137704998</v>
      </c>
      <c r="F173" s="68">
        <v>49.502487562189103</v>
      </c>
      <c r="G173" s="71">
        <v>0.25</v>
      </c>
      <c r="H173" s="68">
        <v>45.522388059701498</v>
      </c>
      <c r="I173" s="71">
        <v>5.4706275409995099E-2</v>
      </c>
      <c r="J173" s="68">
        <v>60.447761194029802</v>
      </c>
      <c r="K173" s="71"/>
      <c r="L173" s="68"/>
    </row>
    <row r="174" spans="1:12" x14ac:dyDescent="0.2">
      <c r="A174" s="72" t="s">
        <v>449</v>
      </c>
      <c r="B174" s="66" t="s">
        <v>676</v>
      </c>
      <c r="C174" s="67">
        <v>57</v>
      </c>
      <c r="D174" s="67" t="s">
        <v>340</v>
      </c>
      <c r="E174" s="71">
        <v>0.133615271053419</v>
      </c>
      <c r="F174" s="68">
        <v>25.373134328358201</v>
      </c>
      <c r="G174" s="71">
        <v>0.25094844265715699</v>
      </c>
      <c r="H174" s="68">
        <v>47.014925373134297</v>
      </c>
      <c r="I174" s="71">
        <v>1.62820994496818E-2</v>
      </c>
      <c r="J174" s="68">
        <v>28.855721393034798</v>
      </c>
      <c r="K174" s="71"/>
      <c r="L174" s="68"/>
    </row>
    <row r="175" spans="1:12" x14ac:dyDescent="0.2">
      <c r="A175" s="72" t="s">
        <v>677</v>
      </c>
      <c r="B175" s="66" t="s">
        <v>678</v>
      </c>
      <c r="C175" s="67">
        <v>57</v>
      </c>
      <c r="D175" s="67" t="s">
        <v>340</v>
      </c>
      <c r="E175" s="71">
        <v>0.153586425942566</v>
      </c>
      <c r="F175" s="68">
        <v>51.990049751243802</v>
      </c>
      <c r="G175" s="71">
        <v>0.25</v>
      </c>
      <c r="H175" s="68">
        <v>45.522388059701498</v>
      </c>
      <c r="I175" s="71">
        <v>5.7172851885132901E-2</v>
      </c>
      <c r="J175" s="68">
        <v>61.9402985074627</v>
      </c>
      <c r="K175" s="71"/>
      <c r="L175" s="68"/>
    </row>
    <row r="176" spans="1:12" x14ac:dyDescent="0.2">
      <c r="A176" s="72" t="s">
        <v>679</v>
      </c>
      <c r="B176" s="66" t="s">
        <v>680</v>
      </c>
      <c r="C176" s="67">
        <v>57</v>
      </c>
      <c r="D176" s="67" t="s">
        <v>340</v>
      </c>
      <c r="E176" s="71">
        <v>0.136740445015929</v>
      </c>
      <c r="F176" s="68">
        <v>28.6069651741293</v>
      </c>
      <c r="G176" s="71">
        <v>0.25112617685481298</v>
      </c>
      <c r="H176" s="68">
        <v>49.751243781094502</v>
      </c>
      <c r="I176" s="71">
        <v>2.23547131770453E-2</v>
      </c>
      <c r="J176" s="68">
        <v>34.328358208955201</v>
      </c>
      <c r="K176" s="71"/>
      <c r="L176" s="68"/>
    </row>
    <row r="177" spans="1:12" x14ac:dyDescent="0.2">
      <c r="A177" s="72" t="s">
        <v>681</v>
      </c>
      <c r="B177" s="66" t="s">
        <v>682</v>
      </c>
      <c r="C177" s="67">
        <v>57</v>
      </c>
      <c r="D177" s="67" t="s">
        <v>340</v>
      </c>
      <c r="E177" s="71">
        <v>0.12895506731787901</v>
      </c>
      <c r="F177" s="68">
        <v>16.1691542288557</v>
      </c>
      <c r="G177" s="71">
        <v>0.25</v>
      </c>
      <c r="H177" s="68">
        <v>45.522388059701498</v>
      </c>
      <c r="I177" s="71">
        <v>7.9101346357582196E-3</v>
      </c>
      <c r="J177" s="68">
        <v>17.910447761194</v>
      </c>
      <c r="K177" s="71"/>
      <c r="L177" s="68"/>
    </row>
    <row r="178" spans="1:12" x14ac:dyDescent="0.2">
      <c r="A178" s="72" t="s">
        <v>683</v>
      </c>
      <c r="B178" s="66" t="s">
        <v>684</v>
      </c>
      <c r="C178" s="67">
        <v>57</v>
      </c>
      <c r="D178" s="67" t="s">
        <v>340</v>
      </c>
      <c r="E178" s="71">
        <v>0.13016107329700899</v>
      </c>
      <c r="F178" s="68">
        <v>18.159203980099502</v>
      </c>
      <c r="G178" s="71">
        <v>0.25900941483850598</v>
      </c>
      <c r="H178" s="68">
        <v>64.427860696517399</v>
      </c>
      <c r="I178" s="71">
        <v>1.3127317555112E-3</v>
      </c>
      <c r="J178" s="68">
        <v>4.7263681592039797</v>
      </c>
      <c r="K178" s="71"/>
      <c r="L178" s="68"/>
    </row>
    <row r="179" spans="1:12" x14ac:dyDescent="0.2">
      <c r="A179" s="72" t="s">
        <v>685</v>
      </c>
      <c r="B179" s="66" t="s">
        <v>686</v>
      </c>
      <c r="C179" s="67">
        <v>57</v>
      </c>
      <c r="D179" s="67" t="s">
        <v>340</v>
      </c>
      <c r="E179" s="71">
        <v>0.12756167539282501</v>
      </c>
      <c r="F179" s="68">
        <v>12.1890547263682</v>
      </c>
      <c r="G179" s="71">
        <v>0.24787338911333601</v>
      </c>
      <c r="H179" s="68">
        <v>6.7164179104477597</v>
      </c>
      <c r="I179" s="71">
        <v>7.2499616723137802E-3</v>
      </c>
      <c r="J179" s="68">
        <v>17.164179104477601</v>
      </c>
      <c r="K179" s="71"/>
      <c r="L179" s="68"/>
    </row>
    <row r="180" spans="1:12" x14ac:dyDescent="0.2">
      <c r="A180" s="72" t="s">
        <v>687</v>
      </c>
      <c r="B180" s="66" t="s">
        <v>688</v>
      </c>
      <c r="C180" s="67">
        <v>57</v>
      </c>
      <c r="D180" s="67" t="s">
        <v>340</v>
      </c>
      <c r="E180" s="71">
        <v>0.13915672961610701</v>
      </c>
      <c r="F180" s="68">
        <v>32.835820895522403</v>
      </c>
      <c r="G180" s="71">
        <v>0.263514122257759</v>
      </c>
      <c r="H180" s="68">
        <v>69.154228855721399</v>
      </c>
      <c r="I180" s="71">
        <v>1.4799336974454199E-2</v>
      </c>
      <c r="J180" s="68">
        <v>26.865671641791</v>
      </c>
      <c r="K180" s="71"/>
      <c r="L180" s="68"/>
    </row>
    <row r="181" spans="1:12" x14ac:dyDescent="0.2">
      <c r="A181" s="72" t="s">
        <v>689</v>
      </c>
      <c r="B181" s="66" t="s">
        <v>690</v>
      </c>
      <c r="C181" s="67">
        <v>57</v>
      </c>
      <c r="D181" s="67" t="s">
        <v>340</v>
      </c>
      <c r="E181" s="71">
        <v>0.116085590122174</v>
      </c>
      <c r="F181" s="68">
        <v>2.23880597014925</v>
      </c>
      <c r="G181" s="71">
        <v>0.22572243217802901</v>
      </c>
      <c r="H181" s="68">
        <v>3.23383084577114</v>
      </c>
      <c r="I181" s="71">
        <v>6.44874806631952E-3</v>
      </c>
      <c r="J181" s="68">
        <v>15.1741293532338</v>
      </c>
      <c r="K181" s="71"/>
      <c r="L181" s="68"/>
    </row>
    <row r="182" spans="1:12" x14ac:dyDescent="0.2">
      <c r="A182" s="72" t="s">
        <v>691</v>
      </c>
      <c r="B182" s="66" t="s">
        <v>692</v>
      </c>
      <c r="C182" s="67">
        <v>57</v>
      </c>
      <c r="D182" s="67" t="s">
        <v>340</v>
      </c>
      <c r="E182" s="71">
        <v>0.149231755847165</v>
      </c>
      <c r="F182" s="68">
        <v>44.776119402985103</v>
      </c>
      <c r="G182" s="71">
        <v>0.28959103203309799</v>
      </c>
      <c r="H182" s="68">
        <v>78.855721393034798</v>
      </c>
      <c r="I182" s="71">
        <v>8.8724796612324793E-3</v>
      </c>
      <c r="J182" s="68">
        <v>18.905472636815901</v>
      </c>
      <c r="K182" s="71"/>
      <c r="L182" s="68"/>
    </row>
    <row r="183" spans="1:12" x14ac:dyDescent="0.2">
      <c r="A183" s="72" t="s">
        <v>693</v>
      </c>
      <c r="B183" s="66" t="s">
        <v>694</v>
      </c>
      <c r="C183" s="67">
        <v>57</v>
      </c>
      <c r="D183" s="67" t="s">
        <v>340</v>
      </c>
      <c r="E183" s="71">
        <v>0.12816983793860101</v>
      </c>
      <c r="F183" s="68">
        <v>14.179104477611901</v>
      </c>
      <c r="G183" s="71">
        <v>0.23288353386649299</v>
      </c>
      <c r="H183" s="68">
        <v>4.2288557213930398</v>
      </c>
      <c r="I183" s="71">
        <v>2.3456142010708399E-2</v>
      </c>
      <c r="J183" s="68">
        <v>36.069651741293498</v>
      </c>
      <c r="K183" s="71"/>
      <c r="L183" s="68"/>
    </row>
    <row r="184" spans="1:12" x14ac:dyDescent="0.2">
      <c r="A184" s="72" t="s">
        <v>695</v>
      </c>
      <c r="B184" s="66" t="s">
        <v>696</v>
      </c>
      <c r="C184" s="67">
        <v>57</v>
      </c>
      <c r="D184" s="67" t="s">
        <v>340</v>
      </c>
      <c r="E184" s="71">
        <v>0.128946021873412</v>
      </c>
      <c r="F184" s="68">
        <v>15.920398009950199</v>
      </c>
      <c r="G184" s="71">
        <v>0.24938886478734301</v>
      </c>
      <c r="H184" s="68">
        <v>8.2089552238806007</v>
      </c>
      <c r="I184" s="71">
        <v>8.5031789594805507E-3</v>
      </c>
      <c r="J184" s="68">
        <v>18.159203980099502</v>
      </c>
      <c r="K184" s="71"/>
      <c r="L184" s="68"/>
    </row>
    <row r="185" spans="1:12" x14ac:dyDescent="0.2">
      <c r="A185" s="72" t="s">
        <v>697</v>
      </c>
      <c r="B185" s="66" t="s">
        <v>698</v>
      </c>
      <c r="C185" s="67">
        <v>57</v>
      </c>
      <c r="D185" s="67" t="s">
        <v>340</v>
      </c>
      <c r="E185" s="71">
        <v>6.2130090980679301E-2</v>
      </c>
      <c r="F185" s="68">
        <v>1.4925373134328399</v>
      </c>
      <c r="G185" s="71">
        <v>0.107092104778421</v>
      </c>
      <c r="H185" s="68">
        <v>1.4925373134328399</v>
      </c>
      <c r="I185" s="71">
        <v>1.7168077182937901E-2</v>
      </c>
      <c r="J185" s="68">
        <v>30.597014925373099</v>
      </c>
      <c r="K185" s="71"/>
      <c r="L185" s="68"/>
    </row>
    <row r="186" spans="1:12" x14ac:dyDescent="0.2">
      <c r="A186" s="72" t="s">
        <v>550</v>
      </c>
      <c r="B186" s="66" t="s">
        <v>699</v>
      </c>
      <c r="C186" s="67">
        <v>57</v>
      </c>
      <c r="D186" s="67" t="s">
        <v>340</v>
      </c>
      <c r="E186" s="71">
        <v>0.128926099832603</v>
      </c>
      <c r="F186" s="68">
        <v>15.6716417910448</v>
      </c>
      <c r="G186" s="71">
        <v>0.245154915979336</v>
      </c>
      <c r="H186" s="68">
        <v>5.7213930348258701</v>
      </c>
      <c r="I186" s="71">
        <v>1.2697283685870401E-2</v>
      </c>
      <c r="J186" s="68">
        <v>24.3781094527363</v>
      </c>
      <c r="K186" s="71"/>
      <c r="L186" s="68"/>
    </row>
    <row r="187" spans="1:12" x14ac:dyDescent="0.2">
      <c r="A187" s="72" t="s">
        <v>554</v>
      </c>
      <c r="B187" s="66" t="s">
        <v>700</v>
      </c>
      <c r="C187" s="67">
        <v>57</v>
      </c>
      <c r="D187" s="67" t="s">
        <v>340</v>
      </c>
      <c r="E187" s="71">
        <v>0.13675754118882799</v>
      </c>
      <c r="F187" s="68">
        <v>28.855721393034798</v>
      </c>
      <c r="G187" s="71">
        <v>0.25406844829493203</v>
      </c>
      <c r="H187" s="68">
        <v>56.716417910447802</v>
      </c>
      <c r="I187" s="71">
        <v>1.9446634082723398E-2</v>
      </c>
      <c r="J187" s="68">
        <v>32.587064676616897</v>
      </c>
      <c r="K187" s="71"/>
      <c r="L187" s="68"/>
    </row>
    <row r="188" spans="1:12" x14ac:dyDescent="0.2">
      <c r="A188" s="72" t="s">
        <v>701</v>
      </c>
      <c r="B188" s="66" t="s">
        <v>702</v>
      </c>
      <c r="C188" s="67">
        <v>57</v>
      </c>
      <c r="D188" s="67" t="s">
        <v>340</v>
      </c>
      <c r="E188" s="71">
        <v>0.37396260738000198</v>
      </c>
      <c r="F188" s="68">
        <v>94.278606965174106</v>
      </c>
      <c r="G188" s="71">
        <v>0.64031921415267501</v>
      </c>
      <c r="H188" s="68">
        <v>97.263681592039802</v>
      </c>
      <c r="I188" s="71">
        <v>0.107606000607328</v>
      </c>
      <c r="J188" s="68">
        <v>80.348258706467703</v>
      </c>
      <c r="K188" s="71"/>
      <c r="L188" s="68"/>
    </row>
    <row r="189" spans="1:12" x14ac:dyDescent="0.2">
      <c r="A189" s="72" t="s">
        <v>703</v>
      </c>
      <c r="B189" s="66" t="s">
        <v>704</v>
      </c>
      <c r="C189" s="67">
        <v>57</v>
      </c>
      <c r="D189" s="67" t="s">
        <v>340</v>
      </c>
      <c r="E189" s="71">
        <v>0.38768091888564199</v>
      </c>
      <c r="F189" s="68">
        <v>95.273631840796</v>
      </c>
      <c r="G189" s="71">
        <v>0.48614899814617801</v>
      </c>
      <c r="H189" s="68">
        <v>93.532338308457696</v>
      </c>
      <c r="I189" s="71">
        <v>0.28921283962510602</v>
      </c>
      <c r="J189" s="68">
        <v>95.024875621890502</v>
      </c>
      <c r="K189" s="71"/>
      <c r="L189" s="68"/>
    </row>
    <row r="190" spans="1:12" x14ac:dyDescent="0.2">
      <c r="A190" s="72" t="s">
        <v>705</v>
      </c>
      <c r="B190" s="66" t="s">
        <v>706</v>
      </c>
      <c r="C190" s="67">
        <v>57</v>
      </c>
      <c r="D190" s="67" t="s">
        <v>340</v>
      </c>
      <c r="E190" s="71">
        <v>0.174030691779471</v>
      </c>
      <c r="F190" s="68">
        <v>68.407960199005004</v>
      </c>
      <c r="G190" s="71">
        <v>0.317644445095082</v>
      </c>
      <c r="H190" s="68">
        <v>84.079601990049795</v>
      </c>
      <c r="I190" s="71">
        <v>3.0416938463859799E-2</v>
      </c>
      <c r="J190" s="68">
        <v>40.049751243781103</v>
      </c>
      <c r="K190" s="71"/>
      <c r="L190" s="68"/>
    </row>
    <row r="191" spans="1:12" x14ac:dyDescent="0.2">
      <c r="A191" s="72" t="s">
        <v>707</v>
      </c>
      <c r="B191" s="66" t="s">
        <v>708</v>
      </c>
      <c r="C191" s="67">
        <v>57</v>
      </c>
      <c r="D191" s="67" t="s">
        <v>340</v>
      </c>
      <c r="E191" s="71">
        <v>0.20817269189260401</v>
      </c>
      <c r="F191" s="68">
        <v>82.089552238805993</v>
      </c>
      <c r="G191" s="71">
        <v>0.37267609787830902</v>
      </c>
      <c r="H191" s="68">
        <v>88.557213930348297</v>
      </c>
      <c r="I191" s="71">
        <v>4.3669285906899197E-2</v>
      </c>
      <c r="J191" s="68">
        <v>51.990049751243802</v>
      </c>
      <c r="K191" s="71"/>
      <c r="L191" s="68"/>
    </row>
    <row r="192" spans="1:12" x14ac:dyDescent="0.2">
      <c r="A192" s="72" t="s">
        <v>709</v>
      </c>
      <c r="B192" s="66" t="s">
        <v>710</v>
      </c>
      <c r="C192" s="67">
        <v>57</v>
      </c>
      <c r="D192" s="67" t="s">
        <v>340</v>
      </c>
      <c r="E192" s="71">
        <v>0.182530789291832</v>
      </c>
      <c r="F192" s="68">
        <v>73.631840796019901</v>
      </c>
      <c r="G192" s="71">
        <v>0.30509226992206701</v>
      </c>
      <c r="H192" s="68">
        <v>82.089552238805993</v>
      </c>
      <c r="I192" s="71">
        <v>5.9969308661596797E-2</v>
      </c>
      <c r="J192" s="68">
        <v>62.935323383084601</v>
      </c>
      <c r="K192" s="71"/>
      <c r="L192" s="68"/>
    </row>
    <row r="193" spans="1:12" x14ac:dyDescent="0.2">
      <c r="A193" s="72" t="s">
        <v>711</v>
      </c>
      <c r="B193" s="66" t="s">
        <v>712</v>
      </c>
      <c r="C193" s="67">
        <v>57</v>
      </c>
      <c r="D193" s="67" t="s">
        <v>340</v>
      </c>
      <c r="E193" s="71">
        <v>0.35466035080925601</v>
      </c>
      <c r="F193" s="68">
        <v>93.781094527363194</v>
      </c>
      <c r="G193" s="71">
        <v>0.50232754758986398</v>
      </c>
      <c r="H193" s="68">
        <v>93.781094527363194</v>
      </c>
      <c r="I193" s="71">
        <v>0.20699315402864901</v>
      </c>
      <c r="J193" s="68">
        <v>93.034825870646799</v>
      </c>
      <c r="K193" s="71"/>
      <c r="L193" s="68"/>
    </row>
    <row r="194" spans="1:12" x14ac:dyDescent="0.2">
      <c r="A194" s="72" t="s">
        <v>713</v>
      </c>
      <c r="B194" s="66" t="s">
        <v>714</v>
      </c>
      <c r="C194" s="67">
        <v>57</v>
      </c>
      <c r="D194" s="67" t="s">
        <v>340</v>
      </c>
      <c r="E194" s="71">
        <v>0.16442938943430199</v>
      </c>
      <c r="F194" s="68">
        <v>61.9402985074627</v>
      </c>
      <c r="G194" s="71">
        <v>0.26512996121007398</v>
      </c>
      <c r="H194" s="68">
        <v>70.895522388059703</v>
      </c>
      <c r="I194" s="71">
        <v>6.3728817658529002E-2</v>
      </c>
      <c r="J194" s="68">
        <v>66.6666666666667</v>
      </c>
      <c r="K194" s="71"/>
      <c r="L194" s="68"/>
    </row>
    <row r="195" spans="1:12" x14ac:dyDescent="0.2">
      <c r="A195" s="72" t="s">
        <v>715</v>
      </c>
      <c r="B195" s="66" t="s">
        <v>716</v>
      </c>
      <c r="C195" s="67">
        <v>57</v>
      </c>
      <c r="D195" s="67" t="s">
        <v>340</v>
      </c>
      <c r="E195" s="71">
        <v>0.148929317469851</v>
      </c>
      <c r="F195" s="68">
        <v>44.278606965174099</v>
      </c>
      <c r="G195" s="71">
        <v>0.25</v>
      </c>
      <c r="H195" s="68">
        <v>45.522388059701498</v>
      </c>
      <c r="I195" s="71">
        <v>4.7858634939701099E-2</v>
      </c>
      <c r="J195" s="68">
        <v>54.228855721393003</v>
      </c>
      <c r="K195" s="71"/>
      <c r="L195" s="68"/>
    </row>
    <row r="196" spans="1:12" x14ac:dyDescent="0.2">
      <c r="A196" s="72" t="s">
        <v>717</v>
      </c>
      <c r="B196" s="66" t="s">
        <v>718</v>
      </c>
      <c r="C196" s="67">
        <v>55</v>
      </c>
      <c r="D196" s="67" t="s">
        <v>340</v>
      </c>
      <c r="E196" s="71">
        <v>0.36237111642321401</v>
      </c>
      <c r="F196" s="68">
        <v>93.457943925233593</v>
      </c>
      <c r="G196" s="71">
        <v>0.26892359578310199</v>
      </c>
      <c r="H196" s="68">
        <v>65.109034267912804</v>
      </c>
      <c r="I196" s="71">
        <v>0.45581863706332698</v>
      </c>
      <c r="J196" s="68">
        <v>98.598130841121502</v>
      </c>
      <c r="K196" s="71"/>
      <c r="L196" s="68"/>
    </row>
    <row r="197" spans="1:12" x14ac:dyDescent="0.2">
      <c r="A197" s="72" t="s">
        <v>719</v>
      </c>
      <c r="B197" s="66" t="s">
        <v>720</v>
      </c>
      <c r="C197" s="67">
        <v>57</v>
      </c>
      <c r="D197" s="67" t="s">
        <v>340</v>
      </c>
      <c r="E197" s="71">
        <v>0.131814575956653</v>
      </c>
      <c r="F197" s="68">
        <v>21.890547263681601</v>
      </c>
      <c r="G197" s="71">
        <v>0.26013559169332001</v>
      </c>
      <c r="H197" s="68">
        <v>65.671641791044806</v>
      </c>
      <c r="I197" s="71">
        <v>3.4935602199869299E-3</v>
      </c>
      <c r="J197" s="68">
        <v>9.7014925373134293</v>
      </c>
      <c r="K197" s="71"/>
      <c r="L197" s="68"/>
    </row>
    <row r="198" spans="1:12" x14ac:dyDescent="0.2">
      <c r="A198" s="72" t="s">
        <v>721</v>
      </c>
      <c r="B198" s="66" t="s">
        <v>722</v>
      </c>
      <c r="C198" s="67">
        <v>57</v>
      </c>
      <c r="D198" s="67" t="s">
        <v>340</v>
      </c>
      <c r="E198" s="71">
        <v>0.13682019974449799</v>
      </c>
      <c r="F198" s="68">
        <v>29.1044776119403</v>
      </c>
      <c r="G198" s="71">
        <v>0.25657932693122298</v>
      </c>
      <c r="H198" s="68">
        <v>60.6965174129353</v>
      </c>
      <c r="I198" s="71">
        <v>1.70610725577733E-2</v>
      </c>
      <c r="J198" s="68">
        <v>30.3482587064677</v>
      </c>
      <c r="K198" s="71"/>
      <c r="L198" s="68"/>
    </row>
    <row r="199" spans="1:12" x14ac:dyDescent="0.2">
      <c r="A199" s="72" t="s">
        <v>723</v>
      </c>
      <c r="B199" s="66" t="s">
        <v>724</v>
      </c>
      <c r="C199" s="67">
        <v>57</v>
      </c>
      <c r="D199" s="67" t="s">
        <v>340</v>
      </c>
      <c r="E199" s="71">
        <v>0.161640172554222</v>
      </c>
      <c r="F199" s="68">
        <v>59.452736318408</v>
      </c>
      <c r="G199" s="71">
        <v>0.26326612646960301</v>
      </c>
      <c r="H199" s="68">
        <v>68.905472636815901</v>
      </c>
      <c r="I199" s="71">
        <v>6.0014218638840301E-2</v>
      </c>
      <c r="J199" s="68">
        <v>63.18407960199</v>
      </c>
      <c r="K199" s="71"/>
      <c r="L199" s="68"/>
    </row>
    <row r="200" spans="1:12" x14ac:dyDescent="0.2">
      <c r="A200" s="72" t="s">
        <v>725</v>
      </c>
      <c r="B200" s="66" t="s">
        <v>726</v>
      </c>
      <c r="C200" s="67">
        <v>57</v>
      </c>
      <c r="D200" s="67" t="s">
        <v>340</v>
      </c>
      <c r="E200" s="71">
        <v>0.17767793821120101</v>
      </c>
      <c r="F200" s="68">
        <v>70.149253731343293</v>
      </c>
      <c r="G200" s="71">
        <v>0.25675706112888003</v>
      </c>
      <c r="H200" s="68">
        <v>61.691542288557201</v>
      </c>
      <c r="I200" s="71">
        <v>9.8598815293523004E-2</v>
      </c>
      <c r="J200" s="68">
        <v>77.611940298507506</v>
      </c>
      <c r="K200" s="71"/>
      <c r="L200" s="68"/>
    </row>
    <row r="201" spans="1:12" x14ac:dyDescent="0.2">
      <c r="A201" s="72" t="s">
        <v>727</v>
      </c>
      <c r="B201" s="66" t="s">
        <v>728</v>
      </c>
      <c r="C201" s="67">
        <v>57</v>
      </c>
      <c r="D201" s="67" t="s">
        <v>340</v>
      </c>
      <c r="E201" s="71">
        <v>0.12671931011950699</v>
      </c>
      <c r="F201" s="68">
        <v>10.6965174129353</v>
      </c>
      <c r="G201" s="71">
        <v>0.25</v>
      </c>
      <c r="H201" s="68">
        <v>45.522388059701498</v>
      </c>
      <c r="I201" s="71">
        <v>3.4386202390132899E-3</v>
      </c>
      <c r="J201" s="68">
        <v>9.4527363184079594</v>
      </c>
      <c r="K201" s="71"/>
      <c r="L201" s="68"/>
    </row>
    <row r="202" spans="1:12" x14ac:dyDescent="0.2">
      <c r="A202" s="72" t="s">
        <v>729</v>
      </c>
      <c r="B202" s="66" t="s">
        <v>730</v>
      </c>
      <c r="C202" s="67">
        <v>57</v>
      </c>
      <c r="D202" s="67" t="s">
        <v>340</v>
      </c>
      <c r="E202" s="71">
        <v>0.12598185327064301</v>
      </c>
      <c r="F202" s="68">
        <v>8.7064676616915406</v>
      </c>
      <c r="G202" s="71">
        <v>0.25112617685481298</v>
      </c>
      <c r="H202" s="68">
        <v>49.751243781094502</v>
      </c>
      <c r="I202" s="71">
        <v>8.3752968647362496E-4</v>
      </c>
      <c r="J202" s="68">
        <v>2.23880597014925</v>
      </c>
      <c r="K202" s="71"/>
      <c r="L202" s="68"/>
    </row>
    <row r="203" spans="1:12" x14ac:dyDescent="0.2">
      <c r="A203" s="72" t="s">
        <v>731</v>
      </c>
      <c r="B203" s="66" t="s">
        <v>732</v>
      </c>
      <c r="C203" s="67">
        <v>57</v>
      </c>
      <c r="D203" s="67" t="s">
        <v>340</v>
      </c>
      <c r="E203" s="71">
        <v>0.157633582130938</v>
      </c>
      <c r="F203" s="68">
        <v>57.2139303482587</v>
      </c>
      <c r="G203" s="71">
        <v>0.275298603477237</v>
      </c>
      <c r="H203" s="68">
        <v>74.875621890547293</v>
      </c>
      <c r="I203" s="71">
        <v>3.9968560784640297E-2</v>
      </c>
      <c r="J203" s="68">
        <v>48.756218905472601</v>
      </c>
      <c r="K203" s="71"/>
      <c r="L203" s="68"/>
    </row>
    <row r="204" spans="1:12" x14ac:dyDescent="0.2">
      <c r="A204" s="72" t="s">
        <v>733</v>
      </c>
      <c r="B204" s="66" t="s">
        <v>734</v>
      </c>
      <c r="C204" s="67">
        <v>57</v>
      </c>
      <c r="D204" s="67" t="s">
        <v>340</v>
      </c>
      <c r="E204" s="71">
        <v>0.12890244979996801</v>
      </c>
      <c r="F204" s="68">
        <v>15.4228855721393</v>
      </c>
      <c r="G204" s="71">
        <v>0.25</v>
      </c>
      <c r="H204" s="68">
        <v>45.522388059701498</v>
      </c>
      <c r="I204" s="71">
        <v>7.8048995999352999E-3</v>
      </c>
      <c r="J204" s="68">
        <v>17.661691542288601</v>
      </c>
      <c r="K204" s="71"/>
      <c r="L204" s="68"/>
    </row>
    <row r="205" spans="1:12" x14ac:dyDescent="0.2">
      <c r="A205" s="72" t="s">
        <v>504</v>
      </c>
      <c r="B205" s="66" t="s">
        <v>735</v>
      </c>
      <c r="C205" s="67">
        <v>57</v>
      </c>
      <c r="D205" s="67" t="s">
        <v>340</v>
      </c>
      <c r="E205" s="71">
        <v>0.146241682277718</v>
      </c>
      <c r="F205" s="68">
        <v>41.791044776119399</v>
      </c>
      <c r="G205" s="71">
        <v>0.25</v>
      </c>
      <c r="H205" s="68">
        <v>45.522388059701498</v>
      </c>
      <c r="I205" s="71">
        <v>4.2483364555436602E-2</v>
      </c>
      <c r="J205" s="68">
        <v>51.492537313432798</v>
      </c>
      <c r="K205" s="71"/>
      <c r="L205" s="68"/>
    </row>
    <row r="206" spans="1:12" x14ac:dyDescent="0.2">
      <c r="A206" s="72" t="s">
        <v>736</v>
      </c>
      <c r="B206" s="66" t="s">
        <v>737</v>
      </c>
      <c r="C206" s="67">
        <v>57</v>
      </c>
      <c r="D206" s="67" t="s">
        <v>340</v>
      </c>
      <c r="E206" s="71">
        <v>0.133155184855765</v>
      </c>
      <c r="F206" s="68">
        <v>24.129353233830798</v>
      </c>
      <c r="G206" s="71">
        <v>0.25112617685481298</v>
      </c>
      <c r="H206" s="68">
        <v>49.751243781094502</v>
      </c>
      <c r="I206" s="71">
        <v>1.5184192856716299E-2</v>
      </c>
      <c r="J206" s="68">
        <v>27.363184079602</v>
      </c>
      <c r="K206" s="71"/>
      <c r="L206" s="68"/>
    </row>
    <row r="207" spans="1:12" x14ac:dyDescent="0.2">
      <c r="A207" s="72" t="s">
        <v>738</v>
      </c>
      <c r="B207" s="66" t="s">
        <v>739</v>
      </c>
      <c r="C207" s="67">
        <v>57</v>
      </c>
      <c r="D207" s="67" t="s">
        <v>340</v>
      </c>
      <c r="E207" s="71">
        <v>0.15525368447406601</v>
      </c>
      <c r="F207" s="68">
        <v>54.228855721393003</v>
      </c>
      <c r="G207" s="71">
        <v>0.248645579698685</v>
      </c>
      <c r="H207" s="68">
        <v>7.7114427860696502</v>
      </c>
      <c r="I207" s="71">
        <v>6.1861789249446499E-2</v>
      </c>
      <c r="J207" s="68">
        <v>66.169154228855703</v>
      </c>
      <c r="K207" s="71"/>
      <c r="L207" s="68"/>
    </row>
    <row r="208" spans="1:12" x14ac:dyDescent="0.2">
      <c r="A208" s="72" t="s">
        <v>740</v>
      </c>
      <c r="B208" s="66" t="s">
        <v>741</v>
      </c>
      <c r="C208" s="67">
        <v>57</v>
      </c>
      <c r="D208" s="67" t="s">
        <v>340</v>
      </c>
      <c r="E208" s="71">
        <v>0.15419789450813401</v>
      </c>
      <c r="F208" s="68">
        <v>52.4875621890547</v>
      </c>
      <c r="G208" s="71">
        <v>0.25520515428825402</v>
      </c>
      <c r="H208" s="68">
        <v>59.452736318408</v>
      </c>
      <c r="I208" s="71">
        <v>5.3190634728013497E-2</v>
      </c>
      <c r="J208" s="68">
        <v>58.706467661691498</v>
      </c>
      <c r="K208" s="71"/>
      <c r="L208" s="68"/>
    </row>
    <row r="209" spans="1:12" x14ac:dyDescent="0.2">
      <c r="A209" s="72" t="s">
        <v>742</v>
      </c>
      <c r="B209" s="66" t="s">
        <v>743</v>
      </c>
      <c r="C209" s="67">
        <v>57</v>
      </c>
      <c r="D209" s="67" t="s">
        <v>340</v>
      </c>
      <c r="E209" s="71">
        <v>0.129172036666095</v>
      </c>
      <c r="F209" s="68">
        <v>16.417910447761201</v>
      </c>
      <c r="G209" s="71">
        <v>0.22666711659990199</v>
      </c>
      <c r="H209" s="68">
        <v>3.4825870646766202</v>
      </c>
      <c r="I209" s="71">
        <v>3.1676956732288403E-2</v>
      </c>
      <c r="J209" s="68">
        <v>41.293532338308502</v>
      </c>
      <c r="K209" s="71"/>
      <c r="L209" s="68"/>
    </row>
    <row r="210" spans="1:12" x14ac:dyDescent="0.2">
      <c r="A210" s="72" t="s">
        <v>744</v>
      </c>
      <c r="B210" s="66" t="s">
        <v>745</v>
      </c>
      <c r="C210" s="67">
        <v>57</v>
      </c>
      <c r="D210" s="67" t="s">
        <v>340</v>
      </c>
      <c r="E210" s="71">
        <v>0.15613444707031399</v>
      </c>
      <c r="F210" s="68">
        <v>55.223880597014897</v>
      </c>
      <c r="G210" s="71">
        <v>0.25900941483850598</v>
      </c>
      <c r="H210" s="68">
        <v>64.427860696517399</v>
      </c>
      <c r="I210" s="71">
        <v>5.3259479302121403E-2</v>
      </c>
      <c r="J210" s="68">
        <v>59.203980099502502</v>
      </c>
      <c r="K210" s="71"/>
      <c r="L210" s="68"/>
    </row>
    <row r="211" spans="1:12" x14ac:dyDescent="0.2">
      <c r="A211" s="72" t="s">
        <v>746</v>
      </c>
      <c r="B211" s="66" t="s">
        <v>747</v>
      </c>
      <c r="C211" s="67">
        <v>57</v>
      </c>
      <c r="D211" s="67" t="s">
        <v>340</v>
      </c>
      <c r="E211" s="71">
        <v>0.13451056733077399</v>
      </c>
      <c r="F211" s="68">
        <v>25.870646766169202</v>
      </c>
      <c r="G211" s="71">
        <v>0.25207461951197002</v>
      </c>
      <c r="H211" s="68">
        <v>50.746268656716403</v>
      </c>
      <c r="I211" s="71">
        <v>1.6946515149578598E-2</v>
      </c>
      <c r="J211" s="68">
        <v>30.099502487562201</v>
      </c>
      <c r="K211" s="71"/>
      <c r="L211" s="68"/>
    </row>
    <row r="212" spans="1:12" x14ac:dyDescent="0.2">
      <c r="A212" s="72" t="s">
        <v>748</v>
      </c>
      <c r="B212" s="66" t="s">
        <v>749</v>
      </c>
      <c r="C212" s="67">
        <v>57</v>
      </c>
      <c r="D212" s="67" t="s">
        <v>340</v>
      </c>
      <c r="E212" s="71">
        <v>0.12589113401058799</v>
      </c>
      <c r="F212" s="68">
        <v>7.9601990049751201</v>
      </c>
      <c r="G212" s="71">
        <v>0.245977580640378</v>
      </c>
      <c r="H212" s="68">
        <v>5.9701492537313401</v>
      </c>
      <c r="I212" s="71">
        <v>5.80468738079908E-3</v>
      </c>
      <c r="J212" s="68">
        <v>12.686567164179101</v>
      </c>
      <c r="K212" s="71"/>
      <c r="L212" s="68"/>
    </row>
    <row r="213" spans="1:12" x14ac:dyDescent="0.2">
      <c r="A213" s="72" t="s">
        <v>750</v>
      </c>
      <c r="B213" s="66" t="s">
        <v>751</v>
      </c>
      <c r="C213" s="67">
        <v>57</v>
      </c>
      <c r="D213" s="67" t="s">
        <v>340</v>
      </c>
      <c r="E213" s="71">
        <v>0.139891639097249</v>
      </c>
      <c r="F213" s="68">
        <v>33.830845771144297</v>
      </c>
      <c r="G213" s="71">
        <v>0.268678861890986</v>
      </c>
      <c r="H213" s="68">
        <v>72.885572139303505</v>
      </c>
      <c r="I213" s="71">
        <v>1.11044163035125E-2</v>
      </c>
      <c r="J213" s="68">
        <v>22.885572139303498</v>
      </c>
      <c r="K213" s="71"/>
      <c r="L213" s="68"/>
    </row>
    <row r="214" spans="1:12" x14ac:dyDescent="0.2">
      <c r="A214" s="72" t="s">
        <v>752</v>
      </c>
      <c r="B214" s="66" t="s">
        <v>753</v>
      </c>
      <c r="C214" s="67">
        <v>57</v>
      </c>
      <c r="D214" s="67" t="s">
        <v>340</v>
      </c>
      <c r="E214" s="71">
        <v>0.147295454881849</v>
      </c>
      <c r="F214" s="68">
        <v>43.283582089552198</v>
      </c>
      <c r="G214" s="71">
        <v>0.25933586307774797</v>
      </c>
      <c r="H214" s="68">
        <v>64.676616915422898</v>
      </c>
      <c r="I214" s="71">
        <v>3.52550466859506E-2</v>
      </c>
      <c r="J214" s="68">
        <v>45.522388059701498</v>
      </c>
      <c r="K214" s="71"/>
      <c r="L214" s="68"/>
    </row>
    <row r="215" spans="1:12" x14ac:dyDescent="0.2">
      <c r="A215" s="72" t="s">
        <v>754</v>
      </c>
      <c r="B215" s="66" t="s">
        <v>755</v>
      </c>
      <c r="C215" s="67">
        <v>57</v>
      </c>
      <c r="D215" s="67" t="s">
        <v>340</v>
      </c>
      <c r="E215" s="71">
        <v>0.20255502944595499</v>
      </c>
      <c r="F215" s="68">
        <v>80.597014925373102</v>
      </c>
      <c r="G215" s="71">
        <v>0.30902491322707898</v>
      </c>
      <c r="H215" s="68">
        <v>82.835820895522403</v>
      </c>
      <c r="I215" s="71">
        <v>9.6085145664829605E-2</v>
      </c>
      <c r="J215" s="68">
        <v>77.114427860696495</v>
      </c>
      <c r="K215" s="71"/>
      <c r="L215" s="68"/>
    </row>
    <row r="216" spans="1:12" x14ac:dyDescent="0.2">
      <c r="A216" s="72" t="s">
        <v>756</v>
      </c>
      <c r="B216" s="66" t="s">
        <v>757</v>
      </c>
      <c r="C216" s="67">
        <v>57</v>
      </c>
      <c r="D216" s="67" t="s">
        <v>340</v>
      </c>
      <c r="E216" s="71">
        <v>0.117047354300503</v>
      </c>
      <c r="F216" s="68">
        <v>2.7363184079602001</v>
      </c>
      <c r="G216" s="71">
        <v>0.228311281976353</v>
      </c>
      <c r="H216" s="68">
        <v>3.7313432835820901</v>
      </c>
      <c r="I216" s="71">
        <v>5.7834266246527396E-3</v>
      </c>
      <c r="J216" s="68">
        <v>12.437810945273601</v>
      </c>
      <c r="K216" s="71"/>
      <c r="L216" s="68"/>
    </row>
    <row r="217" spans="1:12" x14ac:dyDescent="0.2">
      <c r="A217" s="72" t="s">
        <v>758</v>
      </c>
      <c r="B217" s="66" t="s">
        <v>759</v>
      </c>
      <c r="C217" s="67">
        <v>57</v>
      </c>
      <c r="D217" s="67" t="s">
        <v>340</v>
      </c>
      <c r="E217" s="71">
        <v>0.16491351686422601</v>
      </c>
      <c r="F217" s="68">
        <v>62.686567164179102</v>
      </c>
      <c r="G217" s="71">
        <v>0.30671631493794799</v>
      </c>
      <c r="H217" s="68">
        <v>82.587064676616905</v>
      </c>
      <c r="I217" s="71">
        <v>2.31107187905037E-2</v>
      </c>
      <c r="J217" s="68">
        <v>35.572139303482601</v>
      </c>
      <c r="K217" s="71"/>
      <c r="L217" s="68"/>
    </row>
    <row r="218" spans="1:12" x14ac:dyDescent="0.2">
      <c r="A218" s="72" t="s">
        <v>760</v>
      </c>
      <c r="B218" s="66" t="s">
        <v>761</v>
      </c>
      <c r="C218" s="67">
        <v>57</v>
      </c>
      <c r="D218" s="67" t="s">
        <v>340</v>
      </c>
      <c r="E218" s="71">
        <v>0.37746544202440502</v>
      </c>
      <c r="F218" s="68">
        <v>94.527363184079604</v>
      </c>
      <c r="G218" s="71">
        <v>0.68325677346075597</v>
      </c>
      <c r="H218" s="68">
        <v>98.258706467661696</v>
      </c>
      <c r="I218" s="71">
        <v>7.1674110588053105E-2</v>
      </c>
      <c r="J218" s="68">
        <v>70.149253731343293</v>
      </c>
      <c r="K218" s="71"/>
      <c r="L218" s="68"/>
    </row>
    <row r="219" spans="1:12" x14ac:dyDescent="0.2">
      <c r="A219" s="72" t="s">
        <v>762</v>
      </c>
      <c r="B219" s="66" t="s">
        <v>763</v>
      </c>
      <c r="C219" s="67">
        <v>57</v>
      </c>
      <c r="D219" s="67" t="s">
        <v>340</v>
      </c>
      <c r="E219" s="71">
        <v>0.137383437645692</v>
      </c>
      <c r="F219" s="68">
        <v>30.099502487562201</v>
      </c>
      <c r="G219" s="71">
        <v>0.25</v>
      </c>
      <c r="H219" s="68">
        <v>45.522388059701498</v>
      </c>
      <c r="I219" s="71">
        <v>2.47668752913833E-2</v>
      </c>
      <c r="J219" s="68">
        <v>36.567164179104502</v>
      </c>
      <c r="K219" s="71"/>
      <c r="L219" s="68"/>
    </row>
    <row r="220" spans="1:12" x14ac:dyDescent="0.2">
      <c r="A220" s="72" t="s">
        <v>764</v>
      </c>
      <c r="B220" s="66" t="s">
        <v>765</v>
      </c>
      <c r="C220" s="67">
        <v>57</v>
      </c>
      <c r="D220" s="67" t="s">
        <v>340</v>
      </c>
      <c r="E220" s="71">
        <v>0.24405476434911899</v>
      </c>
      <c r="F220" s="68">
        <v>86.069651741293498</v>
      </c>
      <c r="G220" s="71">
        <v>0.34364765588413299</v>
      </c>
      <c r="H220" s="68">
        <v>86.318407960198996</v>
      </c>
      <c r="I220" s="71">
        <v>0.144461872814104</v>
      </c>
      <c r="J220" s="68">
        <v>88.805970149253696</v>
      </c>
      <c r="K220" s="71"/>
      <c r="L220" s="68"/>
    </row>
    <row r="221" spans="1:12" x14ac:dyDescent="0.2">
      <c r="A221" s="72" t="s">
        <v>766</v>
      </c>
      <c r="B221" s="66" t="s">
        <v>767</v>
      </c>
      <c r="C221" s="67">
        <v>57</v>
      </c>
      <c r="D221" s="67" t="s">
        <v>340</v>
      </c>
      <c r="E221" s="71">
        <v>0.196651098630171</v>
      </c>
      <c r="F221" s="68">
        <v>78.358208955223901</v>
      </c>
      <c r="G221" s="71">
        <v>0.29305261796565801</v>
      </c>
      <c r="H221" s="68">
        <v>79.353233830845795</v>
      </c>
      <c r="I221" s="71">
        <v>0.100249579294684</v>
      </c>
      <c r="J221" s="68">
        <v>78.6069651741294</v>
      </c>
      <c r="K221" s="71"/>
      <c r="L221" s="68"/>
    </row>
    <row r="222" spans="1:12" x14ac:dyDescent="0.2">
      <c r="A222" s="72" t="s">
        <v>768</v>
      </c>
      <c r="B222" s="66" t="s">
        <v>769</v>
      </c>
      <c r="C222" s="67">
        <v>57</v>
      </c>
      <c r="D222" s="67" t="s">
        <v>340</v>
      </c>
      <c r="E222" s="71">
        <v>0.15458242065024799</v>
      </c>
      <c r="F222" s="68">
        <v>53.233830845771102</v>
      </c>
      <c r="G222" s="71">
        <v>0.24742192283388201</v>
      </c>
      <c r="H222" s="68">
        <v>6.2189054726368198</v>
      </c>
      <c r="I222" s="71">
        <v>6.1742918466613797E-2</v>
      </c>
      <c r="J222" s="68">
        <v>65.422885572139293</v>
      </c>
      <c r="K222" s="71"/>
      <c r="L222" s="68"/>
    </row>
    <row r="223" spans="1:12" x14ac:dyDescent="0.2">
      <c r="A223" s="72" t="s">
        <v>770</v>
      </c>
      <c r="B223" s="66" t="s">
        <v>771</v>
      </c>
      <c r="C223" s="67">
        <v>57</v>
      </c>
      <c r="D223" s="67" t="s">
        <v>340</v>
      </c>
      <c r="E223" s="71">
        <v>0.14094862243034501</v>
      </c>
      <c r="F223" s="68">
        <v>35.074626865671597</v>
      </c>
      <c r="G223" s="71">
        <v>0.25</v>
      </c>
      <c r="H223" s="68">
        <v>45.522388059701498</v>
      </c>
      <c r="I223" s="71">
        <v>3.1897244860690101E-2</v>
      </c>
      <c r="J223" s="68">
        <v>41.542288557213901</v>
      </c>
      <c r="K223" s="71"/>
      <c r="L223" s="68"/>
    </row>
    <row r="224" spans="1:12" x14ac:dyDescent="0.2">
      <c r="A224" s="72" t="s">
        <v>772</v>
      </c>
      <c r="B224" s="66" t="s">
        <v>773</v>
      </c>
      <c r="C224" s="67">
        <v>57</v>
      </c>
      <c r="D224" s="67" t="s">
        <v>340</v>
      </c>
      <c r="E224" s="71">
        <v>0.21304351431760399</v>
      </c>
      <c r="F224" s="68">
        <v>82.835820895522403</v>
      </c>
      <c r="G224" s="71">
        <v>0.25094844265715699</v>
      </c>
      <c r="H224" s="68">
        <v>47.014925373134297</v>
      </c>
      <c r="I224" s="71">
        <v>0.17513858597805099</v>
      </c>
      <c r="J224" s="68">
        <v>91.791044776119406</v>
      </c>
      <c r="K224" s="71"/>
      <c r="L224" s="68"/>
    </row>
    <row r="225" spans="1:12" x14ac:dyDescent="0.2">
      <c r="A225" s="72" t="s">
        <v>774</v>
      </c>
      <c r="B225" s="66" t="s">
        <v>775</v>
      </c>
      <c r="C225" s="67">
        <v>57</v>
      </c>
      <c r="D225" s="67" t="s">
        <v>340</v>
      </c>
      <c r="E225" s="71">
        <v>0.16061295071318199</v>
      </c>
      <c r="F225" s="68">
        <v>58.955223880597003</v>
      </c>
      <c r="G225" s="71">
        <v>0.25189688531431398</v>
      </c>
      <c r="H225" s="68">
        <v>50.497512437810897</v>
      </c>
      <c r="I225" s="71">
        <v>6.9329016112050806E-2</v>
      </c>
      <c r="J225" s="68">
        <v>69.154228855721399</v>
      </c>
      <c r="K225" s="71"/>
      <c r="L225" s="68"/>
    </row>
    <row r="226" spans="1:12" x14ac:dyDescent="0.2">
      <c r="A226" s="72" t="s">
        <v>776</v>
      </c>
      <c r="B226" s="66" t="s">
        <v>777</v>
      </c>
      <c r="C226" s="67">
        <v>57</v>
      </c>
      <c r="D226" s="67" t="s">
        <v>340</v>
      </c>
      <c r="E226" s="71">
        <v>0.162129830020173</v>
      </c>
      <c r="F226" s="68">
        <v>59.701492537313399</v>
      </c>
      <c r="G226" s="71">
        <v>0.25</v>
      </c>
      <c r="H226" s="68">
        <v>45.522388059701498</v>
      </c>
      <c r="I226" s="71">
        <v>7.4259660040346204E-2</v>
      </c>
      <c r="J226" s="68">
        <v>70.646766169154205</v>
      </c>
      <c r="K226" s="71"/>
      <c r="L226" s="68"/>
    </row>
    <row r="227" spans="1:12" x14ac:dyDescent="0.2">
      <c r="A227" s="72" t="s">
        <v>778</v>
      </c>
      <c r="B227" s="66" t="s">
        <v>779</v>
      </c>
      <c r="C227" s="67">
        <v>55</v>
      </c>
      <c r="D227" s="67" t="s">
        <v>340</v>
      </c>
      <c r="E227" s="71">
        <v>0.30183875673918398</v>
      </c>
      <c r="F227" s="68">
        <v>90.342679127725901</v>
      </c>
      <c r="G227" s="71">
        <v>0.26507958571179602</v>
      </c>
      <c r="H227" s="68">
        <v>62.694704049844198</v>
      </c>
      <c r="I227" s="71">
        <v>0.33859792776657299</v>
      </c>
      <c r="J227" s="68">
        <v>96.339563862928301</v>
      </c>
      <c r="K227" s="71"/>
      <c r="L227" s="68"/>
    </row>
    <row r="228" spans="1:12" x14ac:dyDescent="0.2">
      <c r="A228" s="72" t="s">
        <v>780</v>
      </c>
      <c r="B228" s="66" t="s">
        <v>781</v>
      </c>
      <c r="C228" s="67">
        <v>55</v>
      </c>
      <c r="D228" s="67" t="s">
        <v>340</v>
      </c>
      <c r="E228" s="71">
        <v>0.29574682080249998</v>
      </c>
      <c r="F228" s="68">
        <v>89.797507788161994</v>
      </c>
      <c r="G228" s="71">
        <v>0.25</v>
      </c>
      <c r="H228" s="68">
        <v>44.392523364486003</v>
      </c>
      <c r="I228" s="71">
        <v>0.34149364160500001</v>
      </c>
      <c r="J228" s="68">
        <v>96.651090342679097</v>
      </c>
      <c r="K228" s="71"/>
      <c r="L228" s="68"/>
    </row>
    <row r="229" spans="1:12" x14ac:dyDescent="0.2">
      <c r="A229" s="72" t="s">
        <v>782</v>
      </c>
      <c r="B229" s="66" t="s">
        <v>783</v>
      </c>
      <c r="C229" s="67">
        <v>55</v>
      </c>
      <c r="D229" s="67" t="s">
        <v>340</v>
      </c>
      <c r="E229" s="71">
        <v>0.26615346959728797</v>
      </c>
      <c r="F229" s="68">
        <v>88.0841121495327</v>
      </c>
      <c r="G229" s="71">
        <v>0.352601251905093</v>
      </c>
      <c r="H229" s="68">
        <v>85.514018691588802</v>
      </c>
      <c r="I229" s="71">
        <v>0.179705687289482</v>
      </c>
      <c r="J229" s="68">
        <v>91.277258566978205</v>
      </c>
      <c r="K229" s="71"/>
      <c r="L229" s="68"/>
    </row>
    <row r="230" spans="1:12" x14ac:dyDescent="0.2">
      <c r="A230" s="72" t="s">
        <v>784</v>
      </c>
      <c r="B230" s="66" t="s">
        <v>785</v>
      </c>
      <c r="C230" s="67">
        <v>55</v>
      </c>
      <c r="D230" s="67" t="s">
        <v>340</v>
      </c>
      <c r="E230" s="71">
        <v>0.30511851224839998</v>
      </c>
      <c r="F230" s="68">
        <v>90.576323987538899</v>
      </c>
      <c r="G230" s="71">
        <v>0.27207667966737797</v>
      </c>
      <c r="H230" s="68">
        <v>67.211838006230494</v>
      </c>
      <c r="I230" s="71">
        <v>0.33816034482942198</v>
      </c>
      <c r="J230" s="68">
        <v>96.261682242990702</v>
      </c>
      <c r="K230" s="71"/>
      <c r="L230" s="68"/>
    </row>
    <row r="231" spans="1:12" x14ac:dyDescent="0.2">
      <c r="A231" s="72" t="s">
        <v>786</v>
      </c>
      <c r="B231" s="66" t="s">
        <v>787</v>
      </c>
      <c r="C231" s="67">
        <v>55</v>
      </c>
      <c r="D231" s="67" t="s">
        <v>340</v>
      </c>
      <c r="E231" s="71">
        <v>0.32077543239121598</v>
      </c>
      <c r="F231" s="68">
        <v>91.433021806853603</v>
      </c>
      <c r="G231" s="71">
        <v>0.27096055489551701</v>
      </c>
      <c r="H231" s="68">
        <v>66.6666666666667</v>
      </c>
      <c r="I231" s="71">
        <v>0.37059030988691599</v>
      </c>
      <c r="J231" s="68">
        <v>97.118380062305306</v>
      </c>
      <c r="K231" s="71"/>
      <c r="L231" s="68"/>
    </row>
    <row r="232" spans="1:12" x14ac:dyDescent="0.2">
      <c r="A232" s="72" t="s">
        <v>788</v>
      </c>
      <c r="B232" s="66" t="s">
        <v>789</v>
      </c>
      <c r="C232" s="67">
        <v>55</v>
      </c>
      <c r="D232" s="67" t="s">
        <v>340</v>
      </c>
      <c r="E232" s="71">
        <v>0.18987531244387401</v>
      </c>
      <c r="F232" s="68">
        <v>77.4143302180685</v>
      </c>
      <c r="G232" s="71">
        <v>0.25</v>
      </c>
      <c r="H232" s="68">
        <v>44.392523364486003</v>
      </c>
      <c r="I232" s="71">
        <v>0.129750624887747</v>
      </c>
      <c r="J232" s="68">
        <v>86.292834890965693</v>
      </c>
      <c r="K232" s="71"/>
      <c r="L232" s="68"/>
    </row>
    <row r="233" spans="1:12" x14ac:dyDescent="0.2">
      <c r="A233" s="72" t="s">
        <v>790</v>
      </c>
      <c r="B233" s="66" t="s">
        <v>791</v>
      </c>
      <c r="C233" s="67">
        <v>55</v>
      </c>
      <c r="D233" s="67" t="s">
        <v>340</v>
      </c>
      <c r="E233" s="71">
        <v>0.184242417441114</v>
      </c>
      <c r="F233" s="68">
        <v>75.077881619937699</v>
      </c>
      <c r="G233" s="71">
        <v>0.25</v>
      </c>
      <c r="H233" s="68">
        <v>44.392523364486003</v>
      </c>
      <c r="I233" s="71">
        <v>0.118484834882227</v>
      </c>
      <c r="J233" s="68">
        <v>84.968847352024895</v>
      </c>
      <c r="K233" s="71"/>
      <c r="L233" s="68"/>
    </row>
    <row r="234" spans="1:12" x14ac:dyDescent="0.2">
      <c r="A234" s="72" t="s">
        <v>792</v>
      </c>
      <c r="B234" s="66" t="s">
        <v>793</v>
      </c>
      <c r="C234" s="67">
        <v>55</v>
      </c>
      <c r="D234" s="67" t="s">
        <v>340</v>
      </c>
      <c r="E234" s="71">
        <v>0.147558659677715</v>
      </c>
      <c r="F234" s="68">
        <v>52.492211838006199</v>
      </c>
      <c r="G234" s="71">
        <v>0.25</v>
      </c>
      <c r="H234" s="68">
        <v>44.392523364486003</v>
      </c>
      <c r="I234" s="71">
        <v>4.5117319355429099E-2</v>
      </c>
      <c r="J234" s="68">
        <v>64.018691588785003</v>
      </c>
      <c r="K234" s="71"/>
      <c r="L234" s="68"/>
    </row>
    <row r="235" spans="1:12" x14ac:dyDescent="0.2">
      <c r="A235" s="72" t="s">
        <v>794</v>
      </c>
      <c r="B235" s="66" t="s">
        <v>795</v>
      </c>
      <c r="C235" s="67">
        <v>55</v>
      </c>
      <c r="D235" s="67" t="s">
        <v>340</v>
      </c>
      <c r="E235" s="71">
        <v>0.16777967838801999</v>
      </c>
      <c r="F235" s="68">
        <v>67.912772585669799</v>
      </c>
      <c r="G235" s="71">
        <v>0.25</v>
      </c>
      <c r="H235" s="68">
        <v>44.392523364486003</v>
      </c>
      <c r="I235" s="71">
        <v>8.5559356776040804E-2</v>
      </c>
      <c r="J235" s="68">
        <v>78.894080996884696</v>
      </c>
      <c r="K235" s="71"/>
      <c r="L235" s="68"/>
    </row>
    <row r="236" spans="1:12" x14ac:dyDescent="0.2">
      <c r="A236" s="72" t="s">
        <v>796</v>
      </c>
      <c r="B236" s="66" t="s">
        <v>797</v>
      </c>
      <c r="C236" s="67">
        <v>55</v>
      </c>
      <c r="D236" s="67" t="s">
        <v>340</v>
      </c>
      <c r="E236" s="71">
        <v>0.10481589544962</v>
      </c>
      <c r="F236" s="68">
        <v>2.3364485981308398</v>
      </c>
      <c r="G236" s="71">
        <v>0.19216853822145899</v>
      </c>
      <c r="H236" s="68">
        <v>2.8037383177570101</v>
      </c>
      <c r="I236" s="71">
        <v>1.74632526777804E-2</v>
      </c>
      <c r="J236" s="68">
        <v>38.473520249221203</v>
      </c>
      <c r="K236" s="71"/>
      <c r="L236" s="68"/>
    </row>
    <row r="237" spans="1:12" x14ac:dyDescent="0.2">
      <c r="A237" s="72" t="s">
        <v>798</v>
      </c>
      <c r="B237" s="66" t="s">
        <v>799</v>
      </c>
      <c r="C237" s="67">
        <v>55</v>
      </c>
      <c r="D237" s="67" t="s">
        <v>340</v>
      </c>
      <c r="E237" s="71">
        <v>0.12538504786278401</v>
      </c>
      <c r="F237" s="68">
        <v>4.3613707165109004</v>
      </c>
      <c r="G237" s="71">
        <v>0.25</v>
      </c>
      <c r="H237" s="68">
        <v>44.392523364486003</v>
      </c>
      <c r="I237" s="71">
        <v>7.7009572556712899E-4</v>
      </c>
      <c r="J237" s="68">
        <v>0.934579439252336</v>
      </c>
      <c r="K237" s="71"/>
      <c r="L237" s="68"/>
    </row>
    <row r="238" spans="1:12" x14ac:dyDescent="0.2">
      <c r="A238" s="72" t="s">
        <v>800</v>
      </c>
      <c r="B238" s="66" t="s">
        <v>801</v>
      </c>
      <c r="C238" s="67">
        <v>55</v>
      </c>
      <c r="D238" s="67" t="s">
        <v>340</v>
      </c>
      <c r="E238" s="71">
        <v>0.126104504813419</v>
      </c>
      <c r="F238" s="68">
        <v>6.7757009345794401</v>
      </c>
      <c r="G238" s="71">
        <v>0.25</v>
      </c>
      <c r="H238" s="68">
        <v>44.392523364486003</v>
      </c>
      <c r="I238" s="71">
        <v>2.2090096268372501E-3</v>
      </c>
      <c r="J238" s="68">
        <v>4.7507788161993796</v>
      </c>
      <c r="K238" s="71"/>
      <c r="L238" s="68"/>
    </row>
    <row r="239" spans="1:12" x14ac:dyDescent="0.2">
      <c r="A239" s="72" t="s">
        <v>802</v>
      </c>
      <c r="B239" s="66" t="s">
        <v>803</v>
      </c>
      <c r="C239" s="67">
        <v>55</v>
      </c>
      <c r="D239" s="67" t="s">
        <v>340</v>
      </c>
      <c r="E239" s="71">
        <v>0.125512342155496</v>
      </c>
      <c r="F239" s="68">
        <v>4.9065420560747697</v>
      </c>
      <c r="G239" s="71">
        <v>0.25</v>
      </c>
      <c r="H239" s="68">
        <v>44.392523364486003</v>
      </c>
      <c r="I239" s="71">
        <v>1.0246843109911201E-3</v>
      </c>
      <c r="J239" s="68">
        <v>1.63551401869159</v>
      </c>
      <c r="K239" s="71"/>
      <c r="L239" s="68"/>
    </row>
    <row r="240" spans="1:12" x14ac:dyDescent="0.2">
      <c r="A240" s="72" t="s">
        <v>804</v>
      </c>
      <c r="B240" s="66" t="s">
        <v>805</v>
      </c>
      <c r="C240" s="67">
        <v>55</v>
      </c>
      <c r="D240" s="67" t="s">
        <v>340</v>
      </c>
      <c r="E240" s="71">
        <v>0.12726615754697199</v>
      </c>
      <c r="F240" s="68">
        <v>11.370716510903399</v>
      </c>
      <c r="G240" s="71">
        <v>0.25</v>
      </c>
      <c r="H240" s="68">
        <v>44.392523364486003</v>
      </c>
      <c r="I240" s="71">
        <v>4.5323150939445903E-3</v>
      </c>
      <c r="J240" s="68">
        <v>10.6697819314642</v>
      </c>
      <c r="K240" s="71"/>
      <c r="L240" s="68"/>
    </row>
    <row r="241" spans="1:12" x14ac:dyDescent="0.2">
      <c r="A241" s="72" t="s">
        <v>806</v>
      </c>
      <c r="B241" s="66" t="s">
        <v>807</v>
      </c>
      <c r="C241" s="67">
        <v>55</v>
      </c>
      <c r="D241" s="67" t="s">
        <v>340</v>
      </c>
      <c r="E241" s="71">
        <v>0.12556191088879901</v>
      </c>
      <c r="F241" s="68">
        <v>5.0623052959501598</v>
      </c>
      <c r="G241" s="71">
        <v>0.25</v>
      </c>
      <c r="H241" s="68">
        <v>44.392523364486003</v>
      </c>
      <c r="I241" s="71">
        <v>1.1238217775978701E-3</v>
      </c>
      <c r="J241" s="68">
        <v>1.9470404984423699</v>
      </c>
      <c r="K241" s="71"/>
      <c r="L241" s="68"/>
    </row>
    <row r="242" spans="1:12" x14ac:dyDescent="0.2">
      <c r="A242" s="72" t="s">
        <v>808</v>
      </c>
      <c r="B242" s="66" t="s">
        <v>809</v>
      </c>
      <c r="C242" s="67">
        <v>55</v>
      </c>
      <c r="D242" s="67" t="s">
        <v>340</v>
      </c>
      <c r="E242" s="71">
        <v>0.13473970382087699</v>
      </c>
      <c r="F242" s="68">
        <v>32.1651090342679</v>
      </c>
      <c r="G242" s="71">
        <v>0.23710418829857499</v>
      </c>
      <c r="H242" s="68">
        <v>4.6728971962616797</v>
      </c>
      <c r="I242" s="71">
        <v>3.2375219343178802E-2</v>
      </c>
      <c r="J242" s="68">
        <v>54.672897196261701</v>
      </c>
      <c r="K242" s="71"/>
      <c r="L242" s="68"/>
    </row>
    <row r="243" spans="1:12" x14ac:dyDescent="0.2">
      <c r="A243" s="72" t="s">
        <v>810</v>
      </c>
      <c r="B243" s="66" t="s">
        <v>811</v>
      </c>
      <c r="C243" s="67">
        <v>55</v>
      </c>
      <c r="D243" s="67" t="s">
        <v>340</v>
      </c>
      <c r="E243" s="71">
        <v>0.12506062114307001</v>
      </c>
      <c r="F243" s="68">
        <v>3.6604361370716498</v>
      </c>
      <c r="G243" s="71">
        <v>0.25</v>
      </c>
      <c r="H243" s="68">
        <v>44.392523364486003</v>
      </c>
      <c r="I243" s="71">
        <v>1.21242286140378E-4</v>
      </c>
      <c r="J243" s="68">
        <v>0.233644859813084</v>
      </c>
      <c r="K243" s="71"/>
      <c r="L243" s="68"/>
    </row>
    <row r="244" spans="1:12" x14ac:dyDescent="0.2">
      <c r="A244" s="72" t="s">
        <v>812</v>
      </c>
      <c r="B244" s="66" t="s">
        <v>813</v>
      </c>
      <c r="C244" s="67">
        <v>55</v>
      </c>
      <c r="D244" s="67" t="s">
        <v>340</v>
      </c>
      <c r="E244" s="71">
        <v>0.128276065145525</v>
      </c>
      <c r="F244" s="68">
        <v>14.252336448598101</v>
      </c>
      <c r="G244" s="71">
        <v>0.25</v>
      </c>
      <c r="H244" s="68">
        <v>44.392523364486003</v>
      </c>
      <c r="I244" s="71">
        <v>6.5521302910503502E-3</v>
      </c>
      <c r="J244" s="68">
        <v>14.3302180685358</v>
      </c>
      <c r="K244" s="71"/>
      <c r="L244" s="68"/>
    </row>
    <row r="245" spans="1:12" x14ac:dyDescent="0.2">
      <c r="A245" s="72" t="s">
        <v>814</v>
      </c>
      <c r="B245" s="66" t="s">
        <v>815</v>
      </c>
      <c r="C245" s="67">
        <v>55</v>
      </c>
      <c r="D245" s="67" t="s">
        <v>340</v>
      </c>
      <c r="E245" s="71">
        <v>0.15287335517355899</v>
      </c>
      <c r="F245" s="68">
        <v>57.242990654205599</v>
      </c>
      <c r="G245" s="71">
        <v>0.27500180077362402</v>
      </c>
      <c r="H245" s="68">
        <v>68.769470404984403</v>
      </c>
      <c r="I245" s="71">
        <v>3.07449095734941E-2</v>
      </c>
      <c r="J245" s="68">
        <v>52.725856697819303</v>
      </c>
      <c r="K245" s="71"/>
      <c r="L245" s="68"/>
    </row>
    <row r="246" spans="1:12" x14ac:dyDescent="0.2">
      <c r="A246" s="72" t="s">
        <v>816</v>
      </c>
      <c r="B246" s="66" t="s">
        <v>817</v>
      </c>
      <c r="C246" s="67">
        <v>55</v>
      </c>
      <c r="D246" s="67" t="s">
        <v>340</v>
      </c>
      <c r="E246" s="71">
        <v>0.17972858454629201</v>
      </c>
      <c r="F246" s="68">
        <v>72.975077881619896</v>
      </c>
      <c r="G246" s="71">
        <v>0.25</v>
      </c>
      <c r="H246" s="68">
        <v>44.392523364486003</v>
      </c>
      <c r="I246" s="71">
        <v>0.109457169092585</v>
      </c>
      <c r="J246" s="68">
        <v>83.3333333333333</v>
      </c>
      <c r="K246" s="71"/>
      <c r="L246" s="68"/>
    </row>
    <row r="247" spans="1:12" x14ac:dyDescent="0.2">
      <c r="A247" s="72" t="s">
        <v>818</v>
      </c>
      <c r="B247" s="66" t="s">
        <v>819</v>
      </c>
      <c r="C247" s="67">
        <v>55</v>
      </c>
      <c r="D247" s="67" t="s">
        <v>340</v>
      </c>
      <c r="E247" s="71">
        <v>0.14429324694541901</v>
      </c>
      <c r="F247" s="68">
        <v>48.8317757009346</v>
      </c>
      <c r="G247" s="71">
        <v>0.25</v>
      </c>
      <c r="H247" s="68">
        <v>44.392523364486003</v>
      </c>
      <c r="I247" s="71">
        <v>3.8586493890837702E-2</v>
      </c>
      <c r="J247" s="68">
        <v>59.423676012461101</v>
      </c>
      <c r="K247" s="71"/>
      <c r="L247" s="68"/>
    </row>
    <row r="248" spans="1:12" x14ac:dyDescent="0.2">
      <c r="A248" s="72" t="s">
        <v>820</v>
      </c>
      <c r="B248" s="66" t="s">
        <v>821</v>
      </c>
      <c r="C248" s="67">
        <v>55</v>
      </c>
      <c r="D248" s="67" t="s">
        <v>340</v>
      </c>
      <c r="E248" s="71">
        <v>0.18901782412214499</v>
      </c>
      <c r="F248" s="68">
        <v>77.180685358255403</v>
      </c>
      <c r="G248" s="71">
        <v>0.23854036180659899</v>
      </c>
      <c r="H248" s="68">
        <v>4.9065420560747697</v>
      </c>
      <c r="I248" s="71">
        <v>0.13949528643769099</v>
      </c>
      <c r="J248" s="68">
        <v>87.538940809968807</v>
      </c>
      <c r="K248" s="71"/>
      <c r="L248" s="68"/>
    </row>
    <row r="249" spans="1:12" x14ac:dyDescent="0.2">
      <c r="A249" s="72" t="s">
        <v>822</v>
      </c>
      <c r="B249" s="66" t="s">
        <v>823</v>
      </c>
      <c r="C249" s="67">
        <v>55</v>
      </c>
      <c r="D249" s="67" t="s">
        <v>340</v>
      </c>
      <c r="E249" s="71">
        <v>0.16737117924001799</v>
      </c>
      <c r="F249" s="68">
        <v>67.757009345794401</v>
      </c>
      <c r="G249" s="71">
        <v>0.29376083309664902</v>
      </c>
      <c r="H249" s="68">
        <v>75.467289719626194</v>
      </c>
      <c r="I249" s="71">
        <v>4.0981525383387001E-2</v>
      </c>
      <c r="J249" s="68">
        <v>61.214953271028001</v>
      </c>
      <c r="K249" s="71"/>
      <c r="L249" s="68"/>
    </row>
    <row r="250" spans="1:12" x14ac:dyDescent="0.2">
      <c r="A250" s="72" t="s">
        <v>824</v>
      </c>
      <c r="B250" s="66" t="s">
        <v>825</v>
      </c>
      <c r="C250" s="67">
        <v>55</v>
      </c>
      <c r="D250" s="67" t="s">
        <v>340</v>
      </c>
      <c r="E250" s="71">
        <v>0.21384814975455499</v>
      </c>
      <c r="F250" s="68">
        <v>82.242990654205599</v>
      </c>
      <c r="G250" s="71">
        <v>0.25</v>
      </c>
      <c r="H250" s="68">
        <v>44.392523364486003</v>
      </c>
      <c r="I250" s="71">
        <v>0.17769629950911001</v>
      </c>
      <c r="J250" s="68">
        <v>91.121495327102807</v>
      </c>
      <c r="K250" s="71"/>
      <c r="L250" s="68"/>
    </row>
    <row r="251" spans="1:12" x14ac:dyDescent="0.2">
      <c r="A251" s="72" t="s">
        <v>826</v>
      </c>
      <c r="B251" s="66" t="s">
        <v>827</v>
      </c>
      <c r="C251" s="67">
        <v>55</v>
      </c>
      <c r="D251" s="67" t="s">
        <v>340</v>
      </c>
      <c r="E251" s="71">
        <v>0.13621607126537</v>
      </c>
      <c r="F251" s="68">
        <v>35.1246105919003</v>
      </c>
      <c r="G251" s="71">
        <v>0.25</v>
      </c>
      <c r="H251" s="68">
        <v>44.392523364486003</v>
      </c>
      <c r="I251" s="71">
        <v>2.2432142530740998E-2</v>
      </c>
      <c r="J251" s="68">
        <v>44.937694704049797</v>
      </c>
      <c r="K251" s="71"/>
      <c r="L251" s="68"/>
    </row>
    <row r="252" spans="1:12" x14ac:dyDescent="0.2">
      <c r="A252" s="72" t="s">
        <v>828</v>
      </c>
      <c r="B252" s="66" t="s">
        <v>829</v>
      </c>
      <c r="C252" s="67">
        <v>55</v>
      </c>
      <c r="D252" s="67" t="s">
        <v>340</v>
      </c>
      <c r="E252" s="71">
        <v>0.14867475255988799</v>
      </c>
      <c r="F252" s="68">
        <v>53.816199376946997</v>
      </c>
      <c r="G252" s="71">
        <v>0.25</v>
      </c>
      <c r="H252" s="68">
        <v>44.392523364486003</v>
      </c>
      <c r="I252" s="71">
        <v>4.7349505119775301E-2</v>
      </c>
      <c r="J252" s="68">
        <v>65.420560747663501</v>
      </c>
      <c r="K252" s="71"/>
      <c r="L252" s="68"/>
    </row>
    <row r="253" spans="1:12" x14ac:dyDescent="0.2">
      <c r="A253" s="72" t="s">
        <v>830</v>
      </c>
      <c r="B253" s="66" t="s">
        <v>831</v>
      </c>
      <c r="C253" s="67">
        <v>55</v>
      </c>
      <c r="D253" s="67" t="s">
        <v>340</v>
      </c>
      <c r="E253" s="71">
        <v>0.26629394058432199</v>
      </c>
      <c r="F253" s="68">
        <v>88.161993769470399</v>
      </c>
      <c r="G253" s="71">
        <v>0.25</v>
      </c>
      <c r="H253" s="68">
        <v>44.392523364486003</v>
      </c>
      <c r="I253" s="71">
        <v>0.28258788116864503</v>
      </c>
      <c r="J253" s="68">
        <v>94.314641744548297</v>
      </c>
      <c r="K253" s="71"/>
      <c r="L253" s="68"/>
    </row>
    <row r="254" spans="1:12" x14ac:dyDescent="0.2">
      <c r="A254" s="72" t="s">
        <v>832</v>
      </c>
      <c r="B254" s="66" t="s">
        <v>833</v>
      </c>
      <c r="C254" s="67">
        <v>55</v>
      </c>
      <c r="D254" s="67" t="s">
        <v>340</v>
      </c>
      <c r="E254" s="71">
        <v>0.29594833768789103</v>
      </c>
      <c r="F254" s="68">
        <v>89.953271028037406</v>
      </c>
      <c r="G254" s="71">
        <v>0.25551916991684398</v>
      </c>
      <c r="H254" s="68">
        <v>53.894080996884703</v>
      </c>
      <c r="I254" s="71">
        <v>0.33637750545893802</v>
      </c>
      <c r="J254" s="68">
        <v>95.950155763239906</v>
      </c>
      <c r="K254" s="71"/>
      <c r="L254" s="68"/>
    </row>
    <row r="255" spans="1:12" x14ac:dyDescent="0.2">
      <c r="A255" s="72" t="s">
        <v>834</v>
      </c>
      <c r="B255" s="66" t="s">
        <v>835</v>
      </c>
      <c r="C255" s="67">
        <v>55</v>
      </c>
      <c r="D255" s="67" t="s">
        <v>340</v>
      </c>
      <c r="E255" s="71">
        <v>0.13615648687625201</v>
      </c>
      <c r="F255" s="68">
        <v>34.968847352024902</v>
      </c>
      <c r="G255" s="71">
        <v>0.26655750975053299</v>
      </c>
      <c r="H255" s="68">
        <v>63.551401869158902</v>
      </c>
      <c r="I255" s="71">
        <v>5.7554640019712297E-3</v>
      </c>
      <c r="J255" s="68">
        <v>12.9283489096573</v>
      </c>
      <c r="K255" s="71"/>
      <c r="L255" s="68"/>
    </row>
    <row r="256" spans="1:12" x14ac:dyDescent="0.2">
      <c r="A256" s="72" t="s">
        <v>836</v>
      </c>
      <c r="B256" s="66" t="s">
        <v>837</v>
      </c>
      <c r="C256" s="67">
        <v>55</v>
      </c>
      <c r="D256" s="67" t="s">
        <v>340</v>
      </c>
      <c r="E256" s="71">
        <v>0.29207127889048701</v>
      </c>
      <c r="F256" s="68">
        <v>89.252336448598101</v>
      </c>
      <c r="G256" s="71">
        <v>0.25</v>
      </c>
      <c r="H256" s="68">
        <v>44.392523364486003</v>
      </c>
      <c r="I256" s="71">
        <v>0.33414255778097501</v>
      </c>
      <c r="J256" s="68">
        <v>95.794392523364493</v>
      </c>
      <c r="K256" s="71"/>
      <c r="L256" s="68"/>
    </row>
    <row r="257" spans="1:12" x14ac:dyDescent="0.2">
      <c r="A257" s="72" t="s">
        <v>838</v>
      </c>
      <c r="B257" s="66" t="s">
        <v>839</v>
      </c>
      <c r="C257" s="67">
        <v>55</v>
      </c>
      <c r="D257" s="67" t="s">
        <v>340</v>
      </c>
      <c r="E257" s="71">
        <v>0.140609151371685</v>
      </c>
      <c r="F257" s="68">
        <v>42.912772585669799</v>
      </c>
      <c r="G257" s="71">
        <v>0.25</v>
      </c>
      <c r="H257" s="68">
        <v>44.392523364486003</v>
      </c>
      <c r="I257" s="71">
        <v>3.1218302743370101E-2</v>
      </c>
      <c r="J257" s="68">
        <v>53.271028037383203</v>
      </c>
      <c r="K257" s="71"/>
      <c r="L257" s="68"/>
    </row>
    <row r="258" spans="1:12" x14ac:dyDescent="0.2">
      <c r="A258" s="72" t="s">
        <v>840</v>
      </c>
      <c r="B258" s="66" t="s">
        <v>841</v>
      </c>
      <c r="C258" s="67">
        <v>55</v>
      </c>
      <c r="D258" s="67" t="s">
        <v>340</v>
      </c>
      <c r="E258" s="71">
        <v>0.182764700518635</v>
      </c>
      <c r="F258" s="68">
        <v>74.454828660436107</v>
      </c>
      <c r="G258" s="71">
        <v>0.279435572889837</v>
      </c>
      <c r="H258" s="68">
        <v>70.794392523364493</v>
      </c>
      <c r="I258" s="71">
        <v>8.6093828147432494E-2</v>
      </c>
      <c r="J258" s="68">
        <v>78.971962616822395</v>
      </c>
      <c r="K258" s="71"/>
      <c r="L258" s="68"/>
    </row>
    <row r="259" spans="1:12" x14ac:dyDescent="0.2">
      <c r="A259" s="72" t="s">
        <v>842</v>
      </c>
      <c r="B259" s="66" t="s">
        <v>843</v>
      </c>
      <c r="C259" s="67">
        <v>55</v>
      </c>
      <c r="D259" s="67" t="s">
        <v>340</v>
      </c>
      <c r="E259" s="71">
        <v>0.18611734073099201</v>
      </c>
      <c r="F259" s="68">
        <v>76.1682242990654</v>
      </c>
      <c r="G259" s="71">
        <v>0.25</v>
      </c>
      <c r="H259" s="68">
        <v>44.392523364486003</v>
      </c>
      <c r="I259" s="71">
        <v>0.122234681461984</v>
      </c>
      <c r="J259" s="68">
        <v>85.981308411214997</v>
      </c>
      <c r="K259" s="71"/>
      <c r="L259" s="68"/>
    </row>
    <row r="260" spans="1:12" x14ac:dyDescent="0.2">
      <c r="A260" s="72" t="s">
        <v>844</v>
      </c>
      <c r="B260" s="66" t="s">
        <v>845</v>
      </c>
      <c r="C260" s="67">
        <v>55</v>
      </c>
      <c r="D260" s="67" t="s">
        <v>340</v>
      </c>
      <c r="E260" s="71">
        <v>0.29283997878969398</v>
      </c>
      <c r="F260" s="68">
        <v>89.3302180685358</v>
      </c>
      <c r="G260" s="71">
        <v>0.25</v>
      </c>
      <c r="H260" s="68">
        <v>44.392523364486003</v>
      </c>
      <c r="I260" s="71">
        <v>0.33567995757938801</v>
      </c>
      <c r="J260" s="68">
        <v>95.872274143302207</v>
      </c>
      <c r="K260" s="71"/>
      <c r="L260" s="68"/>
    </row>
    <row r="261" spans="1:12" x14ac:dyDescent="0.2">
      <c r="A261" s="72" t="s">
        <v>846</v>
      </c>
      <c r="B261" s="66" t="s">
        <v>847</v>
      </c>
      <c r="C261" s="67">
        <v>55</v>
      </c>
      <c r="D261" s="67" t="s">
        <v>340</v>
      </c>
      <c r="E261" s="71">
        <v>0.29387781693103998</v>
      </c>
      <c r="F261" s="68">
        <v>89.485981308411198</v>
      </c>
      <c r="G261" s="71">
        <v>0.25</v>
      </c>
      <c r="H261" s="68">
        <v>44.392523364486003</v>
      </c>
      <c r="I261" s="71">
        <v>0.33775563386208002</v>
      </c>
      <c r="J261" s="68">
        <v>96.183800623053003</v>
      </c>
      <c r="K261" s="71"/>
      <c r="L261" s="68"/>
    </row>
    <row r="262" spans="1:12" x14ac:dyDescent="0.2">
      <c r="A262" s="72" t="s">
        <v>848</v>
      </c>
      <c r="B262" s="66" t="s">
        <v>849</v>
      </c>
      <c r="C262" s="67">
        <v>55</v>
      </c>
      <c r="D262" s="67" t="s">
        <v>340</v>
      </c>
      <c r="E262" s="71">
        <v>0.16896339202887101</v>
      </c>
      <c r="F262" s="68">
        <v>68.613707165109005</v>
      </c>
      <c r="G262" s="71">
        <v>0.25</v>
      </c>
      <c r="H262" s="68">
        <v>44.392523364486003</v>
      </c>
      <c r="I262" s="71">
        <v>8.7926784057742E-2</v>
      </c>
      <c r="J262" s="68">
        <v>79.361370716510905</v>
      </c>
      <c r="K262" s="71"/>
      <c r="L262" s="68"/>
    </row>
    <row r="263" spans="1:12" x14ac:dyDescent="0.2">
      <c r="A263" s="72" t="s">
        <v>850</v>
      </c>
      <c r="B263" s="66" t="s">
        <v>851</v>
      </c>
      <c r="C263" s="67">
        <v>55</v>
      </c>
      <c r="D263" s="67" t="s">
        <v>340</v>
      </c>
      <c r="E263" s="71">
        <v>0.18536511990799601</v>
      </c>
      <c r="F263" s="68">
        <v>75.856697819314604</v>
      </c>
      <c r="G263" s="71">
        <v>0.25</v>
      </c>
      <c r="H263" s="68">
        <v>44.392523364486003</v>
      </c>
      <c r="I263" s="71">
        <v>0.120730239815992</v>
      </c>
      <c r="J263" s="68">
        <v>85.436137071651103</v>
      </c>
      <c r="K263" s="71"/>
      <c r="L263" s="68"/>
    </row>
    <row r="264" spans="1:12" x14ac:dyDescent="0.2">
      <c r="A264" s="72" t="s">
        <v>852</v>
      </c>
      <c r="B264" s="66" t="s">
        <v>853</v>
      </c>
      <c r="C264" s="67">
        <v>55</v>
      </c>
      <c r="D264" s="67" t="s">
        <v>340</v>
      </c>
      <c r="E264" s="71">
        <v>0.17529970945465101</v>
      </c>
      <c r="F264" s="68">
        <v>71.261682242990702</v>
      </c>
      <c r="G264" s="71">
        <v>0.32832304966522402</v>
      </c>
      <c r="H264" s="68">
        <v>83.177570093457902</v>
      </c>
      <c r="I264" s="71">
        <v>2.22763692440783E-2</v>
      </c>
      <c r="J264" s="68">
        <v>44.781931464174498</v>
      </c>
      <c r="K264" s="71"/>
      <c r="L264" s="68"/>
    </row>
    <row r="265" spans="1:12" x14ac:dyDescent="0.2">
      <c r="A265" s="72" t="s">
        <v>854</v>
      </c>
      <c r="B265" s="66" t="s">
        <v>855</v>
      </c>
      <c r="C265" s="67">
        <v>55</v>
      </c>
      <c r="D265" s="67" t="s">
        <v>340</v>
      </c>
      <c r="E265" s="71">
        <v>0.134258860805125</v>
      </c>
      <c r="F265" s="68">
        <v>30.763239875389399</v>
      </c>
      <c r="G265" s="71">
        <v>0.25772069248933599</v>
      </c>
      <c r="H265" s="68">
        <v>56.619937694703999</v>
      </c>
      <c r="I265" s="71">
        <v>1.0797029120913199E-2</v>
      </c>
      <c r="J265" s="68">
        <v>26.090342679127701</v>
      </c>
      <c r="K265" s="71"/>
      <c r="L265" s="68"/>
    </row>
    <row r="266" spans="1:12" x14ac:dyDescent="0.2">
      <c r="A266" s="72" t="s">
        <v>856</v>
      </c>
      <c r="B266" s="66" t="s">
        <v>857</v>
      </c>
      <c r="C266" s="67">
        <v>57</v>
      </c>
      <c r="D266" s="67" t="s">
        <v>340</v>
      </c>
      <c r="E266" s="71">
        <v>0.127821258700858</v>
      </c>
      <c r="F266" s="68">
        <v>12.935323383084601</v>
      </c>
      <c r="G266" s="71">
        <v>0.25</v>
      </c>
      <c r="H266" s="68">
        <v>45.522388059701498</v>
      </c>
      <c r="I266" s="71">
        <v>5.64251740171652E-3</v>
      </c>
      <c r="J266" s="68">
        <v>12.1890547263682</v>
      </c>
      <c r="K266" s="71"/>
      <c r="L266" s="68"/>
    </row>
    <row r="267" spans="1:12" x14ac:dyDescent="0.2">
      <c r="A267" s="72" t="s">
        <v>858</v>
      </c>
      <c r="B267" s="66" t="s">
        <v>859</v>
      </c>
      <c r="C267" s="67">
        <v>57</v>
      </c>
      <c r="D267" s="67" t="s">
        <v>340</v>
      </c>
      <c r="E267" s="71">
        <v>0.150718234315982</v>
      </c>
      <c r="F267" s="68">
        <v>46.766169154228898</v>
      </c>
      <c r="G267" s="71">
        <v>0.25</v>
      </c>
      <c r="H267" s="68">
        <v>45.522388059701498</v>
      </c>
      <c r="I267" s="71">
        <v>5.1436468631964001E-2</v>
      </c>
      <c r="J267" s="68">
        <v>56.965174129353201</v>
      </c>
      <c r="K267" s="71"/>
      <c r="L267" s="68"/>
    </row>
    <row r="268" spans="1:12" x14ac:dyDescent="0.2">
      <c r="A268" s="72" t="s">
        <v>860</v>
      </c>
      <c r="B268" s="66" t="s">
        <v>861</v>
      </c>
      <c r="C268" s="67">
        <v>57</v>
      </c>
      <c r="D268" s="67" t="s">
        <v>340</v>
      </c>
      <c r="E268" s="71">
        <v>0.14444411764033499</v>
      </c>
      <c r="F268" s="68">
        <v>39.054726368159201</v>
      </c>
      <c r="G268" s="71">
        <v>0.25330826897393999</v>
      </c>
      <c r="H268" s="68">
        <v>55.472636815920403</v>
      </c>
      <c r="I268" s="71">
        <v>3.5579966306730201E-2</v>
      </c>
      <c r="J268" s="68">
        <v>45.771144278606997</v>
      </c>
      <c r="K268" s="71"/>
      <c r="L268" s="68"/>
    </row>
    <row r="269" spans="1:12" x14ac:dyDescent="0.2">
      <c r="A269" s="72" t="s">
        <v>862</v>
      </c>
      <c r="B269" s="66" t="s">
        <v>863</v>
      </c>
      <c r="C269" s="67">
        <v>57</v>
      </c>
      <c r="D269" s="67" t="s">
        <v>340</v>
      </c>
      <c r="E269" s="71">
        <v>0.13310622655586299</v>
      </c>
      <c r="F269" s="68">
        <v>23.880597014925399</v>
      </c>
      <c r="G269" s="71">
        <v>0.25</v>
      </c>
      <c r="H269" s="68">
        <v>45.522388059701498</v>
      </c>
      <c r="I269" s="71">
        <v>1.6212453111726099E-2</v>
      </c>
      <c r="J269" s="68">
        <v>28.6069651741293</v>
      </c>
      <c r="K269" s="71"/>
      <c r="L269" s="68"/>
    </row>
    <row r="270" spans="1:12" x14ac:dyDescent="0.2">
      <c r="A270" s="72" t="s">
        <v>864</v>
      </c>
      <c r="B270" s="66" t="s">
        <v>865</v>
      </c>
      <c r="C270" s="67">
        <v>57</v>
      </c>
      <c r="D270" s="67" t="s">
        <v>340</v>
      </c>
      <c r="E270" s="71">
        <v>0.143692198417018</v>
      </c>
      <c r="F270" s="68">
        <v>37.810945273631802</v>
      </c>
      <c r="G270" s="71">
        <v>0.26799784983376301</v>
      </c>
      <c r="H270" s="68">
        <v>72.139303482587096</v>
      </c>
      <c r="I270" s="71">
        <v>1.93865470002735E-2</v>
      </c>
      <c r="J270" s="68">
        <v>32.338308457711399</v>
      </c>
      <c r="K270" s="71"/>
      <c r="L270" s="68"/>
    </row>
    <row r="271" spans="1:12" x14ac:dyDescent="0.2">
      <c r="A271" s="72" t="s">
        <v>504</v>
      </c>
      <c r="B271" s="66" t="s">
        <v>866</v>
      </c>
      <c r="C271" s="67">
        <v>57</v>
      </c>
      <c r="D271" s="67" t="s">
        <v>340</v>
      </c>
      <c r="E271" s="71">
        <v>0.127262685039402</v>
      </c>
      <c r="F271" s="68">
        <v>11.9402985074627</v>
      </c>
      <c r="G271" s="71">
        <v>0.25</v>
      </c>
      <c r="H271" s="68">
        <v>45.522388059701498</v>
      </c>
      <c r="I271" s="71">
        <v>4.5253700788048896E-3</v>
      </c>
      <c r="J271" s="68">
        <v>11.194029850746301</v>
      </c>
      <c r="K271" s="71"/>
      <c r="L271" s="68"/>
    </row>
    <row r="272" spans="1:12" x14ac:dyDescent="0.2">
      <c r="A272" s="72" t="s">
        <v>867</v>
      </c>
      <c r="B272" s="66" t="s">
        <v>868</v>
      </c>
      <c r="C272" s="67">
        <v>57</v>
      </c>
      <c r="D272" s="67" t="s">
        <v>340</v>
      </c>
      <c r="E272" s="71">
        <v>0.12814767245455999</v>
      </c>
      <c r="F272" s="68">
        <v>13.9303482587065</v>
      </c>
      <c r="G272" s="71">
        <v>0.25</v>
      </c>
      <c r="H272" s="68">
        <v>45.522388059701498</v>
      </c>
      <c r="I272" s="71">
        <v>6.2953449091201902E-3</v>
      </c>
      <c r="J272" s="68">
        <v>14.676616915422899</v>
      </c>
      <c r="K272" s="71"/>
      <c r="L272" s="68"/>
    </row>
    <row r="273" spans="1:12" x14ac:dyDescent="0.2">
      <c r="A273" s="72" t="s">
        <v>869</v>
      </c>
      <c r="B273" s="66" t="s">
        <v>870</v>
      </c>
      <c r="C273" s="67">
        <v>57</v>
      </c>
      <c r="D273" s="67" t="s">
        <v>340</v>
      </c>
      <c r="E273" s="71">
        <v>0.13815119487795299</v>
      </c>
      <c r="F273" s="68">
        <v>30.845771144278601</v>
      </c>
      <c r="G273" s="71">
        <v>0.25</v>
      </c>
      <c r="H273" s="68">
        <v>45.522388059701498</v>
      </c>
      <c r="I273" s="71">
        <v>2.6302389755906899E-2</v>
      </c>
      <c r="J273" s="68">
        <v>37.562189054726403</v>
      </c>
      <c r="K273" s="71"/>
      <c r="L273" s="68"/>
    </row>
    <row r="274" spans="1:12" x14ac:dyDescent="0.2">
      <c r="A274" s="72" t="s">
        <v>447</v>
      </c>
      <c r="B274" s="66" t="s">
        <v>871</v>
      </c>
      <c r="C274" s="67">
        <v>57</v>
      </c>
      <c r="D274" s="67" t="s">
        <v>340</v>
      </c>
      <c r="E274" s="71">
        <v>0.13335271869753501</v>
      </c>
      <c r="F274" s="68">
        <v>24.626865671641799</v>
      </c>
      <c r="G274" s="71">
        <v>0.25</v>
      </c>
      <c r="H274" s="68">
        <v>45.522388059701498</v>
      </c>
      <c r="I274" s="71">
        <v>1.6705437395070799E-2</v>
      </c>
      <c r="J274" s="68">
        <v>29.601990049751201</v>
      </c>
      <c r="K274" s="71"/>
      <c r="L274" s="68"/>
    </row>
    <row r="275" spans="1:12" x14ac:dyDescent="0.2">
      <c r="A275" s="72" t="s">
        <v>872</v>
      </c>
      <c r="B275" s="66" t="s">
        <v>873</v>
      </c>
      <c r="C275" s="67">
        <v>57</v>
      </c>
      <c r="D275" s="67" t="s">
        <v>340</v>
      </c>
      <c r="E275" s="71">
        <v>0.15522899689320499</v>
      </c>
      <c r="F275" s="68">
        <v>53.980099502487597</v>
      </c>
      <c r="G275" s="71">
        <v>0.25</v>
      </c>
      <c r="H275" s="68">
        <v>45.522388059701498</v>
      </c>
      <c r="I275" s="71">
        <v>6.0457993786409397E-2</v>
      </c>
      <c r="J275" s="68">
        <v>63.930348258706502</v>
      </c>
      <c r="K275" s="71"/>
      <c r="L275" s="68"/>
    </row>
    <row r="276" spans="1:12" x14ac:dyDescent="0.2">
      <c r="A276" s="72" t="s">
        <v>874</v>
      </c>
      <c r="B276" s="66" t="s">
        <v>875</v>
      </c>
      <c r="C276" s="67">
        <v>57</v>
      </c>
      <c r="D276" s="67" t="s">
        <v>340</v>
      </c>
      <c r="E276" s="71">
        <v>0.22043849448476899</v>
      </c>
      <c r="F276" s="68">
        <v>83.582089552238799</v>
      </c>
      <c r="G276" s="71">
        <v>0.25189688531431398</v>
      </c>
      <c r="H276" s="68">
        <v>50.497512437810897</v>
      </c>
      <c r="I276" s="71">
        <v>0.188980103655225</v>
      </c>
      <c r="J276" s="68">
        <v>92.7860696517413</v>
      </c>
      <c r="K276" s="71"/>
      <c r="L276" s="68"/>
    </row>
    <row r="277" spans="1:12" x14ac:dyDescent="0.2">
      <c r="A277" s="72" t="s">
        <v>876</v>
      </c>
      <c r="B277" s="66" t="s">
        <v>877</v>
      </c>
      <c r="C277" s="67">
        <v>57</v>
      </c>
      <c r="D277" s="67" t="s">
        <v>340</v>
      </c>
      <c r="E277" s="71">
        <v>0.18165982911369299</v>
      </c>
      <c r="F277" s="68">
        <v>72.885572139303505</v>
      </c>
      <c r="G277" s="71">
        <v>0.26087324957897701</v>
      </c>
      <c r="H277" s="68">
        <v>66.417910447761201</v>
      </c>
      <c r="I277" s="71">
        <v>0.10244640864841</v>
      </c>
      <c r="J277" s="68">
        <v>79.104477611940297</v>
      </c>
      <c r="K277" s="71"/>
      <c r="L277" s="68"/>
    </row>
    <row r="278" spans="1:12" x14ac:dyDescent="0.2">
      <c r="A278" s="72" t="s">
        <v>878</v>
      </c>
      <c r="B278" s="66" t="s">
        <v>879</v>
      </c>
      <c r="C278" s="67">
        <v>57</v>
      </c>
      <c r="D278" s="67" t="s">
        <v>340</v>
      </c>
      <c r="E278" s="71">
        <v>0.20758638901245899</v>
      </c>
      <c r="F278" s="68">
        <v>81.840796019900495</v>
      </c>
      <c r="G278" s="71">
        <v>0.32044465176211601</v>
      </c>
      <c r="H278" s="68">
        <v>84.577114427860707</v>
      </c>
      <c r="I278" s="71">
        <v>9.4728126262802706E-2</v>
      </c>
      <c r="J278" s="68">
        <v>76.368159203980099</v>
      </c>
      <c r="K278" s="71"/>
      <c r="L278" s="68"/>
    </row>
    <row r="279" spans="1:12" x14ac:dyDescent="0.2">
      <c r="A279" s="72" t="s">
        <v>880</v>
      </c>
      <c r="B279" s="66" t="s">
        <v>881</v>
      </c>
      <c r="C279" s="67">
        <v>57</v>
      </c>
      <c r="D279" s="67" t="s">
        <v>340</v>
      </c>
      <c r="E279" s="71">
        <v>0.154649987292864</v>
      </c>
      <c r="F279" s="68">
        <v>53.482587064676601</v>
      </c>
      <c r="G279" s="71">
        <v>0.25</v>
      </c>
      <c r="H279" s="68">
        <v>45.522388059701498</v>
      </c>
      <c r="I279" s="71">
        <v>5.9299974585728901E-2</v>
      </c>
      <c r="J279" s="68">
        <v>62.686567164179102</v>
      </c>
      <c r="K279" s="71"/>
      <c r="L279" s="68"/>
    </row>
    <row r="280" spans="1:12" x14ac:dyDescent="0.2">
      <c r="A280" s="72" t="s">
        <v>882</v>
      </c>
      <c r="B280" s="66" t="s">
        <v>883</v>
      </c>
      <c r="C280" s="67">
        <v>57</v>
      </c>
      <c r="D280" s="67" t="s">
        <v>340</v>
      </c>
      <c r="E280" s="71">
        <v>0.16130664065707201</v>
      </c>
      <c r="F280" s="68">
        <v>59.203980099502502</v>
      </c>
      <c r="G280" s="71">
        <v>0.25450470741925302</v>
      </c>
      <c r="H280" s="68">
        <v>58.208955223880601</v>
      </c>
      <c r="I280" s="71">
        <v>6.8108573894891597E-2</v>
      </c>
      <c r="J280" s="68">
        <v>68.656716417910403</v>
      </c>
      <c r="K280" s="71"/>
      <c r="L280" s="68"/>
    </row>
    <row r="281" spans="1:12" x14ac:dyDescent="0.2">
      <c r="A281" s="72" t="s">
        <v>884</v>
      </c>
      <c r="B281" s="66" t="s">
        <v>885</v>
      </c>
      <c r="C281" s="67">
        <v>57</v>
      </c>
      <c r="D281" s="67" t="s">
        <v>340</v>
      </c>
      <c r="E281" s="71">
        <v>0.18134834055968699</v>
      </c>
      <c r="F281" s="68">
        <v>72.139303482587096</v>
      </c>
      <c r="G281" s="71">
        <v>0.25</v>
      </c>
      <c r="H281" s="68">
        <v>45.522388059701498</v>
      </c>
      <c r="I281" s="71">
        <v>0.112696681119374</v>
      </c>
      <c r="J281" s="68">
        <v>82.089552238805993</v>
      </c>
      <c r="K281" s="71"/>
      <c r="L281" s="68"/>
    </row>
    <row r="282" spans="1:12" x14ac:dyDescent="0.2">
      <c r="A282" s="72" t="s">
        <v>886</v>
      </c>
      <c r="B282" s="66" t="s">
        <v>887</v>
      </c>
      <c r="C282" s="67">
        <v>57</v>
      </c>
      <c r="D282" s="67" t="s">
        <v>340</v>
      </c>
      <c r="E282" s="71">
        <v>0.16309627183049699</v>
      </c>
      <c r="F282" s="68">
        <v>60.6965174129353</v>
      </c>
      <c r="G282" s="71">
        <v>0.25</v>
      </c>
      <c r="H282" s="68">
        <v>45.522388059701498</v>
      </c>
      <c r="I282" s="71">
        <v>7.6192543660993997E-2</v>
      </c>
      <c r="J282" s="68">
        <v>71.3930348258706</v>
      </c>
      <c r="K282" s="71"/>
      <c r="L282" s="68"/>
    </row>
    <row r="283" spans="1:12" x14ac:dyDescent="0.2">
      <c r="A283" s="72" t="s">
        <v>888</v>
      </c>
      <c r="B283" s="66" t="s">
        <v>889</v>
      </c>
      <c r="C283" s="67">
        <v>57</v>
      </c>
      <c r="D283" s="67" t="s">
        <v>340</v>
      </c>
      <c r="E283" s="71">
        <v>0.139124238848507</v>
      </c>
      <c r="F283" s="68">
        <v>32.587064676616897</v>
      </c>
      <c r="G283" s="71">
        <v>0.26038774792428898</v>
      </c>
      <c r="H283" s="68">
        <v>65.920398009950205</v>
      </c>
      <c r="I283" s="71">
        <v>1.78607297727254E-2</v>
      </c>
      <c r="J283" s="68">
        <v>31.094527363184099</v>
      </c>
      <c r="K283" s="71"/>
      <c r="L283" s="68"/>
    </row>
    <row r="284" spans="1:12" x14ac:dyDescent="0.2">
      <c r="A284" s="72" t="s">
        <v>890</v>
      </c>
      <c r="B284" s="66" t="s">
        <v>891</v>
      </c>
      <c r="C284" s="67">
        <v>61</v>
      </c>
      <c r="D284" s="67" t="s">
        <v>340</v>
      </c>
      <c r="E284" s="71">
        <v>0.13199483325991301</v>
      </c>
      <c r="F284" s="68">
        <v>25</v>
      </c>
      <c r="G284" s="71">
        <v>0.25338404894688399</v>
      </c>
      <c r="H284" s="68">
        <v>35.25</v>
      </c>
      <c r="I284" s="71">
        <v>1.0605617572941499E-2</v>
      </c>
      <c r="J284" s="68">
        <v>25.25</v>
      </c>
      <c r="K284" s="71"/>
      <c r="L284" s="68"/>
    </row>
    <row r="285" spans="1:12" x14ac:dyDescent="0.2">
      <c r="A285" s="72" t="s">
        <v>892</v>
      </c>
      <c r="B285" s="66" t="s">
        <v>893</v>
      </c>
      <c r="C285" s="67">
        <v>61</v>
      </c>
      <c r="D285" s="67" t="s">
        <v>340</v>
      </c>
      <c r="E285" s="71">
        <v>0.136927531190248</v>
      </c>
      <c r="F285" s="68">
        <v>34.25</v>
      </c>
      <c r="G285" s="71">
        <v>0.27062818869692701</v>
      </c>
      <c r="H285" s="68">
        <v>58.75</v>
      </c>
      <c r="I285" s="71">
        <v>3.2268736835686898E-3</v>
      </c>
      <c r="J285" s="68">
        <v>8</v>
      </c>
      <c r="K285" s="71"/>
      <c r="L285" s="68"/>
    </row>
    <row r="286" spans="1:12" x14ac:dyDescent="0.2">
      <c r="A286" s="72" t="s">
        <v>894</v>
      </c>
      <c r="B286" s="66" t="s">
        <v>895</v>
      </c>
      <c r="C286" s="67">
        <v>55</v>
      </c>
      <c r="D286" s="67" t="s">
        <v>340</v>
      </c>
      <c r="E286" s="71">
        <v>0.15876580748008301</v>
      </c>
      <c r="F286" s="68">
        <v>62.694704049844198</v>
      </c>
      <c r="G286" s="71">
        <v>0.300034328518477</v>
      </c>
      <c r="H286" s="68">
        <v>77.725856697819296</v>
      </c>
      <c r="I286" s="71">
        <v>1.7497286441689901E-2</v>
      </c>
      <c r="J286" s="68">
        <v>38.551401869158902</v>
      </c>
      <c r="K286" s="71"/>
      <c r="L286" s="68"/>
    </row>
    <row r="287" spans="1:12" x14ac:dyDescent="0.2">
      <c r="A287" s="72" t="s">
        <v>896</v>
      </c>
      <c r="B287" s="66" t="s">
        <v>897</v>
      </c>
      <c r="C287" s="67">
        <v>61</v>
      </c>
      <c r="D287" s="67" t="s">
        <v>340</v>
      </c>
      <c r="E287" s="71">
        <v>0.250103099714443</v>
      </c>
      <c r="F287" s="68">
        <v>84.25</v>
      </c>
      <c r="G287" s="71">
        <v>0.43486548712664103</v>
      </c>
      <c r="H287" s="68">
        <v>91.75</v>
      </c>
      <c r="I287" s="71">
        <v>6.5340712302243906E-2</v>
      </c>
      <c r="J287" s="68">
        <v>67</v>
      </c>
      <c r="K287" s="71"/>
      <c r="L287" s="68"/>
    </row>
    <row r="288" spans="1:12" x14ac:dyDescent="0.2">
      <c r="A288" s="72" t="s">
        <v>898</v>
      </c>
      <c r="B288" s="66" t="s">
        <v>899</v>
      </c>
      <c r="C288" s="67">
        <v>55</v>
      </c>
      <c r="D288" s="67" t="s">
        <v>340</v>
      </c>
      <c r="E288" s="71">
        <v>0.21309689583997399</v>
      </c>
      <c r="F288" s="68">
        <v>82.087227414330201</v>
      </c>
      <c r="G288" s="71">
        <v>0.415151844295997</v>
      </c>
      <c r="H288" s="68">
        <v>89.875389408099693</v>
      </c>
      <c r="I288" s="71">
        <v>1.1041947383951299E-2</v>
      </c>
      <c r="J288" s="68">
        <v>26.713395638629301</v>
      </c>
      <c r="K288" s="71"/>
      <c r="L288" s="68"/>
    </row>
    <row r="289" spans="1:12" x14ac:dyDescent="0.2">
      <c r="A289" s="72" t="s">
        <v>900</v>
      </c>
      <c r="B289" s="66" t="s">
        <v>901</v>
      </c>
      <c r="C289" s="67">
        <v>61</v>
      </c>
      <c r="D289" s="67" t="s">
        <v>340</v>
      </c>
      <c r="E289" s="71">
        <v>0.144591310099628</v>
      </c>
      <c r="F289" s="68">
        <v>45.75</v>
      </c>
      <c r="G289" s="71">
        <v>0.27292447356442101</v>
      </c>
      <c r="H289" s="68">
        <v>61.25</v>
      </c>
      <c r="I289" s="71">
        <v>1.6258146634834301E-2</v>
      </c>
      <c r="J289" s="68">
        <v>35.5</v>
      </c>
      <c r="K289" s="71"/>
      <c r="L289" s="68"/>
    </row>
    <row r="290" spans="1:12" x14ac:dyDescent="0.2">
      <c r="A290" s="72" t="s">
        <v>902</v>
      </c>
      <c r="B290" s="66" t="s">
        <v>903</v>
      </c>
      <c r="C290" s="67">
        <v>55</v>
      </c>
      <c r="D290" s="67" t="s">
        <v>340</v>
      </c>
      <c r="E290" s="71">
        <v>0.16993237346368101</v>
      </c>
      <c r="F290" s="68">
        <v>69.236760124610598</v>
      </c>
      <c r="G290" s="71">
        <v>0.246361790844803</v>
      </c>
      <c r="H290" s="68">
        <v>6.3862928348909698</v>
      </c>
      <c r="I290" s="71">
        <v>9.3502956082558403E-2</v>
      </c>
      <c r="J290" s="68">
        <v>80.607476635514004</v>
      </c>
      <c r="K290" s="71"/>
      <c r="L290" s="68"/>
    </row>
    <row r="291" spans="1:12" x14ac:dyDescent="0.2">
      <c r="A291" s="72" t="s">
        <v>904</v>
      </c>
      <c r="B291" s="66" t="s">
        <v>905</v>
      </c>
      <c r="C291" s="67">
        <v>55</v>
      </c>
      <c r="D291" s="67" t="s">
        <v>340</v>
      </c>
      <c r="E291" s="71">
        <v>0.13245519899963001</v>
      </c>
      <c r="F291" s="68">
        <v>26.635514018691602</v>
      </c>
      <c r="G291" s="71">
        <v>0.25</v>
      </c>
      <c r="H291" s="68">
        <v>44.392523364486003</v>
      </c>
      <c r="I291" s="71">
        <v>1.4910397999260701E-2</v>
      </c>
      <c r="J291" s="68">
        <v>34.112149532710298</v>
      </c>
      <c r="K291" s="71"/>
      <c r="L291" s="68"/>
    </row>
    <row r="292" spans="1:12" x14ac:dyDescent="0.2">
      <c r="A292" s="72" t="s">
        <v>906</v>
      </c>
      <c r="B292" s="66" t="s">
        <v>907</v>
      </c>
      <c r="C292" s="67">
        <v>55</v>
      </c>
      <c r="D292" s="67" t="s">
        <v>340</v>
      </c>
      <c r="E292" s="71">
        <v>0.29349933280440499</v>
      </c>
      <c r="F292" s="68">
        <v>89.408099688473499</v>
      </c>
      <c r="G292" s="71">
        <v>0.396171109088714</v>
      </c>
      <c r="H292" s="68">
        <v>89.018691588785003</v>
      </c>
      <c r="I292" s="71">
        <v>0.190827556520096</v>
      </c>
      <c r="J292" s="68">
        <v>91.6666666666667</v>
      </c>
      <c r="K292" s="71"/>
      <c r="L292" s="68"/>
    </row>
    <row r="293" spans="1:12" x14ac:dyDescent="0.2">
      <c r="A293" s="72" t="s">
        <v>908</v>
      </c>
      <c r="B293" s="66" t="s">
        <v>909</v>
      </c>
      <c r="C293" s="67">
        <v>83</v>
      </c>
      <c r="D293" s="67" t="s">
        <v>340</v>
      </c>
      <c r="E293" s="71">
        <v>9.7651513195204195E-2</v>
      </c>
      <c r="F293" s="68">
        <v>7.4803149606299204</v>
      </c>
      <c r="G293" s="71">
        <v>0.273341365767449</v>
      </c>
      <c r="H293" s="68">
        <v>64.763779527559095</v>
      </c>
      <c r="I293" s="71">
        <v>1.9613173818163299E-2</v>
      </c>
      <c r="J293" s="68">
        <v>53.346456692913399</v>
      </c>
      <c r="K293" s="71">
        <v>0</v>
      </c>
      <c r="L293" s="68">
        <v>5.7086614173228396</v>
      </c>
    </row>
    <row r="294" spans="1:12" x14ac:dyDescent="0.2">
      <c r="A294" s="72" t="s">
        <v>910</v>
      </c>
      <c r="B294" s="66" t="s">
        <v>911</v>
      </c>
      <c r="C294" s="67">
        <v>55</v>
      </c>
      <c r="D294" s="67" t="s">
        <v>340</v>
      </c>
      <c r="E294" s="71">
        <v>0.129895725188544</v>
      </c>
      <c r="F294" s="68">
        <v>19.6261682242991</v>
      </c>
      <c r="G294" s="71">
        <v>0.25</v>
      </c>
      <c r="H294" s="68">
        <v>44.392523364486003</v>
      </c>
      <c r="I294" s="71">
        <v>9.7914503770884197E-3</v>
      </c>
      <c r="J294" s="68">
        <v>23.208722741433</v>
      </c>
      <c r="K294" s="71"/>
      <c r="L294" s="68"/>
    </row>
    <row r="295" spans="1:12" x14ac:dyDescent="0.2">
      <c r="A295" s="72" t="s">
        <v>912</v>
      </c>
      <c r="B295" s="66" t="s">
        <v>913</v>
      </c>
      <c r="C295" s="67">
        <v>83</v>
      </c>
      <c r="D295" s="67" t="s">
        <v>340</v>
      </c>
      <c r="E295" s="71">
        <v>9.0716781200541996E-2</v>
      </c>
      <c r="F295" s="68">
        <v>5.1181102362204696</v>
      </c>
      <c r="G295" s="71">
        <v>0.25400448502322598</v>
      </c>
      <c r="H295" s="68">
        <v>43.8976377952756</v>
      </c>
      <c r="I295" s="71">
        <v>1.8145858578399902E-2</v>
      </c>
      <c r="J295" s="68">
        <v>51.181102362204697</v>
      </c>
      <c r="K295" s="71">
        <v>0</v>
      </c>
      <c r="L295" s="68">
        <v>5.7086614173228396</v>
      </c>
    </row>
    <row r="296" spans="1:12" x14ac:dyDescent="0.2">
      <c r="A296" s="72" t="s">
        <v>914</v>
      </c>
      <c r="B296" s="66" t="s">
        <v>915</v>
      </c>
      <c r="C296" s="67">
        <v>83</v>
      </c>
      <c r="D296" s="67" t="s">
        <v>340</v>
      </c>
      <c r="E296" s="71">
        <v>0.120626764659183</v>
      </c>
      <c r="F296" s="68">
        <v>25.984251968503902</v>
      </c>
      <c r="G296" s="71">
        <v>0.25</v>
      </c>
      <c r="H296" s="68">
        <v>35.039370078740198</v>
      </c>
      <c r="I296" s="71">
        <v>0.11188029397755</v>
      </c>
      <c r="J296" s="68">
        <v>83.464566929133895</v>
      </c>
      <c r="K296" s="71">
        <v>0</v>
      </c>
      <c r="L296" s="68">
        <v>5.7086614173228396</v>
      </c>
    </row>
    <row r="297" spans="1:12" x14ac:dyDescent="0.2">
      <c r="A297" s="72" t="s">
        <v>916</v>
      </c>
      <c r="B297" s="66" t="s">
        <v>917</v>
      </c>
      <c r="C297" s="67">
        <v>55</v>
      </c>
      <c r="D297" s="67" t="s">
        <v>340</v>
      </c>
      <c r="E297" s="71">
        <v>0.205492665486154</v>
      </c>
      <c r="F297" s="68">
        <v>80.062305295950196</v>
      </c>
      <c r="G297" s="71">
        <v>0.30371377512970699</v>
      </c>
      <c r="H297" s="68">
        <v>78.738317757009298</v>
      </c>
      <c r="I297" s="71">
        <v>0.10727155584260099</v>
      </c>
      <c r="J297" s="68">
        <v>83.021806853582603</v>
      </c>
      <c r="K297" s="71"/>
      <c r="L297" s="68"/>
    </row>
    <row r="298" spans="1:12" x14ac:dyDescent="0.2">
      <c r="A298" s="72" t="s">
        <v>918</v>
      </c>
      <c r="B298" s="66" t="s">
        <v>919</v>
      </c>
      <c r="C298" s="67">
        <v>55</v>
      </c>
      <c r="D298" s="67" t="s">
        <v>340</v>
      </c>
      <c r="E298" s="71">
        <v>0.15886886056710101</v>
      </c>
      <c r="F298" s="68">
        <v>62.850467289719603</v>
      </c>
      <c r="G298" s="71">
        <v>0.30223585109096901</v>
      </c>
      <c r="H298" s="68">
        <v>78.193146417445504</v>
      </c>
      <c r="I298" s="71">
        <v>1.5501870043233E-2</v>
      </c>
      <c r="J298" s="68">
        <v>35.591900311526501</v>
      </c>
      <c r="K298" s="71"/>
      <c r="L298" s="68"/>
    </row>
    <row r="299" spans="1:12" x14ac:dyDescent="0.2">
      <c r="A299" s="72" t="s">
        <v>920</v>
      </c>
      <c r="B299" s="66" t="s">
        <v>921</v>
      </c>
      <c r="C299" s="67">
        <v>55</v>
      </c>
      <c r="D299" s="67" t="s">
        <v>340</v>
      </c>
      <c r="E299" s="71">
        <v>0.13125622873814599</v>
      </c>
      <c r="F299" s="68">
        <v>23.8317757009346</v>
      </c>
      <c r="G299" s="71">
        <v>0.25</v>
      </c>
      <c r="H299" s="68">
        <v>44.392523364486003</v>
      </c>
      <c r="I299" s="71">
        <v>1.25124574762926E-2</v>
      </c>
      <c r="J299" s="68">
        <v>29.517133956386299</v>
      </c>
      <c r="K299" s="71"/>
      <c r="L299" s="68"/>
    </row>
    <row r="300" spans="1:12" x14ac:dyDescent="0.2">
      <c r="A300" s="72" t="s">
        <v>922</v>
      </c>
      <c r="B300" s="66" t="s">
        <v>923</v>
      </c>
      <c r="C300" s="67">
        <v>55</v>
      </c>
      <c r="D300" s="67" t="s">
        <v>340</v>
      </c>
      <c r="E300" s="71">
        <v>0.17532819518368001</v>
      </c>
      <c r="F300" s="68">
        <v>71.339563862928301</v>
      </c>
      <c r="G300" s="71">
        <v>0.319124433137149</v>
      </c>
      <c r="H300" s="68">
        <v>81.697819314641706</v>
      </c>
      <c r="I300" s="71">
        <v>3.15319572302111E-2</v>
      </c>
      <c r="J300" s="68">
        <v>53.5825545171339</v>
      </c>
      <c r="K300" s="71"/>
      <c r="L300" s="68"/>
    </row>
    <row r="301" spans="1:12" x14ac:dyDescent="0.2">
      <c r="A301" s="72" t="s">
        <v>924</v>
      </c>
      <c r="B301" s="66" t="s">
        <v>925</v>
      </c>
      <c r="C301" s="67">
        <v>55</v>
      </c>
      <c r="D301" s="67" t="s">
        <v>340</v>
      </c>
      <c r="E301" s="71">
        <v>0.13174630748499999</v>
      </c>
      <c r="F301" s="68">
        <v>24.6884735202492</v>
      </c>
      <c r="G301" s="71">
        <v>0.25</v>
      </c>
      <c r="H301" s="68">
        <v>44.392523364486003</v>
      </c>
      <c r="I301" s="71">
        <v>1.3492614970000601E-2</v>
      </c>
      <c r="J301" s="68">
        <v>31.074766355140198</v>
      </c>
      <c r="K301" s="71"/>
      <c r="L301" s="68"/>
    </row>
    <row r="302" spans="1:12" x14ac:dyDescent="0.2">
      <c r="A302" s="72" t="s">
        <v>926</v>
      </c>
      <c r="B302" s="66" t="s">
        <v>927</v>
      </c>
      <c r="C302" s="67">
        <v>55</v>
      </c>
      <c r="D302" s="67" t="s">
        <v>340</v>
      </c>
      <c r="E302" s="71">
        <v>0.14143531121647099</v>
      </c>
      <c r="F302" s="68">
        <v>44.704049844236799</v>
      </c>
      <c r="G302" s="71">
        <v>0.25183972330561499</v>
      </c>
      <c r="H302" s="68">
        <v>48.442367601246097</v>
      </c>
      <c r="I302" s="71">
        <v>3.1030899127327701E-2</v>
      </c>
      <c r="J302" s="68">
        <v>53.037383177570099</v>
      </c>
      <c r="K302" s="71"/>
      <c r="L302" s="68"/>
    </row>
    <row r="303" spans="1:12" x14ac:dyDescent="0.2">
      <c r="A303" s="72" t="s">
        <v>928</v>
      </c>
      <c r="B303" s="66" t="s">
        <v>929</v>
      </c>
      <c r="C303" s="67">
        <v>55</v>
      </c>
      <c r="D303" s="67" t="s">
        <v>340</v>
      </c>
      <c r="E303" s="71">
        <v>0.15508824994165599</v>
      </c>
      <c r="F303" s="68">
        <v>59.190031152647997</v>
      </c>
      <c r="G303" s="71">
        <v>0.27831944811797599</v>
      </c>
      <c r="H303" s="68">
        <v>70.482866043613697</v>
      </c>
      <c r="I303" s="71">
        <v>3.1857051765335098E-2</v>
      </c>
      <c r="J303" s="68">
        <v>54.2056074766355</v>
      </c>
      <c r="K303" s="71"/>
      <c r="L303" s="68"/>
    </row>
    <row r="304" spans="1:12" x14ac:dyDescent="0.2">
      <c r="A304" s="72" t="s">
        <v>930</v>
      </c>
      <c r="B304" s="66" t="s">
        <v>931</v>
      </c>
      <c r="C304" s="67">
        <v>55</v>
      </c>
      <c r="D304" s="67" t="s">
        <v>340</v>
      </c>
      <c r="E304" s="71">
        <v>0.14668963383924699</v>
      </c>
      <c r="F304" s="68">
        <v>51.947040498442398</v>
      </c>
      <c r="G304" s="71">
        <v>0.27280027820113201</v>
      </c>
      <c r="H304" s="68">
        <v>67.757009345794401</v>
      </c>
      <c r="I304" s="71">
        <v>2.0578989477361899E-2</v>
      </c>
      <c r="J304" s="68">
        <v>42.990654205607498</v>
      </c>
      <c r="K304" s="71"/>
      <c r="L304" s="68"/>
    </row>
    <row r="305" spans="1:12" x14ac:dyDescent="0.2">
      <c r="A305" s="72" t="s">
        <v>932</v>
      </c>
      <c r="B305" s="66" t="s">
        <v>933</v>
      </c>
      <c r="C305" s="67">
        <v>57</v>
      </c>
      <c r="D305" s="67" t="s">
        <v>340</v>
      </c>
      <c r="E305" s="71">
        <v>0.12665728088536801</v>
      </c>
      <c r="F305" s="68">
        <v>10.4477611940298</v>
      </c>
      <c r="G305" s="71">
        <v>0.25</v>
      </c>
      <c r="H305" s="68">
        <v>45.522388059701498</v>
      </c>
      <c r="I305" s="71">
        <v>3.3145617707355701E-3</v>
      </c>
      <c r="J305" s="68">
        <v>9.2039800995024894</v>
      </c>
      <c r="K305" s="71"/>
      <c r="L305" s="68"/>
    </row>
    <row r="306" spans="1:12" x14ac:dyDescent="0.2">
      <c r="A306" s="72" t="s">
        <v>934</v>
      </c>
      <c r="B306" s="66" t="s">
        <v>935</v>
      </c>
      <c r="C306" s="67">
        <v>83</v>
      </c>
      <c r="D306" s="67" t="s">
        <v>340</v>
      </c>
      <c r="E306" s="71">
        <v>0.195277019141498</v>
      </c>
      <c r="F306" s="68">
        <v>72.440944881889806</v>
      </c>
      <c r="G306" s="71">
        <v>0.25</v>
      </c>
      <c r="H306" s="68">
        <v>35.039370078740198</v>
      </c>
      <c r="I306" s="71">
        <v>0.33583105742449398</v>
      </c>
      <c r="J306" s="68">
        <v>95.472440944881896</v>
      </c>
      <c r="K306" s="71">
        <v>0</v>
      </c>
      <c r="L306" s="68">
        <v>5.7086614173228396</v>
      </c>
    </row>
    <row r="307" spans="1:12" x14ac:dyDescent="0.2">
      <c r="A307" s="72" t="s">
        <v>936</v>
      </c>
      <c r="B307" s="66" t="s">
        <v>937</v>
      </c>
      <c r="C307" s="67">
        <v>83</v>
      </c>
      <c r="D307" s="67" t="s">
        <v>340</v>
      </c>
      <c r="E307" s="71">
        <v>0.16649978042432301</v>
      </c>
      <c r="F307" s="68">
        <v>62.4015748031496</v>
      </c>
      <c r="G307" s="71">
        <v>0.25331894065131899</v>
      </c>
      <c r="H307" s="68">
        <v>42.125984251968497</v>
      </c>
      <c r="I307" s="71">
        <v>0.246180400621649</v>
      </c>
      <c r="J307" s="68">
        <v>93.110236220472402</v>
      </c>
      <c r="K307" s="71">
        <v>0</v>
      </c>
      <c r="L307" s="68">
        <v>5.7086614173228396</v>
      </c>
    </row>
    <row r="308" spans="1:12" x14ac:dyDescent="0.2">
      <c r="A308" s="72" t="s">
        <v>938</v>
      </c>
      <c r="B308" s="66" t="s">
        <v>939</v>
      </c>
      <c r="C308" s="67">
        <v>55</v>
      </c>
      <c r="D308" s="67" t="s">
        <v>340</v>
      </c>
      <c r="E308" s="71">
        <v>0.13477836377322699</v>
      </c>
      <c r="F308" s="68">
        <v>32.320872274143298</v>
      </c>
      <c r="G308" s="71">
        <v>0.25</v>
      </c>
      <c r="H308" s="68">
        <v>44.392523364486003</v>
      </c>
      <c r="I308" s="71">
        <v>1.9556727546454201E-2</v>
      </c>
      <c r="J308" s="68">
        <v>41.433021806853603</v>
      </c>
      <c r="K308" s="71"/>
      <c r="L308" s="68"/>
    </row>
    <row r="309" spans="1:12" x14ac:dyDescent="0.2">
      <c r="A309" s="72" t="s">
        <v>940</v>
      </c>
      <c r="B309" s="66" t="s">
        <v>941</v>
      </c>
      <c r="C309" s="67">
        <v>55</v>
      </c>
      <c r="D309" s="67" t="s">
        <v>340</v>
      </c>
      <c r="E309" s="71">
        <v>0.128112013981968</v>
      </c>
      <c r="F309" s="68">
        <v>13.7071651090343</v>
      </c>
      <c r="G309" s="71">
        <v>0.25</v>
      </c>
      <c r="H309" s="68">
        <v>44.392523364486003</v>
      </c>
      <c r="I309" s="71">
        <v>6.2240279639354497E-3</v>
      </c>
      <c r="J309" s="68">
        <v>13.473520249221201</v>
      </c>
      <c r="K309" s="71"/>
      <c r="L309" s="68"/>
    </row>
    <row r="310" spans="1:12" x14ac:dyDescent="0.2">
      <c r="A310" s="72" t="s">
        <v>942</v>
      </c>
      <c r="B310" s="66" t="s">
        <v>943</v>
      </c>
      <c r="C310" s="67">
        <v>55</v>
      </c>
      <c r="D310" s="67" t="s">
        <v>340</v>
      </c>
      <c r="E310" s="71">
        <v>0.16230406387604801</v>
      </c>
      <c r="F310" s="68">
        <v>64.641744548286596</v>
      </c>
      <c r="G310" s="71">
        <v>0.29632415493601799</v>
      </c>
      <c r="H310" s="68">
        <v>76.401869158878498</v>
      </c>
      <c r="I310" s="71">
        <v>2.8283972816079299E-2</v>
      </c>
      <c r="J310" s="68">
        <v>50.623052959501599</v>
      </c>
      <c r="K310" s="71"/>
      <c r="L310" s="68"/>
    </row>
    <row r="311" spans="1:12" x14ac:dyDescent="0.2">
      <c r="A311" s="72" t="s">
        <v>944</v>
      </c>
      <c r="B311" s="66" t="s">
        <v>945</v>
      </c>
      <c r="C311" s="67">
        <v>83</v>
      </c>
      <c r="D311" s="67" t="s">
        <v>340</v>
      </c>
      <c r="E311" s="71">
        <v>0.110939050782903</v>
      </c>
      <c r="F311" s="68">
        <v>19.291338582677199</v>
      </c>
      <c r="G311" s="71">
        <v>0.29056722279184499</v>
      </c>
      <c r="H311" s="68">
        <v>71.850393700787393</v>
      </c>
      <c r="I311" s="71">
        <v>4.22499295568637E-2</v>
      </c>
      <c r="J311" s="68">
        <v>66.929133858267704</v>
      </c>
      <c r="K311" s="71">
        <v>0</v>
      </c>
      <c r="L311" s="68">
        <v>5.7086614173228396</v>
      </c>
    </row>
    <row r="312" spans="1:12" x14ac:dyDescent="0.2">
      <c r="A312" s="72" t="s">
        <v>946</v>
      </c>
      <c r="B312" s="66" t="s">
        <v>947</v>
      </c>
      <c r="C312" s="67">
        <v>83</v>
      </c>
      <c r="D312" s="67" t="s">
        <v>340</v>
      </c>
      <c r="E312" s="71">
        <v>0.110110337493635</v>
      </c>
      <c r="F312" s="68">
        <v>18.503937007874001</v>
      </c>
      <c r="G312" s="71">
        <v>0.28798821711653999</v>
      </c>
      <c r="H312" s="68">
        <v>70.669291338582696</v>
      </c>
      <c r="I312" s="71">
        <v>4.2342795364364902E-2</v>
      </c>
      <c r="J312" s="68">
        <v>67.125984251968504</v>
      </c>
      <c r="K312" s="71">
        <v>0</v>
      </c>
      <c r="L312" s="68">
        <v>5.7086614173228396</v>
      </c>
    </row>
    <row r="313" spans="1:12" x14ac:dyDescent="0.2">
      <c r="A313" s="72" t="s">
        <v>948</v>
      </c>
      <c r="B313" s="66" t="s">
        <v>949</v>
      </c>
      <c r="C313" s="67">
        <v>83</v>
      </c>
      <c r="D313" s="67" t="s">
        <v>340</v>
      </c>
      <c r="E313" s="71">
        <v>0.191749487433688</v>
      </c>
      <c r="F313" s="68">
        <v>71.850393700787393</v>
      </c>
      <c r="G313" s="71">
        <v>0.310110899211753</v>
      </c>
      <c r="H313" s="68">
        <v>76.968503937007895</v>
      </c>
      <c r="I313" s="71">
        <v>0.26513756308931102</v>
      </c>
      <c r="J313" s="68">
        <v>94.094488188976399</v>
      </c>
      <c r="K313" s="71">
        <v>0</v>
      </c>
      <c r="L313" s="68">
        <v>5.7086614173228396</v>
      </c>
    </row>
    <row r="314" spans="1:12" x14ac:dyDescent="0.2">
      <c r="A314" s="72" t="s">
        <v>506</v>
      </c>
      <c r="B314" s="66" t="s">
        <v>950</v>
      </c>
      <c r="C314" s="67">
        <v>61</v>
      </c>
      <c r="D314" s="67" t="s">
        <v>340</v>
      </c>
      <c r="E314" s="71">
        <v>0.42627181923457602</v>
      </c>
      <c r="F314" s="68">
        <v>95.25</v>
      </c>
      <c r="G314" s="71">
        <v>0.70280691973084197</v>
      </c>
      <c r="H314" s="68">
        <v>97.75</v>
      </c>
      <c r="I314" s="71">
        <v>0.14973671873830999</v>
      </c>
      <c r="J314" s="68">
        <v>85</v>
      </c>
      <c r="K314" s="71"/>
      <c r="L314" s="68"/>
    </row>
    <row r="315" spans="1:12" x14ac:dyDescent="0.2">
      <c r="A315" s="72" t="s">
        <v>951</v>
      </c>
      <c r="B315" s="66" t="s">
        <v>952</v>
      </c>
      <c r="C315" s="67">
        <v>61</v>
      </c>
      <c r="D315" s="67" t="s">
        <v>340</v>
      </c>
      <c r="E315" s="71">
        <v>0.212426889274625</v>
      </c>
      <c r="F315" s="68">
        <v>79</v>
      </c>
      <c r="G315" s="71">
        <v>0.39154967082393899</v>
      </c>
      <c r="H315" s="68">
        <v>89.75</v>
      </c>
      <c r="I315" s="71">
        <v>3.3304107725311498E-2</v>
      </c>
      <c r="J315" s="68">
        <v>52.25</v>
      </c>
      <c r="K315" s="71"/>
      <c r="L315" s="68"/>
    </row>
    <row r="316" spans="1:12" x14ac:dyDescent="0.2">
      <c r="A316" s="72" t="s">
        <v>953</v>
      </c>
      <c r="B316" s="66" t="s">
        <v>954</v>
      </c>
      <c r="C316" s="67">
        <v>61</v>
      </c>
      <c r="D316" s="67" t="s">
        <v>340</v>
      </c>
      <c r="E316" s="71">
        <v>0.460837469547353</v>
      </c>
      <c r="F316" s="68">
        <v>96.5</v>
      </c>
      <c r="G316" s="71">
        <v>0.79073630709444098</v>
      </c>
      <c r="H316" s="68">
        <v>99</v>
      </c>
      <c r="I316" s="71">
        <v>0.13093863200026401</v>
      </c>
      <c r="J316" s="68">
        <v>82.5</v>
      </c>
      <c r="K316" s="71"/>
      <c r="L316" s="68"/>
    </row>
    <row r="317" spans="1:12" x14ac:dyDescent="0.2">
      <c r="A317" s="72" t="s">
        <v>955</v>
      </c>
      <c r="B317" s="66" t="s">
        <v>956</v>
      </c>
      <c r="C317" s="67">
        <v>61</v>
      </c>
      <c r="D317" s="67" t="s">
        <v>340</v>
      </c>
      <c r="E317" s="71">
        <v>0.14200630967463701</v>
      </c>
      <c r="F317" s="68">
        <v>42.75</v>
      </c>
      <c r="G317" s="71">
        <v>0.26411248629474199</v>
      </c>
      <c r="H317" s="68">
        <v>52.25</v>
      </c>
      <c r="I317" s="71">
        <v>1.99001330545313E-2</v>
      </c>
      <c r="J317" s="68">
        <v>40.75</v>
      </c>
      <c r="K317" s="71"/>
      <c r="L317" s="68"/>
    </row>
    <row r="318" spans="1:12" x14ac:dyDescent="0.2">
      <c r="A318" s="72" t="s">
        <v>957</v>
      </c>
      <c r="B318" s="66" t="s">
        <v>958</v>
      </c>
      <c r="C318" s="67">
        <v>61</v>
      </c>
      <c r="D318" s="67" t="s">
        <v>340</v>
      </c>
      <c r="E318" s="71">
        <v>0.44716814740636601</v>
      </c>
      <c r="F318" s="68">
        <v>95.75</v>
      </c>
      <c r="G318" s="71">
        <v>0.783314667890605</v>
      </c>
      <c r="H318" s="68">
        <v>98.75</v>
      </c>
      <c r="I318" s="71">
        <v>0.111021626922128</v>
      </c>
      <c r="J318" s="68">
        <v>80.75</v>
      </c>
      <c r="K318" s="71"/>
      <c r="L318" s="68"/>
    </row>
    <row r="319" spans="1:12" x14ac:dyDescent="0.2">
      <c r="A319" s="72" t="s">
        <v>959</v>
      </c>
      <c r="B319" s="66" t="s">
        <v>960</v>
      </c>
      <c r="C319" s="67">
        <v>61</v>
      </c>
      <c r="D319" s="67" t="s">
        <v>340</v>
      </c>
      <c r="E319" s="71">
        <v>0.41529133352283698</v>
      </c>
      <c r="F319" s="68">
        <v>94.75</v>
      </c>
      <c r="G319" s="71">
        <v>0.64613237953078695</v>
      </c>
      <c r="H319" s="68">
        <v>96.75</v>
      </c>
      <c r="I319" s="71">
        <v>0.18445028751488801</v>
      </c>
      <c r="J319" s="68">
        <v>88.25</v>
      </c>
      <c r="K319" s="71"/>
      <c r="L319" s="68"/>
    </row>
    <row r="320" spans="1:12" x14ac:dyDescent="0.2">
      <c r="A320" s="72" t="s">
        <v>506</v>
      </c>
      <c r="B320" s="66" t="s">
        <v>961</v>
      </c>
      <c r="C320" s="67">
        <v>61</v>
      </c>
      <c r="D320" s="67" t="s">
        <v>340</v>
      </c>
      <c r="E320" s="71">
        <v>0.23655593430278901</v>
      </c>
      <c r="F320" s="68">
        <v>83</v>
      </c>
      <c r="G320" s="71">
        <v>0.39039640097577399</v>
      </c>
      <c r="H320" s="68">
        <v>89.5</v>
      </c>
      <c r="I320" s="71">
        <v>8.2715467629803599E-2</v>
      </c>
      <c r="J320" s="68">
        <v>73</v>
      </c>
      <c r="K320" s="71"/>
      <c r="L320" s="68"/>
    </row>
    <row r="321" spans="1:12" x14ac:dyDescent="0.2">
      <c r="A321" s="72" t="s">
        <v>962</v>
      </c>
      <c r="B321" s="66" t="s">
        <v>963</v>
      </c>
      <c r="C321" s="67">
        <v>61</v>
      </c>
      <c r="D321" s="67" t="s">
        <v>340</v>
      </c>
      <c r="E321" s="71">
        <v>0.64740583015102804</v>
      </c>
      <c r="F321" s="68">
        <v>99.75</v>
      </c>
      <c r="G321" s="71">
        <v>0.939481546644375</v>
      </c>
      <c r="H321" s="68">
        <v>99.75</v>
      </c>
      <c r="I321" s="71">
        <v>0.35533011365768002</v>
      </c>
      <c r="J321" s="68">
        <v>95.25</v>
      </c>
      <c r="K321" s="71"/>
      <c r="L321" s="68"/>
    </row>
    <row r="322" spans="1:12" x14ac:dyDescent="0.2">
      <c r="A322" s="72" t="s">
        <v>964</v>
      </c>
      <c r="B322" s="66" t="s">
        <v>965</v>
      </c>
      <c r="C322" s="67">
        <v>61</v>
      </c>
      <c r="D322" s="67" t="s">
        <v>340</v>
      </c>
      <c r="E322" s="71">
        <v>0.36656761558376699</v>
      </c>
      <c r="F322" s="68">
        <v>92.25</v>
      </c>
      <c r="G322" s="71">
        <v>0.61470940932863605</v>
      </c>
      <c r="H322" s="68">
        <v>96</v>
      </c>
      <c r="I322" s="71">
        <v>0.11842582183889799</v>
      </c>
      <c r="J322" s="68">
        <v>81.5</v>
      </c>
      <c r="K322" s="71"/>
      <c r="L322" s="68"/>
    </row>
    <row r="323" spans="1:12" x14ac:dyDescent="0.2">
      <c r="A323" s="72" t="s">
        <v>966</v>
      </c>
      <c r="B323" s="66" t="s">
        <v>967</v>
      </c>
      <c r="C323" s="67">
        <v>61</v>
      </c>
      <c r="D323" s="67" t="s">
        <v>340</v>
      </c>
      <c r="E323" s="71">
        <v>0.71534952874296198</v>
      </c>
      <c r="F323" s="68">
        <v>100</v>
      </c>
      <c r="G323" s="71">
        <v>0.94959494078012996</v>
      </c>
      <c r="H323" s="68">
        <v>100</v>
      </c>
      <c r="I323" s="71">
        <v>0.481104116705794</v>
      </c>
      <c r="J323" s="68">
        <v>98.25</v>
      </c>
      <c r="K323" s="71"/>
      <c r="L323" s="68"/>
    </row>
    <row r="324" spans="1:12" x14ac:dyDescent="0.2">
      <c r="A324" s="72" t="s">
        <v>968</v>
      </c>
      <c r="B324" s="66" t="s">
        <v>969</v>
      </c>
      <c r="C324" s="67">
        <v>61</v>
      </c>
      <c r="D324" s="67" t="s">
        <v>340</v>
      </c>
      <c r="E324" s="71">
        <v>0.55437440381634795</v>
      </c>
      <c r="F324" s="68">
        <v>99</v>
      </c>
      <c r="G324" s="71">
        <v>0.66968173258102004</v>
      </c>
      <c r="H324" s="68">
        <v>97</v>
      </c>
      <c r="I324" s="71">
        <v>0.43906707505167603</v>
      </c>
      <c r="J324" s="68">
        <v>97.25</v>
      </c>
      <c r="K324" s="71"/>
      <c r="L324" s="68"/>
    </row>
    <row r="325" spans="1:12" x14ac:dyDescent="0.2">
      <c r="A325" s="72" t="s">
        <v>970</v>
      </c>
      <c r="B325" s="66" t="s">
        <v>971</v>
      </c>
      <c r="C325" s="67">
        <v>83</v>
      </c>
      <c r="D325" s="67" t="s">
        <v>340</v>
      </c>
      <c r="E325" s="71">
        <v>0.51869865257954495</v>
      </c>
      <c r="F325" s="68">
        <v>97.440944881889806</v>
      </c>
      <c r="G325" s="71">
        <v>0.889429291071968</v>
      </c>
      <c r="H325" s="68">
        <v>99.803149606299201</v>
      </c>
      <c r="I325" s="71">
        <v>0.66666666666666696</v>
      </c>
      <c r="J325" s="68">
        <v>100</v>
      </c>
      <c r="K325" s="71">
        <v>0</v>
      </c>
      <c r="L325" s="68">
        <v>5.7086614173228396</v>
      </c>
    </row>
    <row r="326" spans="1:12" x14ac:dyDescent="0.2">
      <c r="A326" s="72" t="s">
        <v>972</v>
      </c>
      <c r="B326" s="66" t="s">
        <v>973</v>
      </c>
      <c r="C326" s="67">
        <v>61</v>
      </c>
      <c r="D326" s="67" t="s">
        <v>340</v>
      </c>
      <c r="E326" s="71">
        <v>0.14497866164920001</v>
      </c>
      <c r="F326" s="68">
        <v>46.75</v>
      </c>
      <c r="G326" s="71">
        <v>0.27714857563315998</v>
      </c>
      <c r="H326" s="68">
        <v>63.5</v>
      </c>
      <c r="I326" s="71">
        <v>1.28087476652407E-2</v>
      </c>
      <c r="J326" s="68">
        <v>31.25</v>
      </c>
      <c r="K326" s="71"/>
      <c r="L326" s="68"/>
    </row>
    <row r="327" spans="1:12" x14ac:dyDescent="0.2">
      <c r="A327" s="72" t="s">
        <v>974</v>
      </c>
      <c r="B327" s="66" t="s">
        <v>975</v>
      </c>
      <c r="C327" s="67">
        <v>61</v>
      </c>
      <c r="D327" s="67" t="s">
        <v>340</v>
      </c>
      <c r="E327" s="71">
        <v>0.15202651033588199</v>
      </c>
      <c r="F327" s="68">
        <v>53.75</v>
      </c>
      <c r="G327" s="71">
        <v>0.25558929905065497</v>
      </c>
      <c r="H327" s="68">
        <v>40.5</v>
      </c>
      <c r="I327" s="71">
        <v>4.8463721621108902E-2</v>
      </c>
      <c r="J327" s="68">
        <v>61.25</v>
      </c>
      <c r="K327" s="71"/>
      <c r="L327" s="68"/>
    </row>
    <row r="328" spans="1:12" x14ac:dyDescent="0.2">
      <c r="A328" s="72" t="s">
        <v>976</v>
      </c>
      <c r="B328" s="66" t="s">
        <v>977</v>
      </c>
      <c r="C328" s="67">
        <v>61</v>
      </c>
      <c r="D328" s="67" t="s">
        <v>340</v>
      </c>
      <c r="E328" s="71">
        <v>0.16099022216191</v>
      </c>
      <c r="F328" s="68">
        <v>58.5</v>
      </c>
      <c r="G328" s="71">
        <v>0.27115245926644299</v>
      </c>
      <c r="H328" s="68">
        <v>59.25</v>
      </c>
      <c r="I328" s="71">
        <v>5.0827985057376797E-2</v>
      </c>
      <c r="J328" s="68">
        <v>63</v>
      </c>
      <c r="K328" s="71"/>
      <c r="L328" s="68"/>
    </row>
    <row r="329" spans="1:12" x14ac:dyDescent="0.2">
      <c r="A329" s="72" t="s">
        <v>978</v>
      </c>
      <c r="B329" s="66" t="s">
        <v>979</v>
      </c>
      <c r="C329" s="67">
        <v>61</v>
      </c>
      <c r="D329" s="67" t="s">
        <v>340</v>
      </c>
      <c r="E329" s="71">
        <v>0.23547834196027201</v>
      </c>
      <c r="F329" s="68">
        <v>82.5</v>
      </c>
      <c r="G329" s="71">
        <v>0.257060399339476</v>
      </c>
      <c r="H329" s="68">
        <v>43.25</v>
      </c>
      <c r="I329" s="71">
        <v>0.21389628458106799</v>
      </c>
      <c r="J329" s="68">
        <v>90.75</v>
      </c>
      <c r="K329" s="71"/>
      <c r="L329" s="68"/>
    </row>
    <row r="330" spans="1:12" x14ac:dyDescent="0.2">
      <c r="A330" s="72" t="s">
        <v>980</v>
      </c>
      <c r="B330" s="66" t="s">
        <v>981</v>
      </c>
      <c r="C330" s="67">
        <v>61</v>
      </c>
      <c r="D330" s="67" t="s">
        <v>340</v>
      </c>
      <c r="E330" s="71">
        <v>0.24773577243735501</v>
      </c>
      <c r="F330" s="68">
        <v>84</v>
      </c>
      <c r="G330" s="71">
        <v>0.24627864944118599</v>
      </c>
      <c r="H330" s="68">
        <v>12.5</v>
      </c>
      <c r="I330" s="71">
        <v>0.24919289543352499</v>
      </c>
      <c r="J330" s="68">
        <v>92.5</v>
      </c>
      <c r="K330" s="71"/>
      <c r="L330" s="68"/>
    </row>
    <row r="331" spans="1:12" x14ac:dyDescent="0.2">
      <c r="A331" s="72" t="s">
        <v>982</v>
      </c>
      <c r="B331" s="66" t="s">
        <v>983</v>
      </c>
      <c r="C331" s="67">
        <v>61</v>
      </c>
      <c r="D331" s="67" t="s">
        <v>340</v>
      </c>
      <c r="E331" s="71">
        <v>0.219936167093055</v>
      </c>
      <c r="F331" s="68">
        <v>80.5</v>
      </c>
      <c r="G331" s="71">
        <v>0.33465202461204602</v>
      </c>
      <c r="H331" s="68">
        <v>82.75</v>
      </c>
      <c r="I331" s="71">
        <v>0.105220309574064</v>
      </c>
      <c r="J331" s="68">
        <v>78.25</v>
      </c>
      <c r="K331" s="71"/>
      <c r="L331" s="68"/>
    </row>
    <row r="332" spans="1:12" x14ac:dyDescent="0.2">
      <c r="A332" s="72" t="s">
        <v>984</v>
      </c>
      <c r="B332" s="66" t="s">
        <v>985</v>
      </c>
      <c r="C332" s="67">
        <v>61</v>
      </c>
      <c r="D332" s="67" t="s">
        <v>340</v>
      </c>
      <c r="E332" s="71">
        <v>0.44794199716909699</v>
      </c>
      <c r="F332" s="68">
        <v>96</v>
      </c>
      <c r="G332" s="71">
        <v>0.382805532949616</v>
      </c>
      <c r="H332" s="68">
        <v>88.5</v>
      </c>
      <c r="I332" s="71">
        <v>0.51307846138857904</v>
      </c>
      <c r="J332" s="68">
        <v>98.5</v>
      </c>
      <c r="K332" s="71"/>
      <c r="L332" s="68"/>
    </row>
    <row r="333" spans="1:12" x14ac:dyDescent="0.2">
      <c r="A333" s="72" t="s">
        <v>986</v>
      </c>
      <c r="B333" s="66" t="s">
        <v>987</v>
      </c>
      <c r="C333" s="67">
        <v>61</v>
      </c>
      <c r="D333" s="67" t="s">
        <v>340</v>
      </c>
      <c r="E333" s="71">
        <v>0.14482009662450199</v>
      </c>
      <c r="F333" s="68">
        <v>46.25</v>
      </c>
      <c r="G333" s="71">
        <v>0.24459396945203399</v>
      </c>
      <c r="H333" s="68">
        <v>12</v>
      </c>
      <c r="I333" s="71">
        <v>4.5046223796969598E-2</v>
      </c>
      <c r="J333" s="68">
        <v>60</v>
      </c>
      <c r="K333" s="71"/>
      <c r="L333" s="68"/>
    </row>
    <row r="334" spans="1:12" x14ac:dyDescent="0.2">
      <c r="A334" s="72" t="s">
        <v>988</v>
      </c>
      <c r="B334" s="66" t="s">
        <v>989</v>
      </c>
      <c r="C334" s="67">
        <v>61</v>
      </c>
      <c r="D334" s="67" t="s">
        <v>340</v>
      </c>
      <c r="E334" s="71">
        <v>0.13203663968899201</v>
      </c>
      <c r="F334" s="68">
        <v>25.5</v>
      </c>
      <c r="G334" s="71">
        <v>0.24127111144371199</v>
      </c>
      <c r="H334" s="68">
        <v>10</v>
      </c>
      <c r="I334" s="71">
        <v>2.2802167934272401E-2</v>
      </c>
      <c r="J334" s="68">
        <v>44.5</v>
      </c>
      <c r="K334" s="71"/>
      <c r="L334" s="68"/>
    </row>
    <row r="335" spans="1:12" x14ac:dyDescent="0.2">
      <c r="A335" s="72" t="s">
        <v>990</v>
      </c>
      <c r="B335" s="66" t="s">
        <v>991</v>
      </c>
      <c r="C335" s="67">
        <v>61</v>
      </c>
      <c r="D335" s="67" t="s">
        <v>340</v>
      </c>
      <c r="E335" s="71">
        <v>0.23557295942515899</v>
      </c>
      <c r="F335" s="68">
        <v>82.75</v>
      </c>
      <c r="G335" s="71">
        <v>0.281776927281157</v>
      </c>
      <c r="H335" s="68">
        <v>67</v>
      </c>
      <c r="I335" s="71">
        <v>0.18936899156916101</v>
      </c>
      <c r="J335" s="68">
        <v>89.5</v>
      </c>
      <c r="K335" s="71"/>
      <c r="L335" s="68"/>
    </row>
    <row r="336" spans="1:12" x14ac:dyDescent="0.2">
      <c r="A336" s="72" t="s">
        <v>992</v>
      </c>
      <c r="B336" s="66" t="s">
        <v>993</v>
      </c>
      <c r="C336" s="67">
        <v>61</v>
      </c>
      <c r="D336" s="67" t="s">
        <v>340</v>
      </c>
      <c r="E336" s="71">
        <v>0.204315453021022</v>
      </c>
      <c r="F336" s="68">
        <v>75.75</v>
      </c>
      <c r="G336" s="71">
        <v>0.25599286856478998</v>
      </c>
      <c r="H336" s="68">
        <v>41</v>
      </c>
      <c r="I336" s="71">
        <v>0.15263803747725299</v>
      </c>
      <c r="J336" s="68">
        <v>85.5</v>
      </c>
      <c r="K336" s="71"/>
      <c r="L336" s="68"/>
    </row>
    <row r="337" spans="1:12" x14ac:dyDescent="0.2">
      <c r="A337" s="72" t="s">
        <v>506</v>
      </c>
      <c r="B337" s="66" t="s">
        <v>994</v>
      </c>
      <c r="C337" s="67">
        <v>55</v>
      </c>
      <c r="D337" s="67" t="s">
        <v>340</v>
      </c>
      <c r="E337" s="71">
        <v>0.42336811659726498</v>
      </c>
      <c r="F337" s="68">
        <v>96.105919003115304</v>
      </c>
      <c r="G337" s="71">
        <v>0.55197374047704495</v>
      </c>
      <c r="H337" s="68">
        <v>95.2492211838006</v>
      </c>
      <c r="I337" s="71">
        <v>0.294762492717485</v>
      </c>
      <c r="J337" s="68">
        <v>94.704049844236806</v>
      </c>
      <c r="K337" s="71"/>
      <c r="L337" s="68"/>
    </row>
    <row r="338" spans="1:12" x14ac:dyDescent="0.2">
      <c r="A338" s="72" t="s">
        <v>995</v>
      </c>
      <c r="B338" s="66" t="s">
        <v>996</v>
      </c>
      <c r="C338" s="67">
        <v>61</v>
      </c>
      <c r="D338" s="67" t="s">
        <v>340</v>
      </c>
      <c r="E338" s="71">
        <v>0.47024965285182102</v>
      </c>
      <c r="F338" s="68">
        <v>97</v>
      </c>
      <c r="G338" s="71">
        <v>0.35819552918184899</v>
      </c>
      <c r="H338" s="68">
        <v>85.25</v>
      </c>
      <c r="I338" s="71">
        <v>0.58230377652179199</v>
      </c>
      <c r="J338" s="68">
        <v>99</v>
      </c>
      <c r="K338" s="71"/>
      <c r="L338" s="68"/>
    </row>
    <row r="339" spans="1:12" x14ac:dyDescent="0.2">
      <c r="A339" s="72" t="s">
        <v>997</v>
      </c>
      <c r="B339" s="66" t="s">
        <v>998</v>
      </c>
      <c r="C339" s="67">
        <v>83</v>
      </c>
      <c r="D339" s="67" t="s">
        <v>340</v>
      </c>
      <c r="E339" s="71">
        <v>0.44176712640180898</v>
      </c>
      <c r="F339" s="68">
        <v>95.078740157480297</v>
      </c>
      <c r="G339" s="71">
        <v>0.87042520015639002</v>
      </c>
      <c r="H339" s="68">
        <v>99.409448818897602</v>
      </c>
      <c r="I339" s="71">
        <v>0.45487617904903699</v>
      </c>
      <c r="J339" s="68">
        <v>98.425196850393704</v>
      </c>
      <c r="K339" s="71">
        <v>0</v>
      </c>
      <c r="L339" s="68">
        <v>5.7086614173228396</v>
      </c>
    </row>
    <row r="340" spans="1:12" x14ac:dyDescent="0.2">
      <c r="A340" s="72" t="s">
        <v>999</v>
      </c>
      <c r="B340" s="66" t="s">
        <v>1000</v>
      </c>
      <c r="C340" s="67">
        <v>83</v>
      </c>
      <c r="D340" s="67" t="s">
        <v>340</v>
      </c>
      <c r="E340" s="71">
        <v>0.41681061615056197</v>
      </c>
      <c r="F340" s="68">
        <v>93.8976377952756</v>
      </c>
      <c r="G340" s="71">
        <v>0.62773563373451802</v>
      </c>
      <c r="H340" s="68">
        <v>96.062992125984294</v>
      </c>
      <c r="I340" s="71">
        <v>0.62269621471716896</v>
      </c>
      <c r="J340" s="68">
        <v>99.606299212598401</v>
      </c>
      <c r="K340" s="71">
        <v>0</v>
      </c>
      <c r="L340" s="68">
        <v>5.7086614173228396</v>
      </c>
    </row>
    <row r="341" spans="1:12" x14ac:dyDescent="0.2">
      <c r="A341" s="72" t="s">
        <v>1001</v>
      </c>
      <c r="B341" s="66" t="s">
        <v>1002</v>
      </c>
      <c r="C341" s="67">
        <v>83</v>
      </c>
      <c r="D341" s="67" t="s">
        <v>340</v>
      </c>
      <c r="E341" s="71">
        <v>0.44360328271209898</v>
      </c>
      <c r="F341" s="68">
        <v>95.275590551181097</v>
      </c>
      <c r="G341" s="71">
        <v>0.88236030424574097</v>
      </c>
      <c r="H341" s="68">
        <v>99.606299212598401</v>
      </c>
      <c r="I341" s="71">
        <v>0.44844954389055403</v>
      </c>
      <c r="J341" s="68">
        <v>98.228346456692904</v>
      </c>
      <c r="K341" s="71">
        <v>0</v>
      </c>
      <c r="L341" s="68">
        <v>5.7086614173228396</v>
      </c>
    </row>
    <row r="342" spans="1:12" x14ac:dyDescent="0.2">
      <c r="A342" s="72" t="s">
        <v>672</v>
      </c>
      <c r="B342" s="66" t="s">
        <v>1003</v>
      </c>
      <c r="C342" s="67">
        <v>55</v>
      </c>
      <c r="D342" s="67" t="s">
        <v>340</v>
      </c>
      <c r="E342" s="71">
        <v>0.15871931552608201</v>
      </c>
      <c r="F342" s="68">
        <v>62.616822429906499</v>
      </c>
      <c r="G342" s="71">
        <v>0.25445863127385299</v>
      </c>
      <c r="H342" s="68">
        <v>51.635514018691602</v>
      </c>
      <c r="I342" s="71">
        <v>6.2979999778311202E-2</v>
      </c>
      <c r="J342" s="68">
        <v>72.429906542056102</v>
      </c>
      <c r="K342" s="71"/>
      <c r="L342" s="68"/>
    </row>
    <row r="343" spans="1:12" x14ac:dyDescent="0.2">
      <c r="A343" s="72" t="s">
        <v>683</v>
      </c>
      <c r="B343" s="66" t="s">
        <v>1004</v>
      </c>
      <c r="C343" s="67">
        <v>83</v>
      </c>
      <c r="D343" s="67" t="s">
        <v>340</v>
      </c>
      <c r="E343" s="71">
        <v>0.41361247687255098</v>
      </c>
      <c r="F343" s="68">
        <v>93.7007874015748</v>
      </c>
      <c r="G343" s="71">
        <v>0.74417216116047902</v>
      </c>
      <c r="H343" s="68">
        <v>98.031496062992105</v>
      </c>
      <c r="I343" s="71">
        <v>0.49666526945717399</v>
      </c>
      <c r="J343" s="68">
        <v>99.015748031496102</v>
      </c>
      <c r="K343" s="71">
        <v>0</v>
      </c>
      <c r="L343" s="68">
        <v>5.7086614173228396</v>
      </c>
    </row>
    <row r="344" spans="1:12" x14ac:dyDescent="0.2">
      <c r="A344" s="72" t="s">
        <v>1005</v>
      </c>
      <c r="B344" s="66" t="s">
        <v>1006</v>
      </c>
      <c r="C344" s="67">
        <v>83</v>
      </c>
      <c r="D344" s="67" t="s">
        <v>340</v>
      </c>
      <c r="E344" s="71">
        <v>0.377830426363998</v>
      </c>
      <c r="F344" s="68">
        <v>91.732283464566905</v>
      </c>
      <c r="G344" s="71">
        <v>0.62974988027373902</v>
      </c>
      <c r="H344" s="68">
        <v>96.259842519684994</v>
      </c>
      <c r="I344" s="71">
        <v>0.50374139881825597</v>
      </c>
      <c r="J344" s="68">
        <v>99.212598425196902</v>
      </c>
      <c r="K344" s="71">
        <v>0</v>
      </c>
      <c r="L344" s="68">
        <v>5.7086614173228396</v>
      </c>
    </row>
    <row r="345" spans="1:12" x14ac:dyDescent="0.2">
      <c r="A345" s="72" t="s">
        <v>1007</v>
      </c>
      <c r="B345" s="66" t="s">
        <v>1008</v>
      </c>
      <c r="C345" s="67">
        <v>61</v>
      </c>
      <c r="D345" s="67" t="s">
        <v>340</v>
      </c>
      <c r="E345" s="71">
        <v>0.123573382880066</v>
      </c>
      <c r="F345" s="68">
        <v>6.75</v>
      </c>
      <c r="G345" s="71">
        <v>0.23665267666373199</v>
      </c>
      <c r="H345" s="68">
        <v>9</v>
      </c>
      <c r="I345" s="71">
        <v>1.0494089096400001E-2</v>
      </c>
      <c r="J345" s="68">
        <v>24.75</v>
      </c>
      <c r="K345" s="71"/>
      <c r="L345" s="68"/>
    </row>
    <row r="346" spans="1:12" x14ac:dyDescent="0.2">
      <c r="A346" s="72" t="s">
        <v>1009</v>
      </c>
      <c r="B346" s="66" t="s">
        <v>1010</v>
      </c>
      <c r="C346" s="67">
        <v>61</v>
      </c>
      <c r="D346" s="67" t="s">
        <v>340</v>
      </c>
      <c r="E346" s="71">
        <v>0.142722980164602</v>
      </c>
      <c r="F346" s="68">
        <v>43.75</v>
      </c>
      <c r="G346" s="71">
        <v>0.24062769447354301</v>
      </c>
      <c r="H346" s="68">
        <v>9.75</v>
      </c>
      <c r="I346" s="71">
        <v>4.48182658556604E-2</v>
      </c>
      <c r="J346" s="68">
        <v>59.75</v>
      </c>
      <c r="K346" s="71"/>
      <c r="L346" s="68"/>
    </row>
    <row r="347" spans="1:12" x14ac:dyDescent="0.2">
      <c r="A347" s="72" t="s">
        <v>1011</v>
      </c>
      <c r="B347" s="66" t="s">
        <v>1012</v>
      </c>
      <c r="C347" s="67">
        <v>61</v>
      </c>
      <c r="D347" s="67" t="s">
        <v>340</v>
      </c>
      <c r="E347" s="71">
        <v>0.20615013648574701</v>
      </c>
      <c r="F347" s="68">
        <v>77</v>
      </c>
      <c r="G347" s="71">
        <v>0.29591223208960499</v>
      </c>
      <c r="H347" s="68">
        <v>74</v>
      </c>
      <c r="I347" s="71">
        <v>0.11638804088189</v>
      </c>
      <c r="J347" s="68">
        <v>81.25</v>
      </c>
      <c r="K347" s="71"/>
      <c r="L347" s="68"/>
    </row>
    <row r="348" spans="1:12" x14ac:dyDescent="0.2">
      <c r="A348" s="72" t="s">
        <v>1013</v>
      </c>
      <c r="B348" s="66" t="s">
        <v>1014</v>
      </c>
      <c r="C348" s="67">
        <v>61</v>
      </c>
      <c r="D348" s="67" t="s">
        <v>340</v>
      </c>
      <c r="E348" s="71">
        <v>0.196891272178461</v>
      </c>
      <c r="F348" s="68">
        <v>71.75</v>
      </c>
      <c r="G348" s="71">
        <v>0.31626913761988301</v>
      </c>
      <c r="H348" s="68">
        <v>78.25</v>
      </c>
      <c r="I348" s="71">
        <v>7.7513406737037896E-2</v>
      </c>
      <c r="J348" s="68">
        <v>71.25</v>
      </c>
      <c r="K348" s="71"/>
      <c r="L348" s="68"/>
    </row>
    <row r="349" spans="1:12" x14ac:dyDescent="0.2">
      <c r="A349" s="72" t="s">
        <v>1015</v>
      </c>
      <c r="B349" s="66" t="s">
        <v>1016</v>
      </c>
      <c r="C349" s="67">
        <v>61</v>
      </c>
      <c r="D349" s="67" t="s">
        <v>340</v>
      </c>
      <c r="E349" s="71">
        <v>0.133333732289343</v>
      </c>
      <c r="F349" s="68">
        <v>27</v>
      </c>
      <c r="G349" s="71">
        <v>0.25436005378669002</v>
      </c>
      <c r="H349" s="68">
        <v>37.75</v>
      </c>
      <c r="I349" s="71">
        <v>1.23074107919949E-2</v>
      </c>
      <c r="J349" s="68">
        <v>29.5</v>
      </c>
      <c r="K349" s="71"/>
      <c r="L349" s="68"/>
    </row>
    <row r="350" spans="1:12" x14ac:dyDescent="0.2">
      <c r="A350" s="72" t="s">
        <v>1017</v>
      </c>
      <c r="B350" s="66" t="s">
        <v>1018</v>
      </c>
      <c r="C350" s="67">
        <v>61</v>
      </c>
      <c r="D350" s="67" t="s">
        <v>340</v>
      </c>
      <c r="E350" s="71">
        <v>0.13335533849648901</v>
      </c>
      <c r="F350" s="68">
        <v>27.25</v>
      </c>
      <c r="G350" s="71">
        <v>0.25</v>
      </c>
      <c r="H350" s="68">
        <v>27.75</v>
      </c>
      <c r="I350" s="71">
        <v>1.6710676992977399E-2</v>
      </c>
      <c r="J350" s="68">
        <v>36.25</v>
      </c>
      <c r="K350" s="71"/>
      <c r="L350" s="68"/>
    </row>
    <row r="351" spans="1:12" x14ac:dyDescent="0.2">
      <c r="A351" s="72" t="s">
        <v>1019</v>
      </c>
      <c r="B351" s="66" t="s">
        <v>1020</v>
      </c>
      <c r="C351" s="67">
        <v>61</v>
      </c>
      <c r="D351" s="67" t="s">
        <v>340</v>
      </c>
      <c r="E351" s="71">
        <v>0.31519055704841897</v>
      </c>
      <c r="F351" s="68">
        <v>89.75</v>
      </c>
      <c r="G351" s="71">
        <v>0.25371195660753099</v>
      </c>
      <c r="H351" s="68">
        <v>36.25</v>
      </c>
      <c r="I351" s="71">
        <v>0.37666915748930802</v>
      </c>
      <c r="J351" s="68">
        <v>96.5</v>
      </c>
      <c r="K351" s="71"/>
      <c r="L351" s="68"/>
    </row>
    <row r="352" spans="1:12" x14ac:dyDescent="0.2">
      <c r="A352" s="72" t="s">
        <v>1021</v>
      </c>
      <c r="B352" s="66" t="s">
        <v>1022</v>
      </c>
      <c r="C352" s="67">
        <v>61</v>
      </c>
      <c r="D352" s="67" t="s">
        <v>340</v>
      </c>
      <c r="E352" s="71">
        <v>0.40929720733352998</v>
      </c>
      <c r="F352" s="68">
        <v>94.5</v>
      </c>
      <c r="G352" s="71">
        <v>0.45836501910615401</v>
      </c>
      <c r="H352" s="68">
        <v>93.5</v>
      </c>
      <c r="I352" s="71">
        <v>0.360229395560906</v>
      </c>
      <c r="J352" s="68">
        <v>95.5</v>
      </c>
      <c r="K352" s="71"/>
      <c r="L352" s="68"/>
    </row>
    <row r="353" spans="1:12" x14ac:dyDescent="0.2">
      <c r="A353" s="72" t="s">
        <v>1023</v>
      </c>
      <c r="B353" s="66" t="s">
        <v>1024</v>
      </c>
      <c r="C353" s="67">
        <v>61</v>
      </c>
      <c r="D353" s="67" t="s">
        <v>340</v>
      </c>
      <c r="E353" s="71">
        <v>0.36665722183015698</v>
      </c>
      <c r="F353" s="68">
        <v>92.5</v>
      </c>
      <c r="G353" s="71">
        <v>0.33996799859260501</v>
      </c>
      <c r="H353" s="68">
        <v>83.5</v>
      </c>
      <c r="I353" s="71">
        <v>0.39334644506770799</v>
      </c>
      <c r="J353" s="68">
        <v>97</v>
      </c>
      <c r="K353" s="71"/>
      <c r="L353" s="68"/>
    </row>
    <row r="354" spans="1:12" x14ac:dyDescent="0.2">
      <c r="A354" s="72" t="s">
        <v>506</v>
      </c>
      <c r="B354" s="66" t="s">
        <v>1025</v>
      </c>
      <c r="C354" s="67">
        <v>61</v>
      </c>
      <c r="D354" s="67" t="s">
        <v>340</v>
      </c>
      <c r="E354" s="71">
        <v>0.37537968610212002</v>
      </c>
      <c r="F354" s="68">
        <v>93</v>
      </c>
      <c r="G354" s="71">
        <v>0.69365988328723704</v>
      </c>
      <c r="H354" s="68">
        <v>97.5</v>
      </c>
      <c r="I354" s="71">
        <v>5.7099488917001798E-2</v>
      </c>
      <c r="J354" s="68">
        <v>65.25</v>
      </c>
      <c r="K354" s="71"/>
      <c r="L354" s="68"/>
    </row>
    <row r="355" spans="1:12" x14ac:dyDescent="0.2">
      <c r="A355" s="72" t="s">
        <v>1026</v>
      </c>
      <c r="B355" s="66" t="s">
        <v>1027</v>
      </c>
      <c r="C355" s="67">
        <v>61</v>
      </c>
      <c r="D355" s="67" t="s">
        <v>340</v>
      </c>
      <c r="E355" s="71">
        <v>0.142536934848325</v>
      </c>
      <c r="F355" s="68">
        <v>43.25</v>
      </c>
      <c r="G355" s="71">
        <v>0.25803675794070102</v>
      </c>
      <c r="H355" s="68">
        <v>46</v>
      </c>
      <c r="I355" s="71">
        <v>2.7037111755948098E-2</v>
      </c>
      <c r="J355" s="68">
        <v>49</v>
      </c>
      <c r="K355" s="71"/>
      <c r="L355" s="68"/>
    </row>
    <row r="356" spans="1:12" x14ac:dyDescent="0.2">
      <c r="A356" s="72" t="s">
        <v>1028</v>
      </c>
      <c r="B356" s="66" t="s">
        <v>1029</v>
      </c>
      <c r="C356" s="67">
        <v>61</v>
      </c>
      <c r="D356" s="67" t="s">
        <v>340</v>
      </c>
      <c r="E356" s="71">
        <v>0.29193216977814401</v>
      </c>
      <c r="F356" s="68">
        <v>88.75</v>
      </c>
      <c r="G356" s="71">
        <v>0.40011743015193002</v>
      </c>
      <c r="H356" s="68">
        <v>90.25</v>
      </c>
      <c r="I356" s="71">
        <v>0.18374690940435801</v>
      </c>
      <c r="J356" s="68">
        <v>88</v>
      </c>
      <c r="K356" s="71"/>
      <c r="L356" s="68"/>
    </row>
    <row r="357" spans="1:12" x14ac:dyDescent="0.2">
      <c r="A357" s="72" t="s">
        <v>1030</v>
      </c>
      <c r="B357" s="66" t="s">
        <v>1031</v>
      </c>
      <c r="C357" s="67">
        <v>61</v>
      </c>
      <c r="D357" s="67" t="s">
        <v>340</v>
      </c>
      <c r="E357" s="71">
        <v>0.34421236646863201</v>
      </c>
      <c r="F357" s="68">
        <v>91.75</v>
      </c>
      <c r="G357" s="71">
        <v>0.45607051587684699</v>
      </c>
      <c r="H357" s="68">
        <v>93</v>
      </c>
      <c r="I357" s="71">
        <v>0.23235421706041701</v>
      </c>
      <c r="J357" s="68">
        <v>91.25</v>
      </c>
      <c r="K357" s="71"/>
      <c r="L357" s="68"/>
    </row>
    <row r="358" spans="1:12" x14ac:dyDescent="0.2">
      <c r="A358" s="72" t="s">
        <v>1032</v>
      </c>
      <c r="B358" s="66" t="s">
        <v>1033</v>
      </c>
      <c r="C358" s="67">
        <v>61</v>
      </c>
      <c r="D358" s="67" t="s">
        <v>340</v>
      </c>
      <c r="E358" s="71">
        <v>0.38618560453303202</v>
      </c>
      <c r="F358" s="68">
        <v>93.5</v>
      </c>
      <c r="G358" s="71">
        <v>0.44570731550732201</v>
      </c>
      <c r="H358" s="68">
        <v>92.25</v>
      </c>
      <c r="I358" s="71">
        <v>0.32666389355874298</v>
      </c>
      <c r="J358" s="68">
        <v>94.25</v>
      </c>
      <c r="K358" s="71"/>
      <c r="L358" s="68"/>
    </row>
    <row r="359" spans="1:12" x14ac:dyDescent="0.2">
      <c r="A359" s="72" t="s">
        <v>1034</v>
      </c>
      <c r="B359" s="66" t="s">
        <v>1035</v>
      </c>
      <c r="C359" s="67">
        <v>61</v>
      </c>
      <c r="D359" s="67" t="s">
        <v>340</v>
      </c>
      <c r="E359" s="71">
        <v>0.452332098479517</v>
      </c>
      <c r="F359" s="68">
        <v>96.25</v>
      </c>
      <c r="G359" s="71">
        <v>0.75204515788854898</v>
      </c>
      <c r="H359" s="68">
        <v>98.5</v>
      </c>
      <c r="I359" s="71">
        <v>0.15261903907048499</v>
      </c>
      <c r="J359" s="68">
        <v>85.25</v>
      </c>
      <c r="K359" s="71"/>
      <c r="L359" s="68"/>
    </row>
    <row r="360" spans="1:12" x14ac:dyDescent="0.2">
      <c r="A360" s="72" t="s">
        <v>1036</v>
      </c>
      <c r="B360" s="66" t="s">
        <v>1037</v>
      </c>
      <c r="C360" s="67">
        <v>61</v>
      </c>
      <c r="D360" s="67" t="s">
        <v>340</v>
      </c>
      <c r="E360" s="71">
        <v>0.30738003026053001</v>
      </c>
      <c r="F360" s="68">
        <v>89.5</v>
      </c>
      <c r="G360" s="71">
        <v>0.54543719370279398</v>
      </c>
      <c r="H360" s="68">
        <v>94.5</v>
      </c>
      <c r="I360" s="71">
        <v>6.9322866818267104E-2</v>
      </c>
      <c r="J360" s="68">
        <v>68.75</v>
      </c>
      <c r="K360" s="71"/>
      <c r="L360" s="68"/>
    </row>
    <row r="361" spans="1:12" x14ac:dyDescent="0.2">
      <c r="A361" s="72" t="s">
        <v>1038</v>
      </c>
      <c r="B361" s="66" t="s">
        <v>1039</v>
      </c>
      <c r="C361" s="67">
        <v>61</v>
      </c>
      <c r="D361" s="67" t="s">
        <v>340</v>
      </c>
      <c r="E361" s="71">
        <v>0.22251836106133799</v>
      </c>
      <c r="F361" s="68">
        <v>81.25</v>
      </c>
      <c r="G361" s="71">
        <v>0.40465852482741599</v>
      </c>
      <c r="H361" s="68">
        <v>91.25</v>
      </c>
      <c r="I361" s="71">
        <v>4.03781972952591E-2</v>
      </c>
      <c r="J361" s="68">
        <v>57</v>
      </c>
      <c r="K361" s="71"/>
      <c r="L361" s="68"/>
    </row>
    <row r="362" spans="1:12" x14ac:dyDescent="0.2">
      <c r="A362" s="72" t="s">
        <v>1040</v>
      </c>
      <c r="B362" s="66" t="s">
        <v>1041</v>
      </c>
      <c r="C362" s="67">
        <v>61</v>
      </c>
      <c r="D362" s="67" t="s">
        <v>340</v>
      </c>
      <c r="E362" s="71">
        <v>0.36693881139102902</v>
      </c>
      <c r="F362" s="68">
        <v>92.75</v>
      </c>
      <c r="G362" s="71">
        <v>0.64279471557337298</v>
      </c>
      <c r="H362" s="68">
        <v>96.5</v>
      </c>
      <c r="I362" s="71">
        <v>9.1082907208684394E-2</v>
      </c>
      <c r="J362" s="68">
        <v>75.5</v>
      </c>
      <c r="K362" s="71"/>
      <c r="L362" s="68"/>
    </row>
    <row r="363" spans="1:12" x14ac:dyDescent="0.2">
      <c r="A363" s="72" t="s">
        <v>1042</v>
      </c>
      <c r="B363" s="66" t="s">
        <v>1043</v>
      </c>
      <c r="C363" s="67">
        <v>61</v>
      </c>
      <c r="D363" s="67" t="s">
        <v>340</v>
      </c>
      <c r="E363" s="71">
        <v>0.10570159631600699</v>
      </c>
      <c r="F363" s="68">
        <v>4.75</v>
      </c>
      <c r="G363" s="71">
        <v>0.14690275474903899</v>
      </c>
      <c r="H363" s="68">
        <v>3.25</v>
      </c>
      <c r="I363" s="71">
        <v>6.4500437882975395E-2</v>
      </c>
      <c r="J363" s="68">
        <v>66.75</v>
      </c>
      <c r="K363" s="71"/>
      <c r="L363" s="68"/>
    </row>
    <row r="364" spans="1:12" x14ac:dyDescent="0.2">
      <c r="A364" s="72" t="s">
        <v>1044</v>
      </c>
      <c r="B364" s="66" t="s">
        <v>1045</v>
      </c>
      <c r="C364" s="67">
        <v>61</v>
      </c>
      <c r="D364" s="67" t="s">
        <v>340</v>
      </c>
      <c r="E364" s="71">
        <v>0.338141889768383</v>
      </c>
      <c r="F364" s="68">
        <v>91.25</v>
      </c>
      <c r="G364" s="71">
        <v>0.58412638238326298</v>
      </c>
      <c r="H364" s="68">
        <v>95.25</v>
      </c>
      <c r="I364" s="71">
        <v>9.2157397153502504E-2</v>
      </c>
      <c r="J364" s="68">
        <v>75.75</v>
      </c>
      <c r="K364" s="71"/>
      <c r="L364" s="68"/>
    </row>
    <row r="365" spans="1:12" x14ac:dyDescent="0.2">
      <c r="A365" s="72" t="s">
        <v>1046</v>
      </c>
      <c r="B365" s="66" t="s">
        <v>1047</v>
      </c>
      <c r="C365" s="67">
        <v>61</v>
      </c>
      <c r="D365" s="67" t="s">
        <v>340</v>
      </c>
      <c r="E365" s="71">
        <v>0.389252442048448</v>
      </c>
      <c r="F365" s="68">
        <v>93.75</v>
      </c>
      <c r="G365" s="71">
        <v>0.66988671186259197</v>
      </c>
      <c r="H365" s="68">
        <v>97.25</v>
      </c>
      <c r="I365" s="71">
        <v>0.10861817223430301</v>
      </c>
      <c r="J365" s="68">
        <v>79.75</v>
      </c>
      <c r="K365" s="71"/>
      <c r="L365" s="68"/>
    </row>
    <row r="366" spans="1:12" x14ac:dyDescent="0.2">
      <c r="A366" s="72" t="s">
        <v>1048</v>
      </c>
      <c r="B366" s="66" t="s">
        <v>1049</v>
      </c>
      <c r="C366" s="67">
        <v>61</v>
      </c>
      <c r="D366" s="67" t="s">
        <v>340</v>
      </c>
      <c r="E366" s="71">
        <v>0.507408665616362</v>
      </c>
      <c r="F366" s="68">
        <v>98</v>
      </c>
      <c r="G366" s="71">
        <v>0.87745958857050899</v>
      </c>
      <c r="H366" s="68">
        <v>99.5</v>
      </c>
      <c r="I366" s="71">
        <v>0.13735774266221501</v>
      </c>
      <c r="J366" s="68">
        <v>84</v>
      </c>
      <c r="K366" s="71"/>
      <c r="L366" s="68"/>
    </row>
    <row r="367" spans="1:12" x14ac:dyDescent="0.2">
      <c r="A367" s="72" t="s">
        <v>1050</v>
      </c>
      <c r="B367" s="66" t="s">
        <v>1051</v>
      </c>
      <c r="C367" s="67">
        <v>61</v>
      </c>
      <c r="D367" s="67" t="s">
        <v>340</v>
      </c>
      <c r="E367" s="71">
        <v>0.64301603233936799</v>
      </c>
      <c r="F367" s="68">
        <v>99.5</v>
      </c>
      <c r="G367" s="71">
        <v>0.62838812984123105</v>
      </c>
      <c r="H367" s="68">
        <v>96.25</v>
      </c>
      <c r="I367" s="71">
        <v>0.65764393483750605</v>
      </c>
      <c r="J367" s="68">
        <v>99.5</v>
      </c>
      <c r="K367" s="71"/>
      <c r="L367" s="68"/>
    </row>
    <row r="368" spans="1:12" x14ac:dyDescent="0.2">
      <c r="A368" s="72" t="s">
        <v>1052</v>
      </c>
      <c r="B368" s="66" t="s">
        <v>1053</v>
      </c>
      <c r="C368" s="67">
        <v>61</v>
      </c>
      <c r="D368" s="67" t="s">
        <v>340</v>
      </c>
      <c r="E368" s="71">
        <v>0.11675029753954699</v>
      </c>
      <c r="F368" s="68">
        <v>5.75</v>
      </c>
      <c r="G368" s="71">
        <v>0.14015583721698999</v>
      </c>
      <c r="H368" s="68">
        <v>2.5</v>
      </c>
      <c r="I368" s="71">
        <v>9.3344757862104694E-2</v>
      </c>
      <c r="J368" s="68">
        <v>76</v>
      </c>
      <c r="K368" s="71"/>
      <c r="L368" s="68"/>
    </row>
    <row r="369" spans="1:12" x14ac:dyDescent="0.2">
      <c r="A369" s="72" t="s">
        <v>429</v>
      </c>
      <c r="B369" s="66" t="s">
        <v>1054</v>
      </c>
      <c r="C369" s="67">
        <v>61</v>
      </c>
      <c r="D369" s="67" t="s">
        <v>340</v>
      </c>
      <c r="E369" s="71">
        <v>0.52284081006740601</v>
      </c>
      <c r="F369" s="68">
        <v>98.5</v>
      </c>
      <c r="G369" s="71">
        <v>0.51224656177723704</v>
      </c>
      <c r="H369" s="68">
        <v>94.25</v>
      </c>
      <c r="I369" s="71">
        <v>0.53343505835757599</v>
      </c>
      <c r="J369" s="68">
        <v>98.75</v>
      </c>
      <c r="K369" s="71"/>
      <c r="L369" s="68"/>
    </row>
    <row r="370" spans="1:12" x14ac:dyDescent="0.2">
      <c r="A370" s="72" t="s">
        <v>1055</v>
      </c>
      <c r="B370" s="66" t="s">
        <v>1056</v>
      </c>
      <c r="C370" s="67">
        <v>61</v>
      </c>
      <c r="D370" s="67" t="s">
        <v>340</v>
      </c>
      <c r="E370" s="71">
        <v>0.50837823804301696</v>
      </c>
      <c r="F370" s="68">
        <v>98.25</v>
      </c>
      <c r="G370" s="71">
        <v>0.86075220733968405</v>
      </c>
      <c r="H370" s="68">
        <v>99.25</v>
      </c>
      <c r="I370" s="71">
        <v>0.15600426874635001</v>
      </c>
      <c r="J370" s="68">
        <v>86.25</v>
      </c>
      <c r="K370" s="71"/>
      <c r="L370" s="68"/>
    </row>
    <row r="371" spans="1:12" x14ac:dyDescent="0.2">
      <c r="A371" s="72" t="s">
        <v>668</v>
      </c>
      <c r="B371" s="66" t="s">
        <v>1057</v>
      </c>
      <c r="C371" s="67">
        <v>61</v>
      </c>
      <c r="D371" s="67" t="s">
        <v>340</v>
      </c>
      <c r="E371" s="71">
        <v>0.60752691308295803</v>
      </c>
      <c r="F371" s="68">
        <v>99.25</v>
      </c>
      <c r="G371" s="71">
        <v>0.54838715949924899</v>
      </c>
      <c r="H371" s="68">
        <v>94.75</v>
      </c>
      <c r="I371" s="71">
        <v>0.66666666666666696</v>
      </c>
      <c r="J371" s="68">
        <v>100</v>
      </c>
      <c r="K371" s="71"/>
      <c r="L371" s="68"/>
    </row>
    <row r="372" spans="1:12" x14ac:dyDescent="0.2">
      <c r="A372" s="72" t="s">
        <v>1058</v>
      </c>
      <c r="B372" s="66" t="s">
        <v>1059</v>
      </c>
      <c r="C372" s="67">
        <v>61</v>
      </c>
      <c r="D372" s="67" t="s">
        <v>340</v>
      </c>
      <c r="E372" s="71">
        <v>0.47800593036217898</v>
      </c>
      <c r="F372" s="68">
        <v>97.25</v>
      </c>
      <c r="G372" s="71">
        <v>0.603979429251846</v>
      </c>
      <c r="H372" s="68">
        <v>95.75</v>
      </c>
      <c r="I372" s="71">
        <v>0.35203243147251101</v>
      </c>
      <c r="J372" s="68">
        <v>94.75</v>
      </c>
      <c r="K372" s="71"/>
      <c r="L372" s="68"/>
    </row>
    <row r="373" spans="1:12" x14ac:dyDescent="0.2">
      <c r="A373" s="72" t="s">
        <v>1060</v>
      </c>
      <c r="B373" s="66" t="s">
        <v>1061</v>
      </c>
      <c r="C373" s="67">
        <v>83</v>
      </c>
      <c r="D373" s="67" t="s">
        <v>340</v>
      </c>
      <c r="E373" s="71">
        <v>0.37928849252463798</v>
      </c>
      <c r="F373" s="68">
        <v>91.929133858267704</v>
      </c>
      <c r="G373" s="71">
        <v>0.47119881090724602</v>
      </c>
      <c r="H373" s="68">
        <v>91.141732283464606</v>
      </c>
      <c r="I373" s="71">
        <v>0.66666666666666696</v>
      </c>
      <c r="J373" s="68">
        <v>100</v>
      </c>
      <c r="K373" s="71">
        <v>0</v>
      </c>
      <c r="L373" s="68">
        <v>5.7086614173228396</v>
      </c>
    </row>
    <row r="374" spans="1:12" x14ac:dyDescent="0.2">
      <c r="A374" s="72" t="s">
        <v>1062</v>
      </c>
      <c r="B374" s="66" t="s">
        <v>1063</v>
      </c>
      <c r="C374" s="67">
        <v>61</v>
      </c>
      <c r="D374" s="67" t="s">
        <v>340</v>
      </c>
      <c r="E374" s="71">
        <v>0.13438287212480299</v>
      </c>
      <c r="F374" s="68">
        <v>29.25</v>
      </c>
      <c r="G374" s="71">
        <v>0.25676809789376798</v>
      </c>
      <c r="H374" s="68">
        <v>42.75</v>
      </c>
      <c r="I374" s="71">
        <v>1.1997646355837799E-2</v>
      </c>
      <c r="J374" s="68">
        <v>29</v>
      </c>
      <c r="K374" s="71"/>
      <c r="L374" s="68"/>
    </row>
    <row r="375" spans="1:12" x14ac:dyDescent="0.2">
      <c r="A375" s="72" t="s">
        <v>1064</v>
      </c>
      <c r="B375" s="66" t="s">
        <v>1065</v>
      </c>
      <c r="C375" s="67">
        <v>61</v>
      </c>
      <c r="D375" s="67" t="s">
        <v>340</v>
      </c>
      <c r="E375" s="71">
        <v>0.13751026697466701</v>
      </c>
      <c r="F375" s="68">
        <v>34.5</v>
      </c>
      <c r="G375" s="71">
        <v>0.26986431963315999</v>
      </c>
      <c r="H375" s="68">
        <v>58.25</v>
      </c>
      <c r="I375" s="71">
        <v>5.1562143161731104E-3</v>
      </c>
      <c r="J375" s="68">
        <v>11.5</v>
      </c>
      <c r="K375" s="71"/>
      <c r="L375" s="68"/>
    </row>
    <row r="376" spans="1:12" x14ac:dyDescent="0.2">
      <c r="A376" s="72" t="s">
        <v>1066</v>
      </c>
      <c r="B376" s="66" t="s">
        <v>1067</v>
      </c>
      <c r="C376" s="67">
        <v>61</v>
      </c>
      <c r="D376" s="67" t="s">
        <v>340</v>
      </c>
      <c r="E376" s="71">
        <v>0.12834328784813501</v>
      </c>
      <c r="F376" s="68">
        <v>15.25</v>
      </c>
      <c r="G376" s="71">
        <v>0.25</v>
      </c>
      <c r="H376" s="68">
        <v>27.75</v>
      </c>
      <c r="I376" s="71">
        <v>6.6865756962701502E-3</v>
      </c>
      <c r="J376" s="68">
        <v>16.5</v>
      </c>
      <c r="K376" s="71"/>
      <c r="L376" s="68"/>
    </row>
    <row r="377" spans="1:12" x14ac:dyDescent="0.2">
      <c r="A377" s="72" t="s">
        <v>1068</v>
      </c>
      <c r="B377" s="66" t="s">
        <v>1069</v>
      </c>
      <c r="C377" s="67">
        <v>61</v>
      </c>
      <c r="D377" s="67" t="s">
        <v>340</v>
      </c>
      <c r="E377" s="71">
        <v>0.16816991884065999</v>
      </c>
      <c r="F377" s="68">
        <v>62.5</v>
      </c>
      <c r="G377" s="71">
        <v>0.32342402994451003</v>
      </c>
      <c r="H377" s="68">
        <v>80</v>
      </c>
      <c r="I377" s="71">
        <v>1.29158077368101E-2</v>
      </c>
      <c r="J377" s="68">
        <v>31.5</v>
      </c>
      <c r="K377" s="71"/>
      <c r="L377" s="68"/>
    </row>
    <row r="378" spans="1:12" x14ac:dyDescent="0.2">
      <c r="A378" s="72" t="s">
        <v>1070</v>
      </c>
      <c r="B378" s="66" t="s">
        <v>1071</v>
      </c>
      <c r="C378" s="67">
        <v>83</v>
      </c>
      <c r="D378" s="67" t="s">
        <v>340</v>
      </c>
      <c r="E378" s="71">
        <v>0.17030600201955601</v>
      </c>
      <c r="F378" s="68">
        <v>63.582677165354298</v>
      </c>
      <c r="G378" s="71">
        <v>0.38461823023354902</v>
      </c>
      <c r="H378" s="68">
        <v>85.826771653543304</v>
      </c>
      <c r="I378" s="71">
        <v>0.126299775825119</v>
      </c>
      <c r="J378" s="68">
        <v>85.433070866141705</v>
      </c>
      <c r="K378" s="71">
        <v>0</v>
      </c>
      <c r="L378" s="68">
        <v>5.7086614173228396</v>
      </c>
    </row>
    <row r="379" spans="1:12" x14ac:dyDescent="0.2">
      <c r="A379" s="72" t="s">
        <v>1072</v>
      </c>
      <c r="B379" s="66" t="s">
        <v>1073</v>
      </c>
      <c r="C379" s="67">
        <v>83</v>
      </c>
      <c r="D379" s="67" t="s">
        <v>340</v>
      </c>
      <c r="E379" s="71">
        <v>0.162818016765476</v>
      </c>
      <c r="F379" s="68">
        <v>60.039370078740198</v>
      </c>
      <c r="G379" s="71">
        <v>0.440039100050169</v>
      </c>
      <c r="H379" s="68">
        <v>89.960629921259795</v>
      </c>
      <c r="I379" s="71">
        <v>4.8414950246258998E-2</v>
      </c>
      <c r="J379" s="68">
        <v>70.078740157480297</v>
      </c>
      <c r="K379" s="71">
        <v>0</v>
      </c>
      <c r="L379" s="68">
        <v>5.7086614173228396</v>
      </c>
    </row>
    <row r="380" spans="1:12" x14ac:dyDescent="0.2">
      <c r="A380" s="72" t="s">
        <v>1074</v>
      </c>
      <c r="B380" s="66" t="s">
        <v>1075</v>
      </c>
      <c r="C380" s="67">
        <v>83</v>
      </c>
      <c r="D380" s="67" t="s">
        <v>340</v>
      </c>
      <c r="E380" s="71">
        <v>0.153858357213077</v>
      </c>
      <c r="F380" s="68">
        <v>54.330708661417297</v>
      </c>
      <c r="G380" s="71">
        <v>0.40024954918292299</v>
      </c>
      <c r="H380" s="68">
        <v>87.204724409448801</v>
      </c>
      <c r="I380" s="71">
        <v>6.1325522456307298E-2</v>
      </c>
      <c r="J380" s="68">
        <v>73.031496062992105</v>
      </c>
      <c r="K380" s="71">
        <v>0</v>
      </c>
      <c r="L380" s="68">
        <v>5.7086614173228396</v>
      </c>
    </row>
    <row r="381" spans="1:12" x14ac:dyDescent="0.2">
      <c r="A381" s="72" t="s">
        <v>1076</v>
      </c>
      <c r="B381" s="66" t="s">
        <v>1077</v>
      </c>
      <c r="C381" s="67">
        <v>83</v>
      </c>
      <c r="D381" s="67" t="s">
        <v>340</v>
      </c>
      <c r="E381" s="71">
        <v>0.114680528969221</v>
      </c>
      <c r="F381" s="68">
        <v>22.637795275590499</v>
      </c>
      <c r="G381" s="71">
        <v>0.32422306565596898</v>
      </c>
      <c r="H381" s="68">
        <v>80.511811023622002</v>
      </c>
      <c r="I381" s="71">
        <v>1.9818521251693502E-2</v>
      </c>
      <c r="J381" s="68">
        <v>53.543307086614199</v>
      </c>
      <c r="K381" s="71">
        <v>0</v>
      </c>
      <c r="L381" s="68">
        <v>5.7086614173228396</v>
      </c>
    </row>
    <row r="382" spans="1:12" x14ac:dyDescent="0.2">
      <c r="A382" s="72" t="s">
        <v>1078</v>
      </c>
      <c r="B382" s="66" t="s">
        <v>1079</v>
      </c>
      <c r="C382" s="67">
        <v>83</v>
      </c>
      <c r="D382" s="67" t="s">
        <v>340</v>
      </c>
      <c r="E382" s="71">
        <v>0.19377688501118101</v>
      </c>
      <c r="F382" s="68">
        <v>72.244094488189006</v>
      </c>
      <c r="G382" s="71">
        <v>0.52298739674162098</v>
      </c>
      <c r="H382" s="68">
        <v>93.503937007874001</v>
      </c>
      <c r="I382" s="71">
        <v>5.8343258291921697E-2</v>
      </c>
      <c r="J382" s="68">
        <v>72.244094488189006</v>
      </c>
      <c r="K382" s="71">
        <v>0</v>
      </c>
      <c r="L382" s="68">
        <v>5.7086614173228396</v>
      </c>
    </row>
    <row r="383" spans="1:12" x14ac:dyDescent="0.2">
      <c r="A383" s="72" t="s">
        <v>836</v>
      </c>
      <c r="B383" s="66" t="s">
        <v>1080</v>
      </c>
      <c r="C383" s="67">
        <v>61</v>
      </c>
      <c r="D383" s="67" t="s">
        <v>340</v>
      </c>
      <c r="E383" s="71">
        <v>0.19825705146370701</v>
      </c>
      <c r="F383" s="68">
        <v>72.5</v>
      </c>
      <c r="G383" s="71">
        <v>0.371393077515975</v>
      </c>
      <c r="H383" s="68">
        <v>86.75</v>
      </c>
      <c r="I383" s="71">
        <v>2.51210254114385E-2</v>
      </c>
      <c r="J383" s="68">
        <v>47</v>
      </c>
      <c r="K383" s="71"/>
      <c r="L383" s="68"/>
    </row>
    <row r="384" spans="1:12" x14ac:dyDescent="0.2">
      <c r="A384" s="72" t="s">
        <v>1081</v>
      </c>
      <c r="B384" s="66" t="s">
        <v>1082</v>
      </c>
      <c r="C384" s="67">
        <v>61</v>
      </c>
      <c r="D384" s="67" t="s">
        <v>340</v>
      </c>
      <c r="E384" s="71">
        <v>0.24252094038116601</v>
      </c>
      <c r="F384" s="68">
        <v>83.75</v>
      </c>
      <c r="G384" s="71">
        <v>0.38312160524671202</v>
      </c>
      <c r="H384" s="68">
        <v>88.75</v>
      </c>
      <c r="I384" s="71">
        <v>0.10192027551562099</v>
      </c>
      <c r="J384" s="68">
        <v>77.5</v>
      </c>
      <c r="K384" s="71"/>
      <c r="L384" s="68"/>
    </row>
    <row r="385" spans="1:12" x14ac:dyDescent="0.2">
      <c r="A385" s="72" t="s">
        <v>1083</v>
      </c>
      <c r="B385" s="66" t="s">
        <v>1084</v>
      </c>
      <c r="C385" s="67">
        <v>61</v>
      </c>
      <c r="D385" s="67" t="s">
        <v>340</v>
      </c>
      <c r="E385" s="71">
        <v>0.43247974423498198</v>
      </c>
      <c r="F385" s="68">
        <v>95.5</v>
      </c>
      <c r="G385" s="71">
        <v>0.72475035867237103</v>
      </c>
      <c r="H385" s="68">
        <v>98</v>
      </c>
      <c r="I385" s="71">
        <v>0.14020912979759401</v>
      </c>
      <c r="J385" s="68">
        <v>84.5</v>
      </c>
      <c r="K385" s="71"/>
      <c r="L385" s="68"/>
    </row>
    <row r="386" spans="1:12" x14ac:dyDescent="0.2">
      <c r="A386" s="72" t="s">
        <v>1085</v>
      </c>
      <c r="B386" s="66" t="s">
        <v>1086</v>
      </c>
      <c r="C386" s="67">
        <v>61</v>
      </c>
      <c r="D386" s="67" t="s">
        <v>340</v>
      </c>
      <c r="E386" s="71">
        <v>0.26363428515556597</v>
      </c>
      <c r="F386" s="68">
        <v>85.5</v>
      </c>
      <c r="G386" s="71">
        <v>0.34116727017989901</v>
      </c>
      <c r="H386" s="68">
        <v>83.75</v>
      </c>
      <c r="I386" s="71">
        <v>0.18610130013123199</v>
      </c>
      <c r="J386" s="68">
        <v>88.5</v>
      </c>
      <c r="K386" s="71"/>
      <c r="L386" s="68"/>
    </row>
    <row r="387" spans="1:12" x14ac:dyDescent="0.2">
      <c r="A387" s="72" t="s">
        <v>1087</v>
      </c>
      <c r="B387" s="66" t="s">
        <v>1088</v>
      </c>
      <c r="C387" s="67">
        <v>61</v>
      </c>
      <c r="D387" s="67" t="s">
        <v>340</v>
      </c>
      <c r="E387" s="71">
        <v>0.17784713998042501</v>
      </c>
      <c r="F387" s="68">
        <v>66.5</v>
      </c>
      <c r="G387" s="71">
        <v>0.29122567285354101</v>
      </c>
      <c r="H387" s="68">
        <v>71.75</v>
      </c>
      <c r="I387" s="71">
        <v>6.44686071073092E-2</v>
      </c>
      <c r="J387" s="68">
        <v>66.5</v>
      </c>
      <c r="K387" s="71"/>
      <c r="L387" s="68"/>
    </row>
    <row r="388" spans="1:12" x14ac:dyDescent="0.2">
      <c r="A388" s="72" t="s">
        <v>1089</v>
      </c>
      <c r="B388" s="66" t="s">
        <v>1090</v>
      </c>
      <c r="C388" s="67">
        <v>61</v>
      </c>
      <c r="D388" s="67" t="s">
        <v>340</v>
      </c>
      <c r="E388" s="71">
        <v>0.40756860412407298</v>
      </c>
      <c r="F388" s="68">
        <v>94.25</v>
      </c>
      <c r="G388" s="71">
        <v>0.44671598807127499</v>
      </c>
      <c r="H388" s="68">
        <v>92.5</v>
      </c>
      <c r="I388" s="71">
        <v>0.36842122017687001</v>
      </c>
      <c r="J388" s="68">
        <v>96</v>
      </c>
      <c r="K388" s="71"/>
      <c r="L388" s="68"/>
    </row>
    <row r="389" spans="1:12" x14ac:dyDescent="0.2">
      <c r="A389" s="72" t="s">
        <v>1091</v>
      </c>
      <c r="B389" s="66" t="s">
        <v>1092</v>
      </c>
      <c r="C389" s="67">
        <v>83</v>
      </c>
      <c r="D389" s="67" t="s">
        <v>340</v>
      </c>
      <c r="E389" s="71">
        <v>0.18316648308417399</v>
      </c>
      <c r="F389" s="68">
        <v>69.685039370078698</v>
      </c>
      <c r="G389" s="71">
        <v>0.464509857070598</v>
      </c>
      <c r="H389" s="68">
        <v>90.748031496063007</v>
      </c>
      <c r="I389" s="71">
        <v>8.4989592181924506E-2</v>
      </c>
      <c r="J389" s="68">
        <v>79.724409448818903</v>
      </c>
      <c r="K389" s="71">
        <v>0</v>
      </c>
      <c r="L389" s="68">
        <v>5.7086614173228396</v>
      </c>
    </row>
    <row r="390" spans="1:12" x14ac:dyDescent="0.2">
      <c r="A390" s="72" t="s">
        <v>1093</v>
      </c>
      <c r="B390" s="66" t="s">
        <v>1094</v>
      </c>
      <c r="C390" s="67">
        <v>83</v>
      </c>
      <c r="D390" s="67" t="s">
        <v>340</v>
      </c>
      <c r="E390" s="71">
        <v>0.227176234449254</v>
      </c>
      <c r="F390" s="68">
        <v>79.330708661417304</v>
      </c>
      <c r="G390" s="71">
        <v>0.50085501403315402</v>
      </c>
      <c r="H390" s="68">
        <v>92.913385826771702</v>
      </c>
      <c r="I390" s="71">
        <v>0.180673689314608</v>
      </c>
      <c r="J390" s="68">
        <v>88.976377952755897</v>
      </c>
      <c r="K390" s="71">
        <v>0</v>
      </c>
      <c r="L390" s="68">
        <v>5.7086614173228396</v>
      </c>
    </row>
    <row r="391" spans="1:12" x14ac:dyDescent="0.2">
      <c r="A391" s="72" t="s">
        <v>1095</v>
      </c>
      <c r="B391" s="66" t="s">
        <v>1096</v>
      </c>
      <c r="C391" s="67">
        <v>83</v>
      </c>
      <c r="D391" s="67" t="s">
        <v>340</v>
      </c>
      <c r="E391" s="71">
        <v>0.26745533807183602</v>
      </c>
      <c r="F391" s="68">
        <v>85.039370078740205</v>
      </c>
      <c r="G391" s="71">
        <v>0.40794363953800999</v>
      </c>
      <c r="H391" s="68">
        <v>88.779527559055097</v>
      </c>
      <c r="I391" s="71">
        <v>0.39442237467749802</v>
      </c>
      <c r="J391" s="68">
        <v>97.047244094488207</v>
      </c>
      <c r="K391" s="71">
        <v>0</v>
      </c>
      <c r="L391" s="68">
        <v>5.7086614173228396</v>
      </c>
    </row>
    <row r="392" spans="1:12" x14ac:dyDescent="0.2">
      <c r="A392" s="72" t="s">
        <v>1097</v>
      </c>
      <c r="B392" s="66" t="s">
        <v>1098</v>
      </c>
      <c r="C392" s="67">
        <v>61</v>
      </c>
      <c r="D392" s="67" t="s">
        <v>340</v>
      </c>
      <c r="E392" s="71">
        <v>0.48826153820832202</v>
      </c>
      <c r="F392" s="68">
        <v>97.75</v>
      </c>
      <c r="G392" s="71">
        <v>0.601468106566452</v>
      </c>
      <c r="H392" s="68">
        <v>95.5</v>
      </c>
      <c r="I392" s="71">
        <v>0.37505496985019099</v>
      </c>
      <c r="J392" s="68">
        <v>96.25</v>
      </c>
      <c r="K392" s="71"/>
      <c r="L392" s="68"/>
    </row>
    <row r="393" spans="1:12" x14ac:dyDescent="0.2">
      <c r="A393" s="72" t="s">
        <v>1099</v>
      </c>
      <c r="B393" s="66" t="s">
        <v>1100</v>
      </c>
      <c r="C393" s="67">
        <v>61</v>
      </c>
      <c r="D393" s="67" t="s">
        <v>340</v>
      </c>
      <c r="E393" s="71">
        <v>0.55410077624791798</v>
      </c>
      <c r="F393" s="68">
        <v>98.75</v>
      </c>
      <c r="G393" s="71">
        <v>0.441534885829169</v>
      </c>
      <c r="H393" s="68">
        <v>92</v>
      </c>
      <c r="I393" s="71">
        <v>0.66666666666666696</v>
      </c>
      <c r="J393" s="68">
        <v>100</v>
      </c>
      <c r="K393" s="71"/>
      <c r="L393" s="68"/>
    </row>
    <row r="394" spans="1:12" x14ac:dyDescent="0.2">
      <c r="A394" s="72" t="s">
        <v>1101</v>
      </c>
      <c r="B394" s="66" t="s">
        <v>1102</v>
      </c>
      <c r="C394" s="67">
        <v>61</v>
      </c>
      <c r="D394" s="67" t="s">
        <v>340</v>
      </c>
      <c r="E394" s="71">
        <v>0.14585277673981101</v>
      </c>
      <c r="F394" s="68">
        <v>48.5</v>
      </c>
      <c r="G394" s="71">
        <v>0.247546719245405</v>
      </c>
      <c r="H394" s="68">
        <v>13.25</v>
      </c>
      <c r="I394" s="71">
        <v>4.4158834234217598E-2</v>
      </c>
      <c r="J394" s="68">
        <v>59.5</v>
      </c>
      <c r="K394" s="71"/>
      <c r="L394" s="68"/>
    </row>
    <row r="395" spans="1:12" x14ac:dyDescent="0.2">
      <c r="A395" s="72" t="s">
        <v>1103</v>
      </c>
      <c r="B395" s="66" t="s">
        <v>1104</v>
      </c>
      <c r="C395" s="67">
        <v>61</v>
      </c>
      <c r="D395" s="67" t="s">
        <v>340</v>
      </c>
      <c r="E395" s="71">
        <v>0.150181525963345</v>
      </c>
      <c r="F395" s="68">
        <v>53.25</v>
      </c>
      <c r="G395" s="71">
        <v>0.23394684389940901</v>
      </c>
      <c r="H395" s="68">
        <v>8</v>
      </c>
      <c r="I395" s="71">
        <v>6.6416208027281307E-2</v>
      </c>
      <c r="J395" s="68">
        <v>68</v>
      </c>
      <c r="K395" s="71"/>
      <c r="L395" s="68"/>
    </row>
    <row r="396" spans="1:12" x14ac:dyDescent="0.2">
      <c r="A396" s="72" t="s">
        <v>1105</v>
      </c>
      <c r="B396" s="66" t="s">
        <v>1106</v>
      </c>
      <c r="C396" s="67">
        <v>61</v>
      </c>
      <c r="D396" s="67" t="s">
        <v>340</v>
      </c>
      <c r="E396" s="71">
        <v>0.136339358121811</v>
      </c>
      <c r="F396" s="68">
        <v>33</v>
      </c>
      <c r="G396" s="71">
        <v>0.249973395226461</v>
      </c>
      <c r="H396" s="68">
        <v>15.25</v>
      </c>
      <c r="I396" s="71">
        <v>2.27053210171612E-2</v>
      </c>
      <c r="J396" s="68">
        <v>44</v>
      </c>
      <c r="K396" s="71"/>
      <c r="L396" s="68"/>
    </row>
    <row r="397" spans="1:12" x14ac:dyDescent="0.2">
      <c r="A397" s="72" t="s">
        <v>1107</v>
      </c>
      <c r="B397" s="66" t="s">
        <v>1108</v>
      </c>
      <c r="C397" s="67">
        <v>61</v>
      </c>
      <c r="D397" s="67" t="s">
        <v>340</v>
      </c>
      <c r="E397" s="71">
        <v>0.168771221748588</v>
      </c>
      <c r="F397" s="68">
        <v>62.75</v>
      </c>
      <c r="G397" s="71">
        <v>0.26053692164305498</v>
      </c>
      <c r="H397" s="68">
        <v>48</v>
      </c>
      <c r="I397" s="71">
        <v>7.7005521854121406E-2</v>
      </c>
      <c r="J397" s="68">
        <v>71</v>
      </c>
      <c r="K397" s="71"/>
      <c r="L397" s="68"/>
    </row>
    <row r="398" spans="1:12" x14ac:dyDescent="0.2">
      <c r="A398" s="72" t="s">
        <v>1109</v>
      </c>
      <c r="B398" s="66" t="s">
        <v>1110</v>
      </c>
      <c r="C398" s="67">
        <v>61</v>
      </c>
      <c r="D398" s="67" t="s">
        <v>340</v>
      </c>
      <c r="E398" s="71">
        <v>0.12663876289988801</v>
      </c>
      <c r="F398" s="68">
        <v>10.25</v>
      </c>
      <c r="G398" s="71">
        <v>0.243890576643297</v>
      </c>
      <c r="H398" s="68">
        <v>11.75</v>
      </c>
      <c r="I398" s="71">
        <v>9.3869491564798502E-3</v>
      </c>
      <c r="J398" s="68">
        <v>23</v>
      </c>
      <c r="K398" s="71"/>
      <c r="L398" s="68"/>
    </row>
    <row r="399" spans="1:12" x14ac:dyDescent="0.2">
      <c r="A399" s="72" t="s">
        <v>1111</v>
      </c>
      <c r="B399" s="66" t="s">
        <v>1112</v>
      </c>
      <c r="C399" s="67">
        <v>61</v>
      </c>
      <c r="D399" s="67" t="s">
        <v>340</v>
      </c>
      <c r="E399" s="71">
        <v>0.204439764273395</v>
      </c>
      <c r="F399" s="68">
        <v>76</v>
      </c>
      <c r="G399" s="71">
        <v>0.216838360026404</v>
      </c>
      <c r="H399" s="68">
        <v>6.75</v>
      </c>
      <c r="I399" s="71">
        <v>0.192041168520386</v>
      </c>
      <c r="J399" s="68">
        <v>90</v>
      </c>
      <c r="K399" s="71"/>
      <c r="L399" s="68"/>
    </row>
    <row r="400" spans="1:12" x14ac:dyDescent="0.2">
      <c r="A400" s="72" t="s">
        <v>1113</v>
      </c>
      <c r="B400" s="66" t="s">
        <v>1114</v>
      </c>
      <c r="C400" s="67">
        <v>61</v>
      </c>
      <c r="D400" s="67" t="s">
        <v>340</v>
      </c>
      <c r="E400" s="71">
        <v>0.129855727605557</v>
      </c>
      <c r="F400" s="68">
        <v>20.25</v>
      </c>
      <c r="G400" s="71">
        <v>0.248469822451896</v>
      </c>
      <c r="H400" s="68">
        <v>14</v>
      </c>
      <c r="I400" s="71">
        <v>1.12416327592191E-2</v>
      </c>
      <c r="J400" s="68">
        <v>26.75</v>
      </c>
      <c r="K400" s="71"/>
      <c r="L400" s="68"/>
    </row>
    <row r="401" spans="1:12" x14ac:dyDescent="0.2">
      <c r="A401" s="72" t="s">
        <v>1115</v>
      </c>
      <c r="B401" s="66" t="s">
        <v>1116</v>
      </c>
      <c r="C401" s="67">
        <v>61</v>
      </c>
      <c r="D401" s="67" t="s">
        <v>340</v>
      </c>
      <c r="E401" s="71">
        <v>0.129166912827718</v>
      </c>
      <c r="F401" s="68">
        <v>18.25</v>
      </c>
      <c r="G401" s="71">
        <v>0.25</v>
      </c>
      <c r="H401" s="68">
        <v>27.75</v>
      </c>
      <c r="I401" s="71">
        <v>8.3338256554360696E-3</v>
      </c>
      <c r="J401" s="68">
        <v>19.75</v>
      </c>
      <c r="K401" s="71"/>
      <c r="L401" s="68"/>
    </row>
    <row r="402" spans="1:12" x14ac:dyDescent="0.2">
      <c r="A402" s="72" t="s">
        <v>1117</v>
      </c>
      <c r="B402" s="66" t="s">
        <v>1118</v>
      </c>
      <c r="C402" s="67">
        <v>61</v>
      </c>
      <c r="D402" s="67" t="s">
        <v>340</v>
      </c>
      <c r="E402" s="71">
        <v>0.14026682208824401</v>
      </c>
      <c r="F402" s="68">
        <v>41.75</v>
      </c>
      <c r="G402" s="71">
        <v>0.26859775932879698</v>
      </c>
      <c r="H402" s="68">
        <v>56.75</v>
      </c>
      <c r="I402" s="71">
        <v>1.1935884847690601E-2</v>
      </c>
      <c r="J402" s="68">
        <v>28.75</v>
      </c>
      <c r="K402" s="71"/>
      <c r="L402" s="68"/>
    </row>
    <row r="403" spans="1:12" x14ac:dyDescent="0.2">
      <c r="A403" s="72" t="s">
        <v>1119</v>
      </c>
      <c r="B403" s="66" t="s">
        <v>1120</v>
      </c>
      <c r="C403" s="67">
        <v>61</v>
      </c>
      <c r="D403" s="67" t="s">
        <v>340</v>
      </c>
      <c r="E403" s="71">
        <v>0.139914170200025</v>
      </c>
      <c r="F403" s="68">
        <v>40</v>
      </c>
      <c r="G403" s="71">
        <v>0.24177993083854701</v>
      </c>
      <c r="H403" s="68">
        <v>10.25</v>
      </c>
      <c r="I403" s="71">
        <v>3.8048409561502898E-2</v>
      </c>
      <c r="J403" s="68">
        <v>55</v>
      </c>
      <c r="K403" s="71"/>
      <c r="L403" s="68"/>
    </row>
    <row r="404" spans="1:12" x14ac:dyDescent="0.2">
      <c r="A404" s="72" t="s">
        <v>1121</v>
      </c>
      <c r="B404" s="66" t="s">
        <v>1122</v>
      </c>
      <c r="C404" s="67">
        <v>61</v>
      </c>
      <c r="D404" s="67" t="s">
        <v>340</v>
      </c>
      <c r="E404" s="71">
        <v>0.123217266562029</v>
      </c>
      <c r="F404" s="68">
        <v>6.5</v>
      </c>
      <c r="G404" s="71">
        <v>0.23431043934137599</v>
      </c>
      <c r="H404" s="68">
        <v>8.25</v>
      </c>
      <c r="I404" s="71">
        <v>1.2124093782682199E-2</v>
      </c>
      <c r="J404" s="68">
        <v>29.25</v>
      </c>
      <c r="K404" s="71"/>
      <c r="L404" s="68"/>
    </row>
    <row r="405" spans="1:12" x14ac:dyDescent="0.2">
      <c r="A405" s="72" t="s">
        <v>1123</v>
      </c>
      <c r="B405" s="66" t="s">
        <v>1124</v>
      </c>
      <c r="C405" s="67">
        <v>61</v>
      </c>
      <c r="D405" s="67" t="s">
        <v>340</v>
      </c>
      <c r="E405" s="71">
        <v>0.14982298705939001</v>
      </c>
      <c r="F405" s="68">
        <v>52.5</v>
      </c>
      <c r="G405" s="71">
        <v>0.25</v>
      </c>
      <c r="H405" s="68">
        <v>27.75</v>
      </c>
      <c r="I405" s="71">
        <v>4.9645974118779197E-2</v>
      </c>
      <c r="J405" s="68">
        <v>62.25</v>
      </c>
      <c r="K405" s="71"/>
      <c r="L405" s="68"/>
    </row>
    <row r="406" spans="1:12" x14ac:dyDescent="0.2">
      <c r="A406" s="72" t="s">
        <v>457</v>
      </c>
      <c r="B406" s="66" t="s">
        <v>1125</v>
      </c>
      <c r="C406" s="67">
        <v>61</v>
      </c>
      <c r="D406" s="67" t="s">
        <v>340</v>
      </c>
      <c r="E406" s="71">
        <v>0.12728110726136199</v>
      </c>
      <c r="F406" s="68">
        <v>12</v>
      </c>
      <c r="G406" s="71">
        <v>0.24824892219724601</v>
      </c>
      <c r="H406" s="68">
        <v>13.5</v>
      </c>
      <c r="I406" s="71">
        <v>6.3132923254785103E-3</v>
      </c>
      <c r="J406" s="68">
        <v>15.75</v>
      </c>
      <c r="K406" s="71"/>
      <c r="L406" s="68"/>
    </row>
    <row r="407" spans="1:12" x14ac:dyDescent="0.2">
      <c r="A407" s="72" t="s">
        <v>1126</v>
      </c>
      <c r="B407" s="66" t="s">
        <v>1127</v>
      </c>
      <c r="C407" s="67">
        <v>61</v>
      </c>
      <c r="D407" s="67" t="s">
        <v>340</v>
      </c>
      <c r="E407" s="71">
        <v>0.133529985712243</v>
      </c>
      <c r="F407" s="68">
        <v>27.5</v>
      </c>
      <c r="G407" s="71">
        <v>0.26564947024918401</v>
      </c>
      <c r="H407" s="68">
        <v>54</v>
      </c>
      <c r="I407" s="71">
        <v>1.41050117530237E-3</v>
      </c>
      <c r="J407" s="68">
        <v>3.75</v>
      </c>
      <c r="K407" s="71"/>
      <c r="L407" s="68"/>
    </row>
    <row r="408" spans="1:12" x14ac:dyDescent="0.2">
      <c r="A408" s="72" t="s">
        <v>1128</v>
      </c>
      <c r="B408" s="66" t="s">
        <v>1129</v>
      </c>
      <c r="C408" s="67">
        <v>61</v>
      </c>
      <c r="D408" s="67" t="s">
        <v>340</v>
      </c>
      <c r="E408" s="71">
        <v>0.127796806861731</v>
      </c>
      <c r="F408" s="68">
        <v>13.5</v>
      </c>
      <c r="G408" s="71">
        <v>0.25067680978937701</v>
      </c>
      <c r="H408" s="68">
        <v>28.5</v>
      </c>
      <c r="I408" s="71">
        <v>4.9168039340853403E-3</v>
      </c>
      <c r="J408" s="68">
        <v>11.25</v>
      </c>
      <c r="K408" s="71"/>
      <c r="L408" s="68"/>
    </row>
    <row r="409" spans="1:12" x14ac:dyDescent="0.2">
      <c r="A409" s="72" t="s">
        <v>1130</v>
      </c>
      <c r="B409" s="66" t="s">
        <v>1131</v>
      </c>
      <c r="C409" s="67">
        <v>61</v>
      </c>
      <c r="D409" s="67" t="s">
        <v>340</v>
      </c>
      <c r="E409" s="71">
        <v>0.13586667159285901</v>
      </c>
      <c r="F409" s="68">
        <v>32.25</v>
      </c>
      <c r="G409" s="71">
        <v>0.254060858736261</v>
      </c>
      <c r="H409" s="68">
        <v>37</v>
      </c>
      <c r="I409" s="71">
        <v>1.7672484449456401E-2</v>
      </c>
      <c r="J409" s="68">
        <v>36.5</v>
      </c>
      <c r="K409" s="71"/>
      <c r="L409" s="68"/>
    </row>
    <row r="410" spans="1:12" x14ac:dyDescent="0.2">
      <c r="A410" s="72" t="s">
        <v>1132</v>
      </c>
      <c r="B410" s="66" t="s">
        <v>1133</v>
      </c>
      <c r="C410" s="67">
        <v>61</v>
      </c>
      <c r="D410" s="67" t="s">
        <v>340</v>
      </c>
      <c r="E410" s="71">
        <v>0.152175416269442</v>
      </c>
      <c r="F410" s="68">
        <v>54.25</v>
      </c>
      <c r="G410" s="71">
        <v>0.26550858563940599</v>
      </c>
      <c r="H410" s="68">
        <v>53.75</v>
      </c>
      <c r="I410" s="71">
        <v>3.8842246899477698E-2</v>
      </c>
      <c r="J410" s="68">
        <v>55.75</v>
      </c>
      <c r="K410" s="71"/>
      <c r="L410" s="68"/>
    </row>
    <row r="411" spans="1:12" x14ac:dyDescent="0.2">
      <c r="A411" s="72" t="s">
        <v>1134</v>
      </c>
      <c r="B411" s="66" t="s">
        <v>1135</v>
      </c>
      <c r="C411" s="67">
        <v>61</v>
      </c>
      <c r="D411" s="67" t="s">
        <v>340</v>
      </c>
      <c r="E411" s="71">
        <v>0.13648940115386099</v>
      </c>
      <c r="F411" s="68">
        <v>33.5</v>
      </c>
      <c r="G411" s="71">
        <v>0.26380205128689899</v>
      </c>
      <c r="H411" s="68">
        <v>51.5</v>
      </c>
      <c r="I411" s="71">
        <v>9.1767510208226703E-3</v>
      </c>
      <c r="J411" s="68">
        <v>21.75</v>
      </c>
      <c r="K411" s="71"/>
      <c r="L411" s="68"/>
    </row>
    <row r="412" spans="1:12" x14ac:dyDescent="0.2">
      <c r="A412" s="72" t="s">
        <v>1136</v>
      </c>
      <c r="B412" s="66" t="s">
        <v>1137</v>
      </c>
      <c r="C412" s="67">
        <v>61</v>
      </c>
      <c r="D412" s="67" t="s">
        <v>340</v>
      </c>
      <c r="E412" s="71">
        <v>0.13442538423993</v>
      </c>
      <c r="F412" s="68">
        <v>29.75</v>
      </c>
      <c r="G412" s="71">
        <v>0.24995162768357301</v>
      </c>
      <c r="H412" s="68">
        <v>15</v>
      </c>
      <c r="I412" s="71">
        <v>1.8899140796286702E-2</v>
      </c>
      <c r="J412" s="68">
        <v>38.5</v>
      </c>
      <c r="K412" s="71"/>
      <c r="L412" s="68"/>
    </row>
    <row r="413" spans="1:12" x14ac:dyDescent="0.2">
      <c r="A413" s="72" t="s">
        <v>1109</v>
      </c>
      <c r="B413" s="66" t="s">
        <v>1138</v>
      </c>
      <c r="C413" s="67">
        <v>61</v>
      </c>
      <c r="D413" s="67" t="s">
        <v>340</v>
      </c>
      <c r="E413" s="71">
        <v>0.14114672264393999</v>
      </c>
      <c r="F413" s="68">
        <v>42.25</v>
      </c>
      <c r="G413" s="71">
        <v>0.262859385998159</v>
      </c>
      <c r="H413" s="68">
        <v>49.75</v>
      </c>
      <c r="I413" s="71">
        <v>1.9434059289720099E-2</v>
      </c>
      <c r="J413" s="68">
        <v>40</v>
      </c>
      <c r="K413" s="71"/>
      <c r="L413" s="68"/>
    </row>
    <row r="414" spans="1:12" x14ac:dyDescent="0.2">
      <c r="A414" s="72" t="s">
        <v>429</v>
      </c>
      <c r="B414" s="66" t="s">
        <v>1139</v>
      </c>
      <c r="C414" s="67">
        <v>61</v>
      </c>
      <c r="D414" s="67" t="s">
        <v>340</v>
      </c>
      <c r="E414" s="71">
        <v>0.1036644510268</v>
      </c>
      <c r="F414" s="68">
        <v>4.5</v>
      </c>
      <c r="G414" s="71">
        <v>0.201281014072176</v>
      </c>
      <c r="H414" s="68">
        <v>6.25</v>
      </c>
      <c r="I414" s="71">
        <v>6.0478879814236898E-3</v>
      </c>
      <c r="J414" s="68">
        <v>14.75</v>
      </c>
      <c r="K414" s="71"/>
      <c r="L414" s="68"/>
    </row>
    <row r="415" spans="1:12" x14ac:dyDescent="0.2">
      <c r="A415" s="72" t="s">
        <v>1140</v>
      </c>
      <c r="B415" s="66" t="s">
        <v>1141</v>
      </c>
      <c r="C415" s="67">
        <v>61</v>
      </c>
      <c r="D415" s="67" t="s">
        <v>340</v>
      </c>
      <c r="E415" s="71">
        <v>0.13770976731512199</v>
      </c>
      <c r="F415" s="68">
        <v>35.25</v>
      </c>
      <c r="G415" s="71">
        <v>0.267215119991913</v>
      </c>
      <c r="H415" s="68">
        <v>55</v>
      </c>
      <c r="I415" s="71">
        <v>8.2044146383304806E-3</v>
      </c>
      <c r="J415" s="68">
        <v>19.25</v>
      </c>
      <c r="K415" s="71"/>
      <c r="L415" s="68"/>
    </row>
    <row r="416" spans="1:12" x14ac:dyDescent="0.2">
      <c r="A416" s="72" t="s">
        <v>1142</v>
      </c>
      <c r="B416" s="66" t="s">
        <v>1143</v>
      </c>
      <c r="C416" s="67">
        <v>61</v>
      </c>
      <c r="D416" s="67" t="s">
        <v>340</v>
      </c>
      <c r="E416" s="71">
        <v>0.128679192375483</v>
      </c>
      <c r="F416" s="68">
        <v>17.25</v>
      </c>
      <c r="G416" s="71">
        <v>0.24183717665931401</v>
      </c>
      <c r="H416" s="68">
        <v>10.5</v>
      </c>
      <c r="I416" s="71">
        <v>1.5521208091651801E-2</v>
      </c>
      <c r="J416" s="68">
        <v>34.25</v>
      </c>
      <c r="K416" s="71"/>
      <c r="L416" s="68"/>
    </row>
    <row r="417" spans="1:12" x14ac:dyDescent="0.2">
      <c r="A417" s="72" t="s">
        <v>1144</v>
      </c>
      <c r="B417" s="66" t="s">
        <v>1145</v>
      </c>
      <c r="C417" s="67">
        <v>61</v>
      </c>
      <c r="D417" s="67" t="s">
        <v>340</v>
      </c>
      <c r="E417" s="71">
        <v>9.8978378806765993E-2</v>
      </c>
      <c r="F417" s="68">
        <v>4</v>
      </c>
      <c r="G417" s="71">
        <v>0.18654483960552901</v>
      </c>
      <c r="H417" s="68">
        <v>4.75</v>
      </c>
      <c r="I417" s="71">
        <v>1.14119180080031E-2</v>
      </c>
      <c r="J417" s="68">
        <v>27.75</v>
      </c>
      <c r="K417" s="71"/>
      <c r="L417" s="68"/>
    </row>
    <row r="418" spans="1:12" x14ac:dyDescent="0.2">
      <c r="A418" s="72" t="s">
        <v>668</v>
      </c>
      <c r="B418" s="66" t="s">
        <v>1146</v>
      </c>
      <c r="C418" s="67">
        <v>61</v>
      </c>
      <c r="D418" s="67" t="s">
        <v>340</v>
      </c>
      <c r="E418" s="71">
        <v>0.29010074446627698</v>
      </c>
      <c r="F418" s="68">
        <v>88.5</v>
      </c>
      <c r="G418" s="71">
        <v>0.451002908188334</v>
      </c>
      <c r="H418" s="68">
        <v>92.75</v>
      </c>
      <c r="I418" s="71">
        <v>0.12919858074422</v>
      </c>
      <c r="J418" s="68">
        <v>82.25</v>
      </c>
      <c r="K418" s="71"/>
      <c r="L418" s="68"/>
    </row>
    <row r="419" spans="1:12" x14ac:dyDescent="0.2">
      <c r="A419" s="72" t="s">
        <v>1147</v>
      </c>
      <c r="B419" s="66" t="s">
        <v>1148</v>
      </c>
      <c r="C419" s="67">
        <v>83</v>
      </c>
      <c r="D419" s="67" t="s">
        <v>340</v>
      </c>
      <c r="E419" s="71">
        <v>0.201686898713271</v>
      </c>
      <c r="F419" s="68">
        <v>75.787401574803098</v>
      </c>
      <c r="G419" s="71">
        <v>0.41053301114131502</v>
      </c>
      <c r="H419" s="68">
        <v>88.976377952755897</v>
      </c>
      <c r="I419" s="71">
        <v>0.19452768499849701</v>
      </c>
      <c r="J419" s="68">
        <v>89.763779527559095</v>
      </c>
      <c r="K419" s="71">
        <v>0</v>
      </c>
      <c r="L419" s="68">
        <v>5.7086614173228396</v>
      </c>
    </row>
    <row r="420" spans="1:12" x14ac:dyDescent="0.2">
      <c r="A420" s="72" t="s">
        <v>1149</v>
      </c>
      <c r="B420" s="66" t="s">
        <v>1150</v>
      </c>
      <c r="C420" s="67">
        <v>61</v>
      </c>
      <c r="D420" s="67" t="s">
        <v>340</v>
      </c>
      <c r="E420" s="71">
        <v>0.16766787787031301</v>
      </c>
      <c r="F420" s="68">
        <v>62</v>
      </c>
      <c r="G420" s="71">
        <v>0.269526964609757</v>
      </c>
      <c r="H420" s="68">
        <v>57</v>
      </c>
      <c r="I420" s="71">
        <v>6.5808791130869196E-2</v>
      </c>
      <c r="J420" s="68">
        <v>67.5</v>
      </c>
      <c r="K420" s="71"/>
      <c r="L420" s="68"/>
    </row>
    <row r="421" spans="1:12" x14ac:dyDescent="0.2">
      <c r="A421" s="72" t="s">
        <v>1151</v>
      </c>
      <c r="B421" s="66" t="s">
        <v>1152</v>
      </c>
      <c r="C421" s="67">
        <v>83</v>
      </c>
      <c r="D421" s="67" t="s">
        <v>340</v>
      </c>
      <c r="E421" s="71">
        <v>0.154043463539043</v>
      </c>
      <c r="F421" s="68">
        <v>54.527559055118097</v>
      </c>
      <c r="G421" s="71">
        <v>0.399417486654216</v>
      </c>
      <c r="H421" s="68">
        <v>86.811023622047202</v>
      </c>
      <c r="I421" s="71">
        <v>6.2712903962913805E-2</v>
      </c>
      <c r="J421" s="68">
        <v>73.425196850393704</v>
      </c>
      <c r="K421" s="71">
        <v>0</v>
      </c>
      <c r="L421" s="68">
        <v>5.7086614173228396</v>
      </c>
    </row>
    <row r="422" spans="1:12" x14ac:dyDescent="0.2">
      <c r="A422" s="72" t="s">
        <v>1153</v>
      </c>
      <c r="B422" s="66" t="s">
        <v>1154</v>
      </c>
      <c r="C422" s="67">
        <v>61</v>
      </c>
      <c r="D422" s="67" t="s">
        <v>340</v>
      </c>
      <c r="E422" s="71">
        <v>0.157288461246684</v>
      </c>
      <c r="F422" s="68">
        <v>57</v>
      </c>
      <c r="G422" s="71">
        <v>0.26547956588127603</v>
      </c>
      <c r="H422" s="68">
        <v>53.25</v>
      </c>
      <c r="I422" s="71">
        <v>4.9097356612092503E-2</v>
      </c>
      <c r="J422" s="68">
        <v>61.75</v>
      </c>
      <c r="K422" s="71"/>
      <c r="L422" s="68"/>
    </row>
    <row r="423" spans="1:12" x14ac:dyDescent="0.2">
      <c r="A423" s="72" t="s">
        <v>1155</v>
      </c>
      <c r="B423" s="66" t="s">
        <v>1156</v>
      </c>
      <c r="C423" s="67">
        <v>61</v>
      </c>
      <c r="D423" s="67" t="s">
        <v>340</v>
      </c>
      <c r="E423" s="71">
        <v>0.18541523614701599</v>
      </c>
      <c r="F423" s="68">
        <v>68.75</v>
      </c>
      <c r="G423" s="71">
        <v>0.28378244995258001</v>
      </c>
      <c r="H423" s="68">
        <v>68</v>
      </c>
      <c r="I423" s="71">
        <v>8.7048022341452494E-2</v>
      </c>
      <c r="J423" s="68">
        <v>74</v>
      </c>
      <c r="K423" s="71"/>
      <c r="L423" s="68"/>
    </row>
    <row r="424" spans="1:12" x14ac:dyDescent="0.2">
      <c r="A424" s="72" t="s">
        <v>1157</v>
      </c>
      <c r="B424" s="66" t="s">
        <v>1158</v>
      </c>
      <c r="C424" s="67">
        <v>61</v>
      </c>
      <c r="D424" s="67" t="s">
        <v>340</v>
      </c>
      <c r="E424" s="71">
        <v>0.157697209406018</v>
      </c>
      <c r="F424" s="68">
        <v>57.25</v>
      </c>
      <c r="G424" s="71">
        <v>0.26962748389192698</v>
      </c>
      <c r="H424" s="68">
        <v>58</v>
      </c>
      <c r="I424" s="71">
        <v>4.5766934920107999E-2</v>
      </c>
      <c r="J424" s="68">
        <v>60.25</v>
      </c>
      <c r="K424" s="71"/>
      <c r="L424" s="68"/>
    </row>
    <row r="425" spans="1:12" x14ac:dyDescent="0.2">
      <c r="A425" s="72" t="s">
        <v>1159</v>
      </c>
      <c r="B425" s="66" t="s">
        <v>1160</v>
      </c>
      <c r="C425" s="67">
        <v>61</v>
      </c>
      <c r="D425" s="67" t="s">
        <v>340</v>
      </c>
      <c r="E425" s="71">
        <v>0.13994971476151799</v>
      </c>
      <c r="F425" s="68">
        <v>40.75</v>
      </c>
      <c r="G425" s="71">
        <v>0.26180064167689898</v>
      </c>
      <c r="H425" s="68">
        <v>48.75</v>
      </c>
      <c r="I425" s="71">
        <v>1.80987878461372E-2</v>
      </c>
      <c r="J425" s="68">
        <v>37.25</v>
      </c>
      <c r="K425" s="71"/>
      <c r="L425" s="68"/>
    </row>
    <row r="426" spans="1:12" x14ac:dyDescent="0.2">
      <c r="A426" s="72" t="s">
        <v>1161</v>
      </c>
      <c r="B426" s="66" t="s">
        <v>1162</v>
      </c>
      <c r="C426" s="67">
        <v>70</v>
      </c>
      <c r="D426" s="67" t="s">
        <v>340</v>
      </c>
      <c r="E426" s="71">
        <v>0.154437201747014</v>
      </c>
      <c r="F426" s="68">
        <v>56.457925636007801</v>
      </c>
      <c r="G426" s="71">
        <v>0.44414047127694101</v>
      </c>
      <c r="H426" s="68">
        <v>83.757338551859107</v>
      </c>
      <c r="I426" s="71">
        <v>1.9171133964101399E-2</v>
      </c>
      <c r="J426" s="68">
        <v>56.457925636007801</v>
      </c>
      <c r="K426" s="71">
        <v>0</v>
      </c>
      <c r="L426" s="68">
        <v>45.6947162426614</v>
      </c>
    </row>
    <row r="427" spans="1:12" x14ac:dyDescent="0.2">
      <c r="A427" s="72" t="s">
        <v>1163</v>
      </c>
      <c r="B427" s="66" t="s">
        <v>1164</v>
      </c>
      <c r="C427" s="67">
        <v>61</v>
      </c>
      <c r="D427" s="67" t="s">
        <v>340</v>
      </c>
      <c r="E427" s="71">
        <v>0.164549480839176</v>
      </c>
      <c r="F427" s="68">
        <v>59.5</v>
      </c>
      <c r="G427" s="71">
        <v>0.324714932330811</v>
      </c>
      <c r="H427" s="68">
        <v>80.75</v>
      </c>
      <c r="I427" s="71">
        <v>4.3840293475417604E-3</v>
      </c>
      <c r="J427" s="68">
        <v>10</v>
      </c>
      <c r="K427" s="71"/>
      <c r="L427" s="68"/>
    </row>
    <row r="428" spans="1:12" x14ac:dyDescent="0.2">
      <c r="A428" s="72" t="s">
        <v>1165</v>
      </c>
      <c r="B428" s="66" t="s">
        <v>1166</v>
      </c>
      <c r="C428" s="67">
        <v>61</v>
      </c>
      <c r="D428" s="67" t="s">
        <v>340</v>
      </c>
      <c r="E428" s="71">
        <v>0.131454634559554</v>
      </c>
      <c r="F428" s="68">
        <v>24.25</v>
      </c>
      <c r="G428" s="71">
        <v>0.25370794396250701</v>
      </c>
      <c r="H428" s="68">
        <v>36</v>
      </c>
      <c r="I428" s="71">
        <v>9.2013251566004008E-3</v>
      </c>
      <c r="J428" s="68">
        <v>22.25</v>
      </c>
      <c r="K428" s="71"/>
      <c r="L428" s="68"/>
    </row>
    <row r="429" spans="1:12" x14ac:dyDescent="0.2">
      <c r="A429" s="72" t="s">
        <v>449</v>
      </c>
      <c r="B429" s="66" t="s">
        <v>1167</v>
      </c>
      <c r="C429" s="67">
        <v>70</v>
      </c>
      <c r="D429" s="67" t="s">
        <v>340</v>
      </c>
      <c r="E429" s="71">
        <v>0.12639716133817699</v>
      </c>
      <c r="F429" s="68">
        <v>34.442270058708402</v>
      </c>
      <c r="G429" s="71">
        <v>0.36055623397287501</v>
      </c>
      <c r="H429" s="68">
        <v>55.968688845401203</v>
      </c>
      <c r="I429" s="71">
        <v>1.8635250041657499E-2</v>
      </c>
      <c r="J429" s="68">
        <v>55.577299412915799</v>
      </c>
      <c r="K429" s="71">
        <v>0</v>
      </c>
      <c r="L429" s="68">
        <v>45.6947162426614</v>
      </c>
    </row>
    <row r="430" spans="1:12" x14ac:dyDescent="0.2">
      <c r="A430" s="72" t="s">
        <v>1168</v>
      </c>
      <c r="B430" s="66" t="s">
        <v>1169</v>
      </c>
      <c r="C430" s="67">
        <v>70</v>
      </c>
      <c r="D430" s="67" t="s">
        <v>340</v>
      </c>
      <c r="E430" s="71">
        <v>0.124768820286381</v>
      </c>
      <c r="F430" s="68">
        <v>30.821917808219201</v>
      </c>
      <c r="G430" s="71">
        <v>0.351505636534858</v>
      </c>
      <c r="H430" s="68">
        <v>51.0763209393346</v>
      </c>
      <c r="I430" s="71">
        <v>2.2800824324285901E-2</v>
      </c>
      <c r="J430" s="68">
        <v>61.9373776908024</v>
      </c>
      <c r="K430" s="71">
        <v>0</v>
      </c>
      <c r="L430" s="68">
        <v>45.6947162426614</v>
      </c>
    </row>
    <row r="431" spans="1:12" x14ac:dyDescent="0.2">
      <c r="A431" s="72" t="s">
        <v>1170</v>
      </c>
      <c r="B431" s="66" t="s">
        <v>1171</v>
      </c>
      <c r="C431" s="67">
        <v>70</v>
      </c>
      <c r="D431" s="67" t="s">
        <v>340</v>
      </c>
      <c r="E431" s="71">
        <v>0.12944192151841799</v>
      </c>
      <c r="F431" s="68">
        <v>37.671232876712303</v>
      </c>
      <c r="G431" s="71">
        <v>0.36475531227518698</v>
      </c>
      <c r="H431" s="68">
        <v>59.197651663405097</v>
      </c>
      <c r="I431" s="71">
        <v>2.3570452280067801E-2</v>
      </c>
      <c r="J431" s="68">
        <v>62.915851272015701</v>
      </c>
      <c r="K431" s="71">
        <v>0</v>
      </c>
      <c r="L431" s="68">
        <v>45.6947162426614</v>
      </c>
    </row>
    <row r="432" spans="1:12" x14ac:dyDescent="0.2">
      <c r="A432" s="72" t="s">
        <v>1172</v>
      </c>
      <c r="B432" s="66" t="s">
        <v>1173</v>
      </c>
      <c r="C432" s="67">
        <v>61</v>
      </c>
      <c r="D432" s="67" t="s">
        <v>340</v>
      </c>
      <c r="E432" s="71">
        <v>0.161696499950085</v>
      </c>
      <c r="F432" s="68">
        <v>59</v>
      </c>
      <c r="G432" s="71">
        <v>0.30223511049072599</v>
      </c>
      <c r="H432" s="68">
        <v>75.25</v>
      </c>
      <c r="I432" s="71">
        <v>2.1157889409443999E-2</v>
      </c>
      <c r="J432" s="68">
        <v>42.25</v>
      </c>
      <c r="K432" s="71"/>
      <c r="L432" s="68"/>
    </row>
    <row r="433" spans="1:12" x14ac:dyDescent="0.2">
      <c r="A433" s="72" t="s">
        <v>1174</v>
      </c>
      <c r="B433" s="66" t="s">
        <v>1175</v>
      </c>
      <c r="C433" s="67">
        <v>61</v>
      </c>
      <c r="D433" s="67" t="s">
        <v>340</v>
      </c>
      <c r="E433" s="71">
        <v>0.14026303344914301</v>
      </c>
      <c r="F433" s="68">
        <v>41.5</v>
      </c>
      <c r="G433" s="71">
        <v>0.27130499848630402</v>
      </c>
      <c r="H433" s="68">
        <v>59.75</v>
      </c>
      <c r="I433" s="71">
        <v>9.2210684119815294E-3</v>
      </c>
      <c r="J433" s="68">
        <v>22.5</v>
      </c>
      <c r="K433" s="71"/>
      <c r="L433" s="68"/>
    </row>
    <row r="434" spans="1:12" x14ac:dyDescent="0.2">
      <c r="A434" s="72" t="s">
        <v>1176</v>
      </c>
      <c r="B434" s="66" t="s">
        <v>1177</v>
      </c>
      <c r="C434" s="67">
        <v>61</v>
      </c>
      <c r="D434" s="67" t="s">
        <v>340</v>
      </c>
      <c r="E434" s="71">
        <v>0.26925363099855498</v>
      </c>
      <c r="F434" s="68">
        <v>86.75</v>
      </c>
      <c r="G434" s="71">
        <v>0.27998744671568199</v>
      </c>
      <c r="H434" s="68">
        <v>65.75</v>
      </c>
      <c r="I434" s="71">
        <v>0.25851981528142698</v>
      </c>
      <c r="J434" s="68">
        <v>92.75</v>
      </c>
      <c r="K434" s="71"/>
      <c r="L434" s="68"/>
    </row>
    <row r="435" spans="1:12" x14ac:dyDescent="0.2">
      <c r="A435" s="72" t="s">
        <v>1178</v>
      </c>
      <c r="B435" s="66" t="s">
        <v>1179</v>
      </c>
      <c r="C435" s="67">
        <v>61</v>
      </c>
      <c r="D435" s="67" t="s">
        <v>340</v>
      </c>
      <c r="E435" s="71">
        <v>0.178076222213602</v>
      </c>
      <c r="F435" s="68">
        <v>66.75</v>
      </c>
      <c r="G435" s="71">
        <v>0.326334407408928</v>
      </c>
      <c r="H435" s="68">
        <v>81.25</v>
      </c>
      <c r="I435" s="71">
        <v>2.98180370182765E-2</v>
      </c>
      <c r="J435" s="68">
        <v>51.25</v>
      </c>
      <c r="K435" s="71"/>
      <c r="L435" s="68"/>
    </row>
    <row r="436" spans="1:12" x14ac:dyDescent="0.2">
      <c r="A436" s="72" t="s">
        <v>1180</v>
      </c>
      <c r="B436" s="66" t="s">
        <v>1181</v>
      </c>
      <c r="C436" s="67">
        <v>70</v>
      </c>
      <c r="D436" s="67" t="s">
        <v>340</v>
      </c>
      <c r="E436" s="71">
        <v>0.126634316447269</v>
      </c>
      <c r="F436" s="68">
        <v>34.8336594911937</v>
      </c>
      <c r="G436" s="71">
        <v>0.351179416118162</v>
      </c>
      <c r="H436" s="68">
        <v>50.978473581213301</v>
      </c>
      <c r="I436" s="71">
        <v>2.8723533223644002E-2</v>
      </c>
      <c r="J436" s="68">
        <v>66.927592954990203</v>
      </c>
      <c r="K436" s="71">
        <v>0</v>
      </c>
      <c r="L436" s="68">
        <v>45.6947162426614</v>
      </c>
    </row>
    <row r="437" spans="1:12" x14ac:dyDescent="0.2">
      <c r="A437" s="72" t="s">
        <v>1182</v>
      </c>
      <c r="B437" s="66" t="s">
        <v>1183</v>
      </c>
      <c r="C437" s="67">
        <v>70</v>
      </c>
      <c r="D437" s="67" t="s">
        <v>340</v>
      </c>
      <c r="E437" s="71">
        <v>0.17699469477583701</v>
      </c>
      <c r="F437" s="68">
        <v>65.949119373776895</v>
      </c>
      <c r="G437" s="71">
        <v>0.46021323532730901</v>
      </c>
      <c r="H437" s="68">
        <v>85.322896281800396</v>
      </c>
      <c r="I437" s="71">
        <v>7.0770849000201003E-2</v>
      </c>
      <c r="J437" s="68">
        <v>81.017612524461796</v>
      </c>
      <c r="K437" s="71">
        <v>0</v>
      </c>
      <c r="L437" s="68">
        <v>45.6947162426614</v>
      </c>
    </row>
    <row r="438" spans="1:12" x14ac:dyDescent="0.2">
      <c r="A438" s="72" t="s">
        <v>1184</v>
      </c>
      <c r="B438" s="66" t="s">
        <v>1185</v>
      </c>
      <c r="C438" s="67">
        <v>70</v>
      </c>
      <c r="D438" s="67" t="s">
        <v>340</v>
      </c>
      <c r="E438" s="71">
        <v>0.11728070051477001</v>
      </c>
      <c r="F438" s="68">
        <v>18.884540117416801</v>
      </c>
      <c r="G438" s="71">
        <v>0.344157249505811</v>
      </c>
      <c r="H438" s="68">
        <v>45.009784735812097</v>
      </c>
      <c r="I438" s="71">
        <v>7.6848520384996798E-3</v>
      </c>
      <c r="J438" s="68">
        <v>33.072407045009797</v>
      </c>
      <c r="K438" s="71">
        <v>0</v>
      </c>
      <c r="L438" s="68">
        <v>45.6947162426614</v>
      </c>
    </row>
    <row r="439" spans="1:12" x14ac:dyDescent="0.2">
      <c r="A439" s="72" t="s">
        <v>1186</v>
      </c>
      <c r="B439" s="66" t="s">
        <v>1187</v>
      </c>
      <c r="C439" s="67">
        <v>70</v>
      </c>
      <c r="D439" s="67" t="s">
        <v>340</v>
      </c>
      <c r="E439" s="71">
        <v>0.12815194945598701</v>
      </c>
      <c r="F439" s="68">
        <v>36.399217221134997</v>
      </c>
      <c r="G439" s="71">
        <v>0.35465494526159203</v>
      </c>
      <c r="H439" s="68">
        <v>53.033268101761301</v>
      </c>
      <c r="I439" s="71">
        <v>2.9800903106368799E-2</v>
      </c>
      <c r="J439" s="68">
        <v>67.4168297455969</v>
      </c>
      <c r="K439" s="71">
        <v>0</v>
      </c>
      <c r="L439" s="68">
        <v>45.6947162426614</v>
      </c>
    </row>
    <row r="440" spans="1:12" x14ac:dyDescent="0.2">
      <c r="A440" s="72" t="s">
        <v>1188</v>
      </c>
      <c r="B440" s="66" t="s">
        <v>1189</v>
      </c>
      <c r="C440" s="67">
        <v>70</v>
      </c>
      <c r="D440" s="67" t="s">
        <v>340</v>
      </c>
      <c r="E440" s="71">
        <v>0.18219827504350899</v>
      </c>
      <c r="F440" s="68">
        <v>67.514677103718199</v>
      </c>
      <c r="G440" s="71">
        <v>0.49659962884509101</v>
      </c>
      <c r="H440" s="68">
        <v>88.747553816047002</v>
      </c>
      <c r="I440" s="71">
        <v>4.9995196285437103E-2</v>
      </c>
      <c r="J440" s="68">
        <v>76.418786692759298</v>
      </c>
      <c r="K440" s="71">
        <v>0</v>
      </c>
      <c r="L440" s="68">
        <v>45.6947162426614</v>
      </c>
    </row>
    <row r="441" spans="1:12" x14ac:dyDescent="0.2">
      <c r="A441" s="72" t="s">
        <v>1190</v>
      </c>
      <c r="B441" s="66" t="s">
        <v>1191</v>
      </c>
      <c r="C441" s="67">
        <v>70</v>
      </c>
      <c r="D441" s="67" t="s">
        <v>340</v>
      </c>
      <c r="E441" s="71">
        <v>0.136106836269523</v>
      </c>
      <c r="F441" s="68">
        <v>45.009784735812097</v>
      </c>
      <c r="G441" s="71">
        <v>0.34205771035465399</v>
      </c>
      <c r="H441" s="68">
        <v>43.4442270058708</v>
      </c>
      <c r="I441" s="71">
        <v>6.6262798453914695E-2</v>
      </c>
      <c r="J441" s="68">
        <v>80.332681017612501</v>
      </c>
      <c r="K441" s="71">
        <v>0</v>
      </c>
      <c r="L441" s="68">
        <v>45.6947162426614</v>
      </c>
    </row>
    <row r="442" spans="1:12" x14ac:dyDescent="0.2">
      <c r="A442" s="72" t="s">
        <v>1192</v>
      </c>
      <c r="B442" s="66" t="s">
        <v>1193</v>
      </c>
      <c r="C442" s="67">
        <v>70</v>
      </c>
      <c r="D442" s="67" t="s">
        <v>340</v>
      </c>
      <c r="E442" s="71">
        <v>0.13199285881884301</v>
      </c>
      <c r="F442" s="68">
        <v>41.585127201565598</v>
      </c>
      <c r="G442" s="71">
        <v>0.381225405067742</v>
      </c>
      <c r="H442" s="68">
        <v>67.710371819960898</v>
      </c>
      <c r="I442" s="71">
        <v>1.4753171388785701E-2</v>
      </c>
      <c r="J442" s="68">
        <v>50.195694716242699</v>
      </c>
      <c r="K442" s="71">
        <v>0</v>
      </c>
      <c r="L442" s="68">
        <v>45.6947162426614</v>
      </c>
    </row>
    <row r="443" spans="1:12" x14ac:dyDescent="0.2">
      <c r="A443" s="72" t="s">
        <v>1194</v>
      </c>
      <c r="B443" s="66" t="s">
        <v>1195</v>
      </c>
      <c r="C443" s="67">
        <v>70</v>
      </c>
      <c r="D443" s="67" t="s">
        <v>340</v>
      </c>
      <c r="E443" s="71">
        <v>0.123251516712944</v>
      </c>
      <c r="F443" s="68">
        <v>28.7671232876712</v>
      </c>
      <c r="G443" s="71">
        <v>0.33213041829200501</v>
      </c>
      <c r="H443" s="68">
        <v>15.851272015655599</v>
      </c>
      <c r="I443" s="71">
        <v>3.7624131846827301E-2</v>
      </c>
      <c r="J443" s="68">
        <v>72.113502935420797</v>
      </c>
      <c r="K443" s="71">
        <v>0</v>
      </c>
      <c r="L443" s="68">
        <v>45.6947162426614</v>
      </c>
    </row>
    <row r="444" spans="1:12" x14ac:dyDescent="0.2">
      <c r="A444" s="72" t="s">
        <v>1196</v>
      </c>
      <c r="B444" s="66" t="s">
        <v>1197</v>
      </c>
      <c r="C444" s="67">
        <v>70</v>
      </c>
      <c r="D444" s="67" t="s">
        <v>340</v>
      </c>
      <c r="E444" s="71">
        <v>0.14899628340478499</v>
      </c>
      <c r="F444" s="68">
        <v>53.816046966731903</v>
      </c>
      <c r="G444" s="71">
        <v>0.42064821187203499</v>
      </c>
      <c r="H444" s="68">
        <v>79.452054794520507</v>
      </c>
      <c r="I444" s="71">
        <v>2.6340638342321299E-2</v>
      </c>
      <c r="J444" s="68">
        <v>64.579256360078304</v>
      </c>
      <c r="K444" s="71">
        <v>0</v>
      </c>
      <c r="L444" s="68">
        <v>45.6947162426614</v>
      </c>
    </row>
    <row r="445" spans="1:12" x14ac:dyDescent="0.2">
      <c r="A445" s="72" t="s">
        <v>1198</v>
      </c>
      <c r="B445" s="66" t="s">
        <v>1199</v>
      </c>
      <c r="C445" s="67">
        <v>70</v>
      </c>
      <c r="D445" s="67" t="s">
        <v>340</v>
      </c>
      <c r="E445" s="71">
        <v>0.150469194069452</v>
      </c>
      <c r="F445" s="68">
        <v>54.598825831702499</v>
      </c>
      <c r="G445" s="71">
        <v>0.44826844125376297</v>
      </c>
      <c r="H445" s="68">
        <v>84.442270058708402</v>
      </c>
      <c r="I445" s="71">
        <v>3.1391409545923799E-3</v>
      </c>
      <c r="J445" s="68">
        <v>12.133072407045001</v>
      </c>
      <c r="K445" s="71">
        <v>0</v>
      </c>
      <c r="L445" s="68">
        <v>45.6947162426614</v>
      </c>
    </row>
    <row r="446" spans="1:12" x14ac:dyDescent="0.2">
      <c r="A446" s="72" t="s">
        <v>1200</v>
      </c>
      <c r="B446" s="66" t="s">
        <v>1201</v>
      </c>
      <c r="C446" s="67">
        <v>70</v>
      </c>
      <c r="D446" s="67" t="s">
        <v>340</v>
      </c>
      <c r="E446" s="71">
        <v>0.14355784542587099</v>
      </c>
      <c r="F446" s="68">
        <v>50.195694716242699</v>
      </c>
      <c r="G446" s="71">
        <v>0.37000416015307802</v>
      </c>
      <c r="H446" s="68">
        <v>62.426614481408997</v>
      </c>
      <c r="I446" s="71">
        <v>6.0669376124534297E-2</v>
      </c>
      <c r="J446" s="68">
        <v>78.2778864970646</v>
      </c>
      <c r="K446" s="71">
        <v>0</v>
      </c>
      <c r="L446" s="68">
        <v>45.6947162426614</v>
      </c>
    </row>
    <row r="447" spans="1:12" x14ac:dyDescent="0.2">
      <c r="A447" s="72" t="s">
        <v>1202</v>
      </c>
      <c r="B447" s="66" t="s">
        <v>1203</v>
      </c>
      <c r="C447" s="67">
        <v>70</v>
      </c>
      <c r="D447" s="67" t="s">
        <v>340</v>
      </c>
      <c r="E447" s="71">
        <v>0.14325559960627701</v>
      </c>
      <c r="F447" s="68">
        <v>49.804305283757301</v>
      </c>
      <c r="G447" s="71">
        <v>0.408306089056302</v>
      </c>
      <c r="H447" s="68">
        <v>76.223091976516599</v>
      </c>
      <c r="I447" s="71">
        <v>2.14607097625274E-2</v>
      </c>
      <c r="J447" s="68">
        <v>60.273972602739697</v>
      </c>
      <c r="K447" s="71">
        <v>0</v>
      </c>
      <c r="L447" s="68">
        <v>45.6947162426614</v>
      </c>
    </row>
    <row r="448" spans="1:12" x14ac:dyDescent="0.2">
      <c r="A448" s="72" t="s">
        <v>1204</v>
      </c>
      <c r="B448" s="66" t="s">
        <v>1205</v>
      </c>
      <c r="C448" s="67">
        <v>70</v>
      </c>
      <c r="D448" s="67" t="s">
        <v>340</v>
      </c>
      <c r="E448" s="71">
        <v>0.12532262873309299</v>
      </c>
      <c r="F448" s="68">
        <v>32.387475538160501</v>
      </c>
      <c r="G448" s="71">
        <v>0.371071111437626</v>
      </c>
      <c r="H448" s="68">
        <v>62.818003913894302</v>
      </c>
      <c r="I448" s="71">
        <v>4.89677476165207E-3</v>
      </c>
      <c r="J448" s="68">
        <v>21.624266144814101</v>
      </c>
      <c r="K448" s="71">
        <v>0</v>
      </c>
      <c r="L448" s="68">
        <v>45.6947162426614</v>
      </c>
    </row>
    <row r="449" spans="1:12" x14ac:dyDescent="0.2">
      <c r="A449" s="72" t="s">
        <v>1206</v>
      </c>
      <c r="B449" s="66" t="s">
        <v>1207</v>
      </c>
      <c r="C449" s="67">
        <v>70</v>
      </c>
      <c r="D449" s="67" t="s">
        <v>340</v>
      </c>
      <c r="E449" s="71">
        <v>0.31120535672646299</v>
      </c>
      <c r="F449" s="68">
        <v>90.900195694716203</v>
      </c>
      <c r="G449" s="71">
        <v>0.47345311211105301</v>
      </c>
      <c r="H449" s="68">
        <v>86.399217221135004</v>
      </c>
      <c r="I449" s="71">
        <v>0.46016295806833402</v>
      </c>
      <c r="J449" s="68">
        <v>98.923679060665407</v>
      </c>
      <c r="K449" s="71">
        <v>0</v>
      </c>
      <c r="L449" s="68">
        <v>45.6947162426614</v>
      </c>
    </row>
    <row r="450" spans="1:12" x14ac:dyDescent="0.2">
      <c r="A450" s="72" t="s">
        <v>1208</v>
      </c>
      <c r="B450" s="66" t="s">
        <v>1209</v>
      </c>
      <c r="C450" s="67">
        <v>70</v>
      </c>
      <c r="D450" s="67" t="s">
        <v>340</v>
      </c>
      <c r="E450" s="71">
        <v>0.12576598644134801</v>
      </c>
      <c r="F450" s="68">
        <v>33.170254403131104</v>
      </c>
      <c r="G450" s="71">
        <v>0.36096775020772198</v>
      </c>
      <c r="H450" s="68">
        <v>56.360078277886501</v>
      </c>
      <c r="I450" s="71">
        <v>1.6330209116321E-2</v>
      </c>
      <c r="J450" s="68">
        <v>52.348336594911899</v>
      </c>
      <c r="K450" s="71">
        <v>0</v>
      </c>
      <c r="L450" s="68">
        <v>45.6947162426614</v>
      </c>
    </row>
    <row r="451" spans="1:12" x14ac:dyDescent="0.2">
      <c r="A451" s="72" t="s">
        <v>1210</v>
      </c>
      <c r="B451" s="66" t="s">
        <v>1211</v>
      </c>
      <c r="C451" s="67">
        <v>70</v>
      </c>
      <c r="D451" s="67" t="s">
        <v>340</v>
      </c>
      <c r="E451" s="71">
        <v>0.314817086862754</v>
      </c>
      <c r="F451" s="68">
        <v>91.193737769080201</v>
      </c>
      <c r="G451" s="71">
        <v>0.39123226334225603</v>
      </c>
      <c r="H451" s="68">
        <v>71.917808219178099</v>
      </c>
      <c r="I451" s="71">
        <v>0.55321899724600598</v>
      </c>
      <c r="J451" s="68">
        <v>99.217221135029305</v>
      </c>
      <c r="K451" s="71">
        <v>0</v>
      </c>
      <c r="L451" s="68">
        <v>45.6947162426614</v>
      </c>
    </row>
    <row r="452" spans="1:12" x14ac:dyDescent="0.2">
      <c r="A452" s="72" t="s">
        <v>1212</v>
      </c>
      <c r="B452" s="66" t="s">
        <v>1213</v>
      </c>
      <c r="C452" s="67">
        <v>70</v>
      </c>
      <c r="D452" s="67" t="s">
        <v>340</v>
      </c>
      <c r="E452" s="71">
        <v>0.13744780711768201</v>
      </c>
      <c r="F452" s="68">
        <v>45.5968688845401</v>
      </c>
      <c r="G452" s="71">
        <v>0.342781259513537</v>
      </c>
      <c r="H452" s="68">
        <v>43.933463796477497</v>
      </c>
      <c r="I452" s="71">
        <v>6.9562161839509501E-2</v>
      </c>
      <c r="J452" s="68">
        <v>80.528375733855199</v>
      </c>
      <c r="K452" s="71">
        <v>0</v>
      </c>
      <c r="L452" s="68">
        <v>45.6947162426614</v>
      </c>
    </row>
    <row r="453" spans="1:12" x14ac:dyDescent="0.2">
      <c r="A453" s="72" t="s">
        <v>1214</v>
      </c>
      <c r="B453" s="66" t="s">
        <v>1215</v>
      </c>
      <c r="C453" s="67">
        <v>70</v>
      </c>
      <c r="D453" s="67" t="s">
        <v>340</v>
      </c>
      <c r="E453" s="71">
        <v>0.41494088344921998</v>
      </c>
      <c r="F453" s="68">
        <v>97.358121330724103</v>
      </c>
      <c r="G453" s="71">
        <v>0.64334156907672302</v>
      </c>
      <c r="H453" s="68">
        <v>95.6947162426614</v>
      </c>
      <c r="I453" s="71">
        <v>0.60148108127093802</v>
      </c>
      <c r="J453" s="68">
        <v>99.608610567514702</v>
      </c>
      <c r="K453" s="71">
        <v>0</v>
      </c>
      <c r="L453" s="68">
        <v>45.6947162426614</v>
      </c>
    </row>
    <row r="454" spans="1:12" x14ac:dyDescent="0.2">
      <c r="A454" s="72" t="s">
        <v>1216</v>
      </c>
      <c r="B454" s="66" t="s">
        <v>1217</v>
      </c>
      <c r="C454" s="67">
        <v>61</v>
      </c>
      <c r="D454" s="67" t="s">
        <v>340</v>
      </c>
      <c r="E454" s="71">
        <v>0.11514059100391701</v>
      </c>
      <c r="F454" s="68">
        <v>5.25</v>
      </c>
      <c r="G454" s="71">
        <v>0.201143535746337</v>
      </c>
      <c r="H454" s="68">
        <v>6</v>
      </c>
      <c r="I454" s="71">
        <v>2.9137646261496598E-2</v>
      </c>
      <c r="J454" s="68">
        <v>51</v>
      </c>
      <c r="K454" s="71"/>
      <c r="L454" s="68"/>
    </row>
    <row r="455" spans="1:12" x14ac:dyDescent="0.2">
      <c r="A455" s="72" t="s">
        <v>1218</v>
      </c>
      <c r="B455" s="66" t="s">
        <v>1219</v>
      </c>
      <c r="C455" s="67">
        <v>61</v>
      </c>
      <c r="D455" s="67" t="s">
        <v>340</v>
      </c>
      <c r="E455" s="71">
        <v>0.17452866518084201</v>
      </c>
      <c r="F455" s="68">
        <v>65.5</v>
      </c>
      <c r="G455" s="71">
        <v>0.24987261957416401</v>
      </c>
      <c r="H455" s="68">
        <v>14.75</v>
      </c>
      <c r="I455" s="71">
        <v>9.9184710787520197E-2</v>
      </c>
      <c r="J455" s="68">
        <v>76.75</v>
      </c>
      <c r="K455" s="71"/>
      <c r="L455" s="68"/>
    </row>
    <row r="456" spans="1:12" x14ac:dyDescent="0.2">
      <c r="A456" s="72" t="s">
        <v>1220</v>
      </c>
      <c r="B456" s="66" t="s">
        <v>1221</v>
      </c>
      <c r="C456" s="67">
        <v>61</v>
      </c>
      <c r="D456" s="67" t="s">
        <v>340</v>
      </c>
      <c r="E456" s="71">
        <v>0.20334909316639799</v>
      </c>
      <c r="F456" s="68">
        <v>75.25</v>
      </c>
      <c r="G456" s="71">
        <v>0.27192376875942098</v>
      </c>
      <c r="H456" s="68">
        <v>60</v>
      </c>
      <c r="I456" s="71">
        <v>0.13477441757337599</v>
      </c>
      <c r="J456" s="68">
        <v>83.25</v>
      </c>
      <c r="K456" s="71"/>
      <c r="L456" s="68"/>
    </row>
    <row r="457" spans="1:12" x14ac:dyDescent="0.2">
      <c r="A457" s="72" t="s">
        <v>1222</v>
      </c>
      <c r="B457" s="66" t="s">
        <v>1223</v>
      </c>
      <c r="C457" s="67">
        <v>61</v>
      </c>
      <c r="D457" s="67" t="s">
        <v>340</v>
      </c>
      <c r="E457" s="71">
        <v>0.13483022731465499</v>
      </c>
      <c r="F457" s="68">
        <v>31.25</v>
      </c>
      <c r="G457" s="71">
        <v>0.24999999990372601</v>
      </c>
      <c r="H457" s="68">
        <v>16.5</v>
      </c>
      <c r="I457" s="71">
        <v>1.9660454725583899E-2</v>
      </c>
      <c r="J457" s="68">
        <v>40.5</v>
      </c>
      <c r="K457" s="71"/>
      <c r="L457" s="68"/>
    </row>
    <row r="458" spans="1:12" x14ac:dyDescent="0.2">
      <c r="A458" s="72" t="s">
        <v>1224</v>
      </c>
      <c r="B458" s="66" t="s">
        <v>1225</v>
      </c>
      <c r="C458" s="67">
        <v>61</v>
      </c>
      <c r="D458" s="67" t="s">
        <v>340</v>
      </c>
      <c r="E458" s="71">
        <v>0.128219021132667</v>
      </c>
      <c r="F458" s="68">
        <v>14.5</v>
      </c>
      <c r="G458" s="71">
        <v>0.18948462616546999</v>
      </c>
      <c r="H458" s="68">
        <v>5</v>
      </c>
      <c r="I458" s="71">
        <v>6.6953416099863605E-2</v>
      </c>
      <c r="J458" s="68">
        <v>68.5</v>
      </c>
      <c r="K458" s="71"/>
      <c r="L458" s="68"/>
    </row>
    <row r="459" spans="1:12" x14ac:dyDescent="0.2">
      <c r="A459" s="72" t="s">
        <v>1226</v>
      </c>
      <c r="B459" s="66" t="s">
        <v>1227</v>
      </c>
      <c r="C459" s="67">
        <v>61</v>
      </c>
      <c r="D459" s="67" t="s">
        <v>340</v>
      </c>
      <c r="E459" s="71">
        <v>0.19810139111261801</v>
      </c>
      <c r="F459" s="68">
        <v>72.25</v>
      </c>
      <c r="G459" s="71">
        <v>0.29188724532139099</v>
      </c>
      <c r="H459" s="68">
        <v>72</v>
      </c>
      <c r="I459" s="71">
        <v>0.104315536903844</v>
      </c>
      <c r="J459" s="68">
        <v>77.75</v>
      </c>
      <c r="K459" s="71"/>
      <c r="L459" s="68"/>
    </row>
    <row r="460" spans="1:12" x14ac:dyDescent="0.2">
      <c r="A460" s="72" t="s">
        <v>1228</v>
      </c>
      <c r="B460" s="66" t="s">
        <v>1229</v>
      </c>
      <c r="C460" s="67">
        <v>61</v>
      </c>
      <c r="D460" s="67" t="s">
        <v>340</v>
      </c>
      <c r="E460" s="71">
        <v>0.28072090839947</v>
      </c>
      <c r="F460" s="68">
        <v>87.75</v>
      </c>
      <c r="G460" s="71">
        <v>0.35703236134699401</v>
      </c>
      <c r="H460" s="68">
        <v>85</v>
      </c>
      <c r="I460" s="71">
        <v>0.204409455451947</v>
      </c>
      <c r="J460" s="68">
        <v>90.5</v>
      </c>
      <c r="K460" s="71"/>
      <c r="L460" s="68"/>
    </row>
    <row r="461" spans="1:12" x14ac:dyDescent="0.2">
      <c r="A461" s="72" t="s">
        <v>1230</v>
      </c>
      <c r="B461" s="66" t="s">
        <v>1231</v>
      </c>
      <c r="C461" s="67">
        <v>61</v>
      </c>
      <c r="D461" s="67" t="s">
        <v>340</v>
      </c>
      <c r="E461" s="71">
        <v>0.21807813476780899</v>
      </c>
      <c r="F461" s="68">
        <v>79.75</v>
      </c>
      <c r="G461" s="71">
        <v>0.249816185196406</v>
      </c>
      <c r="H461" s="68">
        <v>14.25</v>
      </c>
      <c r="I461" s="71">
        <v>0.18634008433921201</v>
      </c>
      <c r="J461" s="68">
        <v>89</v>
      </c>
      <c r="K461" s="71"/>
      <c r="L461" s="68"/>
    </row>
    <row r="462" spans="1:12" x14ac:dyDescent="0.2">
      <c r="A462" s="72" t="s">
        <v>1232</v>
      </c>
      <c r="B462" s="66" t="s">
        <v>1233</v>
      </c>
      <c r="C462" s="67">
        <v>61</v>
      </c>
      <c r="D462" s="67" t="s">
        <v>340</v>
      </c>
      <c r="E462" s="71">
        <v>0.21952413947322799</v>
      </c>
      <c r="F462" s="68">
        <v>80</v>
      </c>
      <c r="G462" s="71">
        <v>0.29471663072873</v>
      </c>
      <c r="H462" s="68">
        <v>73.5</v>
      </c>
      <c r="I462" s="71">
        <v>0.14433164821772701</v>
      </c>
      <c r="J462" s="68">
        <v>84.75</v>
      </c>
      <c r="K462" s="71"/>
      <c r="L462" s="68"/>
    </row>
    <row r="463" spans="1:12" x14ac:dyDescent="0.2">
      <c r="A463" s="72" t="s">
        <v>1234</v>
      </c>
      <c r="B463" s="66" t="s">
        <v>1235</v>
      </c>
      <c r="C463" s="67">
        <v>61</v>
      </c>
      <c r="D463" s="67" t="s">
        <v>340</v>
      </c>
      <c r="E463" s="71">
        <v>0.38480177821117201</v>
      </c>
      <c r="F463" s="68">
        <v>93.25</v>
      </c>
      <c r="G463" s="71">
        <v>0.29101213004186499</v>
      </c>
      <c r="H463" s="68">
        <v>71.5</v>
      </c>
      <c r="I463" s="71">
        <v>0.47859142638047802</v>
      </c>
      <c r="J463" s="68">
        <v>97.75</v>
      </c>
      <c r="K463" s="71"/>
      <c r="L463" s="68"/>
    </row>
    <row r="464" spans="1:12" x14ac:dyDescent="0.2">
      <c r="A464" s="72" t="s">
        <v>1236</v>
      </c>
      <c r="B464" s="66" t="s">
        <v>1237</v>
      </c>
      <c r="C464" s="67">
        <v>61</v>
      </c>
      <c r="D464" s="67" t="s">
        <v>340</v>
      </c>
      <c r="E464" s="71">
        <v>0.25484682877068998</v>
      </c>
      <c r="F464" s="68">
        <v>85</v>
      </c>
      <c r="G464" s="71">
        <v>0.23438864202026599</v>
      </c>
      <c r="H464" s="68">
        <v>8.5</v>
      </c>
      <c r="I464" s="71">
        <v>0.27530501552111403</v>
      </c>
      <c r="J464" s="68">
        <v>93.25</v>
      </c>
      <c r="K464" s="71"/>
      <c r="L464" s="68"/>
    </row>
    <row r="465" spans="1:12" x14ac:dyDescent="0.2">
      <c r="A465" s="72" t="s">
        <v>982</v>
      </c>
      <c r="B465" s="66" t="s">
        <v>1238</v>
      </c>
      <c r="C465" s="67">
        <v>61</v>
      </c>
      <c r="D465" s="67" t="s">
        <v>340</v>
      </c>
      <c r="E465" s="71">
        <v>0.20481320034030301</v>
      </c>
      <c r="F465" s="68">
        <v>76.5</v>
      </c>
      <c r="G465" s="71">
        <v>0.214450073496745</v>
      </c>
      <c r="H465" s="68">
        <v>6.5</v>
      </c>
      <c r="I465" s="71">
        <v>0.19517632718385999</v>
      </c>
      <c r="J465" s="68">
        <v>90.25</v>
      </c>
      <c r="K465" s="71"/>
      <c r="L465" s="68"/>
    </row>
    <row r="466" spans="1:12" x14ac:dyDescent="0.2">
      <c r="A466" s="72" t="s">
        <v>429</v>
      </c>
      <c r="B466" s="66" t="s">
        <v>1239</v>
      </c>
      <c r="C466" s="67">
        <v>61</v>
      </c>
      <c r="D466" s="67" t="s">
        <v>340</v>
      </c>
      <c r="E466" s="71">
        <v>0.13453395186609199</v>
      </c>
      <c r="F466" s="68">
        <v>30</v>
      </c>
      <c r="G466" s="71">
        <v>0.24257888408787701</v>
      </c>
      <c r="H466" s="68">
        <v>11.25</v>
      </c>
      <c r="I466" s="71">
        <v>2.6489019644306801E-2</v>
      </c>
      <c r="J466" s="68">
        <v>48.25</v>
      </c>
      <c r="K466" s="71"/>
      <c r="L466" s="68"/>
    </row>
    <row r="467" spans="1:12" x14ac:dyDescent="0.2">
      <c r="A467" s="72" t="s">
        <v>1240</v>
      </c>
      <c r="B467" s="66" t="s">
        <v>1241</v>
      </c>
      <c r="C467" s="67">
        <v>61</v>
      </c>
      <c r="D467" s="67" t="s">
        <v>340</v>
      </c>
      <c r="E467" s="71">
        <v>9.2086886257525605E-2</v>
      </c>
      <c r="F467" s="68">
        <v>3</v>
      </c>
      <c r="G467" s="71">
        <v>7.7546906085399006E-2</v>
      </c>
      <c r="H467" s="68">
        <v>1.5</v>
      </c>
      <c r="I467" s="71">
        <v>0.106626866429652</v>
      </c>
      <c r="J467" s="68">
        <v>78.75</v>
      </c>
      <c r="K467" s="71"/>
      <c r="L467" s="68"/>
    </row>
    <row r="468" spans="1:12" x14ac:dyDescent="0.2">
      <c r="A468" s="72" t="s">
        <v>1242</v>
      </c>
      <c r="B468" s="66" t="s">
        <v>1243</v>
      </c>
      <c r="C468" s="67">
        <v>61</v>
      </c>
      <c r="D468" s="67" t="s">
        <v>340</v>
      </c>
      <c r="E468" s="71">
        <v>0.14930673940380401</v>
      </c>
      <c r="F468" s="68">
        <v>51.5</v>
      </c>
      <c r="G468" s="71">
        <v>0.282920161349212</v>
      </c>
      <c r="H468" s="68">
        <v>67.25</v>
      </c>
      <c r="I468" s="71">
        <v>1.56933174583954E-2</v>
      </c>
      <c r="J468" s="68">
        <v>34.5</v>
      </c>
      <c r="K468" s="71"/>
      <c r="L468" s="68"/>
    </row>
    <row r="469" spans="1:12" x14ac:dyDescent="0.2">
      <c r="A469" s="72" t="s">
        <v>1244</v>
      </c>
      <c r="B469" s="66" t="s">
        <v>1245</v>
      </c>
      <c r="C469" s="67">
        <v>61</v>
      </c>
      <c r="D469" s="67" t="s">
        <v>340</v>
      </c>
      <c r="E469" s="71">
        <v>0.12218408489450699</v>
      </c>
      <c r="F469" s="68">
        <v>6.25</v>
      </c>
      <c r="G469" s="71">
        <v>0.200663469971047</v>
      </c>
      <c r="H469" s="68">
        <v>5.75</v>
      </c>
      <c r="I469" s="71">
        <v>4.3704699817966701E-2</v>
      </c>
      <c r="J469" s="68">
        <v>59</v>
      </c>
      <c r="K469" s="71"/>
      <c r="L469" s="68"/>
    </row>
    <row r="470" spans="1:12" x14ac:dyDescent="0.2">
      <c r="A470" s="72" t="s">
        <v>1246</v>
      </c>
      <c r="B470" s="66" t="s">
        <v>1247</v>
      </c>
      <c r="C470" s="67">
        <v>61</v>
      </c>
      <c r="D470" s="67" t="s">
        <v>340</v>
      </c>
      <c r="E470" s="71">
        <v>0.15573925996370599</v>
      </c>
      <c r="F470" s="68">
        <v>56.25</v>
      </c>
      <c r="G470" s="71">
        <v>0.27246027143204499</v>
      </c>
      <c r="H470" s="68">
        <v>60.5</v>
      </c>
      <c r="I470" s="71">
        <v>3.9018248495365802E-2</v>
      </c>
      <c r="J470" s="68">
        <v>56</v>
      </c>
      <c r="K470" s="71"/>
      <c r="L470" s="68"/>
    </row>
    <row r="471" spans="1:12" x14ac:dyDescent="0.2">
      <c r="A471" s="72" t="s">
        <v>1248</v>
      </c>
      <c r="B471" s="66" t="s">
        <v>1249</v>
      </c>
      <c r="C471" s="67">
        <v>61</v>
      </c>
      <c r="D471" s="67" t="s">
        <v>340</v>
      </c>
      <c r="E471" s="71">
        <v>1.8550092790247399E-2</v>
      </c>
      <c r="F471" s="68">
        <v>0.5</v>
      </c>
      <c r="G471" s="71">
        <v>3.5048908356968898E-3</v>
      </c>
      <c r="H471" s="68">
        <v>0.5</v>
      </c>
      <c r="I471" s="71">
        <v>3.3595294744797798E-2</v>
      </c>
      <c r="J471" s="68">
        <v>52.5</v>
      </c>
      <c r="K471" s="71"/>
      <c r="L471" s="68"/>
    </row>
    <row r="472" spans="1:12" x14ac:dyDescent="0.2">
      <c r="A472" s="72" t="s">
        <v>1250</v>
      </c>
      <c r="B472" s="66" t="s">
        <v>1251</v>
      </c>
      <c r="C472" s="67">
        <v>61</v>
      </c>
      <c r="D472" s="67" t="s">
        <v>340</v>
      </c>
      <c r="E472" s="71">
        <v>3.9657839567051399E-2</v>
      </c>
      <c r="F472" s="68">
        <v>1</v>
      </c>
      <c r="G472" s="71">
        <v>3.66973098088011E-2</v>
      </c>
      <c r="H472" s="68">
        <v>1</v>
      </c>
      <c r="I472" s="71">
        <v>4.2618369325301803E-2</v>
      </c>
      <c r="J472" s="68">
        <v>58.25</v>
      </c>
      <c r="K472" s="71"/>
      <c r="L472" s="68"/>
    </row>
    <row r="473" spans="1:12" x14ac:dyDescent="0.2">
      <c r="A473" s="72" t="s">
        <v>1252</v>
      </c>
      <c r="B473" s="66" t="s">
        <v>1253</v>
      </c>
      <c r="C473" s="67">
        <v>61</v>
      </c>
      <c r="D473" s="67" t="s">
        <v>340</v>
      </c>
      <c r="E473" s="71">
        <v>0.18744483181163901</v>
      </c>
      <c r="F473" s="68">
        <v>69.25</v>
      </c>
      <c r="G473" s="71">
        <v>0.32043445453735803</v>
      </c>
      <c r="H473" s="68">
        <v>79.25</v>
      </c>
      <c r="I473" s="71">
        <v>5.4455209085920199E-2</v>
      </c>
      <c r="J473" s="68">
        <v>64.25</v>
      </c>
      <c r="K473" s="71"/>
      <c r="L473" s="68"/>
    </row>
    <row r="474" spans="1:12" x14ac:dyDescent="0.2">
      <c r="A474" s="72" t="s">
        <v>1254</v>
      </c>
      <c r="B474" s="66" t="s">
        <v>1255</v>
      </c>
      <c r="C474" s="67">
        <v>61</v>
      </c>
      <c r="D474" s="67" t="s">
        <v>340</v>
      </c>
      <c r="E474" s="71">
        <v>0.14467692283864</v>
      </c>
      <c r="F474" s="68">
        <v>46</v>
      </c>
      <c r="G474" s="71">
        <v>0.26569948001173299</v>
      </c>
      <c r="H474" s="68">
        <v>54.25</v>
      </c>
      <c r="I474" s="71">
        <v>2.3654365665546701E-2</v>
      </c>
      <c r="J474" s="68">
        <v>45.25</v>
      </c>
      <c r="K474" s="71"/>
      <c r="L474" s="68"/>
    </row>
    <row r="475" spans="1:12" x14ac:dyDescent="0.2">
      <c r="A475" s="72" t="s">
        <v>1256</v>
      </c>
      <c r="B475" s="66" t="s">
        <v>1257</v>
      </c>
      <c r="C475" s="67">
        <v>61</v>
      </c>
      <c r="D475" s="67" t="s">
        <v>340</v>
      </c>
      <c r="E475" s="71">
        <v>2.41312421227372E-2</v>
      </c>
      <c r="F475" s="68">
        <v>0.75</v>
      </c>
      <c r="G475" s="71">
        <v>3.1896736013790297E-2</v>
      </c>
      <c r="H475" s="68">
        <v>0.75</v>
      </c>
      <c r="I475" s="71">
        <v>1.6365748231684098E-2</v>
      </c>
      <c r="J475" s="68">
        <v>35.75</v>
      </c>
      <c r="K475" s="71"/>
      <c r="L475" s="68"/>
    </row>
    <row r="476" spans="1:12" x14ac:dyDescent="0.2">
      <c r="A476" s="72" t="s">
        <v>1258</v>
      </c>
      <c r="B476" s="66" t="s">
        <v>1259</v>
      </c>
      <c r="C476" s="67">
        <v>61</v>
      </c>
      <c r="D476" s="67" t="s">
        <v>340</v>
      </c>
      <c r="E476" s="71">
        <v>0.17694678356166099</v>
      </c>
      <c r="F476" s="68">
        <v>66.25</v>
      </c>
      <c r="G476" s="71">
        <v>0.31121165625466801</v>
      </c>
      <c r="H476" s="68">
        <v>77.5</v>
      </c>
      <c r="I476" s="71">
        <v>4.2681910868654603E-2</v>
      </c>
      <c r="J476" s="68">
        <v>58.5</v>
      </c>
      <c r="K476" s="71"/>
      <c r="L476" s="68"/>
    </row>
    <row r="477" spans="1:12" x14ac:dyDescent="0.2">
      <c r="A477" s="72" t="s">
        <v>1260</v>
      </c>
      <c r="B477" s="66" t="s">
        <v>1261</v>
      </c>
      <c r="C477" s="67">
        <v>61</v>
      </c>
      <c r="D477" s="67" t="s">
        <v>340</v>
      </c>
      <c r="E477" s="71">
        <v>0.15353151204923501</v>
      </c>
      <c r="F477" s="68">
        <v>55.25</v>
      </c>
      <c r="G477" s="71">
        <v>0.28052880381456202</v>
      </c>
      <c r="H477" s="68">
        <v>66.25</v>
      </c>
      <c r="I477" s="71">
        <v>2.65342202839083E-2</v>
      </c>
      <c r="J477" s="68">
        <v>48.5</v>
      </c>
      <c r="K477" s="71"/>
      <c r="L477" s="68"/>
    </row>
    <row r="478" spans="1:12" x14ac:dyDescent="0.2">
      <c r="A478" s="72" t="s">
        <v>1262</v>
      </c>
      <c r="B478" s="66" t="s">
        <v>1263</v>
      </c>
      <c r="C478" s="67">
        <v>61</v>
      </c>
      <c r="D478" s="67" t="s">
        <v>340</v>
      </c>
      <c r="E478" s="71">
        <v>0.129047365977385</v>
      </c>
      <c r="F478" s="68">
        <v>18</v>
      </c>
      <c r="G478" s="71">
        <v>0.237008452105814</v>
      </c>
      <c r="H478" s="68">
        <v>9.25</v>
      </c>
      <c r="I478" s="71">
        <v>2.1086279848956901E-2</v>
      </c>
      <c r="J478" s="68">
        <v>41.75</v>
      </c>
      <c r="K478" s="71"/>
      <c r="L478" s="68"/>
    </row>
    <row r="479" spans="1:12" x14ac:dyDescent="0.2">
      <c r="A479" s="72" t="s">
        <v>1264</v>
      </c>
      <c r="B479" s="66" t="s">
        <v>1265</v>
      </c>
      <c r="C479" s="67">
        <v>61</v>
      </c>
      <c r="D479" s="67" t="s">
        <v>340</v>
      </c>
      <c r="E479" s="71">
        <v>0.205233734544469</v>
      </c>
      <c r="F479" s="68">
        <v>76.75</v>
      </c>
      <c r="G479" s="71">
        <v>0.34787624163646502</v>
      </c>
      <c r="H479" s="68">
        <v>84.5</v>
      </c>
      <c r="I479" s="71">
        <v>6.2591227452473003E-2</v>
      </c>
      <c r="J479" s="68">
        <v>66</v>
      </c>
      <c r="K479" s="71"/>
      <c r="L479" s="68"/>
    </row>
    <row r="480" spans="1:12" x14ac:dyDescent="0.2">
      <c r="A480" s="72" t="s">
        <v>1266</v>
      </c>
      <c r="B480" s="66" t="s">
        <v>1267</v>
      </c>
      <c r="C480" s="67">
        <v>61</v>
      </c>
      <c r="D480" s="67" t="s">
        <v>340</v>
      </c>
      <c r="E480" s="71">
        <v>0.16574463477926901</v>
      </c>
      <c r="F480" s="68">
        <v>60.25</v>
      </c>
      <c r="G480" s="71">
        <v>0.25</v>
      </c>
      <c r="H480" s="68">
        <v>27.75</v>
      </c>
      <c r="I480" s="71">
        <v>8.1489269558537802E-2</v>
      </c>
      <c r="J480" s="68">
        <v>72</v>
      </c>
      <c r="K480" s="71"/>
      <c r="L480" s="68"/>
    </row>
    <row r="481" spans="1:12" x14ac:dyDescent="0.2">
      <c r="A481" s="72" t="s">
        <v>1268</v>
      </c>
      <c r="B481" s="66" t="s">
        <v>1269</v>
      </c>
      <c r="C481" s="67">
        <v>61</v>
      </c>
      <c r="D481" s="67" t="s">
        <v>340</v>
      </c>
      <c r="E481" s="71">
        <v>0.200274873322768</v>
      </c>
      <c r="F481" s="68">
        <v>73.25</v>
      </c>
      <c r="G481" s="71">
        <v>0.16534000632297699</v>
      </c>
      <c r="H481" s="68">
        <v>3.5</v>
      </c>
      <c r="I481" s="71">
        <v>0.23520974032256001</v>
      </c>
      <c r="J481" s="68">
        <v>91.5</v>
      </c>
      <c r="K481" s="71"/>
      <c r="L481" s="68"/>
    </row>
    <row r="482" spans="1:12" x14ac:dyDescent="0.2">
      <c r="A482" s="72" t="s">
        <v>1270</v>
      </c>
      <c r="B482" s="66" t="s">
        <v>1271</v>
      </c>
      <c r="C482" s="67">
        <v>61</v>
      </c>
      <c r="D482" s="67" t="s">
        <v>340</v>
      </c>
      <c r="E482" s="71">
        <v>0.468977739973789</v>
      </c>
      <c r="F482" s="68">
        <v>96.75</v>
      </c>
      <c r="G482" s="71">
        <v>0.45763922236103999</v>
      </c>
      <c r="H482" s="68">
        <v>93.25</v>
      </c>
      <c r="I482" s="71">
        <v>0.48031625758653801</v>
      </c>
      <c r="J482" s="68">
        <v>98</v>
      </c>
      <c r="K482" s="71"/>
      <c r="L482" s="68"/>
    </row>
    <row r="483" spans="1:12" x14ac:dyDescent="0.2">
      <c r="A483" s="72" t="s">
        <v>405</v>
      </c>
      <c r="B483" s="66" t="s">
        <v>1272</v>
      </c>
      <c r="C483" s="67">
        <v>61</v>
      </c>
      <c r="D483" s="67" t="s">
        <v>340</v>
      </c>
      <c r="E483" s="71">
        <v>0.195738908971471</v>
      </c>
      <c r="F483" s="68">
        <v>71.5</v>
      </c>
      <c r="G483" s="71">
        <v>0.32089090933578301</v>
      </c>
      <c r="H483" s="68">
        <v>79.5</v>
      </c>
      <c r="I483" s="71">
        <v>7.0586908607158105E-2</v>
      </c>
      <c r="J483" s="68">
        <v>69.5</v>
      </c>
      <c r="K483" s="71"/>
      <c r="L483" s="68"/>
    </row>
    <row r="484" spans="1:12" x14ac:dyDescent="0.2">
      <c r="A484" s="72" t="s">
        <v>457</v>
      </c>
      <c r="B484" s="66" t="s">
        <v>1273</v>
      </c>
      <c r="C484" s="67">
        <v>61</v>
      </c>
      <c r="D484" s="67" t="s">
        <v>340</v>
      </c>
      <c r="E484" s="71">
        <v>0.21196503935841801</v>
      </c>
      <c r="F484" s="68">
        <v>78.5</v>
      </c>
      <c r="G484" s="71">
        <v>0.37709981928837999</v>
      </c>
      <c r="H484" s="68">
        <v>87.25</v>
      </c>
      <c r="I484" s="71">
        <v>4.6830259428455201E-2</v>
      </c>
      <c r="J484" s="68">
        <v>60.75</v>
      </c>
      <c r="K484" s="71"/>
      <c r="L484" s="68"/>
    </row>
    <row r="485" spans="1:12" x14ac:dyDescent="0.2">
      <c r="A485" s="72" t="s">
        <v>1274</v>
      </c>
      <c r="B485" s="66" t="s">
        <v>1275</v>
      </c>
      <c r="C485" s="67">
        <v>61</v>
      </c>
      <c r="D485" s="67" t="s">
        <v>340</v>
      </c>
      <c r="E485" s="71">
        <v>0.48176074320242102</v>
      </c>
      <c r="F485" s="68">
        <v>97.5</v>
      </c>
      <c r="G485" s="71">
        <v>0.31903927619262601</v>
      </c>
      <c r="H485" s="68">
        <v>78.75</v>
      </c>
      <c r="I485" s="71">
        <v>0.64448221021221497</v>
      </c>
      <c r="J485" s="68">
        <v>99.25</v>
      </c>
      <c r="K485" s="71"/>
      <c r="L485" s="68"/>
    </row>
    <row r="486" spans="1:12" x14ac:dyDescent="0.2">
      <c r="A486" s="72" t="s">
        <v>1276</v>
      </c>
      <c r="B486" s="66" t="s">
        <v>1277</v>
      </c>
      <c r="C486" s="67">
        <v>61</v>
      </c>
      <c r="D486" s="67" t="s">
        <v>340</v>
      </c>
      <c r="E486" s="71">
        <v>0.182422591625371</v>
      </c>
      <c r="F486" s="68">
        <v>67.75</v>
      </c>
      <c r="G486" s="71">
        <v>0.358560099475843</v>
      </c>
      <c r="H486" s="68">
        <v>85.5</v>
      </c>
      <c r="I486" s="71">
        <v>6.28508377489846E-3</v>
      </c>
      <c r="J486" s="68">
        <v>15.5</v>
      </c>
      <c r="K486" s="71"/>
      <c r="L486" s="68"/>
    </row>
    <row r="487" spans="1:12" x14ac:dyDescent="0.2">
      <c r="A487" s="72" t="s">
        <v>1278</v>
      </c>
      <c r="B487" s="66" t="s">
        <v>1279</v>
      </c>
      <c r="C487" s="67">
        <v>61</v>
      </c>
      <c r="D487" s="67" t="s">
        <v>340</v>
      </c>
      <c r="E487" s="71">
        <v>0.20634007423807199</v>
      </c>
      <c r="F487" s="68">
        <v>77.25</v>
      </c>
      <c r="G487" s="71">
        <v>0.38266185376890099</v>
      </c>
      <c r="H487" s="68">
        <v>88.25</v>
      </c>
      <c r="I487" s="71">
        <v>3.0018294707242599E-2</v>
      </c>
      <c r="J487" s="68">
        <v>51.5</v>
      </c>
      <c r="K487" s="71"/>
      <c r="L487" s="68"/>
    </row>
    <row r="488" spans="1:12" x14ac:dyDescent="0.2">
      <c r="A488" s="72" t="s">
        <v>1280</v>
      </c>
      <c r="B488" s="66" t="s">
        <v>1281</v>
      </c>
      <c r="C488" s="67">
        <v>61</v>
      </c>
      <c r="D488" s="67" t="s">
        <v>340</v>
      </c>
      <c r="E488" s="71">
        <v>0.250456705978505</v>
      </c>
      <c r="F488" s="68">
        <v>84.5</v>
      </c>
      <c r="G488" s="71">
        <v>0.40312334329685101</v>
      </c>
      <c r="H488" s="68">
        <v>90.75</v>
      </c>
      <c r="I488" s="71">
        <v>9.7790068660159102E-2</v>
      </c>
      <c r="J488" s="68">
        <v>76.5</v>
      </c>
      <c r="K488" s="71"/>
      <c r="L488" s="68"/>
    </row>
    <row r="489" spans="1:12" x14ac:dyDescent="0.2">
      <c r="A489" s="72" t="s">
        <v>1282</v>
      </c>
      <c r="B489" s="66" t="s">
        <v>1283</v>
      </c>
      <c r="C489" s="67">
        <v>61</v>
      </c>
      <c r="D489" s="67" t="s">
        <v>340</v>
      </c>
      <c r="E489" s="71">
        <v>0.201832700039621</v>
      </c>
      <c r="F489" s="68">
        <v>74.25</v>
      </c>
      <c r="G489" s="71">
        <v>0.31842050591950899</v>
      </c>
      <c r="H489" s="68">
        <v>78.5</v>
      </c>
      <c r="I489" s="71">
        <v>8.5244894159733103E-2</v>
      </c>
      <c r="J489" s="68">
        <v>73.5</v>
      </c>
      <c r="K489" s="71"/>
      <c r="L489" s="68"/>
    </row>
    <row r="490" spans="1:12" x14ac:dyDescent="0.2">
      <c r="A490" s="72" t="s">
        <v>1284</v>
      </c>
      <c r="B490" s="66" t="s">
        <v>1285</v>
      </c>
      <c r="C490" s="67">
        <v>61</v>
      </c>
      <c r="D490" s="67" t="s">
        <v>340</v>
      </c>
      <c r="E490" s="71">
        <v>0.33867990964021399</v>
      </c>
      <c r="F490" s="68">
        <v>91.5</v>
      </c>
      <c r="G490" s="71">
        <v>0.36697669220585799</v>
      </c>
      <c r="H490" s="68">
        <v>86.5</v>
      </c>
      <c r="I490" s="71">
        <v>0.31038312707457</v>
      </c>
      <c r="J490" s="68">
        <v>94</v>
      </c>
      <c r="K490" s="71"/>
      <c r="L490" s="68"/>
    </row>
    <row r="491" spans="1:12" x14ac:dyDescent="0.2">
      <c r="A491" s="72" t="s">
        <v>1286</v>
      </c>
      <c r="B491" s="66" t="s">
        <v>1287</v>
      </c>
      <c r="C491" s="67">
        <v>61</v>
      </c>
      <c r="D491" s="67" t="s">
        <v>340</v>
      </c>
      <c r="E491" s="71">
        <v>0.227215809588072</v>
      </c>
      <c r="F491" s="68">
        <v>81.75</v>
      </c>
      <c r="G491" s="71">
        <v>0.34424956336208201</v>
      </c>
      <c r="H491" s="68">
        <v>84.25</v>
      </c>
      <c r="I491" s="71">
        <v>0.110182055814063</v>
      </c>
      <c r="J491" s="68">
        <v>80</v>
      </c>
      <c r="K491" s="71"/>
      <c r="L491" s="68"/>
    </row>
    <row r="492" spans="1:12" x14ac:dyDescent="0.2">
      <c r="A492" s="72" t="s">
        <v>1288</v>
      </c>
      <c r="B492" s="66" t="s">
        <v>1289</v>
      </c>
      <c r="C492" s="67">
        <v>61</v>
      </c>
      <c r="D492" s="67" t="s">
        <v>340</v>
      </c>
      <c r="E492" s="71">
        <v>0.21112383160814499</v>
      </c>
      <c r="F492" s="68">
        <v>78.25</v>
      </c>
      <c r="G492" s="71">
        <v>0.39595112689012502</v>
      </c>
      <c r="H492" s="68">
        <v>90</v>
      </c>
      <c r="I492" s="71">
        <v>2.6296536326164899E-2</v>
      </c>
      <c r="J492" s="68">
        <v>47.75</v>
      </c>
      <c r="K492" s="71"/>
      <c r="L492" s="68"/>
    </row>
    <row r="493" spans="1:12" x14ac:dyDescent="0.2">
      <c r="A493" s="72" t="s">
        <v>1290</v>
      </c>
      <c r="B493" s="66" t="s">
        <v>1291</v>
      </c>
      <c r="C493" s="67">
        <v>61</v>
      </c>
      <c r="D493" s="67" t="s">
        <v>340</v>
      </c>
      <c r="E493" s="71">
        <v>0.23916872107024201</v>
      </c>
      <c r="F493" s="68">
        <v>83.5</v>
      </c>
      <c r="G493" s="71">
        <v>0.292199042682595</v>
      </c>
      <c r="H493" s="68">
        <v>72.25</v>
      </c>
      <c r="I493" s="71">
        <v>0.18613839945788899</v>
      </c>
      <c r="J493" s="68">
        <v>88.75</v>
      </c>
      <c r="K493" s="71"/>
      <c r="L493" s="68"/>
    </row>
    <row r="494" spans="1:12" x14ac:dyDescent="0.2">
      <c r="A494" s="72" t="s">
        <v>1292</v>
      </c>
      <c r="B494" s="66" t="s">
        <v>1293</v>
      </c>
      <c r="C494" s="67">
        <v>61</v>
      </c>
      <c r="D494" s="67" t="s">
        <v>340</v>
      </c>
      <c r="E494" s="71">
        <v>0.26700436561164298</v>
      </c>
      <c r="F494" s="68">
        <v>86.5</v>
      </c>
      <c r="G494" s="71">
        <v>0.40915139280651602</v>
      </c>
      <c r="H494" s="68">
        <v>91.5</v>
      </c>
      <c r="I494" s="71">
        <v>0.12485733841676901</v>
      </c>
      <c r="J494" s="68">
        <v>82</v>
      </c>
      <c r="K494" s="71"/>
      <c r="L494" s="68"/>
    </row>
    <row r="495" spans="1:12" x14ac:dyDescent="0.2">
      <c r="A495" s="72" t="s">
        <v>1182</v>
      </c>
      <c r="B495" s="66" t="s">
        <v>1294</v>
      </c>
      <c r="C495" s="67">
        <v>61</v>
      </c>
      <c r="D495" s="67" t="s">
        <v>340</v>
      </c>
      <c r="E495" s="71">
        <v>0.194810724432423</v>
      </c>
      <c r="F495" s="68">
        <v>71.25</v>
      </c>
      <c r="G495" s="71">
        <v>0.37321775677709301</v>
      </c>
      <c r="H495" s="68">
        <v>87</v>
      </c>
      <c r="I495" s="71">
        <v>1.6403692087753899E-2</v>
      </c>
      <c r="J495" s="68">
        <v>36</v>
      </c>
      <c r="K495" s="71"/>
      <c r="L495" s="68"/>
    </row>
    <row r="496" spans="1:12" x14ac:dyDescent="0.2">
      <c r="A496" s="72" t="s">
        <v>1295</v>
      </c>
      <c r="B496" s="66" t="s">
        <v>1296</v>
      </c>
      <c r="C496" s="67">
        <v>61</v>
      </c>
      <c r="D496" s="67" t="s">
        <v>340</v>
      </c>
      <c r="E496" s="71">
        <v>0.21724313904390199</v>
      </c>
      <c r="F496" s="68">
        <v>79.5</v>
      </c>
      <c r="G496" s="71">
        <v>0.363737742049625</v>
      </c>
      <c r="H496" s="68">
        <v>86</v>
      </c>
      <c r="I496" s="71">
        <v>7.0748536038180099E-2</v>
      </c>
      <c r="J496" s="68">
        <v>69.75</v>
      </c>
      <c r="K496" s="71"/>
      <c r="L496" s="68"/>
    </row>
    <row r="497" spans="1:12" x14ac:dyDescent="0.2">
      <c r="A497" s="72" t="s">
        <v>1297</v>
      </c>
      <c r="B497" s="66" t="s">
        <v>1298</v>
      </c>
      <c r="C497" s="67">
        <v>61</v>
      </c>
      <c r="D497" s="67" t="s">
        <v>340</v>
      </c>
      <c r="E497" s="71">
        <v>0.185739089526097</v>
      </c>
      <c r="F497" s="68">
        <v>69</v>
      </c>
      <c r="G497" s="71">
        <v>0.25203042936813003</v>
      </c>
      <c r="H497" s="68">
        <v>32</v>
      </c>
      <c r="I497" s="71">
        <v>0.11944774968406301</v>
      </c>
      <c r="J497" s="68">
        <v>81.75</v>
      </c>
      <c r="K497" s="71"/>
      <c r="L497" s="68"/>
    </row>
    <row r="498" spans="1:12" x14ac:dyDescent="0.2">
      <c r="A498" s="72" t="s">
        <v>1299</v>
      </c>
      <c r="B498" s="66" t="s">
        <v>1300</v>
      </c>
      <c r="C498" s="67">
        <v>70</v>
      </c>
      <c r="D498" s="67" t="s">
        <v>340</v>
      </c>
      <c r="E498" s="71">
        <v>0.180006995876906</v>
      </c>
      <c r="F498" s="68">
        <v>66.731898238747604</v>
      </c>
      <c r="G498" s="71">
        <v>0.53978239809477702</v>
      </c>
      <c r="H498" s="68">
        <v>91.585127201565598</v>
      </c>
      <c r="I498" s="71">
        <v>2.38589535939561E-4</v>
      </c>
      <c r="J498" s="68">
        <v>1.3698630136986301</v>
      </c>
      <c r="K498" s="71">
        <v>0</v>
      </c>
      <c r="L498" s="68">
        <v>45.6947162426614</v>
      </c>
    </row>
    <row r="499" spans="1:12" x14ac:dyDescent="0.2">
      <c r="A499" s="72" t="s">
        <v>1301</v>
      </c>
      <c r="B499" s="66" t="s">
        <v>1302</v>
      </c>
      <c r="C499" s="67">
        <v>70</v>
      </c>
      <c r="D499" s="67" t="s">
        <v>340</v>
      </c>
      <c r="E499" s="71">
        <v>0.14928479624518801</v>
      </c>
      <c r="F499" s="68">
        <v>54.011741682974602</v>
      </c>
      <c r="G499" s="71">
        <v>0.41061895318393099</v>
      </c>
      <c r="H499" s="68">
        <v>76.712328767123296</v>
      </c>
      <c r="I499" s="71">
        <v>3.7235435551634603E-2</v>
      </c>
      <c r="J499" s="68">
        <v>72.015655577299398</v>
      </c>
      <c r="K499" s="71">
        <v>0</v>
      </c>
      <c r="L499" s="68">
        <v>45.6947162426614</v>
      </c>
    </row>
    <row r="500" spans="1:12" x14ac:dyDescent="0.2">
      <c r="A500" s="72" t="s">
        <v>1303</v>
      </c>
      <c r="B500" s="66" t="s">
        <v>1304</v>
      </c>
      <c r="C500" s="67">
        <v>70</v>
      </c>
      <c r="D500" s="67" t="s">
        <v>340</v>
      </c>
      <c r="E500" s="71">
        <v>0.12287996265561001</v>
      </c>
      <c r="F500" s="68">
        <v>28.082191780821901</v>
      </c>
      <c r="G500" s="71">
        <v>0.35957757272278701</v>
      </c>
      <c r="H500" s="68">
        <v>55.675146771037198</v>
      </c>
      <c r="I500" s="71">
        <v>9.0623152440429695E-3</v>
      </c>
      <c r="J500" s="68">
        <v>37.279843444226998</v>
      </c>
      <c r="K500" s="71">
        <v>0</v>
      </c>
      <c r="L500" s="68">
        <v>45.6947162426614</v>
      </c>
    </row>
    <row r="501" spans="1:12" x14ac:dyDescent="0.2">
      <c r="A501" s="72" t="s">
        <v>1305</v>
      </c>
      <c r="B501" s="66" t="s">
        <v>1306</v>
      </c>
      <c r="C501" s="67">
        <v>70</v>
      </c>
      <c r="D501" s="67" t="s">
        <v>340</v>
      </c>
      <c r="E501" s="71">
        <v>0.171552290085349</v>
      </c>
      <c r="F501" s="68">
        <v>63.600782778865003</v>
      </c>
      <c r="G501" s="71">
        <v>0.45090752579808702</v>
      </c>
      <c r="H501" s="68">
        <v>84.637964774951101</v>
      </c>
      <c r="I501" s="71">
        <v>6.3749344457959198E-2</v>
      </c>
      <c r="J501" s="68">
        <v>79.354207436399193</v>
      </c>
      <c r="K501" s="71">
        <v>0</v>
      </c>
      <c r="L501" s="68">
        <v>45.6947162426614</v>
      </c>
    </row>
    <row r="502" spans="1:12" x14ac:dyDescent="0.2">
      <c r="A502" s="72" t="s">
        <v>1307</v>
      </c>
      <c r="B502" s="66" t="s">
        <v>1308</v>
      </c>
      <c r="C502" s="67">
        <v>70</v>
      </c>
      <c r="D502" s="67" t="s">
        <v>340</v>
      </c>
      <c r="E502" s="71">
        <v>0.136301034583239</v>
      </c>
      <c r="F502" s="68">
        <v>45.205479452054803</v>
      </c>
      <c r="G502" s="71">
        <v>0.37380590971320399</v>
      </c>
      <c r="H502" s="68">
        <v>64.383561643835606</v>
      </c>
      <c r="I502" s="71">
        <v>3.5097194036512097E-2</v>
      </c>
      <c r="J502" s="68">
        <v>70.743639921722107</v>
      </c>
      <c r="K502" s="71">
        <v>0</v>
      </c>
      <c r="L502" s="68">
        <v>45.6947162426614</v>
      </c>
    </row>
    <row r="503" spans="1:12" x14ac:dyDescent="0.2">
      <c r="A503" s="72" t="s">
        <v>1309</v>
      </c>
      <c r="B503" s="66" t="s">
        <v>1310</v>
      </c>
      <c r="C503" s="67">
        <v>70</v>
      </c>
      <c r="D503" s="67" t="s">
        <v>340</v>
      </c>
      <c r="E503" s="71">
        <v>0.11678324063678901</v>
      </c>
      <c r="F503" s="68">
        <v>17.4168297455969</v>
      </c>
      <c r="G503" s="71">
        <v>0.33333333333333298</v>
      </c>
      <c r="H503" s="68">
        <v>32.289628180039102</v>
      </c>
      <c r="I503" s="71">
        <v>1.7016388577034199E-2</v>
      </c>
      <c r="J503" s="68">
        <v>53.816046966731903</v>
      </c>
      <c r="K503" s="71">
        <v>0</v>
      </c>
      <c r="L503" s="68">
        <v>45.6947162426614</v>
      </c>
    </row>
    <row r="504" spans="1:12" x14ac:dyDescent="0.2">
      <c r="A504" s="72" t="s">
        <v>1311</v>
      </c>
      <c r="B504" s="66" t="s">
        <v>1312</v>
      </c>
      <c r="C504" s="67">
        <v>70</v>
      </c>
      <c r="D504" s="67" t="s">
        <v>340</v>
      </c>
      <c r="E504" s="71">
        <v>0.136535463274569</v>
      </c>
      <c r="F504" s="68">
        <v>45.303326810176102</v>
      </c>
      <c r="G504" s="71">
        <v>0.359506464397297</v>
      </c>
      <c r="H504" s="68">
        <v>55.3816046966732</v>
      </c>
      <c r="I504" s="71">
        <v>5.00999254264098E-2</v>
      </c>
      <c r="J504" s="68">
        <v>76.516634050880597</v>
      </c>
      <c r="K504" s="71">
        <v>0</v>
      </c>
      <c r="L504" s="68">
        <v>45.6947162426614</v>
      </c>
    </row>
    <row r="505" spans="1:12" x14ac:dyDescent="0.2">
      <c r="A505" s="72" t="s">
        <v>1313</v>
      </c>
      <c r="B505" s="66" t="s">
        <v>1314</v>
      </c>
      <c r="C505" s="67">
        <v>70</v>
      </c>
      <c r="D505" s="67" t="s">
        <v>340</v>
      </c>
      <c r="E505" s="71">
        <v>0.16313692396964999</v>
      </c>
      <c r="F505" s="68">
        <v>60.273972602739697</v>
      </c>
      <c r="G505" s="71">
        <v>0.40023415286837299</v>
      </c>
      <c r="H505" s="68">
        <v>74.559686888453996</v>
      </c>
      <c r="I505" s="71">
        <v>8.9176619040577207E-2</v>
      </c>
      <c r="J505" s="68">
        <v>84.344422700587103</v>
      </c>
      <c r="K505" s="71">
        <v>0</v>
      </c>
      <c r="L505" s="68">
        <v>45.6947162426614</v>
      </c>
    </row>
    <row r="506" spans="1:12" x14ac:dyDescent="0.2">
      <c r="A506" s="72" t="s">
        <v>1315</v>
      </c>
      <c r="B506" s="66" t="s">
        <v>1316</v>
      </c>
      <c r="C506" s="67">
        <v>70</v>
      </c>
      <c r="D506" s="67" t="s">
        <v>340</v>
      </c>
      <c r="E506" s="71">
        <v>0.27890968685734302</v>
      </c>
      <c r="F506" s="68">
        <v>87.181996086105698</v>
      </c>
      <c r="G506" s="71">
        <v>0.80564167871123205</v>
      </c>
      <c r="H506" s="68">
        <v>98.434442270058696</v>
      </c>
      <c r="I506" s="71">
        <v>3.1087381860796601E-2</v>
      </c>
      <c r="J506" s="68">
        <v>67.906066536203497</v>
      </c>
      <c r="K506" s="71">
        <v>0</v>
      </c>
      <c r="L506" s="68">
        <v>45.6947162426614</v>
      </c>
    </row>
    <row r="507" spans="1:12" x14ac:dyDescent="0.2">
      <c r="A507" s="72" t="s">
        <v>1317</v>
      </c>
      <c r="B507" s="66" t="s">
        <v>1318</v>
      </c>
      <c r="C507" s="67">
        <v>70</v>
      </c>
      <c r="D507" s="67" t="s">
        <v>340</v>
      </c>
      <c r="E507" s="71">
        <v>0.26729084486853499</v>
      </c>
      <c r="F507" s="68">
        <v>85.518590998043095</v>
      </c>
      <c r="G507" s="71">
        <v>0.75488473155205205</v>
      </c>
      <c r="H507" s="68">
        <v>97.7495107632094</v>
      </c>
      <c r="I507" s="71">
        <v>4.6987803053553698E-2</v>
      </c>
      <c r="J507" s="68">
        <v>75.538160469667304</v>
      </c>
      <c r="K507" s="71">
        <v>0</v>
      </c>
      <c r="L507" s="68">
        <v>45.6947162426614</v>
      </c>
    </row>
    <row r="508" spans="1:12" x14ac:dyDescent="0.2">
      <c r="A508" s="72" t="s">
        <v>1319</v>
      </c>
      <c r="B508" s="66" t="s">
        <v>1320</v>
      </c>
      <c r="C508" s="67">
        <v>70</v>
      </c>
      <c r="D508" s="67" t="s">
        <v>340</v>
      </c>
      <c r="E508" s="71">
        <v>0.18193488224634599</v>
      </c>
      <c r="F508" s="68">
        <v>67.123287671232902</v>
      </c>
      <c r="G508" s="71">
        <v>0.41605180482753601</v>
      </c>
      <c r="H508" s="68">
        <v>78.375733855185899</v>
      </c>
      <c r="I508" s="71">
        <v>0.12975284191150199</v>
      </c>
      <c r="J508" s="68">
        <v>87.475538160469696</v>
      </c>
      <c r="K508" s="71">
        <v>0</v>
      </c>
      <c r="L508" s="68">
        <v>45.6947162426614</v>
      </c>
    </row>
    <row r="509" spans="1:12" x14ac:dyDescent="0.2">
      <c r="A509" s="72" t="s">
        <v>1321</v>
      </c>
      <c r="B509" s="66" t="s">
        <v>1322</v>
      </c>
      <c r="C509" s="67">
        <v>70</v>
      </c>
      <c r="D509" s="67" t="s">
        <v>340</v>
      </c>
      <c r="E509" s="71">
        <v>0.144067870792324</v>
      </c>
      <c r="F509" s="68">
        <v>50.489236790606697</v>
      </c>
      <c r="G509" s="71">
        <v>0.42647839225782702</v>
      </c>
      <c r="H509" s="68">
        <v>81.115459882583195</v>
      </c>
      <c r="I509" s="71">
        <v>5.7252201191450598E-3</v>
      </c>
      <c r="J509" s="68">
        <v>25.342465753424701</v>
      </c>
      <c r="K509" s="71">
        <v>0</v>
      </c>
      <c r="L509" s="68">
        <v>45.6947162426614</v>
      </c>
    </row>
    <row r="510" spans="1:12" x14ac:dyDescent="0.2">
      <c r="A510" s="72" t="s">
        <v>1323</v>
      </c>
      <c r="B510" s="66" t="s">
        <v>1324</v>
      </c>
      <c r="C510" s="67">
        <v>70</v>
      </c>
      <c r="D510" s="67" t="s">
        <v>340</v>
      </c>
      <c r="E510" s="71">
        <v>0.13810338078569401</v>
      </c>
      <c r="F510" s="68">
        <v>45.890410958904098</v>
      </c>
      <c r="G510" s="71">
        <v>0.381551625484438</v>
      </c>
      <c r="H510" s="68">
        <v>67.906066536203497</v>
      </c>
      <c r="I510" s="71">
        <v>3.2758516872643598E-2</v>
      </c>
      <c r="J510" s="68">
        <v>69.765166340508799</v>
      </c>
      <c r="K510" s="71">
        <v>0</v>
      </c>
      <c r="L510" s="68">
        <v>45.6947162426614</v>
      </c>
    </row>
    <row r="511" spans="1:12" x14ac:dyDescent="0.2">
      <c r="A511" s="72" t="s">
        <v>1325</v>
      </c>
      <c r="B511" s="66" t="s">
        <v>1326</v>
      </c>
      <c r="C511" s="67">
        <v>70</v>
      </c>
      <c r="D511" s="67" t="s">
        <v>340</v>
      </c>
      <c r="E511" s="71">
        <v>0.25162748122877698</v>
      </c>
      <c r="F511" s="68">
        <v>83.365949119373795</v>
      </c>
      <c r="G511" s="71">
        <v>0.65501440522114496</v>
      </c>
      <c r="H511" s="68">
        <v>95.890410958904098</v>
      </c>
      <c r="I511" s="71">
        <v>9.9868038465186895E-2</v>
      </c>
      <c r="J511" s="68">
        <v>85.714285714285694</v>
      </c>
      <c r="K511" s="71">
        <v>0</v>
      </c>
      <c r="L511" s="68">
        <v>45.6947162426614</v>
      </c>
    </row>
    <row r="512" spans="1:12" x14ac:dyDescent="0.2">
      <c r="A512" s="72" t="s">
        <v>1327</v>
      </c>
      <c r="B512" s="66" t="s">
        <v>1328</v>
      </c>
      <c r="C512" s="67">
        <v>70</v>
      </c>
      <c r="D512" s="67" t="s">
        <v>340</v>
      </c>
      <c r="E512" s="71">
        <v>0.159217228255187</v>
      </c>
      <c r="F512" s="68">
        <v>58.806262230919799</v>
      </c>
      <c r="G512" s="71">
        <v>0.40352567824608898</v>
      </c>
      <c r="H512" s="68">
        <v>74.951076320939293</v>
      </c>
      <c r="I512" s="71">
        <v>7.4126006519472196E-2</v>
      </c>
      <c r="J512" s="68">
        <v>81.506849315068493</v>
      </c>
      <c r="K512" s="71">
        <v>0</v>
      </c>
      <c r="L512" s="68">
        <v>45.6947162426614</v>
      </c>
    </row>
    <row r="513" spans="1:12" x14ac:dyDescent="0.2">
      <c r="A513" s="72" t="s">
        <v>1329</v>
      </c>
      <c r="B513" s="66" t="s">
        <v>1330</v>
      </c>
      <c r="C513" s="67">
        <v>70</v>
      </c>
      <c r="D513" s="67" t="s">
        <v>340</v>
      </c>
      <c r="E513" s="71">
        <v>0.14393283428696599</v>
      </c>
      <c r="F513" s="68">
        <v>50.391389432485298</v>
      </c>
      <c r="G513" s="71">
        <v>0.39787950162601099</v>
      </c>
      <c r="H513" s="68">
        <v>74.070450097847399</v>
      </c>
      <c r="I513" s="71">
        <v>3.39190012348866E-2</v>
      </c>
      <c r="J513" s="68">
        <v>70.156555772994096</v>
      </c>
      <c r="K513" s="71">
        <v>0</v>
      </c>
      <c r="L513" s="68">
        <v>45.6947162426614</v>
      </c>
    </row>
    <row r="514" spans="1:12" x14ac:dyDescent="0.2">
      <c r="A514" s="72" t="s">
        <v>1331</v>
      </c>
      <c r="B514" s="66" t="s">
        <v>1332</v>
      </c>
      <c r="C514" s="67">
        <v>70</v>
      </c>
      <c r="D514" s="67" t="s">
        <v>340</v>
      </c>
      <c r="E514" s="71">
        <v>0.12052401568012</v>
      </c>
      <c r="F514" s="68">
        <v>24.755381604696701</v>
      </c>
      <c r="G514" s="71">
        <v>0.344157249505811</v>
      </c>
      <c r="H514" s="68">
        <v>45.009784735812097</v>
      </c>
      <c r="I514" s="71">
        <v>1.7414797534549501E-2</v>
      </c>
      <c r="J514" s="68">
        <v>54.4031311154599</v>
      </c>
      <c r="K514" s="71">
        <v>0</v>
      </c>
      <c r="L514" s="68">
        <v>45.6947162426614</v>
      </c>
    </row>
    <row r="515" spans="1:12" x14ac:dyDescent="0.2">
      <c r="A515" s="72" t="s">
        <v>1333</v>
      </c>
      <c r="B515" s="66" t="s">
        <v>1334</v>
      </c>
      <c r="C515" s="67">
        <v>70</v>
      </c>
      <c r="D515" s="67" t="s">
        <v>340</v>
      </c>
      <c r="E515" s="71">
        <v>0.1200028280359</v>
      </c>
      <c r="F515" s="68">
        <v>23.776908023483401</v>
      </c>
      <c r="G515" s="71">
        <v>0.34019247396976898</v>
      </c>
      <c r="H515" s="68">
        <v>41.193737769080201</v>
      </c>
      <c r="I515" s="71">
        <v>1.9816010137931401E-2</v>
      </c>
      <c r="J515" s="68">
        <v>57.142857142857103</v>
      </c>
      <c r="K515" s="71">
        <v>0</v>
      </c>
      <c r="L515" s="68">
        <v>45.6947162426614</v>
      </c>
    </row>
    <row r="516" spans="1:12" x14ac:dyDescent="0.2">
      <c r="A516" s="72" t="s">
        <v>1335</v>
      </c>
      <c r="B516" s="66" t="s">
        <v>1336</v>
      </c>
      <c r="C516" s="67">
        <v>70</v>
      </c>
      <c r="D516" s="67" t="s">
        <v>340</v>
      </c>
      <c r="E516" s="71">
        <v>0.21336443854331799</v>
      </c>
      <c r="F516" s="68">
        <v>76.1252446183953</v>
      </c>
      <c r="G516" s="71">
        <v>0.63336657287619003</v>
      </c>
      <c r="H516" s="68">
        <v>95.401174168297501</v>
      </c>
      <c r="I516" s="71">
        <v>6.7267427537650599E-3</v>
      </c>
      <c r="J516" s="68">
        <v>29.647749510763202</v>
      </c>
      <c r="K516" s="71">
        <v>0</v>
      </c>
      <c r="L516" s="68">
        <v>45.6947162426614</v>
      </c>
    </row>
    <row r="517" spans="1:12" x14ac:dyDescent="0.2">
      <c r="A517" s="72" t="s">
        <v>1337</v>
      </c>
      <c r="B517" s="66" t="s">
        <v>1338</v>
      </c>
      <c r="C517" s="67">
        <v>70</v>
      </c>
      <c r="D517" s="67" t="s">
        <v>340</v>
      </c>
      <c r="E517" s="71">
        <v>0.11917528447359001</v>
      </c>
      <c r="F517" s="68">
        <v>22.2113502935421</v>
      </c>
      <c r="G517" s="71">
        <v>0.34868254822481898</v>
      </c>
      <c r="H517" s="68">
        <v>48.9236790606654</v>
      </c>
      <c r="I517" s="71">
        <v>8.8433051959513499E-3</v>
      </c>
      <c r="J517" s="68">
        <v>36.692759295499002</v>
      </c>
      <c r="K517" s="71">
        <v>0</v>
      </c>
      <c r="L517" s="68">
        <v>45.6947162426614</v>
      </c>
    </row>
    <row r="518" spans="1:12" x14ac:dyDescent="0.2">
      <c r="A518" s="72" t="s">
        <v>1339</v>
      </c>
      <c r="B518" s="66" t="s">
        <v>1340</v>
      </c>
      <c r="C518" s="67">
        <v>70</v>
      </c>
      <c r="D518" s="67" t="s">
        <v>340</v>
      </c>
      <c r="E518" s="71">
        <v>0.13906205018223</v>
      </c>
      <c r="F518" s="68">
        <v>46.7710371819961</v>
      </c>
      <c r="G518" s="71">
        <v>0.38502715462786802</v>
      </c>
      <c r="H518" s="68">
        <v>69.178082191780803</v>
      </c>
      <c r="I518" s="71">
        <v>3.2158995918821501E-2</v>
      </c>
      <c r="J518" s="68">
        <v>68.884540117416805</v>
      </c>
      <c r="K518" s="71">
        <v>0</v>
      </c>
      <c r="L518" s="68">
        <v>45.6947162426614</v>
      </c>
    </row>
    <row r="519" spans="1:12" x14ac:dyDescent="0.2">
      <c r="A519" s="72" t="s">
        <v>1341</v>
      </c>
      <c r="B519" s="66" t="s">
        <v>1342</v>
      </c>
      <c r="C519" s="67">
        <v>70</v>
      </c>
      <c r="D519" s="67" t="s">
        <v>340</v>
      </c>
      <c r="E519" s="71">
        <v>0.116560595462851</v>
      </c>
      <c r="F519" s="68">
        <v>17.123287671232902</v>
      </c>
      <c r="G519" s="71">
        <v>0.34310747993023299</v>
      </c>
      <c r="H519" s="68">
        <v>44.129158512720203</v>
      </c>
      <c r="I519" s="71">
        <v>6.5743064583215303E-3</v>
      </c>
      <c r="J519" s="68">
        <v>29.256360078277901</v>
      </c>
      <c r="K519" s="71">
        <v>0</v>
      </c>
      <c r="L519" s="68">
        <v>45.6947162426614</v>
      </c>
    </row>
    <row r="520" spans="1:12" x14ac:dyDescent="0.2">
      <c r="A520" s="72" t="s">
        <v>1343</v>
      </c>
      <c r="B520" s="66" t="s">
        <v>1344</v>
      </c>
      <c r="C520" s="67">
        <v>70</v>
      </c>
      <c r="D520" s="67" t="s">
        <v>340</v>
      </c>
      <c r="E520" s="71">
        <v>0.41917446780169099</v>
      </c>
      <c r="F520" s="68">
        <v>97.651663405088101</v>
      </c>
      <c r="G520" s="71">
        <v>0.99999999997753897</v>
      </c>
      <c r="H520" s="68">
        <v>100</v>
      </c>
      <c r="I520" s="71">
        <v>0.25752340342753499</v>
      </c>
      <c r="J520" s="68">
        <v>93.737769080234798</v>
      </c>
      <c r="K520" s="71">
        <v>0</v>
      </c>
      <c r="L520" s="68">
        <v>45.6947162426614</v>
      </c>
    </row>
    <row r="521" spans="1:12" x14ac:dyDescent="0.2">
      <c r="A521" s="72" t="s">
        <v>1345</v>
      </c>
      <c r="B521" s="66" t="s">
        <v>1346</v>
      </c>
      <c r="C521" s="67">
        <v>70</v>
      </c>
      <c r="D521" s="67" t="s">
        <v>340</v>
      </c>
      <c r="E521" s="71">
        <v>0.24226941254096601</v>
      </c>
      <c r="F521" s="68">
        <v>81.702544031311106</v>
      </c>
      <c r="G521" s="71">
        <v>0.42363853849657002</v>
      </c>
      <c r="H521" s="68">
        <v>80.4305283757339</v>
      </c>
      <c r="I521" s="71">
        <v>0.30316969912632902</v>
      </c>
      <c r="J521" s="68">
        <v>95.009784735812104</v>
      </c>
      <c r="K521" s="71">
        <v>0</v>
      </c>
      <c r="L521" s="68">
        <v>45.6947162426614</v>
      </c>
    </row>
    <row r="522" spans="1:12" x14ac:dyDescent="0.2">
      <c r="A522" s="72" t="s">
        <v>1347</v>
      </c>
      <c r="B522" s="66" t="s">
        <v>1348</v>
      </c>
      <c r="C522" s="67">
        <v>70</v>
      </c>
      <c r="D522" s="67" t="s">
        <v>340</v>
      </c>
      <c r="E522" s="71">
        <v>0.16128783669236099</v>
      </c>
      <c r="F522" s="68">
        <v>59.491193737769102</v>
      </c>
      <c r="G522" s="71">
        <v>0.461184227146619</v>
      </c>
      <c r="H522" s="68">
        <v>85.518590998043095</v>
      </c>
      <c r="I522" s="71">
        <v>2.26792829304646E-2</v>
      </c>
      <c r="J522" s="68">
        <v>61.741682974559701</v>
      </c>
      <c r="K522" s="71">
        <v>0</v>
      </c>
      <c r="L522" s="68">
        <v>45.6947162426614</v>
      </c>
    </row>
    <row r="523" spans="1:12" x14ac:dyDescent="0.2">
      <c r="A523" s="72" t="s">
        <v>1349</v>
      </c>
      <c r="B523" s="66" t="s">
        <v>1350</v>
      </c>
      <c r="C523" s="67">
        <v>70</v>
      </c>
      <c r="D523" s="67" t="s">
        <v>340</v>
      </c>
      <c r="E523" s="71">
        <v>0.24912162958089101</v>
      </c>
      <c r="F523" s="68">
        <v>83.072407045009797</v>
      </c>
      <c r="G523" s="71">
        <v>0.74637995452571304</v>
      </c>
      <c r="H523" s="68">
        <v>97.455968688845402</v>
      </c>
      <c r="I523" s="71">
        <v>9.8493421696140893E-4</v>
      </c>
      <c r="J523" s="68">
        <v>3.4246575342465801</v>
      </c>
      <c r="K523" s="71">
        <v>0</v>
      </c>
      <c r="L523" s="68">
        <v>45.6947162426614</v>
      </c>
    </row>
    <row r="524" spans="1:12" x14ac:dyDescent="0.2">
      <c r="A524" s="72" t="s">
        <v>1351</v>
      </c>
      <c r="B524" s="66" t="s">
        <v>1352</v>
      </c>
      <c r="C524" s="67">
        <v>70</v>
      </c>
      <c r="D524" s="67" t="s">
        <v>340</v>
      </c>
      <c r="E524" s="71">
        <v>0.139475392068415</v>
      </c>
      <c r="F524" s="68">
        <v>47.162426614481397</v>
      </c>
      <c r="G524" s="71">
        <v>0.39733117411107299</v>
      </c>
      <c r="H524" s="68">
        <v>73.8747553816047</v>
      </c>
      <c r="I524" s="71">
        <v>2.10950020941734E-2</v>
      </c>
      <c r="J524" s="68">
        <v>59.589041095890401</v>
      </c>
      <c r="K524" s="71">
        <v>0</v>
      </c>
      <c r="L524" s="68">
        <v>45.6947162426614</v>
      </c>
    </row>
    <row r="525" spans="1:12" x14ac:dyDescent="0.2">
      <c r="A525" s="72" t="s">
        <v>1305</v>
      </c>
      <c r="B525" s="66" t="s">
        <v>1353</v>
      </c>
      <c r="C525" s="67">
        <v>70</v>
      </c>
      <c r="D525" s="67" t="s">
        <v>340</v>
      </c>
      <c r="E525" s="71">
        <v>0.123630578102378</v>
      </c>
      <c r="F525" s="68">
        <v>29.3542074363992</v>
      </c>
      <c r="G525" s="71">
        <v>0.36725218016853001</v>
      </c>
      <c r="H525" s="68">
        <v>60.665362035225002</v>
      </c>
      <c r="I525" s="71">
        <v>3.6395541386032302E-3</v>
      </c>
      <c r="J525" s="68">
        <v>14.8727984344423</v>
      </c>
      <c r="K525" s="71">
        <v>0</v>
      </c>
      <c r="L525" s="68">
        <v>45.6947162426614</v>
      </c>
    </row>
    <row r="526" spans="1:12" x14ac:dyDescent="0.2">
      <c r="A526" s="72" t="s">
        <v>1354</v>
      </c>
      <c r="B526" s="66" t="s">
        <v>1355</v>
      </c>
      <c r="C526" s="67">
        <v>70</v>
      </c>
      <c r="D526" s="67" t="s">
        <v>340</v>
      </c>
      <c r="E526" s="71">
        <v>0.130342993450553</v>
      </c>
      <c r="F526" s="68">
        <v>39.1389432485323</v>
      </c>
      <c r="G526" s="71">
        <v>0.374203238455391</v>
      </c>
      <c r="H526" s="68">
        <v>64.774951076320903</v>
      </c>
      <c r="I526" s="71">
        <v>1.68257418962688E-2</v>
      </c>
      <c r="J526" s="68">
        <v>53.2289628180039</v>
      </c>
      <c r="K526" s="71">
        <v>0</v>
      </c>
      <c r="L526" s="68">
        <v>45.6947162426614</v>
      </c>
    </row>
    <row r="527" spans="1:12" x14ac:dyDescent="0.2">
      <c r="A527" s="72" t="s">
        <v>1356</v>
      </c>
      <c r="B527" s="66" t="s">
        <v>1357</v>
      </c>
      <c r="C527" s="67">
        <v>70</v>
      </c>
      <c r="D527" s="67" t="s">
        <v>340</v>
      </c>
      <c r="E527" s="71">
        <v>0.116369196499682</v>
      </c>
      <c r="F527" s="68">
        <v>16.536203522504898</v>
      </c>
      <c r="G527" s="71">
        <v>0.33858218121122402</v>
      </c>
      <c r="H527" s="68">
        <v>39.041095890411</v>
      </c>
      <c r="I527" s="71">
        <v>1.0525408287822099E-2</v>
      </c>
      <c r="J527" s="68">
        <v>41.487279843444199</v>
      </c>
      <c r="K527" s="71">
        <v>0</v>
      </c>
      <c r="L527" s="68">
        <v>45.6947162426614</v>
      </c>
    </row>
    <row r="528" spans="1:12" x14ac:dyDescent="0.2">
      <c r="A528" s="72" t="s">
        <v>1358</v>
      </c>
      <c r="B528" s="66" t="s">
        <v>1359</v>
      </c>
      <c r="C528" s="67">
        <v>70</v>
      </c>
      <c r="D528" s="67" t="s">
        <v>340</v>
      </c>
      <c r="E528" s="71">
        <v>0.11361640998455499</v>
      </c>
      <c r="F528" s="68">
        <v>10.763209393346401</v>
      </c>
      <c r="G528" s="71">
        <v>0.33333333333333298</v>
      </c>
      <c r="H528" s="68">
        <v>32.289628180039102</v>
      </c>
      <c r="I528" s="71">
        <v>7.5158966203305502E-3</v>
      </c>
      <c r="J528" s="68">
        <v>32.387475538160501</v>
      </c>
      <c r="K528" s="71">
        <v>0</v>
      </c>
      <c r="L528" s="68">
        <v>45.6947162426614</v>
      </c>
    </row>
    <row r="529" spans="1:12" x14ac:dyDescent="0.2">
      <c r="A529" s="72" t="s">
        <v>1360</v>
      </c>
      <c r="B529" s="66" t="s">
        <v>1361</v>
      </c>
      <c r="C529" s="67">
        <v>70</v>
      </c>
      <c r="D529" s="67" t="s">
        <v>340</v>
      </c>
      <c r="E529" s="71">
        <v>0.11505264119167</v>
      </c>
      <c r="F529" s="68">
        <v>14.579256360078301</v>
      </c>
      <c r="G529" s="71">
        <v>0.33333333333333298</v>
      </c>
      <c r="H529" s="68">
        <v>32.289628180039102</v>
      </c>
      <c r="I529" s="71">
        <v>1.18245902416766E-2</v>
      </c>
      <c r="J529" s="68">
        <v>45.401174168297501</v>
      </c>
      <c r="K529" s="71">
        <v>0</v>
      </c>
      <c r="L529" s="68">
        <v>45.6947162426614</v>
      </c>
    </row>
    <row r="530" spans="1:12" x14ac:dyDescent="0.2">
      <c r="A530" s="72" t="s">
        <v>1362</v>
      </c>
      <c r="B530" s="66" t="s">
        <v>1363</v>
      </c>
      <c r="C530" s="67">
        <v>70</v>
      </c>
      <c r="D530" s="67" t="s">
        <v>340</v>
      </c>
      <c r="E530" s="71">
        <v>0.11151127440391299</v>
      </c>
      <c r="F530" s="68">
        <v>8.0234833659491205</v>
      </c>
      <c r="G530" s="71">
        <v>0.33333333333333298</v>
      </c>
      <c r="H530" s="68">
        <v>32.289628180039102</v>
      </c>
      <c r="I530" s="71">
        <v>1.2004898784064601E-3</v>
      </c>
      <c r="J530" s="68">
        <v>4.3052837573385503</v>
      </c>
      <c r="K530" s="71">
        <v>0</v>
      </c>
      <c r="L530" s="68">
        <v>45.6947162426614</v>
      </c>
    </row>
    <row r="531" spans="1:12" x14ac:dyDescent="0.2">
      <c r="A531" s="72" t="s">
        <v>1364</v>
      </c>
      <c r="B531" s="66" t="s">
        <v>1365</v>
      </c>
      <c r="C531" s="67">
        <v>70</v>
      </c>
      <c r="D531" s="67" t="s">
        <v>340</v>
      </c>
      <c r="E531" s="71">
        <v>0.106245622445205</v>
      </c>
      <c r="F531" s="68">
        <v>5.3816046966731896</v>
      </c>
      <c r="G531" s="71">
        <v>0.31480885559723498</v>
      </c>
      <c r="H531" s="68">
        <v>10.0782778864971</v>
      </c>
      <c r="I531" s="71">
        <v>3.92801173837926E-3</v>
      </c>
      <c r="J531" s="68">
        <v>16.634050880626202</v>
      </c>
      <c r="K531" s="71">
        <v>0</v>
      </c>
      <c r="L531" s="68">
        <v>45.6947162426614</v>
      </c>
    </row>
    <row r="532" spans="1:12" x14ac:dyDescent="0.2">
      <c r="A532" s="72" t="s">
        <v>1366</v>
      </c>
      <c r="B532" s="66" t="s">
        <v>1367</v>
      </c>
      <c r="C532" s="67">
        <v>70</v>
      </c>
      <c r="D532" s="67" t="s">
        <v>340</v>
      </c>
      <c r="E532" s="71">
        <v>0.10561980189768901</v>
      </c>
      <c r="F532" s="68">
        <v>4.7945205479452104</v>
      </c>
      <c r="G532" s="71">
        <v>0.31240707502751802</v>
      </c>
      <c r="H532" s="68">
        <v>9.7847358121330696</v>
      </c>
      <c r="I532" s="71">
        <v>4.45233066555056E-3</v>
      </c>
      <c r="J532" s="68">
        <v>20.0587084148728</v>
      </c>
      <c r="K532" s="71">
        <v>0</v>
      </c>
      <c r="L532" s="68">
        <v>45.6947162426614</v>
      </c>
    </row>
    <row r="533" spans="1:12" x14ac:dyDescent="0.2">
      <c r="A533" s="72" t="s">
        <v>1368</v>
      </c>
      <c r="B533" s="66" t="s">
        <v>1369</v>
      </c>
      <c r="C533" s="67">
        <v>70</v>
      </c>
      <c r="D533" s="67" t="s">
        <v>340</v>
      </c>
      <c r="E533" s="71">
        <v>0.128402880629678</v>
      </c>
      <c r="F533" s="68">
        <v>36.692759295499002</v>
      </c>
      <c r="G533" s="71">
        <v>0.376231669281057</v>
      </c>
      <c r="H533" s="68">
        <v>65.655577299412897</v>
      </c>
      <c r="I533" s="71">
        <v>8.9769726079784694E-3</v>
      </c>
      <c r="J533" s="68">
        <v>36.986301369863</v>
      </c>
      <c r="K533" s="71">
        <v>0</v>
      </c>
      <c r="L533" s="68">
        <v>45.6947162426614</v>
      </c>
    </row>
    <row r="534" spans="1:12" x14ac:dyDescent="0.2">
      <c r="A534" s="72" t="s">
        <v>1370</v>
      </c>
      <c r="B534" s="66" t="s">
        <v>1371</v>
      </c>
      <c r="C534" s="67">
        <v>70</v>
      </c>
      <c r="D534" s="67" t="s">
        <v>340</v>
      </c>
      <c r="E534" s="71">
        <v>2.9821017636271598E-3</v>
      </c>
      <c r="F534" s="68">
        <v>9.7847358121330705E-2</v>
      </c>
      <c r="G534" s="71">
        <v>0</v>
      </c>
      <c r="H534" s="68">
        <v>0.39138943248532299</v>
      </c>
      <c r="I534" s="71">
        <v>1.00979735437355E-3</v>
      </c>
      <c r="J534" s="68">
        <v>3.7181996086105702</v>
      </c>
      <c r="K534" s="71">
        <v>7.9365079365079395E-3</v>
      </c>
      <c r="L534" s="68">
        <v>54.500978473581199</v>
      </c>
    </row>
    <row r="535" spans="1:12" x14ac:dyDescent="0.2">
      <c r="A535" s="72" t="s">
        <v>1372</v>
      </c>
      <c r="B535" s="66" t="s">
        <v>1373</v>
      </c>
      <c r="C535" s="67">
        <v>70</v>
      </c>
      <c r="D535" s="67" t="s">
        <v>340</v>
      </c>
      <c r="E535" s="71">
        <v>0.11363979977354099</v>
      </c>
      <c r="F535" s="68">
        <v>10.958904109589</v>
      </c>
      <c r="G535" s="71">
        <v>0.33262334976860802</v>
      </c>
      <c r="H535" s="68">
        <v>16.144814090019601</v>
      </c>
      <c r="I535" s="71">
        <v>8.2960495520153603E-3</v>
      </c>
      <c r="J535" s="68">
        <v>35.127201565557698</v>
      </c>
      <c r="K535" s="71">
        <v>0</v>
      </c>
      <c r="L535" s="68">
        <v>45.6947162426614</v>
      </c>
    </row>
    <row r="536" spans="1:12" x14ac:dyDescent="0.2">
      <c r="A536" s="72" t="s">
        <v>1374</v>
      </c>
      <c r="B536" s="66" t="s">
        <v>1375</v>
      </c>
      <c r="C536" s="67">
        <v>70</v>
      </c>
      <c r="D536" s="67" t="s">
        <v>340</v>
      </c>
      <c r="E536" s="71">
        <v>0.112337346167806</v>
      </c>
      <c r="F536" s="68">
        <v>9.0019569471624301</v>
      </c>
      <c r="G536" s="71">
        <v>0.33333333333333298</v>
      </c>
      <c r="H536" s="68">
        <v>32.289628180039102</v>
      </c>
      <c r="I536" s="71">
        <v>3.6787051700860902E-3</v>
      </c>
      <c r="J536" s="68">
        <v>15.362035225048899</v>
      </c>
      <c r="K536" s="71">
        <v>0</v>
      </c>
      <c r="L536" s="68">
        <v>45.6947162426614</v>
      </c>
    </row>
    <row r="537" spans="1:12" x14ac:dyDescent="0.2">
      <c r="A537" s="72" t="s">
        <v>1376</v>
      </c>
      <c r="B537" s="66" t="s">
        <v>1377</v>
      </c>
      <c r="C537" s="67">
        <v>70</v>
      </c>
      <c r="D537" s="67" t="s">
        <v>340</v>
      </c>
      <c r="E537" s="71">
        <v>0.13161740632173</v>
      </c>
      <c r="F537" s="68">
        <v>41.193737769080201</v>
      </c>
      <c r="G537" s="71">
        <v>0.33323596415444701</v>
      </c>
      <c r="H537" s="68">
        <v>16.9275929549902</v>
      </c>
      <c r="I537" s="71">
        <v>4.5743238937728303E-2</v>
      </c>
      <c r="J537" s="68">
        <v>74.853228962817994</v>
      </c>
      <c r="K537" s="71">
        <v>1.58730158730159E-2</v>
      </c>
      <c r="L537" s="68">
        <v>62.133072407044999</v>
      </c>
    </row>
    <row r="538" spans="1:12" x14ac:dyDescent="0.2">
      <c r="A538" s="72" t="s">
        <v>1378</v>
      </c>
      <c r="B538" s="66" t="s">
        <v>1379</v>
      </c>
      <c r="C538" s="67">
        <v>70</v>
      </c>
      <c r="D538" s="67" t="s">
        <v>340</v>
      </c>
      <c r="E538" s="71">
        <v>0.17236985229106999</v>
      </c>
      <c r="F538" s="68">
        <v>64.090019569471593</v>
      </c>
      <c r="G538" s="71">
        <v>0.51393548744751005</v>
      </c>
      <c r="H538" s="68">
        <v>90.410958904109606</v>
      </c>
      <c r="I538" s="71">
        <v>3.1740694256997101E-3</v>
      </c>
      <c r="J538" s="68">
        <v>12.2309197651663</v>
      </c>
      <c r="K538" s="71">
        <v>0</v>
      </c>
      <c r="L538" s="68">
        <v>45.6947162426614</v>
      </c>
    </row>
    <row r="539" spans="1:12" x14ac:dyDescent="0.2">
      <c r="A539" s="72" t="s">
        <v>1380</v>
      </c>
      <c r="B539" s="66" t="s">
        <v>1381</v>
      </c>
      <c r="C539" s="67">
        <v>70</v>
      </c>
      <c r="D539" s="67" t="s">
        <v>340</v>
      </c>
      <c r="E539" s="71">
        <v>0.14023757591130501</v>
      </c>
      <c r="F539" s="68">
        <v>47.455968688845402</v>
      </c>
      <c r="G539" s="71">
        <v>0.41798159015749198</v>
      </c>
      <c r="H539" s="68">
        <v>78.767123287671197</v>
      </c>
      <c r="I539" s="71">
        <v>2.73113757642258E-3</v>
      </c>
      <c r="J539" s="68">
        <v>10.0782778864971</v>
      </c>
      <c r="K539" s="71">
        <v>0</v>
      </c>
      <c r="L539" s="68">
        <v>45.6947162426614</v>
      </c>
    </row>
    <row r="540" spans="1:12" x14ac:dyDescent="0.2">
      <c r="A540" s="72" t="s">
        <v>1382</v>
      </c>
      <c r="B540" s="66" t="s">
        <v>1383</v>
      </c>
      <c r="C540" s="67">
        <v>70</v>
      </c>
      <c r="D540" s="67" t="s">
        <v>340</v>
      </c>
      <c r="E540" s="71">
        <v>0.111717792344887</v>
      </c>
      <c r="F540" s="68">
        <v>8.3170254403131096</v>
      </c>
      <c r="G540" s="71">
        <v>0.33333333333333298</v>
      </c>
      <c r="H540" s="68">
        <v>32.289628180039102</v>
      </c>
      <c r="I540" s="71">
        <v>1.8200437013263699E-3</v>
      </c>
      <c r="J540" s="68">
        <v>6.3600782778865002</v>
      </c>
      <c r="K540" s="71">
        <v>0</v>
      </c>
      <c r="L540" s="68">
        <v>45.6947162426614</v>
      </c>
    </row>
    <row r="541" spans="1:12" x14ac:dyDescent="0.2">
      <c r="A541" s="72" t="s">
        <v>1384</v>
      </c>
      <c r="B541" s="66" t="s">
        <v>1385</v>
      </c>
      <c r="C541" s="67">
        <v>70</v>
      </c>
      <c r="D541" s="67" t="s">
        <v>340</v>
      </c>
      <c r="E541" s="71">
        <v>0.113184654892358</v>
      </c>
      <c r="F541" s="68">
        <v>10.469667318982401</v>
      </c>
      <c r="G541" s="71">
        <v>0.33333333333333298</v>
      </c>
      <c r="H541" s="68">
        <v>32.289628180039102</v>
      </c>
      <c r="I541" s="71">
        <v>6.22063134374066E-3</v>
      </c>
      <c r="J541" s="68">
        <v>28.180039138943201</v>
      </c>
      <c r="K541" s="71">
        <v>0</v>
      </c>
      <c r="L541" s="68">
        <v>45.6947162426614</v>
      </c>
    </row>
    <row r="542" spans="1:12" x14ac:dyDescent="0.2">
      <c r="A542" s="72" t="s">
        <v>1386</v>
      </c>
      <c r="B542" s="66" t="s">
        <v>1387</v>
      </c>
      <c r="C542" s="67">
        <v>70</v>
      </c>
      <c r="D542" s="67" t="s">
        <v>340</v>
      </c>
      <c r="E542" s="71">
        <v>0.15047576499770701</v>
      </c>
      <c r="F542" s="68">
        <v>54.696673189823898</v>
      </c>
      <c r="G542" s="71">
        <v>0.44775821707135299</v>
      </c>
      <c r="H542" s="68">
        <v>84.344422700587103</v>
      </c>
      <c r="I542" s="71">
        <v>3.6690779217691998E-3</v>
      </c>
      <c r="J542" s="68">
        <v>15.2641878669276</v>
      </c>
      <c r="K542" s="71">
        <v>0</v>
      </c>
      <c r="L542" s="68">
        <v>45.6947162426614</v>
      </c>
    </row>
    <row r="543" spans="1:12" x14ac:dyDescent="0.2">
      <c r="A543" s="72" t="s">
        <v>1388</v>
      </c>
      <c r="B543" s="66" t="s">
        <v>1389</v>
      </c>
      <c r="C543" s="67">
        <v>70</v>
      </c>
      <c r="D543" s="67" t="s">
        <v>340</v>
      </c>
      <c r="E543" s="71">
        <v>0.14291817744605301</v>
      </c>
      <c r="F543" s="68">
        <v>49.315068493150697</v>
      </c>
      <c r="G543" s="71">
        <v>0.36830194974410801</v>
      </c>
      <c r="H543" s="68">
        <v>61.350293542074397</v>
      </c>
      <c r="I543" s="71">
        <v>6.0452582594051597E-2</v>
      </c>
      <c r="J543" s="68">
        <v>78.180039138943201</v>
      </c>
      <c r="K543" s="71">
        <v>0</v>
      </c>
      <c r="L543" s="68">
        <v>45.6947162426614</v>
      </c>
    </row>
    <row r="544" spans="1:12" x14ac:dyDescent="0.2">
      <c r="A544" s="72" t="s">
        <v>1390</v>
      </c>
      <c r="B544" s="66" t="s">
        <v>1391</v>
      </c>
      <c r="C544" s="67">
        <v>70</v>
      </c>
      <c r="D544" s="67" t="s">
        <v>340</v>
      </c>
      <c r="E544" s="71">
        <v>0.13381442616083999</v>
      </c>
      <c r="F544" s="68">
        <v>43.346379647749501</v>
      </c>
      <c r="G544" s="71">
        <v>0.39244664998240603</v>
      </c>
      <c r="H544" s="68">
        <v>72.309197651663396</v>
      </c>
      <c r="I544" s="71">
        <v>8.9966285001149802E-3</v>
      </c>
      <c r="J544" s="68">
        <v>37.084148727984299</v>
      </c>
      <c r="K544" s="71">
        <v>0</v>
      </c>
      <c r="L544" s="68">
        <v>45.6947162426614</v>
      </c>
    </row>
    <row r="545" spans="1:12" x14ac:dyDescent="0.2">
      <c r="A545" s="72" t="s">
        <v>1392</v>
      </c>
      <c r="B545" s="66" t="s">
        <v>1393</v>
      </c>
      <c r="C545" s="67">
        <v>70</v>
      </c>
      <c r="D545" s="67" t="s">
        <v>340</v>
      </c>
      <c r="E545" s="71">
        <v>0.118795945468099</v>
      </c>
      <c r="F545" s="68">
        <v>21.624266144814101</v>
      </c>
      <c r="G545" s="71">
        <v>0.344483469922507</v>
      </c>
      <c r="H545" s="68">
        <v>45.303326810176102</v>
      </c>
      <c r="I545" s="71">
        <v>1.19043664817908E-2</v>
      </c>
      <c r="J545" s="68">
        <v>45.499021526418801</v>
      </c>
      <c r="K545" s="71">
        <v>0</v>
      </c>
      <c r="L545" s="68">
        <v>45.6947162426614</v>
      </c>
    </row>
    <row r="546" spans="1:12" x14ac:dyDescent="0.2">
      <c r="A546" s="72" t="s">
        <v>1394</v>
      </c>
      <c r="B546" s="66" t="s">
        <v>1395</v>
      </c>
      <c r="C546" s="67">
        <v>70</v>
      </c>
      <c r="D546" s="67" t="s">
        <v>340</v>
      </c>
      <c r="E546" s="71">
        <v>0.12829770861195</v>
      </c>
      <c r="F546" s="68">
        <v>36.497064579256403</v>
      </c>
      <c r="G546" s="71">
        <v>0.33333333333333298</v>
      </c>
      <c r="H546" s="68">
        <v>32.289628180039102</v>
      </c>
      <c r="I546" s="71">
        <v>3.9655030597754597E-2</v>
      </c>
      <c r="J546" s="68">
        <v>72.798434442270107</v>
      </c>
      <c r="K546" s="71">
        <v>1.1904761904761901E-2</v>
      </c>
      <c r="L546" s="68">
        <v>58.023483365949097</v>
      </c>
    </row>
    <row r="547" spans="1:12" x14ac:dyDescent="0.2">
      <c r="A547" s="72" t="s">
        <v>1396</v>
      </c>
      <c r="B547" s="66" t="s">
        <v>1397</v>
      </c>
      <c r="C547" s="67">
        <v>70</v>
      </c>
      <c r="D547" s="67" t="s">
        <v>340</v>
      </c>
      <c r="E547" s="71">
        <v>0.12532868002668099</v>
      </c>
      <c r="F547" s="68">
        <v>32.485322896281801</v>
      </c>
      <c r="G547" s="71">
        <v>0.371509970063363</v>
      </c>
      <c r="H547" s="68">
        <v>63.013698630137</v>
      </c>
      <c r="I547" s="71">
        <v>4.4760700166789399E-3</v>
      </c>
      <c r="J547" s="68">
        <v>20.254403131115499</v>
      </c>
      <c r="K547" s="71">
        <v>0</v>
      </c>
      <c r="L547" s="68">
        <v>45.6947162426614</v>
      </c>
    </row>
    <row r="548" spans="1:12" x14ac:dyDescent="0.2">
      <c r="A548" s="72" t="s">
        <v>1398</v>
      </c>
      <c r="B548" s="66" t="s">
        <v>1399</v>
      </c>
      <c r="C548" s="67">
        <v>70</v>
      </c>
      <c r="D548" s="67" t="s">
        <v>340</v>
      </c>
      <c r="E548" s="71">
        <v>0.114380742637249</v>
      </c>
      <c r="F548" s="68">
        <v>13.1115459882583</v>
      </c>
      <c r="G548" s="71">
        <v>0.33753241163564601</v>
      </c>
      <c r="H548" s="68">
        <v>37.769080234833702</v>
      </c>
      <c r="I548" s="71">
        <v>5.6098162761007804E-3</v>
      </c>
      <c r="J548" s="68">
        <v>24.559686888453999</v>
      </c>
      <c r="K548" s="71">
        <v>0</v>
      </c>
      <c r="L548" s="68">
        <v>45.6947162426614</v>
      </c>
    </row>
    <row r="549" spans="1:12" x14ac:dyDescent="0.2">
      <c r="A549" s="72" t="s">
        <v>1400</v>
      </c>
      <c r="B549" s="66" t="s">
        <v>1401</v>
      </c>
      <c r="C549" s="67">
        <v>70</v>
      </c>
      <c r="D549" s="67" t="s">
        <v>340</v>
      </c>
      <c r="E549" s="71">
        <v>0.15210047554612599</v>
      </c>
      <c r="F549" s="68">
        <v>55.283757338551901</v>
      </c>
      <c r="G549" s="71">
        <v>0.29845965071960801</v>
      </c>
      <c r="H549" s="68">
        <v>8.2191780821917799</v>
      </c>
      <c r="I549" s="71">
        <v>0.149905267982262</v>
      </c>
      <c r="J549" s="68">
        <v>89.236790606653599</v>
      </c>
      <c r="K549" s="71">
        <v>7.9365079365079395E-3</v>
      </c>
      <c r="L549" s="68">
        <v>54.500978473581199</v>
      </c>
    </row>
    <row r="550" spans="1:12" x14ac:dyDescent="0.2">
      <c r="A550" s="72" t="s">
        <v>1402</v>
      </c>
      <c r="B550" s="66" t="s">
        <v>1403</v>
      </c>
      <c r="C550" s="67">
        <v>70</v>
      </c>
      <c r="D550" s="67" t="s">
        <v>340</v>
      </c>
      <c r="E550" s="71">
        <v>0.114314498184028</v>
      </c>
      <c r="F550" s="68">
        <v>12.915851272015701</v>
      </c>
      <c r="G550" s="71">
        <v>0.25504951271841603</v>
      </c>
      <c r="H550" s="68">
        <v>5.3816046966731896</v>
      </c>
      <c r="I550" s="71">
        <v>7.5989219928906296E-2</v>
      </c>
      <c r="J550" s="68">
        <v>81.898238747553805</v>
      </c>
      <c r="K550" s="71">
        <v>1.1904761904761901E-2</v>
      </c>
      <c r="L550" s="68">
        <v>58.023483365949097</v>
      </c>
    </row>
    <row r="551" spans="1:12" x14ac:dyDescent="0.2">
      <c r="A551" s="72" t="s">
        <v>1404</v>
      </c>
      <c r="B551" s="66" t="s">
        <v>1405</v>
      </c>
      <c r="C551" s="67">
        <v>70</v>
      </c>
      <c r="D551" s="67" t="s">
        <v>340</v>
      </c>
      <c r="E551" s="71">
        <v>5.7825927753140202E-2</v>
      </c>
      <c r="F551" s="68">
        <v>1.85909980430528</v>
      </c>
      <c r="G551" s="71">
        <v>9.1163461054173098E-2</v>
      </c>
      <c r="H551" s="68">
        <v>1.9569471624266099</v>
      </c>
      <c r="I551" s="71">
        <v>7.0409560300485494E-2</v>
      </c>
      <c r="J551" s="68">
        <v>80.821917808219197</v>
      </c>
      <c r="K551" s="71">
        <v>1.1904761904761901E-2</v>
      </c>
      <c r="L551" s="68">
        <v>58.023483365949097</v>
      </c>
    </row>
    <row r="552" spans="1:12" x14ac:dyDescent="0.2">
      <c r="A552" s="72" t="s">
        <v>1406</v>
      </c>
      <c r="B552" s="66" t="s">
        <v>1407</v>
      </c>
      <c r="C552" s="67">
        <v>70</v>
      </c>
      <c r="D552" s="67" t="s">
        <v>340</v>
      </c>
      <c r="E552" s="71">
        <v>0.16311359716277801</v>
      </c>
      <c r="F552" s="68">
        <v>60.176125244618397</v>
      </c>
      <c r="G552" s="71">
        <v>0.32818289735650003</v>
      </c>
      <c r="H552" s="68">
        <v>14.285714285714301</v>
      </c>
      <c r="I552" s="71">
        <v>0.145284878258819</v>
      </c>
      <c r="J552" s="68">
        <v>88.943248532289601</v>
      </c>
      <c r="K552" s="71">
        <v>1.58730158730159E-2</v>
      </c>
      <c r="L552" s="68">
        <v>62.133072407044999</v>
      </c>
    </row>
    <row r="553" spans="1:12" x14ac:dyDescent="0.2">
      <c r="A553" s="72" t="s">
        <v>1408</v>
      </c>
      <c r="B553" s="66" t="s">
        <v>1409</v>
      </c>
      <c r="C553" s="67">
        <v>70</v>
      </c>
      <c r="D553" s="67" t="s">
        <v>340</v>
      </c>
      <c r="E553" s="71">
        <v>0.26214484265877103</v>
      </c>
      <c r="F553" s="68">
        <v>84.540117416829702</v>
      </c>
      <c r="G553" s="71">
        <v>0.33049860179532697</v>
      </c>
      <c r="H553" s="68">
        <v>15.2641878669276</v>
      </c>
      <c r="I553" s="71">
        <v>0.43212640237146199</v>
      </c>
      <c r="J553" s="68">
        <v>98.140900195694698</v>
      </c>
      <c r="K553" s="71">
        <v>2.3809523809523801E-2</v>
      </c>
      <c r="L553" s="68">
        <v>67.514677103718199</v>
      </c>
    </row>
    <row r="554" spans="1:12" x14ac:dyDescent="0.2">
      <c r="A554" s="72" t="s">
        <v>1410</v>
      </c>
      <c r="B554" s="66" t="s">
        <v>1411</v>
      </c>
      <c r="C554" s="67">
        <v>70</v>
      </c>
      <c r="D554" s="67" t="s">
        <v>340</v>
      </c>
      <c r="E554" s="71">
        <v>0.12598621344577099</v>
      </c>
      <c r="F554" s="68">
        <v>33.6594911937378</v>
      </c>
      <c r="G554" s="71">
        <v>0.32768592114698297</v>
      </c>
      <c r="H554" s="68">
        <v>14.0900195694716</v>
      </c>
      <c r="I554" s="71">
        <v>3.8367957285568299E-2</v>
      </c>
      <c r="J554" s="68">
        <v>72.309197651663396</v>
      </c>
      <c r="K554" s="71">
        <v>1.1904761904761901E-2</v>
      </c>
      <c r="L554" s="68">
        <v>58.023483365949097</v>
      </c>
    </row>
    <row r="555" spans="1:12" x14ac:dyDescent="0.2">
      <c r="A555" s="72" t="s">
        <v>1412</v>
      </c>
      <c r="B555" s="66" t="s">
        <v>1413</v>
      </c>
      <c r="C555" s="67">
        <v>70</v>
      </c>
      <c r="D555" s="67" t="s">
        <v>340</v>
      </c>
      <c r="E555" s="71">
        <v>0.11941841906421501</v>
      </c>
      <c r="F555" s="68">
        <v>22.504892367906098</v>
      </c>
      <c r="G555" s="71">
        <v>0.33858218121122402</v>
      </c>
      <c r="H555" s="68">
        <v>39.041095890411</v>
      </c>
      <c r="I555" s="71">
        <v>1.5704822013166999E-2</v>
      </c>
      <c r="J555" s="68">
        <v>51.174168297455999</v>
      </c>
      <c r="K555" s="71">
        <v>3.9682539682539698E-3</v>
      </c>
      <c r="L555" s="68">
        <v>50.978473581213301</v>
      </c>
    </row>
    <row r="556" spans="1:12" x14ac:dyDescent="0.2">
      <c r="A556" s="72" t="s">
        <v>1414</v>
      </c>
      <c r="B556" s="66" t="s">
        <v>1415</v>
      </c>
      <c r="C556" s="67">
        <v>70</v>
      </c>
      <c r="D556" s="67" t="s">
        <v>340</v>
      </c>
      <c r="E556" s="71">
        <v>0.13077899995793199</v>
      </c>
      <c r="F556" s="68">
        <v>39.823874755381603</v>
      </c>
      <c r="G556" s="71">
        <v>0.33333333333333298</v>
      </c>
      <c r="H556" s="68">
        <v>32.289628180039102</v>
      </c>
      <c r="I556" s="71">
        <v>4.3130650667446202E-2</v>
      </c>
      <c r="J556" s="68">
        <v>73.8747553816047</v>
      </c>
      <c r="K556" s="71">
        <v>1.58730158730159E-2</v>
      </c>
      <c r="L556" s="68">
        <v>62.133072407044999</v>
      </c>
    </row>
    <row r="557" spans="1:12" x14ac:dyDescent="0.2">
      <c r="A557" s="72" t="s">
        <v>1416</v>
      </c>
      <c r="B557" s="66" t="s">
        <v>1417</v>
      </c>
      <c r="C557" s="67">
        <v>70</v>
      </c>
      <c r="D557" s="67" t="s">
        <v>340</v>
      </c>
      <c r="E557" s="71">
        <v>0.115779105680041</v>
      </c>
      <c r="F557" s="68">
        <v>15.7534246575342</v>
      </c>
      <c r="G557" s="71">
        <v>0.33946625400660102</v>
      </c>
      <c r="H557" s="68">
        <v>39.726027397260303</v>
      </c>
      <c r="I557" s="71">
        <v>7.8710630335219901E-3</v>
      </c>
      <c r="J557" s="68">
        <v>33.6594911937378</v>
      </c>
      <c r="K557" s="71">
        <v>0</v>
      </c>
      <c r="L557" s="68">
        <v>45.6947162426614</v>
      </c>
    </row>
    <row r="558" spans="1:12" x14ac:dyDescent="0.2">
      <c r="A558" s="72" t="s">
        <v>1418</v>
      </c>
      <c r="B558" s="66" t="s">
        <v>1419</v>
      </c>
      <c r="C558" s="67">
        <v>70</v>
      </c>
      <c r="D558" s="67" t="s">
        <v>340</v>
      </c>
      <c r="E558" s="71">
        <v>0.115898535624257</v>
      </c>
      <c r="F558" s="68">
        <v>16.046966731898198</v>
      </c>
      <c r="G558" s="71">
        <v>0.33333333333333298</v>
      </c>
      <c r="H558" s="68">
        <v>32.289628180039102</v>
      </c>
      <c r="I558" s="71">
        <v>6.42576560293021E-3</v>
      </c>
      <c r="J558" s="68">
        <v>28.669275929549901</v>
      </c>
      <c r="K558" s="71">
        <v>7.9365079365079395E-3</v>
      </c>
      <c r="L558" s="68">
        <v>54.500978473581199</v>
      </c>
    </row>
    <row r="559" spans="1:12" x14ac:dyDescent="0.2">
      <c r="A559" s="72" t="s">
        <v>1420</v>
      </c>
      <c r="B559" s="66" t="s">
        <v>1421</v>
      </c>
      <c r="C559" s="67">
        <v>70</v>
      </c>
      <c r="D559" s="67" t="s">
        <v>340</v>
      </c>
      <c r="E559" s="71">
        <v>0.15392482122637</v>
      </c>
      <c r="F559" s="68">
        <v>56.066536203522503</v>
      </c>
      <c r="G559" s="71">
        <v>0.44052272548252902</v>
      </c>
      <c r="H559" s="68">
        <v>83.268101761252396</v>
      </c>
      <c r="I559" s="71">
        <v>2.1251738196580099E-2</v>
      </c>
      <c r="J559" s="68">
        <v>59.980430528375699</v>
      </c>
      <c r="K559" s="71">
        <v>0</v>
      </c>
      <c r="L559" s="68">
        <v>45.6947162426614</v>
      </c>
    </row>
    <row r="560" spans="1:12" x14ac:dyDescent="0.2">
      <c r="A560" s="72" t="s">
        <v>1422</v>
      </c>
      <c r="B560" s="66" t="s">
        <v>1423</v>
      </c>
      <c r="C560" s="67">
        <v>70</v>
      </c>
      <c r="D560" s="67" t="s">
        <v>340</v>
      </c>
      <c r="E560" s="71">
        <v>0.11706296461436499</v>
      </c>
      <c r="F560" s="68">
        <v>17.9060665362035</v>
      </c>
      <c r="G560" s="71">
        <v>0.33438310290891099</v>
      </c>
      <c r="H560" s="68">
        <v>34.246575342465803</v>
      </c>
      <c r="I560" s="71">
        <v>4.9010290294202999E-3</v>
      </c>
      <c r="J560" s="68">
        <v>21.7221135029354</v>
      </c>
      <c r="K560" s="71">
        <v>1.1904761904761901E-2</v>
      </c>
      <c r="L560" s="68">
        <v>58.023483365949097</v>
      </c>
    </row>
    <row r="561" spans="1:12" x14ac:dyDescent="0.2">
      <c r="A561" s="72" t="s">
        <v>1424</v>
      </c>
      <c r="B561" s="66" t="s">
        <v>1425</v>
      </c>
      <c r="C561" s="67">
        <v>70</v>
      </c>
      <c r="D561" s="67" t="s">
        <v>340</v>
      </c>
      <c r="E561" s="71">
        <v>0.13369862626284401</v>
      </c>
      <c r="F561" s="68">
        <v>43.150684931506902</v>
      </c>
      <c r="G561" s="71">
        <v>0.38404849337778102</v>
      </c>
      <c r="H561" s="68">
        <v>68.590998043052807</v>
      </c>
      <c r="I561" s="71">
        <v>9.1108774742443503E-3</v>
      </c>
      <c r="J561" s="68">
        <v>37.475538160469704</v>
      </c>
      <c r="K561" s="71">
        <v>7.9365079365079395E-3</v>
      </c>
      <c r="L561" s="68">
        <v>54.500978473581199</v>
      </c>
    </row>
    <row r="562" spans="1:12" x14ac:dyDescent="0.2">
      <c r="A562" s="72" t="s">
        <v>1426</v>
      </c>
      <c r="B562" s="66" t="s">
        <v>1427</v>
      </c>
      <c r="C562" s="67">
        <v>70</v>
      </c>
      <c r="D562" s="67" t="s">
        <v>340</v>
      </c>
      <c r="E562" s="71">
        <v>0.12307804486523601</v>
      </c>
      <c r="F562" s="68">
        <v>28.473581213307199</v>
      </c>
      <c r="G562" s="71">
        <v>0.34973231780039699</v>
      </c>
      <c r="H562" s="68">
        <v>49.804305283757301</v>
      </c>
      <c r="I562" s="71">
        <v>7.5970548905495696E-3</v>
      </c>
      <c r="J562" s="68">
        <v>32.681017612524499</v>
      </c>
      <c r="K562" s="71">
        <v>1.1904761904761901E-2</v>
      </c>
      <c r="L562" s="68">
        <v>58.023483365949097</v>
      </c>
    </row>
    <row r="563" spans="1:12" x14ac:dyDescent="0.2">
      <c r="A563" s="72" t="s">
        <v>1428</v>
      </c>
      <c r="B563" s="66" t="s">
        <v>1429</v>
      </c>
      <c r="C563" s="67">
        <v>70</v>
      </c>
      <c r="D563" s="67" t="s">
        <v>340</v>
      </c>
      <c r="E563" s="71">
        <v>0.117148656155419</v>
      </c>
      <c r="F563" s="68">
        <v>18.199608610567498</v>
      </c>
      <c r="G563" s="71">
        <v>0.33333333333333298</v>
      </c>
      <c r="H563" s="68">
        <v>32.289628180039102</v>
      </c>
      <c r="I563" s="71">
        <v>1.41443811646695E-2</v>
      </c>
      <c r="J563" s="68">
        <v>49.315068493150697</v>
      </c>
      <c r="K563" s="71">
        <v>3.9682539682539698E-3</v>
      </c>
      <c r="L563" s="68">
        <v>50.978473581213301</v>
      </c>
    </row>
    <row r="564" spans="1:12" x14ac:dyDescent="0.2">
      <c r="A564" s="72" t="s">
        <v>1430</v>
      </c>
      <c r="B564" s="66" t="s">
        <v>1431</v>
      </c>
      <c r="C564" s="67">
        <v>70</v>
      </c>
      <c r="D564" s="67" t="s">
        <v>340</v>
      </c>
      <c r="E564" s="71">
        <v>0.11962734277687399</v>
      </c>
      <c r="F564" s="68">
        <v>22.896281800391399</v>
      </c>
      <c r="G564" s="71">
        <v>0.33071349392751598</v>
      </c>
      <c r="H564" s="68">
        <v>15.362035225048899</v>
      </c>
      <c r="I564" s="71">
        <v>4.3590105935828504E-3</v>
      </c>
      <c r="J564" s="68">
        <v>19.373776908023501</v>
      </c>
      <c r="K564" s="71">
        <v>2.3809523809523801E-2</v>
      </c>
      <c r="L564" s="68">
        <v>67.514677103718199</v>
      </c>
    </row>
    <row r="565" spans="1:12" x14ac:dyDescent="0.2">
      <c r="A565" s="72" t="s">
        <v>1432</v>
      </c>
      <c r="B565" s="66" t="s">
        <v>1433</v>
      </c>
      <c r="C565" s="67">
        <v>70</v>
      </c>
      <c r="D565" s="67" t="s">
        <v>340</v>
      </c>
      <c r="E565" s="71">
        <v>0.12762918931620101</v>
      </c>
      <c r="F565" s="68">
        <v>36.007827788649699</v>
      </c>
      <c r="G565" s="71">
        <v>0.36370554269960897</v>
      </c>
      <c r="H565" s="68">
        <v>58.121330724070503</v>
      </c>
      <c r="I565" s="71">
        <v>7.2772633442308903E-3</v>
      </c>
      <c r="J565" s="68">
        <v>31.409001956947201</v>
      </c>
      <c r="K565" s="71">
        <v>1.1904761904761901E-2</v>
      </c>
      <c r="L565" s="68">
        <v>58.023483365949097</v>
      </c>
    </row>
    <row r="566" spans="1:12" x14ac:dyDescent="0.2">
      <c r="A566" s="72" t="s">
        <v>1434</v>
      </c>
      <c r="B566" s="66" t="s">
        <v>1435</v>
      </c>
      <c r="C566" s="67">
        <v>70</v>
      </c>
      <c r="D566" s="67" t="s">
        <v>340</v>
      </c>
      <c r="E566" s="71">
        <v>0.14015238231159699</v>
      </c>
      <c r="F566" s="68">
        <v>47.358121330724103</v>
      </c>
      <c r="G566" s="71">
        <v>0.32434290964919799</v>
      </c>
      <c r="H566" s="68">
        <v>12.720156555773</v>
      </c>
      <c r="I566" s="71">
        <v>7.6272967444321799E-2</v>
      </c>
      <c r="J566" s="68">
        <v>82.093933463796503</v>
      </c>
      <c r="K566" s="71">
        <v>1.9841269841269899E-2</v>
      </c>
      <c r="L566" s="68">
        <v>65.459882583170298</v>
      </c>
    </row>
    <row r="567" spans="1:12" x14ac:dyDescent="0.2">
      <c r="A567" s="72" t="s">
        <v>1436</v>
      </c>
      <c r="B567" s="66" t="s">
        <v>1437</v>
      </c>
      <c r="C567" s="67">
        <v>70</v>
      </c>
      <c r="D567" s="67" t="s">
        <v>340</v>
      </c>
      <c r="E567" s="71">
        <v>0.11373705635475299</v>
      </c>
      <c r="F567" s="68">
        <v>11.3502935420744</v>
      </c>
      <c r="G567" s="71">
        <v>0.33333333333333298</v>
      </c>
      <c r="H567" s="68">
        <v>32.289628180039102</v>
      </c>
      <c r="I567" s="71">
        <v>3.9095817626704499E-3</v>
      </c>
      <c r="J567" s="68">
        <v>16.438356164383599</v>
      </c>
      <c r="K567" s="71">
        <v>3.9682539682539698E-3</v>
      </c>
      <c r="L567" s="68">
        <v>50.978473581213301</v>
      </c>
    </row>
    <row r="568" spans="1:12" x14ac:dyDescent="0.2">
      <c r="A568" s="72" t="s">
        <v>1438</v>
      </c>
      <c r="B568" s="66" t="s">
        <v>1439</v>
      </c>
      <c r="C568" s="67">
        <v>70</v>
      </c>
      <c r="D568" s="67" t="s">
        <v>340</v>
      </c>
      <c r="E568" s="71">
        <v>0.113617462096875</v>
      </c>
      <c r="F568" s="68">
        <v>10.8610567514677</v>
      </c>
      <c r="G568" s="71">
        <v>0.33333333333333298</v>
      </c>
      <c r="H568" s="68">
        <v>32.289628180039102</v>
      </c>
      <c r="I568" s="71">
        <v>3.5507989890366199E-3</v>
      </c>
      <c r="J568" s="68">
        <v>14.0900195694716</v>
      </c>
      <c r="K568" s="71">
        <v>3.9682539682539698E-3</v>
      </c>
      <c r="L568" s="68">
        <v>50.978473581213301</v>
      </c>
    </row>
    <row r="569" spans="1:12" x14ac:dyDescent="0.2">
      <c r="A569" s="72" t="s">
        <v>1440</v>
      </c>
      <c r="B569" s="66" t="s">
        <v>1441</v>
      </c>
      <c r="C569" s="67">
        <v>70</v>
      </c>
      <c r="D569" s="67" t="s">
        <v>340</v>
      </c>
      <c r="E569" s="71">
        <v>0.121542555592041</v>
      </c>
      <c r="F569" s="68">
        <v>26.1252446183953</v>
      </c>
      <c r="G569" s="71">
        <v>0.33333333333333298</v>
      </c>
      <c r="H569" s="68">
        <v>32.289628180039102</v>
      </c>
      <c r="I569" s="71">
        <v>2.73260794745365E-2</v>
      </c>
      <c r="J569" s="68">
        <v>65.557729941291598</v>
      </c>
      <c r="K569" s="71">
        <v>3.9682539682539698E-3</v>
      </c>
      <c r="L569" s="68">
        <v>50.978473581213301</v>
      </c>
    </row>
    <row r="570" spans="1:12" x14ac:dyDescent="0.2">
      <c r="A570" s="72" t="s">
        <v>1442</v>
      </c>
      <c r="B570" s="66" t="s">
        <v>1443</v>
      </c>
      <c r="C570" s="67">
        <v>70</v>
      </c>
      <c r="D570" s="67" t="s">
        <v>340</v>
      </c>
      <c r="E570" s="71">
        <v>0.12691579911520301</v>
      </c>
      <c r="F570" s="68">
        <v>35.420743639921703</v>
      </c>
      <c r="G570" s="71">
        <v>0.36088245438957101</v>
      </c>
      <c r="H570" s="68">
        <v>56.164383561643803</v>
      </c>
      <c r="I570" s="71">
        <v>1.19284350195311E-2</v>
      </c>
      <c r="J570" s="68">
        <v>45.5968688845401</v>
      </c>
      <c r="K570" s="71">
        <v>7.9365079365079395E-3</v>
      </c>
      <c r="L570" s="68">
        <v>54.500978473581199</v>
      </c>
    </row>
    <row r="571" spans="1:12" x14ac:dyDescent="0.2">
      <c r="A571" s="72" t="s">
        <v>1444</v>
      </c>
      <c r="B571" s="66" t="s">
        <v>1445</v>
      </c>
      <c r="C571" s="67">
        <v>70</v>
      </c>
      <c r="D571" s="67" t="s">
        <v>340</v>
      </c>
      <c r="E571" s="71">
        <v>0.13211381515989101</v>
      </c>
      <c r="F571" s="68">
        <v>42.074363992172202</v>
      </c>
      <c r="G571" s="71">
        <v>0.359506464397297</v>
      </c>
      <c r="H571" s="68">
        <v>55.3816046966732</v>
      </c>
      <c r="I571" s="71">
        <v>2.0961965209361302E-2</v>
      </c>
      <c r="J571" s="68">
        <v>59.295499021526403</v>
      </c>
      <c r="K571" s="71">
        <v>1.58730158730159E-2</v>
      </c>
      <c r="L571" s="68">
        <v>62.133072407044999</v>
      </c>
    </row>
    <row r="572" spans="1:12" x14ac:dyDescent="0.2">
      <c r="A572" s="72" t="s">
        <v>1446</v>
      </c>
      <c r="B572" s="66" t="s">
        <v>1447</v>
      </c>
      <c r="C572" s="67">
        <v>70</v>
      </c>
      <c r="D572" s="67" t="s">
        <v>340</v>
      </c>
      <c r="E572" s="71">
        <v>0.120625371892276</v>
      </c>
      <c r="F572" s="68">
        <v>24.951076320939301</v>
      </c>
      <c r="G572" s="71">
        <v>0.33333333333333298</v>
      </c>
      <c r="H572" s="68">
        <v>32.289628180039102</v>
      </c>
      <c r="I572" s="71">
        <v>8.7015125022237606E-3</v>
      </c>
      <c r="J572" s="68">
        <v>36.301369863013697</v>
      </c>
      <c r="K572" s="71">
        <v>1.9841269841269899E-2</v>
      </c>
      <c r="L572" s="68">
        <v>65.459882583170298</v>
      </c>
    </row>
    <row r="573" spans="1:12" x14ac:dyDescent="0.2">
      <c r="A573" s="72" t="s">
        <v>1448</v>
      </c>
      <c r="B573" s="66" t="s">
        <v>1449</v>
      </c>
      <c r="C573" s="67">
        <v>70</v>
      </c>
      <c r="D573" s="67" t="s">
        <v>340</v>
      </c>
      <c r="E573" s="71">
        <v>0.145217738313596</v>
      </c>
      <c r="F573" s="68">
        <v>51.761252446184002</v>
      </c>
      <c r="G573" s="71">
        <v>0.32008301220964502</v>
      </c>
      <c r="H573" s="68">
        <v>11.839530332681001</v>
      </c>
      <c r="I573" s="71">
        <v>9.9697186858127701E-2</v>
      </c>
      <c r="J573" s="68">
        <v>85.518590998043095</v>
      </c>
      <c r="K573" s="71">
        <v>1.58730158730159E-2</v>
      </c>
      <c r="L573" s="68">
        <v>62.133072407044999</v>
      </c>
    </row>
    <row r="574" spans="1:12" x14ac:dyDescent="0.2">
      <c r="A574" s="72" t="s">
        <v>1450</v>
      </c>
      <c r="B574" s="66" t="s">
        <v>1451</v>
      </c>
      <c r="C574" s="67">
        <v>70</v>
      </c>
      <c r="D574" s="67" t="s">
        <v>340</v>
      </c>
      <c r="E574" s="71">
        <v>0.153388345053038</v>
      </c>
      <c r="F574" s="68">
        <v>55.968688845401203</v>
      </c>
      <c r="G574" s="71">
        <v>0.34698033781584903</v>
      </c>
      <c r="H574" s="68">
        <v>47.651663405088101</v>
      </c>
      <c r="I574" s="71">
        <v>0.101279935438502</v>
      </c>
      <c r="J574" s="68">
        <v>85.909980430528407</v>
      </c>
      <c r="K574" s="71">
        <v>1.1904761904761901E-2</v>
      </c>
      <c r="L574" s="68">
        <v>58.023483365949097</v>
      </c>
    </row>
    <row r="575" spans="1:12" x14ac:dyDescent="0.2">
      <c r="A575" s="72" t="s">
        <v>1452</v>
      </c>
      <c r="B575" s="66" t="s">
        <v>1453</v>
      </c>
      <c r="C575" s="67">
        <v>70</v>
      </c>
      <c r="D575" s="67" t="s">
        <v>340</v>
      </c>
      <c r="E575" s="71">
        <v>0.147491074461849</v>
      </c>
      <c r="F575" s="68">
        <v>53.3268101761252</v>
      </c>
      <c r="G575" s="71">
        <v>0.37427434678088201</v>
      </c>
      <c r="H575" s="68">
        <v>64.970645792563602</v>
      </c>
      <c r="I575" s="71">
        <v>4.04210988268889E-2</v>
      </c>
      <c r="J575" s="68">
        <v>73.091976516634006</v>
      </c>
      <c r="K575" s="71">
        <v>2.7777777777777801E-2</v>
      </c>
      <c r="L575" s="68">
        <v>69.863013698630098</v>
      </c>
    </row>
    <row r="576" spans="1:12" x14ac:dyDescent="0.2">
      <c r="A576" s="72" t="s">
        <v>1454</v>
      </c>
      <c r="B576" s="66" t="s">
        <v>1455</v>
      </c>
      <c r="C576" s="67">
        <v>70</v>
      </c>
      <c r="D576" s="67" t="s">
        <v>340</v>
      </c>
      <c r="E576" s="71">
        <v>0.13286407565085601</v>
      </c>
      <c r="F576" s="68">
        <v>42.857142857142897</v>
      </c>
      <c r="G576" s="71">
        <v>0.34593056824027102</v>
      </c>
      <c r="H576" s="68">
        <v>46.379647749510802</v>
      </c>
      <c r="I576" s="71">
        <v>2.48838809345194E-2</v>
      </c>
      <c r="J576" s="68">
        <v>63.600782778865003</v>
      </c>
      <c r="K576" s="71">
        <v>2.7777777777777801E-2</v>
      </c>
      <c r="L576" s="68">
        <v>69.863013698630098</v>
      </c>
    </row>
    <row r="577" spans="1:12" x14ac:dyDescent="0.2">
      <c r="A577" s="72" t="s">
        <v>379</v>
      </c>
      <c r="B577" s="66" t="s">
        <v>1456</v>
      </c>
      <c r="C577" s="67">
        <v>61</v>
      </c>
      <c r="D577" s="67" t="s">
        <v>340</v>
      </c>
      <c r="E577" s="71">
        <v>0.17005958152682599</v>
      </c>
      <c r="F577" s="68">
        <v>63.75</v>
      </c>
      <c r="G577" s="71">
        <v>0.26992942002889098</v>
      </c>
      <c r="H577" s="68">
        <v>58.5</v>
      </c>
      <c r="I577" s="71">
        <v>7.01897430247619E-2</v>
      </c>
      <c r="J577" s="68">
        <v>69.25</v>
      </c>
      <c r="K577" s="71"/>
      <c r="L577" s="68"/>
    </row>
    <row r="578" spans="1:12" x14ac:dyDescent="0.2">
      <c r="A578" s="72" t="s">
        <v>1457</v>
      </c>
      <c r="B578" s="66" t="s">
        <v>1458</v>
      </c>
      <c r="C578" s="67">
        <v>70</v>
      </c>
      <c r="D578" s="67" t="s">
        <v>340</v>
      </c>
      <c r="E578" s="71">
        <v>0.14364260398567999</v>
      </c>
      <c r="F578" s="68">
        <v>50.293542074363998</v>
      </c>
      <c r="G578" s="71">
        <v>0.377609306461755</v>
      </c>
      <c r="H578" s="68">
        <v>66.438356164383606</v>
      </c>
      <c r="I578" s="71">
        <v>4.9350251527029397E-2</v>
      </c>
      <c r="J578" s="68">
        <v>76.1252446183953</v>
      </c>
      <c r="K578" s="71">
        <v>3.9682539682539698E-3</v>
      </c>
      <c r="L578" s="68">
        <v>50.978473581213301</v>
      </c>
    </row>
    <row r="579" spans="1:12" x14ac:dyDescent="0.2">
      <c r="A579" s="72" t="s">
        <v>1459</v>
      </c>
      <c r="B579" s="66" t="s">
        <v>1460</v>
      </c>
      <c r="C579" s="67">
        <v>61</v>
      </c>
      <c r="D579" s="67" t="s">
        <v>340</v>
      </c>
      <c r="E579" s="71">
        <v>0.15265758413111799</v>
      </c>
      <c r="F579" s="68">
        <v>54.75</v>
      </c>
      <c r="G579" s="71">
        <v>0.254371293744104</v>
      </c>
      <c r="H579" s="68">
        <v>38</v>
      </c>
      <c r="I579" s="71">
        <v>5.0943874518131801E-2</v>
      </c>
      <c r="J579" s="68">
        <v>63.25</v>
      </c>
      <c r="K579" s="71"/>
      <c r="L579" s="68"/>
    </row>
    <row r="580" spans="1:12" x14ac:dyDescent="0.2">
      <c r="A580" s="72" t="s">
        <v>1461</v>
      </c>
      <c r="B580" s="66" t="s">
        <v>1462</v>
      </c>
      <c r="C580" s="67">
        <v>61</v>
      </c>
      <c r="D580" s="67" t="s">
        <v>340</v>
      </c>
      <c r="E580" s="71">
        <v>0.297670839879352</v>
      </c>
      <c r="F580" s="68">
        <v>89.25</v>
      </c>
      <c r="G580" s="71">
        <v>0.25707853290161098</v>
      </c>
      <c r="H580" s="68">
        <v>44.25</v>
      </c>
      <c r="I580" s="71">
        <v>0.33826314685709202</v>
      </c>
      <c r="J580" s="68">
        <v>94.5</v>
      </c>
      <c r="K580" s="71"/>
      <c r="L580" s="68"/>
    </row>
    <row r="581" spans="1:12" x14ac:dyDescent="0.2">
      <c r="A581" s="72" t="s">
        <v>1463</v>
      </c>
      <c r="B581" s="66" t="s">
        <v>1464</v>
      </c>
      <c r="C581" s="67">
        <v>55</v>
      </c>
      <c r="D581" s="67" t="s">
        <v>340</v>
      </c>
      <c r="E581" s="71">
        <v>0.18300074920431</v>
      </c>
      <c r="F581" s="68">
        <v>74.688473520249204</v>
      </c>
      <c r="G581" s="71">
        <v>0.31019394756437801</v>
      </c>
      <c r="H581" s="68">
        <v>79.828660436137099</v>
      </c>
      <c r="I581" s="71">
        <v>5.5807550844242299E-2</v>
      </c>
      <c r="J581" s="68">
        <v>68.535825545171306</v>
      </c>
      <c r="K581" s="71"/>
      <c r="L581" s="68"/>
    </row>
    <row r="582" spans="1:12" x14ac:dyDescent="0.2">
      <c r="A582" s="72" t="s">
        <v>1465</v>
      </c>
      <c r="B582" s="66" t="s">
        <v>1466</v>
      </c>
      <c r="C582" s="67">
        <v>55</v>
      </c>
      <c r="D582" s="67" t="s">
        <v>340</v>
      </c>
      <c r="E582" s="71">
        <v>0.14776740126311799</v>
      </c>
      <c r="F582" s="68">
        <v>52.647975077881597</v>
      </c>
      <c r="G582" s="71">
        <v>0.27408096643306901</v>
      </c>
      <c r="H582" s="68">
        <v>67.990654205607498</v>
      </c>
      <c r="I582" s="71">
        <v>2.1453836093166499E-2</v>
      </c>
      <c r="J582" s="68">
        <v>44.236760124610598</v>
      </c>
      <c r="K582" s="71"/>
      <c r="L582" s="68"/>
    </row>
    <row r="583" spans="1:12" x14ac:dyDescent="0.2">
      <c r="A583" s="72" t="s">
        <v>1467</v>
      </c>
      <c r="B583" s="66" t="s">
        <v>1468</v>
      </c>
      <c r="C583" s="67">
        <v>70</v>
      </c>
      <c r="D583" s="67" t="s">
        <v>340</v>
      </c>
      <c r="E583" s="71">
        <v>0.12493604340140201</v>
      </c>
      <c r="F583" s="68">
        <v>31.409001956947201</v>
      </c>
      <c r="G583" s="71">
        <v>0.34173148993795899</v>
      </c>
      <c r="H583" s="68">
        <v>42.759295499021498</v>
      </c>
      <c r="I583" s="71">
        <v>3.3076640266248097E-2</v>
      </c>
      <c r="J583" s="68">
        <v>69.960861056751497</v>
      </c>
      <c r="K583" s="71">
        <v>0</v>
      </c>
      <c r="L583" s="68">
        <v>45.6947162426614</v>
      </c>
    </row>
    <row r="584" spans="1:12" x14ac:dyDescent="0.2">
      <c r="A584" s="72" t="s">
        <v>1469</v>
      </c>
      <c r="B584" s="66" t="s">
        <v>1470</v>
      </c>
      <c r="C584" s="67">
        <v>55</v>
      </c>
      <c r="D584" s="67" t="s">
        <v>340</v>
      </c>
      <c r="E584" s="71">
        <v>0.227808771541998</v>
      </c>
      <c r="F584" s="68">
        <v>84.890965732087196</v>
      </c>
      <c r="G584" s="71">
        <v>0.25232022456452802</v>
      </c>
      <c r="H584" s="68">
        <v>48.8317757009346</v>
      </c>
      <c r="I584" s="71">
        <v>0.203297318519467</v>
      </c>
      <c r="J584" s="68">
        <v>92.289719626168207</v>
      </c>
      <c r="K584" s="71"/>
      <c r="L584" s="68"/>
    </row>
    <row r="585" spans="1:12" x14ac:dyDescent="0.2">
      <c r="A585" s="72" t="s">
        <v>1471</v>
      </c>
      <c r="B585" s="66" t="s">
        <v>1472</v>
      </c>
      <c r="C585" s="67">
        <v>70</v>
      </c>
      <c r="D585" s="67" t="s">
        <v>340</v>
      </c>
      <c r="E585" s="71">
        <v>0.129801357613164</v>
      </c>
      <c r="F585" s="68">
        <v>38.356164383561598</v>
      </c>
      <c r="G585" s="71">
        <v>0.36115225633127801</v>
      </c>
      <c r="H585" s="68">
        <v>56.457925636007801</v>
      </c>
      <c r="I585" s="71">
        <v>2.8251816508214001E-2</v>
      </c>
      <c r="J585" s="68">
        <v>66.242661448140893</v>
      </c>
      <c r="K585" s="71">
        <v>0</v>
      </c>
      <c r="L585" s="68">
        <v>45.6947162426614</v>
      </c>
    </row>
    <row r="586" spans="1:12" x14ac:dyDescent="0.2">
      <c r="A586" s="72" t="s">
        <v>1473</v>
      </c>
      <c r="B586" s="66" t="s">
        <v>1474</v>
      </c>
      <c r="C586" s="67">
        <v>55</v>
      </c>
      <c r="D586" s="67" t="s">
        <v>340</v>
      </c>
      <c r="E586" s="71">
        <v>0.37335225061254201</v>
      </c>
      <c r="F586" s="68">
        <v>93.769470404984403</v>
      </c>
      <c r="G586" s="71">
        <v>0.44505790517657701</v>
      </c>
      <c r="H586" s="68">
        <v>91.6666666666667</v>
      </c>
      <c r="I586" s="71">
        <v>0.30164659604850702</v>
      </c>
      <c r="J586" s="68">
        <v>94.859813084112105</v>
      </c>
      <c r="K586" s="71"/>
      <c r="L586" s="68"/>
    </row>
    <row r="587" spans="1:12" x14ac:dyDescent="0.2">
      <c r="A587" s="72" t="s">
        <v>1475</v>
      </c>
      <c r="B587" s="66" t="s">
        <v>1476</v>
      </c>
      <c r="C587" s="67">
        <v>55</v>
      </c>
      <c r="D587" s="67" t="s">
        <v>340</v>
      </c>
      <c r="E587" s="71">
        <v>0.41412225766449201</v>
      </c>
      <c r="F587" s="68">
        <v>95.950155763239906</v>
      </c>
      <c r="G587" s="71">
        <v>0.75569201423568899</v>
      </c>
      <c r="H587" s="68">
        <v>98.753894080996901</v>
      </c>
      <c r="I587" s="71">
        <v>7.25525010932946E-2</v>
      </c>
      <c r="J587" s="68">
        <v>75.623052959501607</v>
      </c>
      <c r="K587" s="71"/>
      <c r="L587" s="68"/>
    </row>
    <row r="588" spans="1:12" x14ac:dyDescent="0.2">
      <c r="A588" s="72" t="s">
        <v>1477</v>
      </c>
      <c r="B588" s="66" t="s">
        <v>1478</v>
      </c>
      <c r="C588" s="67">
        <v>55</v>
      </c>
      <c r="D588" s="67" t="s">
        <v>340</v>
      </c>
      <c r="E588" s="71">
        <v>0.224221519585244</v>
      </c>
      <c r="F588" s="68">
        <v>84.423676012461101</v>
      </c>
      <c r="G588" s="71">
        <v>0.390050223942422</v>
      </c>
      <c r="H588" s="68">
        <v>88.785046728972006</v>
      </c>
      <c r="I588" s="71">
        <v>5.8392815228065602E-2</v>
      </c>
      <c r="J588" s="68">
        <v>70.560747663551396</v>
      </c>
      <c r="K588" s="71"/>
      <c r="L588" s="68"/>
    </row>
    <row r="589" spans="1:12" x14ac:dyDescent="0.2">
      <c r="A589" s="72" t="s">
        <v>1479</v>
      </c>
      <c r="B589" s="66" t="s">
        <v>1480</v>
      </c>
      <c r="C589" s="67">
        <v>70</v>
      </c>
      <c r="D589" s="67" t="s">
        <v>340</v>
      </c>
      <c r="E589" s="71">
        <v>0.170359092678802</v>
      </c>
      <c r="F589" s="68">
        <v>62.915851272015701</v>
      </c>
      <c r="G589" s="71">
        <v>0.46079456783521</v>
      </c>
      <c r="H589" s="68">
        <v>85.420743639921696</v>
      </c>
      <c r="I589" s="71">
        <v>5.0282710201196901E-2</v>
      </c>
      <c r="J589" s="68">
        <v>76.614481409001996</v>
      </c>
      <c r="K589" s="71">
        <v>0</v>
      </c>
      <c r="L589" s="68">
        <v>45.6947162426614</v>
      </c>
    </row>
    <row r="590" spans="1:12" x14ac:dyDescent="0.2">
      <c r="A590" s="72" t="s">
        <v>1481</v>
      </c>
      <c r="B590" s="66" t="s">
        <v>1482</v>
      </c>
      <c r="C590" s="67">
        <v>70</v>
      </c>
      <c r="D590" s="67" t="s">
        <v>340</v>
      </c>
      <c r="E590" s="71">
        <v>0.13524450418196901</v>
      </c>
      <c r="F590" s="68">
        <v>44.324853228962802</v>
      </c>
      <c r="G590" s="71">
        <v>0.39043895568197101</v>
      </c>
      <c r="H590" s="68">
        <v>71.624266144814101</v>
      </c>
      <c r="I590" s="71">
        <v>1.52945568639355E-2</v>
      </c>
      <c r="J590" s="68">
        <v>50.782778864970602</v>
      </c>
      <c r="K590" s="71">
        <v>0</v>
      </c>
      <c r="L590" s="68">
        <v>45.6947162426614</v>
      </c>
    </row>
    <row r="591" spans="1:12" x14ac:dyDescent="0.2">
      <c r="A591" s="72" t="s">
        <v>1483</v>
      </c>
      <c r="B591" s="66" t="s">
        <v>1484</v>
      </c>
      <c r="C591" s="67">
        <v>70</v>
      </c>
      <c r="D591" s="67" t="s">
        <v>340</v>
      </c>
      <c r="E591" s="71">
        <v>0.12657645244259699</v>
      </c>
      <c r="F591" s="68">
        <v>34.7358121330724</v>
      </c>
      <c r="G591" s="71">
        <v>0.37242281988556902</v>
      </c>
      <c r="H591" s="68">
        <v>63.698630136986303</v>
      </c>
      <c r="I591" s="71">
        <v>7.3065374422223101E-3</v>
      </c>
      <c r="J591" s="68">
        <v>31.6046966731898</v>
      </c>
      <c r="K591" s="71">
        <v>0</v>
      </c>
      <c r="L591" s="68">
        <v>45.6947162426614</v>
      </c>
    </row>
    <row r="592" spans="1:12" x14ac:dyDescent="0.2">
      <c r="A592" s="72" t="s">
        <v>1485</v>
      </c>
      <c r="B592" s="66" t="s">
        <v>1486</v>
      </c>
      <c r="C592" s="67">
        <v>70</v>
      </c>
      <c r="D592" s="67" t="s">
        <v>340</v>
      </c>
      <c r="E592" s="71">
        <v>0.125935471874393</v>
      </c>
      <c r="F592" s="68">
        <v>33.365949119373802</v>
      </c>
      <c r="G592" s="71">
        <v>0.36456057023671501</v>
      </c>
      <c r="H592" s="68">
        <v>58.904109589041099</v>
      </c>
      <c r="I592" s="71">
        <v>1.3245845386462601E-2</v>
      </c>
      <c r="J592" s="68">
        <v>47.7495107632094</v>
      </c>
      <c r="K592" s="71">
        <v>0</v>
      </c>
      <c r="L592" s="68">
        <v>45.6947162426614</v>
      </c>
    </row>
    <row r="593" spans="1:12" x14ac:dyDescent="0.2">
      <c r="A593" s="72" t="s">
        <v>1487</v>
      </c>
      <c r="B593" s="66" t="s">
        <v>1488</v>
      </c>
      <c r="C593" s="67">
        <v>70</v>
      </c>
      <c r="D593" s="67" t="s">
        <v>340</v>
      </c>
      <c r="E593" s="71">
        <v>0.117549282145419</v>
      </c>
      <c r="F593" s="68">
        <v>19.471624266144801</v>
      </c>
      <c r="G593" s="71">
        <v>0.34205771035465399</v>
      </c>
      <c r="H593" s="68">
        <v>43.4442270058708</v>
      </c>
      <c r="I593" s="71">
        <v>1.0590136081601099E-2</v>
      </c>
      <c r="J593" s="68">
        <v>41.585127201565598</v>
      </c>
      <c r="K593" s="71">
        <v>0</v>
      </c>
      <c r="L593" s="68">
        <v>45.6947162426614</v>
      </c>
    </row>
    <row r="594" spans="1:12" x14ac:dyDescent="0.2">
      <c r="A594" s="72" t="s">
        <v>1489</v>
      </c>
      <c r="B594" s="66" t="s">
        <v>1490</v>
      </c>
      <c r="C594" s="67">
        <v>70</v>
      </c>
      <c r="D594" s="67" t="s">
        <v>340</v>
      </c>
      <c r="E594" s="71">
        <v>0.166319273779269</v>
      </c>
      <c r="F594" s="68">
        <v>61.643835616438402</v>
      </c>
      <c r="G594" s="71">
        <v>0.48461304765681201</v>
      </c>
      <c r="H594" s="68">
        <v>87.475538160469696</v>
      </c>
      <c r="I594" s="71">
        <v>1.43447736809936E-2</v>
      </c>
      <c r="J594" s="68">
        <v>49.9021526418787</v>
      </c>
      <c r="K594" s="71">
        <v>0</v>
      </c>
      <c r="L594" s="68">
        <v>45.6947162426614</v>
      </c>
    </row>
    <row r="595" spans="1:12" x14ac:dyDescent="0.2">
      <c r="A595" s="72" t="s">
        <v>1491</v>
      </c>
      <c r="B595" s="66" t="s">
        <v>1492</v>
      </c>
      <c r="C595" s="67">
        <v>70</v>
      </c>
      <c r="D595" s="67" t="s">
        <v>340</v>
      </c>
      <c r="E595" s="71">
        <v>0.12578960521385699</v>
      </c>
      <c r="F595" s="68">
        <v>33.268101761252403</v>
      </c>
      <c r="G595" s="71">
        <v>0.36377665102509998</v>
      </c>
      <c r="H595" s="68">
        <v>58.317025440313103</v>
      </c>
      <c r="I595" s="71">
        <v>1.35921646164699E-2</v>
      </c>
      <c r="J595" s="68">
        <v>48.630136986301402</v>
      </c>
      <c r="K595" s="71">
        <v>0</v>
      </c>
      <c r="L595" s="68">
        <v>45.6947162426614</v>
      </c>
    </row>
    <row r="596" spans="1:12" x14ac:dyDescent="0.2">
      <c r="A596" s="72" t="s">
        <v>1493</v>
      </c>
      <c r="B596" s="66" t="s">
        <v>1494</v>
      </c>
      <c r="C596" s="67">
        <v>70</v>
      </c>
      <c r="D596" s="67" t="s">
        <v>340</v>
      </c>
      <c r="E596" s="71">
        <v>0.13869506768336201</v>
      </c>
      <c r="F596" s="68">
        <v>46.575342465753401</v>
      </c>
      <c r="G596" s="71">
        <v>0.40240480034502002</v>
      </c>
      <c r="H596" s="68">
        <v>74.853228962817994</v>
      </c>
      <c r="I596" s="71">
        <v>1.36804027050649E-2</v>
      </c>
      <c r="J596" s="68">
        <v>48.825831702544001</v>
      </c>
      <c r="K596" s="71">
        <v>0</v>
      </c>
      <c r="L596" s="68">
        <v>45.6947162426614</v>
      </c>
    </row>
    <row r="597" spans="1:12" x14ac:dyDescent="0.2">
      <c r="A597" s="72" t="s">
        <v>1495</v>
      </c>
      <c r="B597" s="66" t="s">
        <v>1496</v>
      </c>
      <c r="C597" s="67">
        <v>70</v>
      </c>
      <c r="D597" s="67" t="s">
        <v>340</v>
      </c>
      <c r="E597" s="71">
        <v>0.18313928958860401</v>
      </c>
      <c r="F597" s="68">
        <v>68.003913894324896</v>
      </c>
      <c r="G597" s="71">
        <v>0.52762427904475895</v>
      </c>
      <c r="H597" s="68">
        <v>91.2915851272016</v>
      </c>
      <c r="I597" s="71">
        <v>2.17935897210534E-2</v>
      </c>
      <c r="J597" s="68">
        <v>60.567514677103702</v>
      </c>
      <c r="K597" s="71">
        <v>0</v>
      </c>
      <c r="L597" s="68">
        <v>45.6947162426614</v>
      </c>
    </row>
    <row r="598" spans="1:12" x14ac:dyDescent="0.2">
      <c r="A598" s="72" t="s">
        <v>1497</v>
      </c>
      <c r="B598" s="66" t="s">
        <v>1498</v>
      </c>
      <c r="C598" s="67">
        <v>70</v>
      </c>
      <c r="D598" s="67" t="s">
        <v>340</v>
      </c>
      <c r="E598" s="71">
        <v>0.15579699899145699</v>
      </c>
      <c r="F598" s="68">
        <v>57.240704500978502</v>
      </c>
      <c r="G598" s="71">
        <v>0.461773229085298</v>
      </c>
      <c r="H598" s="68">
        <v>85.714285714285694</v>
      </c>
      <c r="I598" s="71">
        <v>5.6177678890725101E-3</v>
      </c>
      <c r="J598" s="68">
        <v>24.657534246575299</v>
      </c>
      <c r="K598" s="71">
        <v>0</v>
      </c>
      <c r="L598" s="68">
        <v>45.6947162426614</v>
      </c>
    </row>
    <row r="599" spans="1:12" x14ac:dyDescent="0.2">
      <c r="A599" s="72" t="s">
        <v>1499</v>
      </c>
      <c r="B599" s="66" t="s">
        <v>1500</v>
      </c>
      <c r="C599" s="67">
        <v>70</v>
      </c>
      <c r="D599" s="67" t="s">
        <v>340</v>
      </c>
      <c r="E599" s="71">
        <v>0.149588752567996</v>
      </c>
      <c r="F599" s="68">
        <v>54.207436399217201</v>
      </c>
      <c r="G599" s="71">
        <v>0.37695521843993901</v>
      </c>
      <c r="H599" s="68">
        <v>66.144814090019594</v>
      </c>
      <c r="I599" s="71">
        <v>7.1811039264049706E-2</v>
      </c>
      <c r="J599" s="68">
        <v>81.213307240704495</v>
      </c>
      <c r="K599" s="71">
        <v>0</v>
      </c>
      <c r="L599" s="68">
        <v>45.6947162426614</v>
      </c>
    </row>
    <row r="600" spans="1:12" x14ac:dyDescent="0.2">
      <c r="A600" s="72" t="s">
        <v>1501</v>
      </c>
      <c r="B600" s="66" t="s">
        <v>1502</v>
      </c>
      <c r="C600" s="67">
        <v>70</v>
      </c>
      <c r="D600" s="67" t="s">
        <v>340</v>
      </c>
      <c r="E600" s="71">
        <v>0.31390810604090702</v>
      </c>
      <c r="F600" s="68">
        <v>90.998043052837602</v>
      </c>
      <c r="G600" s="71">
        <v>0.87825978319183995</v>
      </c>
      <c r="H600" s="68">
        <v>98.825831702543994</v>
      </c>
      <c r="I600" s="71">
        <v>6.3464534930881902E-2</v>
      </c>
      <c r="J600" s="68">
        <v>79.060665362035195</v>
      </c>
      <c r="K600" s="71">
        <v>0</v>
      </c>
      <c r="L600" s="68">
        <v>45.6947162426614</v>
      </c>
    </row>
    <row r="601" spans="1:12" x14ac:dyDescent="0.2">
      <c r="A601" s="72" t="s">
        <v>1503</v>
      </c>
      <c r="B601" s="66" t="s">
        <v>1504</v>
      </c>
      <c r="C601" s="67">
        <v>70</v>
      </c>
      <c r="D601" s="67" t="s">
        <v>340</v>
      </c>
      <c r="E601" s="71">
        <v>5.9976548228663003E-2</v>
      </c>
      <c r="F601" s="68">
        <v>1.9569471624266099</v>
      </c>
      <c r="G601" s="71">
        <v>0.17388842842373001</v>
      </c>
      <c r="H601" s="68">
        <v>3.4246575342465801</v>
      </c>
      <c r="I601" s="71">
        <v>6.0412162622588304E-3</v>
      </c>
      <c r="J601" s="68">
        <v>27.2015655577299</v>
      </c>
      <c r="K601" s="71">
        <v>0</v>
      </c>
      <c r="L601" s="68">
        <v>45.6947162426614</v>
      </c>
    </row>
    <row r="602" spans="1:12" x14ac:dyDescent="0.2">
      <c r="A602" s="72" t="s">
        <v>1505</v>
      </c>
      <c r="B602" s="66" t="s">
        <v>1506</v>
      </c>
      <c r="C602" s="67">
        <v>70</v>
      </c>
      <c r="D602" s="67" t="s">
        <v>340</v>
      </c>
      <c r="E602" s="71">
        <v>0.140624625424977</v>
      </c>
      <c r="F602" s="68">
        <v>47.8473581213307</v>
      </c>
      <c r="G602" s="71">
        <v>0.41225722744096399</v>
      </c>
      <c r="H602" s="68">
        <v>77.299412915851306</v>
      </c>
      <c r="I602" s="71">
        <v>9.6166488339665904E-3</v>
      </c>
      <c r="J602" s="68">
        <v>39.334637964774899</v>
      </c>
      <c r="K602" s="71">
        <v>0</v>
      </c>
      <c r="L602" s="68">
        <v>45.6947162426614</v>
      </c>
    </row>
    <row r="603" spans="1:12" x14ac:dyDescent="0.2">
      <c r="A603" s="72" t="s">
        <v>1507</v>
      </c>
      <c r="B603" s="66" t="s">
        <v>1508</v>
      </c>
      <c r="C603" s="67">
        <v>70</v>
      </c>
      <c r="D603" s="67" t="s">
        <v>340</v>
      </c>
      <c r="E603" s="71">
        <v>0.113137163416685</v>
      </c>
      <c r="F603" s="68">
        <v>10.176125244618399</v>
      </c>
      <c r="G603" s="71">
        <v>0.32691306132302</v>
      </c>
      <c r="H603" s="68">
        <v>13.600782778865</v>
      </c>
      <c r="I603" s="71">
        <v>1.24984289270339E-2</v>
      </c>
      <c r="J603" s="68">
        <v>46.477495107632102</v>
      </c>
      <c r="K603" s="71">
        <v>0</v>
      </c>
      <c r="L603" s="68">
        <v>45.6947162426614</v>
      </c>
    </row>
    <row r="604" spans="1:12" x14ac:dyDescent="0.2">
      <c r="A604" s="72" t="s">
        <v>1509</v>
      </c>
      <c r="B604" s="66" t="s">
        <v>1510</v>
      </c>
      <c r="C604" s="67">
        <v>70</v>
      </c>
      <c r="D604" s="67" t="s">
        <v>340</v>
      </c>
      <c r="E604" s="71">
        <v>0.119977990892667</v>
      </c>
      <c r="F604" s="68">
        <v>23.581213307240699</v>
      </c>
      <c r="G604" s="71">
        <v>0.31524671915470198</v>
      </c>
      <c r="H604" s="68">
        <v>10.2739726027397</v>
      </c>
      <c r="I604" s="71">
        <v>4.4687253523299303E-2</v>
      </c>
      <c r="J604" s="68">
        <v>74.363992172211297</v>
      </c>
      <c r="K604" s="71">
        <v>0</v>
      </c>
      <c r="L604" s="68">
        <v>45.6947162426614</v>
      </c>
    </row>
    <row r="605" spans="1:12" x14ac:dyDescent="0.2">
      <c r="A605" s="72" t="s">
        <v>1511</v>
      </c>
      <c r="B605" s="66" t="s">
        <v>1512</v>
      </c>
      <c r="C605" s="67">
        <v>70</v>
      </c>
      <c r="D605" s="67" t="s">
        <v>340</v>
      </c>
      <c r="E605" s="71">
        <v>0.122117523923537</v>
      </c>
      <c r="F605" s="68">
        <v>26.908023483366001</v>
      </c>
      <c r="G605" s="71">
        <v>0.34669873296616699</v>
      </c>
      <c r="H605" s="68">
        <v>47.064579256360098</v>
      </c>
      <c r="I605" s="71">
        <v>1.96538388044439E-2</v>
      </c>
      <c r="J605" s="68">
        <v>56.947162426614497</v>
      </c>
      <c r="K605" s="71">
        <v>0</v>
      </c>
      <c r="L605" s="68">
        <v>45.6947162426614</v>
      </c>
    </row>
    <row r="606" spans="1:12" x14ac:dyDescent="0.2">
      <c r="A606" s="72" t="s">
        <v>1513</v>
      </c>
      <c r="B606" s="66" t="s">
        <v>1514</v>
      </c>
      <c r="C606" s="67">
        <v>70</v>
      </c>
      <c r="D606" s="67" t="s">
        <v>340</v>
      </c>
      <c r="E606" s="71">
        <v>0.15693617853088701</v>
      </c>
      <c r="F606" s="68">
        <v>57.729941291585099</v>
      </c>
      <c r="G606" s="71">
        <v>0.41710157440311402</v>
      </c>
      <c r="H606" s="68">
        <v>78.473581213307199</v>
      </c>
      <c r="I606" s="71">
        <v>4.5770453253039599E-2</v>
      </c>
      <c r="J606" s="68">
        <v>74.951076320939293</v>
      </c>
      <c r="K606" s="71">
        <v>7.9365079365079395E-3</v>
      </c>
      <c r="L606" s="68">
        <v>54.500978473581199</v>
      </c>
    </row>
    <row r="607" spans="1:12" x14ac:dyDescent="0.2">
      <c r="A607" s="72" t="s">
        <v>1515</v>
      </c>
      <c r="B607" s="66" t="s">
        <v>1516</v>
      </c>
      <c r="C607" s="67">
        <v>70</v>
      </c>
      <c r="D607" s="67" t="s">
        <v>340</v>
      </c>
      <c r="E607" s="71">
        <v>0.130703319239907</v>
      </c>
      <c r="F607" s="68">
        <v>39.530332681017597</v>
      </c>
      <c r="G607" s="71">
        <v>0.36163341318019798</v>
      </c>
      <c r="H607" s="68">
        <v>56.751467710371799</v>
      </c>
      <c r="I607" s="71">
        <v>3.0476544539524E-2</v>
      </c>
      <c r="J607" s="68">
        <v>67.710371819960898</v>
      </c>
      <c r="K607" s="71">
        <v>0</v>
      </c>
      <c r="L607" s="68">
        <v>45.6947162426614</v>
      </c>
    </row>
    <row r="608" spans="1:12" x14ac:dyDescent="0.2">
      <c r="A608" s="72" t="s">
        <v>1517</v>
      </c>
      <c r="B608" s="66" t="s">
        <v>1518</v>
      </c>
      <c r="C608" s="67">
        <v>70</v>
      </c>
      <c r="D608" s="67" t="s">
        <v>340</v>
      </c>
      <c r="E608" s="71">
        <v>0.21384865388326901</v>
      </c>
      <c r="F608" s="68">
        <v>76.320939334637998</v>
      </c>
      <c r="G608" s="71">
        <v>0.50716843292636404</v>
      </c>
      <c r="H608" s="68">
        <v>89.530332681017597</v>
      </c>
      <c r="I608" s="71">
        <v>0.134377528723444</v>
      </c>
      <c r="J608" s="68">
        <v>87.769080234833694</v>
      </c>
      <c r="K608" s="71">
        <v>0</v>
      </c>
      <c r="L608" s="68">
        <v>45.6947162426614</v>
      </c>
    </row>
    <row r="609" spans="1:12" x14ac:dyDescent="0.2">
      <c r="A609" s="72" t="s">
        <v>1519</v>
      </c>
      <c r="B609" s="66" t="s">
        <v>1520</v>
      </c>
      <c r="C609" s="67">
        <v>70</v>
      </c>
      <c r="D609" s="67" t="s">
        <v>340</v>
      </c>
      <c r="E609" s="71">
        <v>0.150922518862695</v>
      </c>
      <c r="F609" s="68">
        <v>54.892367906066497</v>
      </c>
      <c r="G609" s="71">
        <v>0.44714756335269401</v>
      </c>
      <c r="H609" s="68">
        <v>84.246575342465803</v>
      </c>
      <c r="I609" s="71">
        <v>1.6517392671356701E-3</v>
      </c>
      <c r="J609" s="68">
        <v>6.0665362035225003</v>
      </c>
      <c r="K609" s="71">
        <v>3.9682539682539698E-3</v>
      </c>
      <c r="L609" s="68">
        <v>50.978473581213301</v>
      </c>
    </row>
    <row r="610" spans="1:12" x14ac:dyDescent="0.2">
      <c r="A610" s="72" t="s">
        <v>1521</v>
      </c>
      <c r="B610" s="66" t="s">
        <v>1522</v>
      </c>
      <c r="C610" s="67">
        <v>70</v>
      </c>
      <c r="D610" s="67" t="s">
        <v>340</v>
      </c>
      <c r="E610" s="71">
        <v>0.11541937254608101</v>
      </c>
      <c r="F610" s="68">
        <v>15.068493150684899</v>
      </c>
      <c r="G610" s="71">
        <v>0.33753241163564601</v>
      </c>
      <c r="H610" s="68">
        <v>37.769080234833702</v>
      </c>
      <c r="I610" s="71">
        <v>8.7257060025964991E-3</v>
      </c>
      <c r="J610" s="68">
        <v>36.399217221134997</v>
      </c>
      <c r="K610" s="71">
        <v>0</v>
      </c>
      <c r="L610" s="68">
        <v>45.6947162426614</v>
      </c>
    </row>
    <row r="611" spans="1:12" x14ac:dyDescent="0.2">
      <c r="A611" s="72" t="s">
        <v>1523</v>
      </c>
      <c r="B611" s="66" t="s">
        <v>1524</v>
      </c>
      <c r="C611" s="67">
        <v>70</v>
      </c>
      <c r="D611" s="67" t="s">
        <v>340</v>
      </c>
      <c r="E611" s="71">
        <v>0.113165152688589</v>
      </c>
      <c r="F611" s="68">
        <v>10.371819960861099</v>
      </c>
      <c r="G611" s="71">
        <v>0.33543287248449</v>
      </c>
      <c r="H611" s="68">
        <v>35.420743639921703</v>
      </c>
      <c r="I611" s="71">
        <v>4.0625855812784599E-3</v>
      </c>
      <c r="J611" s="68">
        <v>17.221135029354201</v>
      </c>
      <c r="K611" s="71">
        <v>0</v>
      </c>
      <c r="L611" s="68">
        <v>45.6947162426614</v>
      </c>
    </row>
    <row r="612" spans="1:12" x14ac:dyDescent="0.2">
      <c r="A612" s="72" t="s">
        <v>1525</v>
      </c>
      <c r="B612" s="66" t="s">
        <v>1526</v>
      </c>
      <c r="C612" s="67">
        <v>70</v>
      </c>
      <c r="D612" s="67" t="s">
        <v>340</v>
      </c>
      <c r="E612" s="71">
        <v>0.111026680828104</v>
      </c>
      <c r="F612" s="68">
        <v>7.4363992172211404</v>
      </c>
      <c r="G612" s="71">
        <v>0.32925092782471599</v>
      </c>
      <c r="H612" s="68">
        <v>14.579256360078301</v>
      </c>
      <c r="I612" s="71">
        <v>3.8291146595961201E-3</v>
      </c>
      <c r="J612" s="68">
        <v>16.046966731898198</v>
      </c>
      <c r="K612" s="71">
        <v>0</v>
      </c>
      <c r="L612" s="68">
        <v>45.6947162426614</v>
      </c>
    </row>
    <row r="613" spans="1:12" x14ac:dyDescent="0.2">
      <c r="A613" s="72" t="s">
        <v>1527</v>
      </c>
      <c r="B613" s="66" t="s">
        <v>1528</v>
      </c>
      <c r="C613" s="67">
        <v>70</v>
      </c>
      <c r="D613" s="67" t="s">
        <v>340</v>
      </c>
      <c r="E613" s="71">
        <v>0.114808726342537</v>
      </c>
      <c r="F613" s="68">
        <v>13.992172211350301</v>
      </c>
      <c r="G613" s="71">
        <v>0.33333333333333298</v>
      </c>
      <c r="H613" s="68">
        <v>32.289628180039102</v>
      </c>
      <c r="I613" s="71">
        <v>1.1092845694277299E-2</v>
      </c>
      <c r="J613" s="68">
        <v>42.954990215264203</v>
      </c>
      <c r="K613" s="71">
        <v>0</v>
      </c>
      <c r="L613" s="68">
        <v>45.6947162426614</v>
      </c>
    </row>
    <row r="614" spans="1:12" x14ac:dyDescent="0.2">
      <c r="A614" s="72" t="s">
        <v>1529</v>
      </c>
      <c r="B614" s="66" t="s">
        <v>1530</v>
      </c>
      <c r="C614" s="67">
        <v>70</v>
      </c>
      <c r="D614" s="67" t="s">
        <v>340</v>
      </c>
      <c r="E614" s="71">
        <v>0.14295717243630299</v>
      </c>
      <c r="F614" s="68">
        <v>49.412915851271997</v>
      </c>
      <c r="G614" s="71">
        <v>0.341519509132726</v>
      </c>
      <c r="H614" s="68">
        <v>42.074363992172202</v>
      </c>
      <c r="I614" s="71">
        <v>8.7352008176182702E-2</v>
      </c>
      <c r="J614" s="68">
        <v>83.953033268101805</v>
      </c>
      <c r="K614" s="71">
        <v>0</v>
      </c>
      <c r="L614" s="68">
        <v>45.6947162426614</v>
      </c>
    </row>
    <row r="615" spans="1:12" x14ac:dyDescent="0.2">
      <c r="A615" s="72" t="s">
        <v>1531</v>
      </c>
      <c r="B615" s="66" t="s">
        <v>1532</v>
      </c>
      <c r="C615" s="67">
        <v>70</v>
      </c>
      <c r="D615" s="67" t="s">
        <v>340</v>
      </c>
      <c r="E615" s="71">
        <v>0.14031084115244799</v>
      </c>
      <c r="F615" s="68">
        <v>47.553816046966702</v>
      </c>
      <c r="G615" s="71">
        <v>0.329343242349946</v>
      </c>
      <c r="H615" s="68">
        <v>14.6771037181996</v>
      </c>
      <c r="I615" s="71">
        <v>9.1589281107399001E-2</v>
      </c>
      <c r="J615" s="68">
        <v>84.8336594911937</v>
      </c>
      <c r="K615" s="71">
        <v>0</v>
      </c>
      <c r="L615" s="68">
        <v>45.6947162426614</v>
      </c>
    </row>
    <row r="616" spans="1:12" x14ac:dyDescent="0.2">
      <c r="A616" s="72" t="s">
        <v>1533</v>
      </c>
      <c r="B616" s="66" t="s">
        <v>1534</v>
      </c>
      <c r="C616" s="67">
        <v>70</v>
      </c>
      <c r="D616" s="67" t="s">
        <v>340</v>
      </c>
      <c r="E616" s="71">
        <v>0.124827163078846</v>
      </c>
      <c r="F616" s="68">
        <v>31.0176125244618</v>
      </c>
      <c r="G616" s="71">
        <v>0.33333333333333298</v>
      </c>
      <c r="H616" s="68">
        <v>32.289628180039102</v>
      </c>
      <c r="I616" s="71">
        <v>1.33703781254277E-2</v>
      </c>
      <c r="J616" s="68">
        <v>48.140900195694698</v>
      </c>
      <c r="K616" s="71">
        <v>2.7777777777777801E-2</v>
      </c>
      <c r="L616" s="68">
        <v>69.863013698630098</v>
      </c>
    </row>
    <row r="617" spans="1:12" x14ac:dyDescent="0.2">
      <c r="A617" s="72" t="s">
        <v>1535</v>
      </c>
      <c r="B617" s="66" t="s">
        <v>1536</v>
      </c>
      <c r="C617" s="67">
        <v>70</v>
      </c>
      <c r="D617" s="67" t="s">
        <v>340</v>
      </c>
      <c r="E617" s="71">
        <v>0.116371837817456</v>
      </c>
      <c r="F617" s="68">
        <v>16.634050880626202</v>
      </c>
      <c r="G617" s="71">
        <v>0.32240161464702299</v>
      </c>
      <c r="H617" s="68">
        <v>12.2309197651663</v>
      </c>
      <c r="I617" s="71">
        <v>1.8777390868837601E-2</v>
      </c>
      <c r="J617" s="68">
        <v>55.870841487279797</v>
      </c>
      <c r="K617" s="71">
        <v>7.9365079365079395E-3</v>
      </c>
      <c r="L617" s="68">
        <v>54.500978473581199</v>
      </c>
    </row>
    <row r="618" spans="1:12" x14ac:dyDescent="0.2">
      <c r="A618" s="72" t="s">
        <v>1537</v>
      </c>
      <c r="B618" s="66" t="s">
        <v>1538</v>
      </c>
      <c r="C618" s="67">
        <v>61</v>
      </c>
      <c r="D618" s="67" t="s">
        <v>340</v>
      </c>
      <c r="E618" s="71">
        <v>0.278953750864262</v>
      </c>
      <c r="F618" s="68">
        <v>87.5</v>
      </c>
      <c r="G618" s="71">
        <v>0.40281859128469799</v>
      </c>
      <c r="H618" s="68">
        <v>90.5</v>
      </c>
      <c r="I618" s="71">
        <v>0.155088910443825</v>
      </c>
      <c r="J618" s="68">
        <v>86</v>
      </c>
      <c r="K618" s="71"/>
      <c r="L618" s="68"/>
    </row>
    <row r="619" spans="1:12" x14ac:dyDescent="0.2">
      <c r="A619" s="72" t="s">
        <v>1539</v>
      </c>
      <c r="B619" s="66" t="s">
        <v>1540</v>
      </c>
      <c r="C619" s="67">
        <v>61</v>
      </c>
      <c r="D619" s="67" t="s">
        <v>340</v>
      </c>
      <c r="E619" s="71">
        <v>0.35017860222380498</v>
      </c>
      <c r="F619" s="68">
        <v>92</v>
      </c>
      <c r="G619" s="71">
        <v>0.56568216315933695</v>
      </c>
      <c r="H619" s="68">
        <v>95</v>
      </c>
      <c r="I619" s="71">
        <v>0.13467504128827401</v>
      </c>
      <c r="J619" s="68">
        <v>83</v>
      </c>
      <c r="K619" s="71"/>
      <c r="L619" s="68"/>
    </row>
    <row r="620" spans="1:12" x14ac:dyDescent="0.2">
      <c r="A620" s="72" t="s">
        <v>1541</v>
      </c>
      <c r="B620" s="66" t="s">
        <v>1542</v>
      </c>
      <c r="C620" s="67">
        <v>61</v>
      </c>
      <c r="D620" s="67" t="s">
        <v>340</v>
      </c>
      <c r="E620" s="71">
        <v>0.201796078234601</v>
      </c>
      <c r="F620" s="68">
        <v>74</v>
      </c>
      <c r="G620" s="71">
        <v>0.366028582518307</v>
      </c>
      <c r="H620" s="68">
        <v>86.25</v>
      </c>
      <c r="I620" s="71">
        <v>3.7563573950895497E-2</v>
      </c>
      <c r="J620" s="68">
        <v>54.5</v>
      </c>
      <c r="K620" s="71"/>
      <c r="L620" s="68"/>
    </row>
    <row r="621" spans="1:12" x14ac:dyDescent="0.2">
      <c r="A621" s="72" t="s">
        <v>701</v>
      </c>
      <c r="B621" s="66" t="s">
        <v>1543</v>
      </c>
      <c r="C621" s="67">
        <v>61</v>
      </c>
      <c r="D621" s="67" t="s">
        <v>340</v>
      </c>
      <c r="E621" s="71">
        <v>0.23900085261093501</v>
      </c>
      <c r="F621" s="68">
        <v>83.25</v>
      </c>
      <c r="G621" s="71">
        <v>0.37812954385150999</v>
      </c>
      <c r="H621" s="68">
        <v>87.75</v>
      </c>
      <c r="I621" s="71">
        <v>9.9872161370359397E-2</v>
      </c>
      <c r="J621" s="68">
        <v>77</v>
      </c>
      <c r="K621" s="71"/>
      <c r="L621" s="68"/>
    </row>
    <row r="622" spans="1:12" x14ac:dyDescent="0.2">
      <c r="A622" s="72" t="s">
        <v>1544</v>
      </c>
      <c r="B622" s="66" t="s">
        <v>1545</v>
      </c>
      <c r="C622" s="67">
        <v>61</v>
      </c>
      <c r="D622" s="67" t="s">
        <v>340</v>
      </c>
      <c r="E622" s="71">
        <v>0.29483807845932303</v>
      </c>
      <c r="F622" s="68">
        <v>89</v>
      </c>
      <c r="G622" s="71">
        <v>0.32667564718182801</v>
      </c>
      <c r="H622" s="68">
        <v>81.5</v>
      </c>
      <c r="I622" s="71">
        <v>0.26300050973681799</v>
      </c>
      <c r="J622" s="68">
        <v>93</v>
      </c>
      <c r="K622" s="71"/>
      <c r="L622" s="68"/>
    </row>
    <row r="623" spans="1:12" x14ac:dyDescent="0.2">
      <c r="A623" s="72" t="s">
        <v>1048</v>
      </c>
      <c r="B623" s="66" t="s">
        <v>1546</v>
      </c>
      <c r="C623" s="67">
        <v>61</v>
      </c>
      <c r="D623" s="67" t="s">
        <v>340</v>
      </c>
      <c r="E623" s="71">
        <v>0.208529797382802</v>
      </c>
      <c r="F623" s="68">
        <v>77.75</v>
      </c>
      <c r="G623" s="71">
        <v>0.37922035733211201</v>
      </c>
      <c r="H623" s="68">
        <v>88</v>
      </c>
      <c r="I623" s="71">
        <v>3.7839237433490699E-2</v>
      </c>
      <c r="J623" s="68">
        <v>54.75</v>
      </c>
      <c r="K623" s="71"/>
      <c r="L623" s="68"/>
    </row>
    <row r="624" spans="1:12" x14ac:dyDescent="0.2">
      <c r="A624" s="72" t="s">
        <v>1547</v>
      </c>
      <c r="B624" s="66" t="s">
        <v>1548</v>
      </c>
      <c r="C624" s="67">
        <v>61</v>
      </c>
      <c r="D624" s="67" t="s">
        <v>340</v>
      </c>
      <c r="E624" s="71">
        <v>0.193025040467658</v>
      </c>
      <c r="F624" s="68">
        <v>70.75</v>
      </c>
      <c r="G624" s="71">
        <v>0.33754558815291702</v>
      </c>
      <c r="H624" s="68">
        <v>83.25</v>
      </c>
      <c r="I624" s="71">
        <v>4.8504492782399801E-2</v>
      </c>
      <c r="J624" s="68">
        <v>61.5</v>
      </c>
      <c r="K624" s="71"/>
      <c r="L624" s="68"/>
    </row>
    <row r="625" spans="1:12" x14ac:dyDescent="0.2">
      <c r="A625" s="72" t="s">
        <v>1549</v>
      </c>
      <c r="B625" s="66" t="s">
        <v>1550</v>
      </c>
      <c r="C625" s="67">
        <v>61</v>
      </c>
      <c r="D625" s="67" t="s">
        <v>340</v>
      </c>
      <c r="E625" s="71">
        <v>0.16733182225684401</v>
      </c>
      <c r="F625" s="68">
        <v>61.75</v>
      </c>
      <c r="G625" s="71">
        <v>0.25270723915750698</v>
      </c>
      <c r="H625" s="68">
        <v>33.25</v>
      </c>
      <c r="I625" s="71">
        <v>8.19564053561814E-2</v>
      </c>
      <c r="J625" s="68">
        <v>72.5</v>
      </c>
      <c r="K625" s="71"/>
      <c r="L625" s="68"/>
    </row>
    <row r="626" spans="1:12" x14ac:dyDescent="0.2">
      <c r="A626" s="72" t="s">
        <v>1551</v>
      </c>
      <c r="B626" s="66" t="s">
        <v>1552</v>
      </c>
      <c r="C626" s="67">
        <v>61</v>
      </c>
      <c r="D626" s="67" t="s">
        <v>340</v>
      </c>
      <c r="E626" s="71">
        <v>0.25355003395624498</v>
      </c>
      <c r="F626" s="68">
        <v>84.75</v>
      </c>
      <c r="G626" s="71">
        <v>0.325012865058253</v>
      </c>
      <c r="H626" s="68">
        <v>81</v>
      </c>
      <c r="I626" s="71">
        <v>0.18208720285423799</v>
      </c>
      <c r="J626" s="68">
        <v>87.5</v>
      </c>
      <c r="K626" s="71"/>
      <c r="L626" s="68"/>
    </row>
    <row r="627" spans="1:12" x14ac:dyDescent="0.2">
      <c r="A627" s="72" t="s">
        <v>1553</v>
      </c>
      <c r="B627" s="66" t="s">
        <v>1554</v>
      </c>
      <c r="C627" s="67">
        <v>61</v>
      </c>
      <c r="D627" s="67" t="s">
        <v>340</v>
      </c>
      <c r="E627" s="71">
        <v>0.166838145264113</v>
      </c>
      <c r="F627" s="68">
        <v>61</v>
      </c>
      <c r="G627" s="71">
        <v>0.25197448959444002</v>
      </c>
      <c r="H627" s="68">
        <v>30.25</v>
      </c>
      <c r="I627" s="71">
        <v>8.1701800933785498E-2</v>
      </c>
      <c r="J627" s="68">
        <v>72.25</v>
      </c>
      <c r="K627" s="71"/>
      <c r="L627" s="68"/>
    </row>
    <row r="628" spans="1:12" x14ac:dyDescent="0.2">
      <c r="A628" s="72" t="s">
        <v>1555</v>
      </c>
      <c r="B628" s="66" t="s">
        <v>1556</v>
      </c>
      <c r="C628" s="67">
        <v>61</v>
      </c>
      <c r="D628" s="67" t="s">
        <v>340</v>
      </c>
      <c r="E628" s="71">
        <v>0.137690357851767</v>
      </c>
      <c r="F628" s="68">
        <v>35</v>
      </c>
      <c r="G628" s="71">
        <v>0.25706297315126098</v>
      </c>
      <c r="H628" s="68">
        <v>44</v>
      </c>
      <c r="I628" s="71">
        <v>1.8317742552273201E-2</v>
      </c>
      <c r="J628" s="68">
        <v>38</v>
      </c>
      <c r="K628" s="71"/>
      <c r="L628" s="68"/>
    </row>
    <row r="629" spans="1:12" x14ac:dyDescent="0.2">
      <c r="A629" s="72" t="s">
        <v>1557</v>
      </c>
      <c r="B629" s="66" t="s">
        <v>1558</v>
      </c>
      <c r="C629" s="67">
        <v>61</v>
      </c>
      <c r="D629" s="67" t="s">
        <v>340</v>
      </c>
      <c r="E629" s="71">
        <v>0.18436095097194399</v>
      </c>
      <c r="F629" s="68">
        <v>68.5</v>
      </c>
      <c r="G629" s="71">
        <v>0.30604738985923402</v>
      </c>
      <c r="H629" s="68">
        <v>76.25</v>
      </c>
      <c r="I629" s="71">
        <v>6.2674512084654396E-2</v>
      </c>
      <c r="J629" s="68">
        <v>66.25</v>
      </c>
      <c r="K629" s="71"/>
      <c r="L629" s="68"/>
    </row>
    <row r="630" spans="1:12" x14ac:dyDescent="0.2">
      <c r="A630" s="72" t="s">
        <v>1559</v>
      </c>
      <c r="B630" s="66" t="s">
        <v>1560</v>
      </c>
      <c r="C630" s="67">
        <v>61</v>
      </c>
      <c r="D630" s="67" t="s">
        <v>340</v>
      </c>
      <c r="E630" s="71">
        <v>0.20780272528336299</v>
      </c>
      <c r="F630" s="68">
        <v>77.5</v>
      </c>
      <c r="G630" s="71">
        <v>0.32790572572940002</v>
      </c>
      <c r="H630" s="68">
        <v>81.75</v>
      </c>
      <c r="I630" s="71">
        <v>8.7699724837326604E-2</v>
      </c>
      <c r="J630" s="68">
        <v>74.5</v>
      </c>
      <c r="K630" s="71"/>
      <c r="L630" s="68"/>
    </row>
    <row r="631" spans="1:12" x14ac:dyDescent="0.2">
      <c r="A631" s="72" t="s">
        <v>1561</v>
      </c>
      <c r="B631" s="66" t="s">
        <v>1562</v>
      </c>
      <c r="C631" s="67">
        <v>61</v>
      </c>
      <c r="D631" s="67" t="s">
        <v>340</v>
      </c>
      <c r="E631" s="71">
        <v>0.209318474537633</v>
      </c>
      <c r="F631" s="68">
        <v>78</v>
      </c>
      <c r="G631" s="71">
        <v>0.38322030885960001</v>
      </c>
      <c r="H631" s="68">
        <v>89</v>
      </c>
      <c r="I631" s="71">
        <v>3.5416640215666102E-2</v>
      </c>
      <c r="J631" s="68">
        <v>53</v>
      </c>
      <c r="K631" s="71"/>
      <c r="L631" s="68"/>
    </row>
    <row r="632" spans="1:12" x14ac:dyDescent="0.2">
      <c r="A632" s="72" t="s">
        <v>1563</v>
      </c>
      <c r="B632" s="66" t="s">
        <v>1564</v>
      </c>
      <c r="C632" s="67">
        <v>61</v>
      </c>
      <c r="D632" s="67" t="s">
        <v>340</v>
      </c>
      <c r="E632" s="71">
        <v>0.156049646714781</v>
      </c>
      <c r="F632" s="68">
        <v>56.5</v>
      </c>
      <c r="G632" s="71">
        <v>0.28455602112274703</v>
      </c>
      <c r="H632" s="68">
        <v>68.5</v>
      </c>
      <c r="I632" s="71">
        <v>2.7543272306814699E-2</v>
      </c>
      <c r="J632" s="68">
        <v>50</v>
      </c>
      <c r="K632" s="71"/>
      <c r="L632" s="68"/>
    </row>
    <row r="633" spans="1:12" x14ac:dyDescent="0.2">
      <c r="A633" s="72" t="s">
        <v>1565</v>
      </c>
      <c r="B633" s="66" t="s">
        <v>1566</v>
      </c>
      <c r="C633" s="67">
        <v>61</v>
      </c>
      <c r="D633" s="67" t="s">
        <v>340</v>
      </c>
      <c r="E633" s="71">
        <v>0.149900564710229</v>
      </c>
      <c r="F633" s="68">
        <v>52.75</v>
      </c>
      <c r="G633" s="71">
        <v>0.27095208371255097</v>
      </c>
      <c r="H633" s="68">
        <v>59</v>
      </c>
      <c r="I633" s="71">
        <v>2.8849045707907601E-2</v>
      </c>
      <c r="J633" s="68">
        <v>50.5</v>
      </c>
      <c r="K633" s="71"/>
      <c r="L633" s="68"/>
    </row>
    <row r="634" spans="1:12" x14ac:dyDescent="0.2">
      <c r="A634" s="72" t="s">
        <v>1567</v>
      </c>
      <c r="B634" s="66" t="s">
        <v>1568</v>
      </c>
      <c r="C634" s="67">
        <v>61</v>
      </c>
      <c r="D634" s="67" t="s">
        <v>340</v>
      </c>
      <c r="E634" s="71">
        <v>0.18889240008602401</v>
      </c>
      <c r="F634" s="68">
        <v>70</v>
      </c>
      <c r="G634" s="71">
        <v>0.32459885329829102</v>
      </c>
      <c r="H634" s="68">
        <v>80.25</v>
      </c>
      <c r="I634" s="71">
        <v>5.3185946873757002E-2</v>
      </c>
      <c r="J634" s="68">
        <v>64</v>
      </c>
      <c r="K634" s="71"/>
      <c r="L634" s="68"/>
    </row>
    <row r="635" spans="1:12" x14ac:dyDescent="0.2">
      <c r="A635" s="72" t="s">
        <v>1569</v>
      </c>
      <c r="B635" s="66" t="s">
        <v>1570</v>
      </c>
      <c r="C635" s="67">
        <v>61</v>
      </c>
      <c r="D635" s="67" t="s">
        <v>340</v>
      </c>
      <c r="E635" s="71">
        <v>0.15330119647465101</v>
      </c>
      <c r="F635" s="68">
        <v>55</v>
      </c>
      <c r="G635" s="71">
        <v>0.25</v>
      </c>
      <c r="H635" s="68">
        <v>27.75</v>
      </c>
      <c r="I635" s="71">
        <v>5.6602392949301403E-2</v>
      </c>
      <c r="J635" s="68">
        <v>65</v>
      </c>
      <c r="K635" s="71"/>
      <c r="L635" s="68"/>
    </row>
    <row r="636" spans="1:12" x14ac:dyDescent="0.2">
      <c r="A636" s="72" t="s">
        <v>1571</v>
      </c>
      <c r="B636" s="66" t="s">
        <v>1572</v>
      </c>
      <c r="C636" s="67">
        <v>61</v>
      </c>
      <c r="D636" s="67" t="s">
        <v>340</v>
      </c>
      <c r="E636" s="71">
        <v>0.13600338312541199</v>
      </c>
      <c r="F636" s="68">
        <v>32.5</v>
      </c>
      <c r="G636" s="71">
        <v>0.263154261255652</v>
      </c>
      <c r="H636" s="68">
        <v>50.25</v>
      </c>
      <c r="I636" s="71">
        <v>8.8525049951713002E-3</v>
      </c>
      <c r="J636" s="68">
        <v>21</v>
      </c>
      <c r="K636" s="71"/>
      <c r="L636" s="68"/>
    </row>
    <row r="637" spans="1:12" x14ac:dyDescent="0.2">
      <c r="A637" s="72" t="s">
        <v>1573</v>
      </c>
      <c r="B637" s="66" t="s">
        <v>1574</v>
      </c>
      <c r="C637" s="67">
        <v>61</v>
      </c>
      <c r="D637" s="67" t="s">
        <v>340</v>
      </c>
      <c r="E637" s="71">
        <v>0.27490599661910597</v>
      </c>
      <c r="F637" s="68">
        <v>87</v>
      </c>
      <c r="G637" s="71">
        <v>0.36262095821210399</v>
      </c>
      <c r="H637" s="68">
        <v>85.75</v>
      </c>
      <c r="I637" s="71">
        <v>0.18719103502610701</v>
      </c>
      <c r="J637" s="68">
        <v>89.25</v>
      </c>
      <c r="K637" s="71"/>
      <c r="L637" s="68"/>
    </row>
    <row r="638" spans="1:12" x14ac:dyDescent="0.2">
      <c r="A638" s="72" t="s">
        <v>1575</v>
      </c>
      <c r="B638" s="66" t="s">
        <v>1576</v>
      </c>
      <c r="C638" s="67">
        <v>61</v>
      </c>
      <c r="D638" s="67" t="s">
        <v>340</v>
      </c>
      <c r="E638" s="71">
        <v>0.337024252359924</v>
      </c>
      <c r="F638" s="68">
        <v>91</v>
      </c>
      <c r="G638" s="71">
        <v>0.37794653260581001</v>
      </c>
      <c r="H638" s="68">
        <v>87.5</v>
      </c>
      <c r="I638" s="71">
        <v>0.29610197211403799</v>
      </c>
      <c r="J638" s="68">
        <v>93.75</v>
      </c>
      <c r="K638" s="71"/>
      <c r="L638" s="68"/>
    </row>
    <row r="639" spans="1:12" x14ac:dyDescent="0.2">
      <c r="A639" s="72" t="s">
        <v>1577</v>
      </c>
      <c r="B639" s="66" t="s">
        <v>1578</v>
      </c>
      <c r="C639" s="67">
        <v>61</v>
      </c>
      <c r="D639" s="67" t="s">
        <v>340</v>
      </c>
      <c r="E639" s="71">
        <v>0.124575349079909</v>
      </c>
      <c r="F639" s="68">
        <v>7</v>
      </c>
      <c r="G639" s="71">
        <v>0.24675179890194701</v>
      </c>
      <c r="H639" s="68">
        <v>12.75</v>
      </c>
      <c r="I639" s="71">
        <v>2.3988992578699801E-3</v>
      </c>
      <c r="J639" s="68">
        <v>6</v>
      </c>
      <c r="K639" s="71"/>
      <c r="L639" s="68"/>
    </row>
    <row r="640" spans="1:12" x14ac:dyDescent="0.2">
      <c r="A640" s="72" t="s">
        <v>1579</v>
      </c>
      <c r="B640" s="66" t="s">
        <v>1580</v>
      </c>
      <c r="C640" s="67">
        <v>61</v>
      </c>
      <c r="D640" s="67" t="s">
        <v>340</v>
      </c>
      <c r="E640" s="71">
        <v>0.20238381065626199</v>
      </c>
      <c r="F640" s="68">
        <v>74.5</v>
      </c>
      <c r="G640" s="71">
        <v>0.25</v>
      </c>
      <c r="H640" s="68">
        <v>27.75</v>
      </c>
      <c r="I640" s="71">
        <v>0.154767621312524</v>
      </c>
      <c r="J640" s="68">
        <v>85.75</v>
      </c>
      <c r="K640" s="71"/>
      <c r="L640" s="68"/>
    </row>
    <row r="641" spans="1:12" x14ac:dyDescent="0.2">
      <c r="A641" s="72" t="s">
        <v>1581</v>
      </c>
      <c r="B641" s="66" t="s">
        <v>1582</v>
      </c>
      <c r="C641" s="67">
        <v>70</v>
      </c>
      <c r="D641" s="67" t="s">
        <v>340</v>
      </c>
      <c r="E641" s="71">
        <v>0.11510391763643101</v>
      </c>
      <c r="F641" s="68">
        <v>14.6771037181996</v>
      </c>
      <c r="G641" s="71">
        <v>0.33438310290891099</v>
      </c>
      <c r="H641" s="68">
        <v>34.246575342465803</v>
      </c>
      <c r="I641" s="71">
        <v>1.09286500003823E-2</v>
      </c>
      <c r="J641" s="68">
        <v>42.563600782778899</v>
      </c>
      <c r="K641" s="71">
        <v>0</v>
      </c>
      <c r="L641" s="68">
        <v>45.6947162426614</v>
      </c>
    </row>
    <row r="642" spans="1:12" x14ac:dyDescent="0.2">
      <c r="A642" s="72" t="s">
        <v>1583</v>
      </c>
      <c r="B642" s="66" t="s">
        <v>1584</v>
      </c>
      <c r="C642" s="67">
        <v>70</v>
      </c>
      <c r="D642" s="67" t="s">
        <v>340</v>
      </c>
      <c r="E642" s="71">
        <v>0.11452967920443401</v>
      </c>
      <c r="F642" s="68">
        <v>13.405088062622299</v>
      </c>
      <c r="G642" s="71">
        <v>0.33333333333333298</v>
      </c>
      <c r="H642" s="68">
        <v>32.289628180039102</v>
      </c>
      <c r="I642" s="71">
        <v>6.2874503117146601E-3</v>
      </c>
      <c r="J642" s="68">
        <v>28.375733855185899</v>
      </c>
      <c r="K642" s="71">
        <v>3.9682539682539698E-3</v>
      </c>
      <c r="L642" s="68">
        <v>50.978473581213301</v>
      </c>
    </row>
    <row r="643" spans="1:12" x14ac:dyDescent="0.2">
      <c r="A643" s="72" t="s">
        <v>1585</v>
      </c>
      <c r="B643" s="66" t="s">
        <v>1586</v>
      </c>
      <c r="C643" s="67">
        <v>70</v>
      </c>
      <c r="D643" s="67" t="s">
        <v>340</v>
      </c>
      <c r="E643" s="71">
        <v>0.11391554766418099</v>
      </c>
      <c r="F643" s="68">
        <v>11.839530332681001</v>
      </c>
      <c r="G643" s="71">
        <v>0.33333333333333298</v>
      </c>
      <c r="H643" s="68">
        <v>32.289628180039102</v>
      </c>
      <c r="I643" s="71">
        <v>8.4133096592083397E-3</v>
      </c>
      <c r="J643" s="68">
        <v>35.616438356164402</v>
      </c>
      <c r="K643" s="71">
        <v>0</v>
      </c>
      <c r="L643" s="68">
        <v>45.6947162426614</v>
      </c>
    </row>
    <row r="644" spans="1:12" x14ac:dyDescent="0.2">
      <c r="A644" s="72" t="s">
        <v>1587</v>
      </c>
      <c r="B644" s="66" t="s">
        <v>1588</v>
      </c>
      <c r="C644" s="67">
        <v>70</v>
      </c>
      <c r="D644" s="67" t="s">
        <v>340</v>
      </c>
      <c r="E644" s="71">
        <v>0.17082893417629499</v>
      </c>
      <c r="F644" s="68">
        <v>63.209393346379599</v>
      </c>
      <c r="G644" s="71">
        <v>0.37210369930423498</v>
      </c>
      <c r="H644" s="68">
        <v>63.405088062622298</v>
      </c>
      <c r="I644" s="71">
        <v>0.140383103224652</v>
      </c>
      <c r="J644" s="68">
        <v>88.356164383561605</v>
      </c>
      <c r="K644" s="71">
        <v>0</v>
      </c>
      <c r="L644" s="68">
        <v>45.6947162426614</v>
      </c>
    </row>
    <row r="645" spans="1:12" x14ac:dyDescent="0.2">
      <c r="A645" s="72" t="s">
        <v>1589</v>
      </c>
      <c r="B645" s="66" t="s">
        <v>1590</v>
      </c>
      <c r="C645" s="67">
        <v>61</v>
      </c>
      <c r="D645" s="67" t="s">
        <v>340</v>
      </c>
      <c r="E645" s="71">
        <v>0.32890983594541801</v>
      </c>
      <c r="F645" s="68">
        <v>90.5</v>
      </c>
      <c r="G645" s="71">
        <v>0.30250096599009002</v>
      </c>
      <c r="H645" s="68">
        <v>75.5</v>
      </c>
      <c r="I645" s="71">
        <v>0.35531870590074699</v>
      </c>
      <c r="J645" s="68">
        <v>95</v>
      </c>
      <c r="K645" s="71"/>
      <c r="L645" s="68"/>
    </row>
    <row r="646" spans="1:12" x14ac:dyDescent="0.2">
      <c r="A646" s="72" t="s">
        <v>1591</v>
      </c>
      <c r="B646" s="66" t="s">
        <v>1592</v>
      </c>
      <c r="C646" s="67">
        <v>61</v>
      </c>
      <c r="D646" s="67" t="s">
        <v>340</v>
      </c>
      <c r="E646" s="71">
        <v>0.28326391086515201</v>
      </c>
      <c r="F646" s="68">
        <v>88</v>
      </c>
      <c r="G646" s="71">
        <v>0.28304760064694301</v>
      </c>
      <c r="H646" s="68">
        <v>67.5</v>
      </c>
      <c r="I646" s="71">
        <v>0.28348022108336102</v>
      </c>
      <c r="J646" s="68">
        <v>93.5</v>
      </c>
      <c r="K646" s="71"/>
      <c r="L646" s="68"/>
    </row>
    <row r="647" spans="1:12" x14ac:dyDescent="0.2">
      <c r="A647" s="72" t="s">
        <v>1593</v>
      </c>
      <c r="B647" s="66" t="s">
        <v>1594</v>
      </c>
      <c r="C647" s="67">
        <v>61</v>
      </c>
      <c r="D647" s="67" t="s">
        <v>340</v>
      </c>
      <c r="E647" s="71">
        <v>0.39345045547971302</v>
      </c>
      <c r="F647" s="68">
        <v>94</v>
      </c>
      <c r="G647" s="71">
        <v>0.33164836644177198</v>
      </c>
      <c r="H647" s="68">
        <v>82.25</v>
      </c>
      <c r="I647" s="71">
        <v>0.45525254451765501</v>
      </c>
      <c r="J647" s="68">
        <v>97.5</v>
      </c>
      <c r="K647" s="71"/>
      <c r="L647" s="68"/>
    </row>
    <row r="648" spans="1:12" x14ac:dyDescent="0.2">
      <c r="A648" s="72" t="s">
        <v>1595</v>
      </c>
      <c r="B648" s="66" t="s">
        <v>1596</v>
      </c>
      <c r="C648" s="67">
        <v>61</v>
      </c>
      <c r="D648" s="67" t="s">
        <v>340</v>
      </c>
      <c r="E648" s="71">
        <v>0.265126383080794</v>
      </c>
      <c r="F648" s="68">
        <v>85.75</v>
      </c>
      <c r="G648" s="71">
        <v>0.30014099453691501</v>
      </c>
      <c r="H648" s="68">
        <v>74.75</v>
      </c>
      <c r="I648" s="71">
        <v>0.230111771624674</v>
      </c>
      <c r="J648" s="68">
        <v>91</v>
      </c>
      <c r="K648" s="71"/>
      <c r="L648" s="68"/>
    </row>
    <row r="649" spans="1:12" x14ac:dyDescent="0.2">
      <c r="A649" s="72" t="s">
        <v>1597</v>
      </c>
      <c r="B649" s="66" t="s">
        <v>1598</v>
      </c>
      <c r="C649" s="67">
        <v>61</v>
      </c>
      <c r="D649" s="67" t="s">
        <v>340</v>
      </c>
      <c r="E649" s="71">
        <v>0.254916703579321</v>
      </c>
      <c r="F649" s="68">
        <v>85.25</v>
      </c>
      <c r="G649" s="71">
        <v>0.40314248630032201</v>
      </c>
      <c r="H649" s="68">
        <v>91</v>
      </c>
      <c r="I649" s="71">
        <v>0.10669092085832101</v>
      </c>
      <c r="J649" s="68">
        <v>79</v>
      </c>
      <c r="K649" s="71"/>
      <c r="L649" s="68"/>
    </row>
    <row r="650" spans="1:12" x14ac:dyDescent="0.2">
      <c r="A650" s="72" t="s">
        <v>1599</v>
      </c>
      <c r="B650" s="66" t="s">
        <v>1600</v>
      </c>
      <c r="C650" s="67">
        <v>70</v>
      </c>
      <c r="D650" s="67" t="s">
        <v>340</v>
      </c>
      <c r="E650" s="71">
        <v>0.207504083984065</v>
      </c>
      <c r="F650" s="68">
        <v>74.853228962817994</v>
      </c>
      <c r="G650" s="71">
        <v>0.54557079136583597</v>
      </c>
      <c r="H650" s="68">
        <v>92.563600782778906</v>
      </c>
      <c r="I650" s="71">
        <v>7.6941460586359395E-2</v>
      </c>
      <c r="J650" s="68">
        <v>82.191780821917803</v>
      </c>
      <c r="K650" s="71">
        <v>0</v>
      </c>
      <c r="L650" s="68">
        <v>45.6947162426614</v>
      </c>
    </row>
    <row r="651" spans="1:12" x14ac:dyDescent="0.2">
      <c r="A651" s="72" t="s">
        <v>1601</v>
      </c>
      <c r="B651" s="66" t="s">
        <v>1602</v>
      </c>
      <c r="C651" s="67">
        <v>70</v>
      </c>
      <c r="D651" s="67" t="s">
        <v>340</v>
      </c>
      <c r="E651" s="71">
        <v>0.14113429095473801</v>
      </c>
      <c r="F651" s="68">
        <v>48.434442270058703</v>
      </c>
      <c r="G651" s="71">
        <v>0.387921351263398</v>
      </c>
      <c r="H651" s="68">
        <v>70.547945205479493</v>
      </c>
      <c r="I651" s="71">
        <v>3.1513267632561702E-2</v>
      </c>
      <c r="J651" s="68">
        <v>68.297455968688894</v>
      </c>
      <c r="K651" s="71">
        <v>3.9682539682539698E-3</v>
      </c>
      <c r="L651" s="68">
        <v>50.978473581213301</v>
      </c>
    </row>
    <row r="652" spans="1:12" x14ac:dyDescent="0.2">
      <c r="A652" s="72" t="s">
        <v>1603</v>
      </c>
      <c r="B652" s="66" t="s">
        <v>1604</v>
      </c>
      <c r="C652" s="67">
        <v>70</v>
      </c>
      <c r="D652" s="67" t="s">
        <v>340</v>
      </c>
      <c r="E652" s="71">
        <v>0.127457649235478</v>
      </c>
      <c r="F652" s="68">
        <v>35.9099804305284</v>
      </c>
      <c r="G652" s="71">
        <v>0.36160600354845301</v>
      </c>
      <c r="H652" s="68">
        <v>56.653620352250499</v>
      </c>
      <c r="I652" s="71">
        <v>1.67986901897282E-2</v>
      </c>
      <c r="J652" s="68">
        <v>53.131115459882601</v>
      </c>
      <c r="K652" s="71">
        <v>3.9682539682539698E-3</v>
      </c>
      <c r="L652" s="68">
        <v>50.978473581213301</v>
      </c>
    </row>
    <row r="653" spans="1:12" x14ac:dyDescent="0.2">
      <c r="A653" s="72" t="s">
        <v>1605</v>
      </c>
      <c r="B653" s="66" t="s">
        <v>1606</v>
      </c>
      <c r="C653" s="67">
        <v>61</v>
      </c>
      <c r="D653" s="67" t="s">
        <v>340</v>
      </c>
      <c r="E653" s="71">
        <v>0.13225851112506701</v>
      </c>
      <c r="F653" s="68">
        <v>25.75</v>
      </c>
      <c r="G653" s="71">
        <v>0.25979923206689798</v>
      </c>
      <c r="H653" s="68">
        <v>47.25</v>
      </c>
      <c r="I653" s="71">
        <v>4.7177901832345902E-3</v>
      </c>
      <c r="J653" s="68">
        <v>10.75</v>
      </c>
      <c r="K653" s="71"/>
      <c r="L653" s="68"/>
    </row>
    <row r="654" spans="1:12" x14ac:dyDescent="0.2">
      <c r="A654" s="72" t="s">
        <v>1607</v>
      </c>
      <c r="B654" s="66" t="s">
        <v>1608</v>
      </c>
      <c r="C654" s="67">
        <v>70</v>
      </c>
      <c r="D654" s="67" t="s">
        <v>340</v>
      </c>
      <c r="E654" s="71">
        <v>0.19874079131240499</v>
      </c>
      <c r="F654" s="68">
        <v>72.211350293542097</v>
      </c>
      <c r="G654" s="71">
        <v>0.583475391526874</v>
      </c>
      <c r="H654" s="68">
        <v>94.618395303326807</v>
      </c>
      <c r="I654" s="71">
        <v>1.2746982410340399E-2</v>
      </c>
      <c r="J654" s="68">
        <v>46.7710371819961</v>
      </c>
      <c r="K654" s="71">
        <v>0</v>
      </c>
      <c r="L654" s="68">
        <v>45.6947162426614</v>
      </c>
    </row>
    <row r="655" spans="1:12" x14ac:dyDescent="0.2">
      <c r="A655" s="72" t="s">
        <v>1609</v>
      </c>
      <c r="B655" s="66" t="s">
        <v>1610</v>
      </c>
      <c r="C655" s="67">
        <v>70</v>
      </c>
      <c r="D655" s="67" t="s">
        <v>340</v>
      </c>
      <c r="E655" s="71">
        <v>0.14742655589578399</v>
      </c>
      <c r="F655" s="68">
        <v>53.2289628180039</v>
      </c>
      <c r="G655" s="71">
        <v>0.39132577208133701</v>
      </c>
      <c r="H655" s="68">
        <v>72.015655577299398</v>
      </c>
      <c r="I655" s="71">
        <v>5.0953895606015202E-2</v>
      </c>
      <c r="J655" s="68">
        <v>76.810176125244595</v>
      </c>
      <c r="K655" s="71">
        <v>0</v>
      </c>
      <c r="L655" s="68">
        <v>45.6947162426614</v>
      </c>
    </row>
    <row r="656" spans="1:12" x14ac:dyDescent="0.2">
      <c r="A656" s="72" t="s">
        <v>1611</v>
      </c>
      <c r="B656" s="66" t="s">
        <v>1612</v>
      </c>
      <c r="C656" s="67">
        <v>70</v>
      </c>
      <c r="D656" s="67" t="s">
        <v>340</v>
      </c>
      <c r="E656" s="71">
        <v>0.245615860208868</v>
      </c>
      <c r="F656" s="68">
        <v>82.485322896281801</v>
      </c>
      <c r="G656" s="71">
        <v>0.67879109792801395</v>
      </c>
      <c r="H656" s="68">
        <v>96.086105675146797</v>
      </c>
      <c r="I656" s="71">
        <v>5.80564826985904E-2</v>
      </c>
      <c r="J656" s="68">
        <v>77.886497064579203</v>
      </c>
      <c r="K656" s="71">
        <v>0</v>
      </c>
      <c r="L656" s="68">
        <v>45.6947162426614</v>
      </c>
    </row>
    <row r="657" spans="1:12" x14ac:dyDescent="0.2">
      <c r="A657" s="72" t="s">
        <v>1613</v>
      </c>
      <c r="B657" s="66" t="s">
        <v>1614</v>
      </c>
      <c r="C657" s="67">
        <v>70</v>
      </c>
      <c r="D657" s="67" t="s">
        <v>340</v>
      </c>
      <c r="E657" s="71">
        <v>0.14656072534836601</v>
      </c>
      <c r="F657" s="68">
        <v>52.544031311154598</v>
      </c>
      <c r="G657" s="71">
        <v>0.41225005526740999</v>
      </c>
      <c r="H657" s="68">
        <v>77.201565557729893</v>
      </c>
      <c r="I657" s="71">
        <v>2.3463866809435401E-2</v>
      </c>
      <c r="J657" s="68">
        <v>62.818003913894302</v>
      </c>
      <c r="K657" s="71">
        <v>3.9682539682539698E-3</v>
      </c>
      <c r="L657" s="68">
        <v>50.978473581213301</v>
      </c>
    </row>
    <row r="658" spans="1:12" x14ac:dyDescent="0.2">
      <c r="A658" s="72" t="s">
        <v>1615</v>
      </c>
      <c r="B658" s="66" t="s">
        <v>1616</v>
      </c>
      <c r="C658" s="67">
        <v>70</v>
      </c>
      <c r="D658" s="67" t="s">
        <v>340</v>
      </c>
      <c r="E658" s="71">
        <v>0.18495267059628701</v>
      </c>
      <c r="F658" s="68">
        <v>68.493150684931507</v>
      </c>
      <c r="G658" s="71">
        <v>0.55277189857760201</v>
      </c>
      <c r="H658" s="68">
        <v>93.150684931506802</v>
      </c>
      <c r="I658" s="71">
        <v>2.08611321126019E-3</v>
      </c>
      <c r="J658" s="68">
        <v>6.9471624266144802</v>
      </c>
      <c r="K658" s="71">
        <v>0</v>
      </c>
      <c r="L658" s="68">
        <v>45.6947162426614</v>
      </c>
    </row>
    <row r="659" spans="1:12" x14ac:dyDescent="0.2">
      <c r="A659" s="72" t="s">
        <v>1617</v>
      </c>
      <c r="B659" s="66" t="s">
        <v>1618</v>
      </c>
      <c r="C659" s="67">
        <v>70</v>
      </c>
      <c r="D659" s="67" t="s">
        <v>340</v>
      </c>
      <c r="E659" s="71">
        <v>0.11260130110425499</v>
      </c>
      <c r="F659" s="68">
        <v>9.5890410958904102</v>
      </c>
      <c r="G659" s="71">
        <v>0.33333333333333298</v>
      </c>
      <c r="H659" s="68">
        <v>32.289628180039102</v>
      </c>
      <c r="I659" s="71">
        <v>4.4705699794315703E-3</v>
      </c>
      <c r="J659" s="68">
        <v>20.1565557729941</v>
      </c>
      <c r="K659" s="71">
        <v>0</v>
      </c>
      <c r="L659" s="68">
        <v>45.6947162426614</v>
      </c>
    </row>
    <row r="660" spans="1:12" x14ac:dyDescent="0.2">
      <c r="A660" s="72" t="s">
        <v>1619</v>
      </c>
      <c r="B660" s="66" t="s">
        <v>1620</v>
      </c>
      <c r="C660" s="67">
        <v>70</v>
      </c>
      <c r="D660" s="67" t="s">
        <v>340</v>
      </c>
      <c r="E660" s="71">
        <v>0.112860342171103</v>
      </c>
      <c r="F660" s="68">
        <v>9.8825831702543994</v>
      </c>
      <c r="G660" s="71">
        <v>0.33438310290891099</v>
      </c>
      <c r="H660" s="68">
        <v>34.246575342465803</v>
      </c>
      <c r="I660" s="71">
        <v>4.19792360439888E-3</v>
      </c>
      <c r="J660" s="68">
        <v>17.9060665362035</v>
      </c>
      <c r="K660" s="71">
        <v>0</v>
      </c>
      <c r="L660" s="68">
        <v>45.6947162426614</v>
      </c>
    </row>
    <row r="661" spans="1:12" x14ac:dyDescent="0.2">
      <c r="A661" s="72" t="s">
        <v>1621</v>
      </c>
      <c r="B661" s="66" t="s">
        <v>1622</v>
      </c>
      <c r="C661" s="67">
        <v>70</v>
      </c>
      <c r="D661" s="67" t="s">
        <v>340</v>
      </c>
      <c r="E661" s="71">
        <v>0.124113433935248</v>
      </c>
      <c r="F661" s="68">
        <v>29.9412915851272</v>
      </c>
      <c r="G661" s="71">
        <v>0.347346494638055</v>
      </c>
      <c r="H661" s="68">
        <v>47.8473581213307</v>
      </c>
      <c r="I661" s="71">
        <v>2.4993807167690198E-2</v>
      </c>
      <c r="J661" s="68">
        <v>63.698630136986303</v>
      </c>
      <c r="K661" s="71">
        <v>0</v>
      </c>
      <c r="L661" s="68">
        <v>45.6947162426614</v>
      </c>
    </row>
    <row r="662" spans="1:12" x14ac:dyDescent="0.2">
      <c r="A662" s="72" t="s">
        <v>1623</v>
      </c>
      <c r="B662" s="66" t="s">
        <v>1624</v>
      </c>
      <c r="C662" s="67">
        <v>70</v>
      </c>
      <c r="D662" s="67" t="s">
        <v>340</v>
      </c>
      <c r="E662" s="71">
        <v>0.107624383463438</v>
      </c>
      <c r="F662" s="68">
        <v>5.87084148727984</v>
      </c>
      <c r="G662" s="71">
        <v>0.31629169952948399</v>
      </c>
      <c r="H662" s="68">
        <v>10.763209393346401</v>
      </c>
      <c r="I662" s="71">
        <v>6.5814508608307296E-3</v>
      </c>
      <c r="J662" s="68">
        <v>29.3542074363992</v>
      </c>
      <c r="K662" s="71">
        <v>0</v>
      </c>
      <c r="L662" s="68">
        <v>45.6947162426614</v>
      </c>
    </row>
    <row r="663" spans="1:12" x14ac:dyDescent="0.2">
      <c r="A663" s="72" t="s">
        <v>1625</v>
      </c>
      <c r="B663" s="66" t="s">
        <v>1626</v>
      </c>
      <c r="C663" s="67">
        <v>70</v>
      </c>
      <c r="D663" s="67" t="s">
        <v>340</v>
      </c>
      <c r="E663" s="71">
        <v>0.12213089872437299</v>
      </c>
      <c r="F663" s="68">
        <v>27.005870841487301</v>
      </c>
      <c r="G663" s="71">
        <v>0.36030187073841102</v>
      </c>
      <c r="H663" s="68">
        <v>55.870841487279797</v>
      </c>
      <c r="I663" s="71">
        <v>6.0908254347083104E-3</v>
      </c>
      <c r="J663" s="68">
        <v>27.299412915851299</v>
      </c>
      <c r="K663" s="71">
        <v>0</v>
      </c>
      <c r="L663" s="68">
        <v>45.6947162426614</v>
      </c>
    </row>
    <row r="664" spans="1:12" x14ac:dyDescent="0.2">
      <c r="A664" s="72" t="s">
        <v>1627</v>
      </c>
      <c r="B664" s="66" t="s">
        <v>1628</v>
      </c>
      <c r="C664" s="67">
        <v>70</v>
      </c>
      <c r="D664" s="67" t="s">
        <v>340</v>
      </c>
      <c r="E664" s="71">
        <v>0.13203776275371301</v>
      </c>
      <c r="F664" s="68">
        <v>41.878669275929497</v>
      </c>
      <c r="G664" s="71">
        <v>0.36475531227518698</v>
      </c>
      <c r="H664" s="68">
        <v>59.197651663405097</v>
      </c>
      <c r="I664" s="71">
        <v>3.1357975985951199E-2</v>
      </c>
      <c r="J664" s="68">
        <v>68.199608610567495</v>
      </c>
      <c r="K664" s="71">
        <v>0</v>
      </c>
      <c r="L664" s="68">
        <v>45.6947162426614</v>
      </c>
    </row>
    <row r="665" spans="1:12" x14ac:dyDescent="0.2">
      <c r="A665" s="72" t="s">
        <v>1629</v>
      </c>
      <c r="B665" s="66" t="s">
        <v>1630</v>
      </c>
      <c r="C665" s="67">
        <v>70</v>
      </c>
      <c r="D665" s="67" t="s">
        <v>340</v>
      </c>
      <c r="E665" s="71">
        <v>0.14083463613865499</v>
      </c>
      <c r="F665" s="68">
        <v>48.238747553815998</v>
      </c>
      <c r="G665" s="71">
        <v>0.375579228447665</v>
      </c>
      <c r="H665" s="68">
        <v>65.362035225048899</v>
      </c>
      <c r="I665" s="71">
        <v>4.6924679968301602E-2</v>
      </c>
      <c r="J665" s="68">
        <v>75.440313111546004</v>
      </c>
      <c r="K665" s="71">
        <v>0</v>
      </c>
      <c r="L665" s="68">
        <v>45.6947162426614</v>
      </c>
    </row>
    <row r="666" spans="1:12" x14ac:dyDescent="0.2">
      <c r="A666" s="72" t="s">
        <v>1631</v>
      </c>
      <c r="B666" s="66" t="s">
        <v>1632</v>
      </c>
      <c r="C666" s="67">
        <v>70</v>
      </c>
      <c r="D666" s="67" t="s">
        <v>340</v>
      </c>
      <c r="E666" s="71">
        <v>0.124368309875159</v>
      </c>
      <c r="F666" s="68">
        <v>30.332681017612501</v>
      </c>
      <c r="G666" s="71">
        <v>0.34902575873855102</v>
      </c>
      <c r="H666" s="68">
        <v>49.119373776907999</v>
      </c>
      <c r="I666" s="71">
        <v>2.0110916918670799E-2</v>
      </c>
      <c r="J666" s="68">
        <v>57.729941291585099</v>
      </c>
      <c r="K666" s="71">
        <v>3.9682539682539698E-3</v>
      </c>
      <c r="L666" s="68">
        <v>50.978473581213301</v>
      </c>
    </row>
    <row r="667" spans="1:12" x14ac:dyDescent="0.2">
      <c r="A667" s="72" t="s">
        <v>1633</v>
      </c>
      <c r="B667" s="66" t="s">
        <v>1634</v>
      </c>
      <c r="C667" s="67">
        <v>70</v>
      </c>
      <c r="D667" s="67" t="s">
        <v>340</v>
      </c>
      <c r="E667" s="71">
        <v>0.125282582917316</v>
      </c>
      <c r="F667" s="68">
        <v>32.191780821917803</v>
      </c>
      <c r="G667" s="71">
        <v>0.36292254038242</v>
      </c>
      <c r="H667" s="68">
        <v>57.827788649706498</v>
      </c>
      <c r="I667" s="71">
        <v>1.29252083695276E-2</v>
      </c>
      <c r="J667" s="68">
        <v>47.064579256360098</v>
      </c>
      <c r="K667" s="71">
        <v>0</v>
      </c>
      <c r="L667" s="68">
        <v>45.6947162426614</v>
      </c>
    </row>
    <row r="668" spans="1:12" x14ac:dyDescent="0.2">
      <c r="A668" s="72" t="s">
        <v>1635</v>
      </c>
      <c r="B668" s="66" t="s">
        <v>1636</v>
      </c>
      <c r="C668" s="67">
        <v>70</v>
      </c>
      <c r="D668" s="67" t="s">
        <v>340</v>
      </c>
      <c r="E668" s="71">
        <v>0.12971911077026199</v>
      </c>
      <c r="F668" s="68">
        <v>38.0626223091976</v>
      </c>
      <c r="G668" s="71">
        <v>0.37532411635646001</v>
      </c>
      <c r="H668" s="68">
        <v>65.2641878669276</v>
      </c>
      <c r="I668" s="71">
        <v>1.38332159543261E-2</v>
      </c>
      <c r="J668" s="68">
        <v>49.217221135029398</v>
      </c>
      <c r="K668" s="71">
        <v>0</v>
      </c>
      <c r="L668" s="68">
        <v>45.6947162426614</v>
      </c>
    </row>
    <row r="669" spans="1:12" x14ac:dyDescent="0.2">
      <c r="A669" s="72" t="s">
        <v>1637</v>
      </c>
      <c r="B669" s="66" t="s">
        <v>1638</v>
      </c>
      <c r="C669" s="67">
        <v>70</v>
      </c>
      <c r="D669" s="67" t="s">
        <v>340</v>
      </c>
      <c r="E669" s="71">
        <v>0.21289449945054501</v>
      </c>
      <c r="F669" s="68">
        <v>76.027397260274</v>
      </c>
      <c r="G669" s="71">
        <v>0.61662115061734502</v>
      </c>
      <c r="H669" s="68">
        <v>95.009784735812104</v>
      </c>
      <c r="I669" s="71">
        <v>2.2062347734290302E-2</v>
      </c>
      <c r="J669" s="68">
        <v>60.763209393346401</v>
      </c>
      <c r="K669" s="71">
        <v>0</v>
      </c>
      <c r="L669" s="68">
        <v>45.6947162426614</v>
      </c>
    </row>
    <row r="670" spans="1:12" x14ac:dyDescent="0.2">
      <c r="A670" s="72" t="s">
        <v>1639</v>
      </c>
      <c r="B670" s="66" t="s">
        <v>1640</v>
      </c>
      <c r="C670" s="67">
        <v>61</v>
      </c>
      <c r="D670" s="67" t="s">
        <v>340</v>
      </c>
      <c r="E670" s="71">
        <v>0.15248822959991401</v>
      </c>
      <c r="F670" s="68">
        <v>54.5</v>
      </c>
      <c r="G670" s="71">
        <v>0.25</v>
      </c>
      <c r="H670" s="68">
        <v>27.75</v>
      </c>
      <c r="I670" s="71">
        <v>5.4976459199827202E-2</v>
      </c>
      <c r="J670" s="68">
        <v>64.5</v>
      </c>
      <c r="K670" s="71"/>
      <c r="L670" s="68"/>
    </row>
    <row r="671" spans="1:12" x14ac:dyDescent="0.2">
      <c r="A671" s="72" t="s">
        <v>1641</v>
      </c>
      <c r="B671" s="66" t="s">
        <v>1642</v>
      </c>
      <c r="C671" s="67">
        <v>61</v>
      </c>
      <c r="D671" s="67" t="s">
        <v>340</v>
      </c>
      <c r="E671" s="71">
        <v>0.18995421601749199</v>
      </c>
      <c r="F671" s="68">
        <v>70.25</v>
      </c>
      <c r="G671" s="71">
        <v>0.30691473950010401</v>
      </c>
      <c r="H671" s="68">
        <v>77</v>
      </c>
      <c r="I671" s="71">
        <v>7.2993692534881097E-2</v>
      </c>
      <c r="J671" s="68">
        <v>70</v>
      </c>
      <c r="K671" s="71"/>
      <c r="L671" s="68"/>
    </row>
    <row r="672" spans="1:12" x14ac:dyDescent="0.2">
      <c r="A672" s="72" t="s">
        <v>1643</v>
      </c>
      <c r="B672" s="66" t="s">
        <v>1644</v>
      </c>
      <c r="C672" s="67">
        <v>61</v>
      </c>
      <c r="D672" s="67" t="s">
        <v>340</v>
      </c>
      <c r="E672" s="71">
        <v>0.13613746596271001</v>
      </c>
      <c r="F672" s="68">
        <v>32.75</v>
      </c>
      <c r="G672" s="71">
        <v>0.25</v>
      </c>
      <c r="H672" s="68">
        <v>27.75</v>
      </c>
      <c r="I672" s="71">
        <v>2.2274931925419801E-2</v>
      </c>
      <c r="J672" s="68">
        <v>43</v>
      </c>
      <c r="K672" s="71"/>
      <c r="L672" s="68"/>
    </row>
    <row r="673" spans="1:12" x14ac:dyDescent="0.2">
      <c r="A673" s="72" t="s">
        <v>1645</v>
      </c>
      <c r="B673" s="66" t="s">
        <v>1646</v>
      </c>
      <c r="C673" s="67">
        <v>61</v>
      </c>
      <c r="D673" s="67" t="s">
        <v>340</v>
      </c>
      <c r="E673" s="71">
        <v>0.16785640164311999</v>
      </c>
      <c r="F673" s="68">
        <v>62.25</v>
      </c>
      <c r="G673" s="71">
        <v>0.25</v>
      </c>
      <c r="H673" s="68">
        <v>27.75</v>
      </c>
      <c r="I673" s="71">
        <v>8.5712803286240397E-2</v>
      </c>
      <c r="J673" s="68">
        <v>73.75</v>
      </c>
      <c r="K673" s="71"/>
      <c r="L673" s="68"/>
    </row>
    <row r="674" spans="1:12" x14ac:dyDescent="0.2">
      <c r="A674" s="72" t="s">
        <v>1647</v>
      </c>
      <c r="B674" s="66" t="s">
        <v>1648</v>
      </c>
      <c r="C674" s="67">
        <v>70</v>
      </c>
      <c r="D674" s="67" t="s">
        <v>340</v>
      </c>
      <c r="E674" s="71">
        <v>0.13856316032225999</v>
      </c>
      <c r="F674" s="68">
        <v>46.379647749510802</v>
      </c>
      <c r="G674" s="71">
        <v>0.33333333333333298</v>
      </c>
      <c r="H674" s="68">
        <v>32.289628180039102</v>
      </c>
      <c r="I674" s="71">
        <v>7.4419639696939904E-2</v>
      </c>
      <c r="J674" s="68">
        <v>81.604696673189807</v>
      </c>
      <c r="K674" s="71">
        <v>7.9365079365079395E-3</v>
      </c>
      <c r="L674" s="68">
        <v>54.500978473581199</v>
      </c>
    </row>
    <row r="675" spans="1:12" x14ac:dyDescent="0.2">
      <c r="A675" s="72" t="s">
        <v>1649</v>
      </c>
      <c r="B675" s="66" t="s">
        <v>1650</v>
      </c>
      <c r="C675" s="67">
        <v>70</v>
      </c>
      <c r="D675" s="67" t="s">
        <v>340</v>
      </c>
      <c r="E675" s="71">
        <v>0.120009750391984</v>
      </c>
      <c r="F675" s="68">
        <v>23.8747553816047</v>
      </c>
      <c r="G675" s="71">
        <v>0.33963195078680197</v>
      </c>
      <c r="H675" s="68">
        <v>40.606653620352198</v>
      </c>
      <c r="I675" s="71">
        <v>2.0397300389150601E-2</v>
      </c>
      <c r="J675" s="68">
        <v>58.219178082191803</v>
      </c>
      <c r="K675" s="71">
        <v>0</v>
      </c>
      <c r="L675" s="68">
        <v>45.6947162426614</v>
      </c>
    </row>
    <row r="676" spans="1:12" x14ac:dyDescent="0.2">
      <c r="A676" s="72" t="s">
        <v>1651</v>
      </c>
      <c r="B676" s="66" t="s">
        <v>1652</v>
      </c>
      <c r="C676" s="67">
        <v>70</v>
      </c>
      <c r="D676" s="67" t="s">
        <v>340</v>
      </c>
      <c r="E676" s="71">
        <v>0.120114740075712</v>
      </c>
      <c r="F676" s="68">
        <v>24.070450097847399</v>
      </c>
      <c r="G676" s="71">
        <v>0.33858218121122402</v>
      </c>
      <c r="H676" s="68">
        <v>39.041095890411</v>
      </c>
      <c r="I676" s="71">
        <v>1.7793785047657801E-2</v>
      </c>
      <c r="J676" s="68">
        <v>54.696673189823898</v>
      </c>
      <c r="K676" s="71">
        <v>3.9682539682539698E-3</v>
      </c>
      <c r="L676" s="68">
        <v>50.978473581213301</v>
      </c>
    </row>
    <row r="677" spans="1:12" x14ac:dyDescent="0.2">
      <c r="A677" s="72" t="s">
        <v>1653</v>
      </c>
      <c r="B677" s="66" t="s">
        <v>1654</v>
      </c>
      <c r="C677" s="67">
        <v>70</v>
      </c>
      <c r="D677" s="67" t="s">
        <v>340</v>
      </c>
      <c r="E677" s="71">
        <v>0.19268832105251499</v>
      </c>
      <c r="F677" s="68">
        <v>70.547945205479493</v>
      </c>
      <c r="G677" s="71">
        <v>0.53710152643571996</v>
      </c>
      <c r="H677" s="68">
        <v>91.487279843444199</v>
      </c>
      <c r="I677" s="71">
        <v>3.3026928785315698E-2</v>
      </c>
      <c r="J677" s="68">
        <v>69.863013698630098</v>
      </c>
      <c r="K677" s="71">
        <v>7.9365079365079395E-3</v>
      </c>
      <c r="L677" s="68">
        <v>54.500978473581199</v>
      </c>
    </row>
    <row r="678" spans="1:12" x14ac:dyDescent="0.2">
      <c r="A678" s="72" t="s">
        <v>1655</v>
      </c>
      <c r="B678" s="66" t="s">
        <v>1656</v>
      </c>
      <c r="C678" s="67">
        <v>70</v>
      </c>
      <c r="D678" s="67" t="s">
        <v>340</v>
      </c>
      <c r="E678" s="71">
        <v>0.159846579330748</v>
      </c>
      <c r="F678" s="68">
        <v>59.099804305283797</v>
      </c>
      <c r="G678" s="71">
        <v>0.436229209404425</v>
      </c>
      <c r="H678" s="68">
        <v>82.876712328767098</v>
      </c>
      <c r="I678" s="71">
        <v>3.5374020651309797E-2</v>
      </c>
      <c r="J678" s="68">
        <v>70.841487279843406</v>
      </c>
      <c r="K678" s="71">
        <v>7.9365079365079395E-3</v>
      </c>
      <c r="L678" s="68">
        <v>54.500978473581199</v>
      </c>
    </row>
    <row r="679" spans="1:12" x14ac:dyDescent="0.2">
      <c r="A679" s="72" t="s">
        <v>1657</v>
      </c>
      <c r="B679" s="66" t="s">
        <v>1658</v>
      </c>
      <c r="C679" s="67">
        <v>61</v>
      </c>
      <c r="D679" s="67" t="s">
        <v>340</v>
      </c>
      <c r="E679" s="71">
        <v>0.13639078553824099</v>
      </c>
      <c r="F679" s="68">
        <v>33.25</v>
      </c>
      <c r="G679" s="71">
        <v>0.25</v>
      </c>
      <c r="H679" s="68">
        <v>27.75</v>
      </c>
      <c r="I679" s="71">
        <v>2.27815710764829E-2</v>
      </c>
      <c r="J679" s="68">
        <v>44.25</v>
      </c>
      <c r="K679" s="71"/>
      <c r="L679" s="68"/>
    </row>
    <row r="680" spans="1:12" x14ac:dyDescent="0.2">
      <c r="A680" s="72" t="s">
        <v>1659</v>
      </c>
      <c r="B680" s="66" t="s">
        <v>1660</v>
      </c>
      <c r="C680" s="67">
        <v>61</v>
      </c>
      <c r="D680" s="67" t="s">
        <v>340</v>
      </c>
      <c r="E680" s="71">
        <v>0.116423889814363</v>
      </c>
      <c r="F680" s="68">
        <v>5.5</v>
      </c>
      <c r="G680" s="71">
        <v>0.221436957497433</v>
      </c>
      <c r="H680" s="68">
        <v>7</v>
      </c>
      <c r="I680" s="71">
        <v>1.14108221312933E-2</v>
      </c>
      <c r="J680" s="68">
        <v>27.5</v>
      </c>
      <c r="K680" s="71"/>
      <c r="L680" s="68"/>
    </row>
    <row r="681" spans="1:12" x14ac:dyDescent="0.2">
      <c r="A681" s="72" t="s">
        <v>1661</v>
      </c>
      <c r="B681" s="66" t="s">
        <v>1662</v>
      </c>
      <c r="C681" s="67">
        <v>61</v>
      </c>
      <c r="D681" s="67" t="s">
        <v>340</v>
      </c>
      <c r="E681" s="71">
        <v>0.16044894045941699</v>
      </c>
      <c r="F681" s="68">
        <v>58</v>
      </c>
      <c r="G681" s="71">
        <v>0.23201678441642701</v>
      </c>
      <c r="H681" s="68">
        <v>7.5</v>
      </c>
      <c r="I681" s="71">
        <v>8.88810965024079E-2</v>
      </c>
      <c r="J681" s="68">
        <v>74.75</v>
      </c>
      <c r="K681" s="71"/>
      <c r="L681" s="68"/>
    </row>
    <row r="682" spans="1:12" x14ac:dyDescent="0.2">
      <c r="A682" s="72" t="s">
        <v>1663</v>
      </c>
      <c r="B682" s="66" t="s">
        <v>1664</v>
      </c>
      <c r="C682" s="67">
        <v>70</v>
      </c>
      <c r="D682" s="67" t="s">
        <v>340</v>
      </c>
      <c r="E682" s="71">
        <v>0.176876777821348</v>
      </c>
      <c r="F682" s="68">
        <v>65.851272015655596</v>
      </c>
      <c r="G682" s="71">
        <v>0.51045995830407997</v>
      </c>
      <c r="H682" s="68">
        <v>89.823874755381595</v>
      </c>
      <c r="I682" s="71">
        <v>2.0170375159964799E-2</v>
      </c>
      <c r="J682" s="68">
        <v>57.827788649706498</v>
      </c>
      <c r="K682" s="71">
        <v>0</v>
      </c>
      <c r="L682" s="68">
        <v>45.6947162426614</v>
      </c>
    </row>
    <row r="683" spans="1:12" x14ac:dyDescent="0.2">
      <c r="A683" s="72" t="s">
        <v>1665</v>
      </c>
      <c r="B683" s="66" t="s">
        <v>1666</v>
      </c>
      <c r="C683" s="67">
        <v>70</v>
      </c>
      <c r="D683" s="67" t="s">
        <v>340</v>
      </c>
      <c r="E683" s="71">
        <v>0.24612528377127599</v>
      </c>
      <c r="F683" s="68">
        <v>82.778864970645799</v>
      </c>
      <c r="G683" s="71">
        <v>0.54429590587598498</v>
      </c>
      <c r="H683" s="68">
        <v>92.367906066536193</v>
      </c>
      <c r="I683" s="71">
        <v>0.19011169146959001</v>
      </c>
      <c r="J683" s="68">
        <v>92.270058708414894</v>
      </c>
      <c r="K683" s="71">
        <v>3.9682539682539698E-3</v>
      </c>
      <c r="L683" s="68">
        <v>50.978473581213301</v>
      </c>
    </row>
    <row r="684" spans="1:12" x14ac:dyDescent="0.2">
      <c r="A684" s="72" t="s">
        <v>1667</v>
      </c>
      <c r="B684" s="66" t="s">
        <v>1668</v>
      </c>
      <c r="C684" s="67">
        <v>61</v>
      </c>
      <c r="D684" s="67" t="s">
        <v>340</v>
      </c>
      <c r="E684" s="71">
        <v>0.14380327242504201</v>
      </c>
      <c r="F684" s="68">
        <v>45.5</v>
      </c>
      <c r="G684" s="71">
        <v>0.25706297315126098</v>
      </c>
      <c r="H684" s="68">
        <v>44</v>
      </c>
      <c r="I684" s="71">
        <v>3.0543571698823001E-2</v>
      </c>
      <c r="J684" s="68">
        <v>51.75</v>
      </c>
      <c r="K684" s="71"/>
      <c r="L684" s="68"/>
    </row>
    <row r="685" spans="1:12" x14ac:dyDescent="0.2">
      <c r="A685" s="72" t="s">
        <v>1669</v>
      </c>
      <c r="B685" s="66" t="s">
        <v>1670</v>
      </c>
      <c r="C685" s="67">
        <v>61</v>
      </c>
      <c r="D685" s="67" t="s">
        <v>340</v>
      </c>
      <c r="E685" s="71">
        <v>0.28924680164913202</v>
      </c>
      <c r="F685" s="68">
        <v>88.25</v>
      </c>
      <c r="G685" s="71">
        <v>0.49733980373240899</v>
      </c>
      <c r="H685" s="68">
        <v>93.75</v>
      </c>
      <c r="I685" s="71">
        <v>8.1153799565854307E-2</v>
      </c>
      <c r="J685" s="68">
        <v>71.75</v>
      </c>
      <c r="K685" s="71"/>
      <c r="L685" s="68"/>
    </row>
    <row r="686" spans="1:12" x14ac:dyDescent="0.2">
      <c r="A686" s="72" t="s">
        <v>1671</v>
      </c>
      <c r="B686" s="66" t="s">
        <v>1672</v>
      </c>
      <c r="C686" s="67">
        <v>61</v>
      </c>
      <c r="D686" s="67" t="s">
        <v>340</v>
      </c>
      <c r="E686" s="71">
        <v>0.234591959039331</v>
      </c>
      <c r="F686" s="68">
        <v>82.25</v>
      </c>
      <c r="G686" s="71">
        <v>0.289078426080497</v>
      </c>
      <c r="H686" s="68">
        <v>70.75</v>
      </c>
      <c r="I686" s="71">
        <v>0.180105491998166</v>
      </c>
      <c r="J686" s="68">
        <v>87.25</v>
      </c>
      <c r="K686" s="71"/>
      <c r="L686" s="68"/>
    </row>
    <row r="687" spans="1:12" x14ac:dyDescent="0.2">
      <c r="A687" s="72" t="s">
        <v>1673</v>
      </c>
      <c r="B687" s="66" t="s">
        <v>1674</v>
      </c>
      <c r="C687" s="67">
        <v>70</v>
      </c>
      <c r="D687" s="67" t="s">
        <v>340</v>
      </c>
      <c r="E687" s="71">
        <v>0.16480944455076299</v>
      </c>
      <c r="F687" s="68">
        <v>60.8610567514677</v>
      </c>
      <c r="G687" s="71">
        <v>0.37735254718212502</v>
      </c>
      <c r="H687" s="68">
        <v>66.340508806262207</v>
      </c>
      <c r="I687" s="71">
        <v>0.11707578647016301</v>
      </c>
      <c r="J687" s="68">
        <v>86.790606653620301</v>
      </c>
      <c r="K687" s="71">
        <v>0</v>
      </c>
      <c r="L687" s="68">
        <v>45.6947162426614</v>
      </c>
    </row>
    <row r="688" spans="1:12" x14ac:dyDescent="0.2">
      <c r="A688" s="72" t="s">
        <v>1675</v>
      </c>
      <c r="B688" s="66" t="s">
        <v>1676</v>
      </c>
      <c r="C688" s="67">
        <v>70</v>
      </c>
      <c r="D688" s="67" t="s">
        <v>340</v>
      </c>
      <c r="E688" s="71">
        <v>0.18284048293015001</v>
      </c>
      <c r="F688" s="68">
        <v>67.808219178082197</v>
      </c>
      <c r="G688" s="71">
        <v>0.522986084885527</v>
      </c>
      <c r="H688" s="68">
        <v>90.900195694716203</v>
      </c>
      <c r="I688" s="71">
        <v>2.5535363904922798E-2</v>
      </c>
      <c r="J688" s="68">
        <v>64.090019569471593</v>
      </c>
      <c r="K688" s="71">
        <v>0</v>
      </c>
      <c r="L688" s="68">
        <v>45.6947162426614</v>
      </c>
    </row>
    <row r="689" spans="1:12" x14ac:dyDescent="0.2">
      <c r="A689" s="72" t="s">
        <v>1677</v>
      </c>
      <c r="B689" s="66" t="s">
        <v>1678</v>
      </c>
      <c r="C689" s="67">
        <v>70</v>
      </c>
      <c r="D689" s="67" t="s">
        <v>340</v>
      </c>
      <c r="E689" s="71">
        <v>0.27793235124653598</v>
      </c>
      <c r="F689" s="68">
        <v>86.8884540117417</v>
      </c>
      <c r="G689" s="71">
        <v>0.82287710777740197</v>
      </c>
      <c r="H689" s="68">
        <v>98.532289628179996</v>
      </c>
      <c r="I689" s="71">
        <v>1.09199459622056E-2</v>
      </c>
      <c r="J689" s="68">
        <v>42.4657534246575</v>
      </c>
      <c r="K689" s="71">
        <v>0</v>
      </c>
      <c r="L689" s="68">
        <v>45.6947162426614</v>
      </c>
    </row>
    <row r="690" spans="1:12" x14ac:dyDescent="0.2">
      <c r="A690" s="72" t="s">
        <v>1679</v>
      </c>
      <c r="B690" s="66" t="s">
        <v>1680</v>
      </c>
      <c r="C690" s="67">
        <v>70</v>
      </c>
      <c r="D690" s="67" t="s">
        <v>340</v>
      </c>
      <c r="E690" s="71">
        <v>0.124900208773668</v>
      </c>
      <c r="F690" s="68">
        <v>31.311154598825802</v>
      </c>
      <c r="G690" s="71">
        <v>0.36601391803362099</v>
      </c>
      <c r="H690" s="68">
        <v>60.176125244618397</v>
      </c>
      <c r="I690" s="71">
        <v>8.6867082873829903E-3</v>
      </c>
      <c r="J690" s="68">
        <v>36.203522504892398</v>
      </c>
      <c r="K690" s="71">
        <v>0</v>
      </c>
      <c r="L690" s="68">
        <v>45.6947162426614</v>
      </c>
    </row>
    <row r="691" spans="1:12" x14ac:dyDescent="0.2">
      <c r="A691" s="72" t="s">
        <v>1681</v>
      </c>
      <c r="B691" s="66" t="s">
        <v>1682</v>
      </c>
      <c r="C691" s="67">
        <v>70</v>
      </c>
      <c r="D691" s="67" t="s">
        <v>340</v>
      </c>
      <c r="E691" s="71">
        <v>9.3701231240022304E-2</v>
      </c>
      <c r="F691" s="68">
        <v>3.5225048923679099</v>
      </c>
      <c r="G691" s="71">
        <v>0.273437515463829</v>
      </c>
      <c r="H691" s="68">
        <v>6.3600782778865002</v>
      </c>
      <c r="I691" s="71">
        <v>7.6661782562374298E-3</v>
      </c>
      <c r="J691" s="68">
        <v>32.974559686888497</v>
      </c>
      <c r="K691" s="71">
        <v>0</v>
      </c>
      <c r="L691" s="68">
        <v>45.6947162426614</v>
      </c>
    </row>
    <row r="692" spans="1:12" x14ac:dyDescent="0.2">
      <c r="A692" s="72" t="s">
        <v>1683</v>
      </c>
      <c r="B692" s="66" t="s">
        <v>1684</v>
      </c>
      <c r="C692" s="67">
        <v>70</v>
      </c>
      <c r="D692" s="67" t="s">
        <v>340</v>
      </c>
      <c r="E692" s="71">
        <v>0.118253751422564</v>
      </c>
      <c r="F692" s="68">
        <v>20.450097847358101</v>
      </c>
      <c r="G692" s="71">
        <v>0.34658300907366302</v>
      </c>
      <c r="H692" s="68">
        <v>46.966731898238699</v>
      </c>
      <c r="I692" s="71">
        <v>8.1782451940304209E-3</v>
      </c>
      <c r="J692" s="68">
        <v>34.540117416829702</v>
      </c>
      <c r="K692" s="71">
        <v>0</v>
      </c>
      <c r="L692" s="68">
        <v>45.6947162426614</v>
      </c>
    </row>
    <row r="693" spans="1:12" x14ac:dyDescent="0.2">
      <c r="A693" s="72" t="s">
        <v>1685</v>
      </c>
      <c r="B693" s="66" t="s">
        <v>1686</v>
      </c>
      <c r="C693" s="67">
        <v>70</v>
      </c>
      <c r="D693" s="67" t="s">
        <v>340</v>
      </c>
      <c r="E693" s="71">
        <v>0.12978257070437599</v>
      </c>
      <c r="F693" s="68">
        <v>38.258317025440299</v>
      </c>
      <c r="G693" s="71">
        <v>0.38414383535813901</v>
      </c>
      <c r="H693" s="68">
        <v>68.688845401174206</v>
      </c>
      <c r="I693" s="71">
        <v>5.2038767549905697E-3</v>
      </c>
      <c r="J693" s="68">
        <v>23.091976516633999</v>
      </c>
      <c r="K693" s="71">
        <v>0</v>
      </c>
      <c r="L693" s="68">
        <v>45.6947162426614</v>
      </c>
    </row>
    <row r="694" spans="1:12" x14ac:dyDescent="0.2">
      <c r="A694" s="72" t="s">
        <v>1687</v>
      </c>
      <c r="B694" s="66" t="s">
        <v>1688</v>
      </c>
      <c r="C694" s="67">
        <v>70</v>
      </c>
      <c r="D694" s="67" t="s">
        <v>340</v>
      </c>
      <c r="E694" s="71">
        <v>0.114585335716654</v>
      </c>
      <c r="F694" s="68">
        <v>13.502935420743601</v>
      </c>
      <c r="G694" s="71">
        <v>0.33438310290891099</v>
      </c>
      <c r="H694" s="68">
        <v>34.246575342465803</v>
      </c>
      <c r="I694" s="71">
        <v>9.3729042410504396E-3</v>
      </c>
      <c r="J694" s="68">
        <v>38.258317025440299</v>
      </c>
      <c r="K694" s="71">
        <v>0</v>
      </c>
      <c r="L694" s="68">
        <v>45.6947162426614</v>
      </c>
    </row>
    <row r="695" spans="1:12" x14ac:dyDescent="0.2">
      <c r="A695" s="72" t="s">
        <v>1491</v>
      </c>
      <c r="B695" s="66" t="s">
        <v>1689</v>
      </c>
      <c r="C695" s="67">
        <v>70</v>
      </c>
      <c r="D695" s="67" t="s">
        <v>340</v>
      </c>
      <c r="E695" s="71">
        <v>0.132210161261064</v>
      </c>
      <c r="F695" s="68">
        <v>42.270058708414901</v>
      </c>
      <c r="G695" s="71">
        <v>0.39362931242827498</v>
      </c>
      <c r="H695" s="68">
        <v>72.602739726027394</v>
      </c>
      <c r="I695" s="71">
        <v>3.0011713549178399E-3</v>
      </c>
      <c r="J695" s="68">
        <v>11.3502935420744</v>
      </c>
      <c r="K695" s="71">
        <v>0</v>
      </c>
      <c r="L695" s="68">
        <v>45.6947162426614</v>
      </c>
    </row>
    <row r="696" spans="1:12" x14ac:dyDescent="0.2">
      <c r="A696" s="72" t="s">
        <v>1690</v>
      </c>
      <c r="B696" s="66" t="s">
        <v>1691</v>
      </c>
      <c r="C696" s="67">
        <v>70</v>
      </c>
      <c r="D696" s="67" t="s">
        <v>340</v>
      </c>
      <c r="E696" s="71">
        <v>0.12526547273970201</v>
      </c>
      <c r="F696" s="68">
        <v>32.093933463796503</v>
      </c>
      <c r="G696" s="71">
        <v>0.37182226666128598</v>
      </c>
      <c r="H696" s="68">
        <v>63.209393346379599</v>
      </c>
      <c r="I696" s="71">
        <v>3.9741515578194404E-3</v>
      </c>
      <c r="J696" s="68">
        <v>16.8297455968689</v>
      </c>
      <c r="K696" s="71">
        <v>0</v>
      </c>
      <c r="L696" s="68">
        <v>45.6947162426614</v>
      </c>
    </row>
    <row r="697" spans="1:12" x14ac:dyDescent="0.2">
      <c r="A697" s="72" t="s">
        <v>1692</v>
      </c>
      <c r="B697" s="66" t="s">
        <v>1693</v>
      </c>
      <c r="C697" s="67">
        <v>70</v>
      </c>
      <c r="D697" s="67" t="s">
        <v>340</v>
      </c>
      <c r="E697" s="71">
        <v>0.11236585458025999</v>
      </c>
      <c r="F697" s="68">
        <v>9.1976516634050896</v>
      </c>
      <c r="G697" s="71">
        <v>0.33216491134194998</v>
      </c>
      <c r="H697" s="68">
        <v>15.949119373776901</v>
      </c>
      <c r="I697" s="71">
        <v>4.9326523988282196E-3</v>
      </c>
      <c r="J697" s="68">
        <v>21.8199608610567</v>
      </c>
      <c r="K697" s="71">
        <v>0</v>
      </c>
      <c r="L697" s="68">
        <v>45.6947162426614</v>
      </c>
    </row>
    <row r="698" spans="1:12" x14ac:dyDescent="0.2">
      <c r="A698" s="72" t="s">
        <v>1694</v>
      </c>
      <c r="B698" s="66" t="s">
        <v>1695</v>
      </c>
      <c r="C698" s="67">
        <v>70</v>
      </c>
      <c r="D698" s="67" t="s">
        <v>340</v>
      </c>
      <c r="E698" s="71">
        <v>0.11983150744700299</v>
      </c>
      <c r="F698" s="68">
        <v>23.189823874755401</v>
      </c>
      <c r="G698" s="71">
        <v>0.34593056824027102</v>
      </c>
      <c r="H698" s="68">
        <v>46.379647749510802</v>
      </c>
      <c r="I698" s="71">
        <v>1.35639541007368E-2</v>
      </c>
      <c r="J698" s="68">
        <v>48.532289628180003</v>
      </c>
      <c r="K698" s="71">
        <v>0</v>
      </c>
      <c r="L698" s="68">
        <v>45.6947162426614</v>
      </c>
    </row>
    <row r="699" spans="1:12" x14ac:dyDescent="0.2">
      <c r="A699" s="72" t="s">
        <v>1696</v>
      </c>
      <c r="B699" s="66" t="s">
        <v>1697</v>
      </c>
      <c r="C699" s="67">
        <v>70</v>
      </c>
      <c r="D699" s="67" t="s">
        <v>340</v>
      </c>
      <c r="E699" s="71">
        <v>0.20116662397158599</v>
      </c>
      <c r="F699" s="68">
        <v>72.994129158512706</v>
      </c>
      <c r="G699" s="71">
        <v>0.54141350017825596</v>
      </c>
      <c r="H699" s="68">
        <v>91.878669275929596</v>
      </c>
      <c r="I699" s="71">
        <v>6.2086371736500397E-2</v>
      </c>
      <c r="J699" s="68">
        <v>78.767123287671197</v>
      </c>
      <c r="K699" s="71">
        <v>0</v>
      </c>
      <c r="L699" s="68">
        <v>45.6947162426614</v>
      </c>
    </row>
    <row r="700" spans="1:12" x14ac:dyDescent="0.2">
      <c r="A700" s="72" t="s">
        <v>1698</v>
      </c>
      <c r="B700" s="66" t="s">
        <v>1699</v>
      </c>
      <c r="C700" s="67">
        <v>70</v>
      </c>
      <c r="D700" s="67" t="s">
        <v>340</v>
      </c>
      <c r="E700" s="71">
        <v>0.11424693761863899</v>
      </c>
      <c r="F700" s="68">
        <v>12.720156555773</v>
      </c>
      <c r="G700" s="71">
        <v>0.33753241163564601</v>
      </c>
      <c r="H700" s="68">
        <v>37.769080234833702</v>
      </c>
      <c r="I700" s="71">
        <v>5.2084012202702097E-3</v>
      </c>
      <c r="J700" s="68">
        <v>23.189823874755401</v>
      </c>
      <c r="K700" s="71">
        <v>0</v>
      </c>
      <c r="L700" s="68">
        <v>45.6947162426614</v>
      </c>
    </row>
    <row r="701" spans="1:12" x14ac:dyDescent="0.2">
      <c r="A701" s="72" t="s">
        <v>1700</v>
      </c>
      <c r="B701" s="66" t="s">
        <v>1701</v>
      </c>
      <c r="C701" s="67">
        <v>70</v>
      </c>
      <c r="D701" s="67" t="s">
        <v>340</v>
      </c>
      <c r="E701" s="71">
        <v>0.19012257895533499</v>
      </c>
      <c r="F701" s="68">
        <v>69.765166340508799</v>
      </c>
      <c r="G701" s="71">
        <v>0.56551641330182101</v>
      </c>
      <c r="H701" s="68">
        <v>93.639921722113499</v>
      </c>
      <c r="I701" s="71">
        <v>4.8513235641834502E-3</v>
      </c>
      <c r="J701" s="68">
        <v>21.330724070450099</v>
      </c>
      <c r="K701" s="71">
        <v>0</v>
      </c>
      <c r="L701" s="68">
        <v>45.6947162426614</v>
      </c>
    </row>
    <row r="702" spans="1:12" x14ac:dyDescent="0.2">
      <c r="A702" s="72" t="s">
        <v>1702</v>
      </c>
      <c r="B702" s="66" t="s">
        <v>1703</v>
      </c>
      <c r="C702" s="67">
        <v>70</v>
      </c>
      <c r="D702" s="67" t="s">
        <v>340</v>
      </c>
      <c r="E702" s="71">
        <v>0.11239035029302399</v>
      </c>
      <c r="F702" s="68">
        <v>9.2954990215264193</v>
      </c>
      <c r="G702" s="71">
        <v>0.33333333333333298</v>
      </c>
      <c r="H702" s="68">
        <v>32.289628180039102</v>
      </c>
      <c r="I702" s="71">
        <v>3.8377175457397902E-3</v>
      </c>
      <c r="J702" s="68">
        <v>16.2426614481409</v>
      </c>
      <c r="K702" s="71">
        <v>0</v>
      </c>
      <c r="L702" s="68">
        <v>45.6947162426614</v>
      </c>
    </row>
    <row r="703" spans="1:12" x14ac:dyDescent="0.2">
      <c r="A703" s="72" t="s">
        <v>1704</v>
      </c>
      <c r="B703" s="66" t="s">
        <v>1705</v>
      </c>
      <c r="C703" s="67">
        <v>70</v>
      </c>
      <c r="D703" s="67" t="s">
        <v>340</v>
      </c>
      <c r="E703" s="71">
        <v>0.18824752263656699</v>
      </c>
      <c r="F703" s="68">
        <v>69.373776908023501</v>
      </c>
      <c r="G703" s="71">
        <v>0.491564105943673</v>
      </c>
      <c r="H703" s="68">
        <v>88.258317025440306</v>
      </c>
      <c r="I703" s="71">
        <v>7.3178461966028202E-2</v>
      </c>
      <c r="J703" s="68">
        <v>81.409001956947193</v>
      </c>
      <c r="K703" s="71">
        <v>0</v>
      </c>
      <c r="L703" s="68">
        <v>45.6947162426614</v>
      </c>
    </row>
    <row r="704" spans="1:12" x14ac:dyDescent="0.2">
      <c r="A704" s="72" t="s">
        <v>1706</v>
      </c>
      <c r="B704" s="66" t="s">
        <v>1707</v>
      </c>
      <c r="C704" s="67">
        <v>70</v>
      </c>
      <c r="D704" s="67" t="s">
        <v>340</v>
      </c>
      <c r="E704" s="71">
        <v>0.22053632161032</v>
      </c>
      <c r="F704" s="68">
        <v>77.397260273972606</v>
      </c>
      <c r="G704" s="71">
        <v>0.63657452402444004</v>
      </c>
      <c r="H704" s="68">
        <v>95.499021526418801</v>
      </c>
      <c r="I704" s="71">
        <v>2.5034440806518999E-2</v>
      </c>
      <c r="J704" s="68">
        <v>63.796477495107602</v>
      </c>
      <c r="K704" s="71">
        <v>0</v>
      </c>
      <c r="L704" s="68">
        <v>45.6947162426614</v>
      </c>
    </row>
    <row r="705" spans="1:12" x14ac:dyDescent="0.2">
      <c r="A705" s="72" t="s">
        <v>1495</v>
      </c>
      <c r="B705" s="66" t="s">
        <v>1708</v>
      </c>
      <c r="C705" s="67">
        <v>70</v>
      </c>
      <c r="D705" s="67" t="s">
        <v>340</v>
      </c>
      <c r="E705" s="71">
        <v>0.22262242046676101</v>
      </c>
      <c r="F705" s="68">
        <v>77.788649706457903</v>
      </c>
      <c r="G705" s="71">
        <v>0.64874510897843396</v>
      </c>
      <c r="H705" s="68">
        <v>95.792563600782799</v>
      </c>
      <c r="I705" s="71">
        <v>1.91221524218495E-2</v>
      </c>
      <c r="J705" s="68">
        <v>56.262230919765202</v>
      </c>
      <c r="K705" s="71">
        <v>0</v>
      </c>
      <c r="L705" s="68">
        <v>45.6947162426614</v>
      </c>
    </row>
    <row r="706" spans="1:12" x14ac:dyDescent="0.2">
      <c r="A706" s="72" t="s">
        <v>1709</v>
      </c>
      <c r="B706" s="66" t="s">
        <v>1710</v>
      </c>
      <c r="C706" s="67">
        <v>70</v>
      </c>
      <c r="D706" s="67" t="s">
        <v>340</v>
      </c>
      <c r="E706" s="71">
        <v>0.15056765247908799</v>
      </c>
      <c r="F706" s="68">
        <v>54.794520547945197</v>
      </c>
      <c r="G706" s="71">
        <v>0.37072770931196097</v>
      </c>
      <c r="H706" s="68">
        <v>62.720156555773002</v>
      </c>
      <c r="I706" s="71">
        <v>8.0975248125303503E-2</v>
      </c>
      <c r="J706" s="68">
        <v>82.974559686888497</v>
      </c>
      <c r="K706" s="71">
        <v>0</v>
      </c>
      <c r="L706" s="68">
        <v>45.6947162426614</v>
      </c>
    </row>
    <row r="707" spans="1:12" x14ac:dyDescent="0.2">
      <c r="A707" s="72" t="s">
        <v>1711</v>
      </c>
      <c r="B707" s="66" t="s">
        <v>1712</v>
      </c>
      <c r="C707" s="67">
        <v>70</v>
      </c>
      <c r="D707" s="67" t="s">
        <v>340</v>
      </c>
      <c r="E707" s="71">
        <v>0.20653477555918801</v>
      </c>
      <c r="F707" s="68">
        <v>74.461839530332696</v>
      </c>
      <c r="G707" s="71">
        <v>0.41192383485071399</v>
      </c>
      <c r="H707" s="68">
        <v>77.005870841487294</v>
      </c>
      <c r="I707" s="71">
        <v>0.207680491826849</v>
      </c>
      <c r="J707" s="68">
        <v>92.759295499021505</v>
      </c>
      <c r="K707" s="71">
        <v>0</v>
      </c>
      <c r="L707" s="68">
        <v>45.6947162426614</v>
      </c>
    </row>
    <row r="708" spans="1:12" x14ac:dyDescent="0.2">
      <c r="A708" s="72" t="s">
        <v>1713</v>
      </c>
      <c r="B708" s="66" t="s">
        <v>1714</v>
      </c>
      <c r="C708" s="67">
        <v>70</v>
      </c>
      <c r="D708" s="67" t="s">
        <v>340</v>
      </c>
      <c r="E708" s="71">
        <v>0.193345338318719</v>
      </c>
      <c r="F708" s="68">
        <v>70.743639921722107</v>
      </c>
      <c r="G708" s="71">
        <v>0.57258036702890502</v>
      </c>
      <c r="H708" s="68">
        <v>93.933463796477497</v>
      </c>
      <c r="I708" s="71">
        <v>7.4556479272530002E-3</v>
      </c>
      <c r="J708" s="68">
        <v>32.093933463796503</v>
      </c>
      <c r="K708" s="71">
        <v>0</v>
      </c>
      <c r="L708" s="68">
        <v>45.6947162426614</v>
      </c>
    </row>
    <row r="709" spans="1:12" x14ac:dyDescent="0.2">
      <c r="A709" s="72" t="s">
        <v>1715</v>
      </c>
      <c r="B709" s="66" t="s">
        <v>1716</v>
      </c>
      <c r="C709" s="67">
        <v>70</v>
      </c>
      <c r="D709" s="67" t="s">
        <v>340</v>
      </c>
      <c r="E709" s="71">
        <v>0.168419954775511</v>
      </c>
      <c r="F709" s="68">
        <v>61.839530332681001</v>
      </c>
      <c r="G709" s="71">
        <v>0.41547047231963502</v>
      </c>
      <c r="H709" s="68">
        <v>78.2778864970646</v>
      </c>
      <c r="I709" s="71">
        <v>8.9789392006898006E-2</v>
      </c>
      <c r="J709" s="68">
        <v>84.442270058708402</v>
      </c>
      <c r="K709" s="71">
        <v>0</v>
      </c>
      <c r="L709" s="68">
        <v>45.6947162426614</v>
      </c>
    </row>
    <row r="710" spans="1:12" x14ac:dyDescent="0.2">
      <c r="A710" s="72" t="s">
        <v>1717</v>
      </c>
      <c r="B710" s="66" t="s">
        <v>1718</v>
      </c>
      <c r="C710" s="67">
        <v>70</v>
      </c>
      <c r="D710" s="67" t="s">
        <v>340</v>
      </c>
      <c r="E710" s="71">
        <v>0.12980256043253499</v>
      </c>
      <c r="F710" s="68">
        <v>38.454011741682997</v>
      </c>
      <c r="G710" s="71">
        <v>0.36830194974410801</v>
      </c>
      <c r="H710" s="68">
        <v>61.350293542074397</v>
      </c>
      <c r="I710" s="71">
        <v>2.11057315534968E-2</v>
      </c>
      <c r="J710" s="68">
        <v>59.686888454011701</v>
      </c>
      <c r="K710" s="71">
        <v>0</v>
      </c>
      <c r="L710" s="68">
        <v>45.6947162426614</v>
      </c>
    </row>
    <row r="711" spans="1:12" x14ac:dyDescent="0.2">
      <c r="A711" s="72" t="s">
        <v>1719</v>
      </c>
      <c r="B711" s="66" t="s">
        <v>1720</v>
      </c>
      <c r="C711" s="67">
        <v>70</v>
      </c>
      <c r="D711" s="67" t="s">
        <v>340</v>
      </c>
      <c r="E711" s="71">
        <v>0.1703614353266</v>
      </c>
      <c r="F711" s="68">
        <v>63.013698630137</v>
      </c>
      <c r="G711" s="71">
        <v>0.45363018457187698</v>
      </c>
      <c r="H711" s="68">
        <v>84.931506849315099</v>
      </c>
      <c r="I711" s="71">
        <v>5.7454121407923997E-2</v>
      </c>
      <c r="J711" s="68">
        <v>77.690802348336604</v>
      </c>
      <c r="K711" s="71">
        <v>0</v>
      </c>
      <c r="L711" s="68">
        <v>45.6947162426614</v>
      </c>
    </row>
    <row r="712" spans="1:12" x14ac:dyDescent="0.2">
      <c r="A712" s="72" t="s">
        <v>1721</v>
      </c>
      <c r="B712" s="66" t="s">
        <v>1722</v>
      </c>
      <c r="C712" s="67">
        <v>70</v>
      </c>
      <c r="D712" s="67" t="s">
        <v>340</v>
      </c>
      <c r="E712" s="71">
        <v>0.11399609648332799</v>
      </c>
      <c r="F712" s="68">
        <v>12.035225048923699</v>
      </c>
      <c r="G712" s="71">
        <v>0.33333333333333298</v>
      </c>
      <c r="H712" s="68">
        <v>32.289628180039102</v>
      </c>
      <c r="I712" s="71">
        <v>8.6549561166498999E-3</v>
      </c>
      <c r="J712" s="68">
        <v>36.105675146770999</v>
      </c>
      <c r="K712" s="71">
        <v>0</v>
      </c>
      <c r="L712" s="68">
        <v>45.6947162426614</v>
      </c>
    </row>
    <row r="713" spans="1:12" x14ac:dyDescent="0.2">
      <c r="A713" s="72" t="s">
        <v>1723</v>
      </c>
      <c r="B713" s="66" t="s">
        <v>1724</v>
      </c>
      <c r="C713" s="67">
        <v>70</v>
      </c>
      <c r="D713" s="67" t="s">
        <v>340</v>
      </c>
      <c r="E713" s="71">
        <v>0.12091450685263599</v>
      </c>
      <c r="F713" s="68">
        <v>25.342465753424701</v>
      </c>
      <c r="G713" s="71">
        <v>0.34173148993795899</v>
      </c>
      <c r="H713" s="68">
        <v>42.759295499021498</v>
      </c>
      <c r="I713" s="71">
        <v>2.1012030619950401E-2</v>
      </c>
      <c r="J713" s="68">
        <v>59.393346379647802</v>
      </c>
      <c r="K713" s="71">
        <v>0</v>
      </c>
      <c r="L713" s="68">
        <v>45.6947162426614</v>
      </c>
    </row>
    <row r="714" spans="1:12" x14ac:dyDescent="0.2">
      <c r="A714" s="72" t="s">
        <v>1725</v>
      </c>
      <c r="B714" s="66" t="s">
        <v>1726</v>
      </c>
      <c r="C714" s="67">
        <v>70</v>
      </c>
      <c r="D714" s="67" t="s">
        <v>340</v>
      </c>
      <c r="E714" s="71">
        <v>0.12597502495517801</v>
      </c>
      <c r="F714" s="68">
        <v>33.561643835616401</v>
      </c>
      <c r="G714" s="71">
        <v>0.359180243980601</v>
      </c>
      <c r="H714" s="68">
        <v>55.088062622309202</v>
      </c>
      <c r="I714" s="71">
        <v>1.8744830884932201E-2</v>
      </c>
      <c r="J714" s="68">
        <v>55.772994129158498</v>
      </c>
      <c r="K714" s="71">
        <v>0</v>
      </c>
      <c r="L714" s="68">
        <v>45.6947162426614</v>
      </c>
    </row>
    <row r="715" spans="1:12" x14ac:dyDescent="0.2">
      <c r="A715" s="72" t="s">
        <v>1727</v>
      </c>
      <c r="B715" s="66" t="s">
        <v>1728</v>
      </c>
      <c r="C715" s="67">
        <v>70</v>
      </c>
      <c r="D715" s="67" t="s">
        <v>340</v>
      </c>
      <c r="E715" s="71">
        <v>0.17957559070238499</v>
      </c>
      <c r="F715" s="68">
        <v>66.438356164383606</v>
      </c>
      <c r="G715" s="71">
        <v>0.38987867376357299</v>
      </c>
      <c r="H715" s="68">
        <v>71.135029354207404</v>
      </c>
      <c r="I715" s="71">
        <v>0.14884809834358301</v>
      </c>
      <c r="J715" s="68">
        <v>89.041095890411</v>
      </c>
      <c r="K715" s="71">
        <v>0</v>
      </c>
      <c r="L715" s="68">
        <v>45.6947162426614</v>
      </c>
    </row>
    <row r="716" spans="1:12" x14ac:dyDescent="0.2">
      <c r="A716" s="72" t="s">
        <v>916</v>
      </c>
      <c r="B716" s="66" t="s">
        <v>1729</v>
      </c>
      <c r="C716" s="67">
        <v>55</v>
      </c>
      <c r="D716" s="67" t="s">
        <v>340</v>
      </c>
      <c r="E716" s="71">
        <v>0.24735307991407299</v>
      </c>
      <c r="F716" s="68">
        <v>86.9158878504673</v>
      </c>
      <c r="G716" s="71">
        <v>0.368404436150643</v>
      </c>
      <c r="H716" s="68">
        <v>87.071651090342698</v>
      </c>
      <c r="I716" s="71">
        <v>0.126301723677503</v>
      </c>
      <c r="J716" s="68">
        <v>86.137071651090395</v>
      </c>
      <c r="K716" s="71"/>
      <c r="L716" s="68"/>
    </row>
    <row r="717" spans="1:12" x14ac:dyDescent="0.2">
      <c r="A717" s="72" t="s">
        <v>1730</v>
      </c>
      <c r="B717" s="66" t="s">
        <v>1731</v>
      </c>
      <c r="C717" s="67">
        <v>55</v>
      </c>
      <c r="D717" s="67" t="s">
        <v>340</v>
      </c>
      <c r="E717" s="71">
        <v>0.25956345013631199</v>
      </c>
      <c r="F717" s="68">
        <v>87.772585669781904</v>
      </c>
      <c r="G717" s="71">
        <v>0.45740402638267802</v>
      </c>
      <c r="H717" s="68">
        <v>92.056074766355096</v>
      </c>
      <c r="I717" s="71">
        <v>6.1722873889945698E-2</v>
      </c>
      <c r="J717" s="68">
        <v>71.884735202492195</v>
      </c>
      <c r="K717" s="71"/>
      <c r="L717" s="68"/>
    </row>
    <row r="718" spans="1:12" x14ac:dyDescent="0.2">
      <c r="A718" s="72" t="s">
        <v>1732</v>
      </c>
      <c r="B718" s="66" t="s">
        <v>1733</v>
      </c>
      <c r="C718" s="67">
        <v>61</v>
      </c>
      <c r="D718" s="67" t="s">
        <v>340</v>
      </c>
      <c r="E718" s="71">
        <v>0.15395127469222999</v>
      </c>
      <c r="F718" s="68">
        <v>55.5</v>
      </c>
      <c r="G718" s="71">
        <v>0.28881499373571101</v>
      </c>
      <c r="H718" s="68">
        <v>70.25</v>
      </c>
      <c r="I718" s="71">
        <v>1.9087555648749199E-2</v>
      </c>
      <c r="J718" s="68">
        <v>39.5</v>
      </c>
      <c r="K718" s="71"/>
      <c r="L718" s="68"/>
    </row>
    <row r="719" spans="1:12" x14ac:dyDescent="0.2">
      <c r="A719" s="72" t="s">
        <v>1734</v>
      </c>
      <c r="B719" s="66" t="s">
        <v>1735</v>
      </c>
      <c r="C719" s="67">
        <v>61</v>
      </c>
      <c r="D719" s="67" t="s">
        <v>340</v>
      </c>
      <c r="E719" s="71">
        <v>0.16980919690006199</v>
      </c>
      <c r="F719" s="68">
        <v>63.5</v>
      </c>
      <c r="G719" s="71">
        <v>0.33189866219078501</v>
      </c>
      <c r="H719" s="68">
        <v>82.5</v>
      </c>
      <c r="I719" s="71">
        <v>7.7197316093392601E-3</v>
      </c>
      <c r="J719" s="68">
        <v>18.5</v>
      </c>
      <c r="K719" s="71"/>
      <c r="L719" s="68"/>
    </row>
    <row r="720" spans="1:12" x14ac:dyDescent="0.2">
      <c r="A720" s="72" t="s">
        <v>1736</v>
      </c>
      <c r="B720" s="66" t="s">
        <v>1737</v>
      </c>
      <c r="C720" s="67">
        <v>61</v>
      </c>
      <c r="D720" s="67" t="s">
        <v>340</v>
      </c>
      <c r="E720" s="71">
        <v>0.170535164733813</v>
      </c>
      <c r="F720" s="68">
        <v>64.25</v>
      </c>
      <c r="G720" s="71">
        <v>0.30500038916449401</v>
      </c>
      <c r="H720" s="68">
        <v>76</v>
      </c>
      <c r="I720" s="71">
        <v>3.6069940303133298E-2</v>
      </c>
      <c r="J720" s="68">
        <v>54</v>
      </c>
      <c r="K720" s="71"/>
      <c r="L720" s="68"/>
    </row>
    <row r="721" spans="1:12" x14ac:dyDescent="0.2">
      <c r="A721" s="72" t="s">
        <v>1738</v>
      </c>
      <c r="B721" s="66" t="s">
        <v>1739</v>
      </c>
      <c r="C721" s="67">
        <v>61</v>
      </c>
      <c r="D721" s="67" t="s">
        <v>340</v>
      </c>
      <c r="E721" s="71">
        <v>0.20266387507995801</v>
      </c>
      <c r="F721" s="68">
        <v>74.75</v>
      </c>
      <c r="G721" s="71">
        <v>0.29682063217571197</v>
      </c>
      <c r="H721" s="68">
        <v>74.5</v>
      </c>
      <c r="I721" s="71">
        <v>0.108507117984205</v>
      </c>
      <c r="J721" s="68">
        <v>79.5</v>
      </c>
      <c r="K721" s="71"/>
      <c r="L721" s="68"/>
    </row>
    <row r="722" spans="1:12" x14ac:dyDescent="0.2">
      <c r="A722" s="72" t="s">
        <v>1740</v>
      </c>
      <c r="B722" s="66" t="s">
        <v>1741</v>
      </c>
      <c r="C722" s="67">
        <v>61</v>
      </c>
      <c r="D722" s="67" t="s">
        <v>340</v>
      </c>
      <c r="E722" s="71">
        <v>9.4690341329163305E-2</v>
      </c>
      <c r="F722" s="68">
        <v>3.75</v>
      </c>
      <c r="G722" s="71">
        <v>0.17515674378794299</v>
      </c>
      <c r="H722" s="68">
        <v>4.25</v>
      </c>
      <c r="I722" s="71">
        <v>1.4223938870384201E-2</v>
      </c>
      <c r="J722" s="68">
        <v>33</v>
      </c>
      <c r="K722" s="71"/>
      <c r="L722" s="68"/>
    </row>
    <row r="723" spans="1:12" x14ac:dyDescent="0.2">
      <c r="A723" s="72" t="s">
        <v>1742</v>
      </c>
      <c r="B723" s="66" t="s">
        <v>1743</v>
      </c>
      <c r="C723" s="67">
        <v>61</v>
      </c>
      <c r="D723" s="67" t="s">
        <v>340</v>
      </c>
      <c r="E723" s="71">
        <v>0.31868851893318501</v>
      </c>
      <c r="F723" s="68">
        <v>90.25</v>
      </c>
      <c r="G723" s="71">
        <v>0.500607773646773</v>
      </c>
      <c r="H723" s="68">
        <v>94</v>
      </c>
      <c r="I723" s="71">
        <v>0.13676926421959701</v>
      </c>
      <c r="J723" s="68">
        <v>83.75</v>
      </c>
      <c r="K723" s="71"/>
      <c r="L723" s="68"/>
    </row>
    <row r="724" spans="1:12" x14ac:dyDescent="0.2">
      <c r="A724" s="72" t="s">
        <v>1744</v>
      </c>
      <c r="B724" s="66" t="s">
        <v>1745</v>
      </c>
      <c r="C724" s="67">
        <v>61</v>
      </c>
      <c r="D724" s="67" t="s">
        <v>340</v>
      </c>
      <c r="E724" s="71">
        <v>0.23224150581549899</v>
      </c>
      <c r="F724" s="68">
        <v>82</v>
      </c>
      <c r="G724" s="71">
        <v>0.28172300082631901</v>
      </c>
      <c r="H724" s="68">
        <v>66.75</v>
      </c>
      <c r="I724" s="71">
        <v>0.18276001080467899</v>
      </c>
      <c r="J724" s="68">
        <v>87.75</v>
      </c>
      <c r="K724" s="71"/>
      <c r="L724" s="68"/>
    </row>
    <row r="725" spans="1:12" x14ac:dyDescent="0.2">
      <c r="A725" s="72" t="s">
        <v>1746</v>
      </c>
      <c r="B725" s="66" t="s">
        <v>1747</v>
      </c>
      <c r="C725" s="67">
        <v>61</v>
      </c>
      <c r="D725" s="67" t="s">
        <v>340</v>
      </c>
      <c r="E725" s="71">
        <v>0.124834761601799</v>
      </c>
      <c r="F725" s="68">
        <v>7.25</v>
      </c>
      <c r="G725" s="71">
        <v>0.24843031832387399</v>
      </c>
      <c r="H725" s="68">
        <v>13.75</v>
      </c>
      <c r="I725" s="71">
        <v>1.23920487972473E-3</v>
      </c>
      <c r="J725" s="68">
        <v>3.5</v>
      </c>
      <c r="K725" s="71"/>
      <c r="L725" s="68"/>
    </row>
    <row r="726" spans="1:12" x14ac:dyDescent="0.2">
      <c r="A726" s="72" t="s">
        <v>1748</v>
      </c>
      <c r="B726" s="66" t="s">
        <v>1749</v>
      </c>
      <c r="C726" s="67">
        <v>61</v>
      </c>
      <c r="D726" s="67" t="s">
        <v>340</v>
      </c>
      <c r="E726" s="71">
        <v>0.14855062102934999</v>
      </c>
      <c r="F726" s="68">
        <v>51</v>
      </c>
      <c r="G726" s="71">
        <v>0.26959846413379701</v>
      </c>
      <c r="H726" s="68">
        <v>57.75</v>
      </c>
      <c r="I726" s="71">
        <v>2.7502777924903299E-2</v>
      </c>
      <c r="J726" s="68">
        <v>49.5</v>
      </c>
      <c r="K726" s="71"/>
      <c r="L726" s="68"/>
    </row>
    <row r="727" spans="1:12" x14ac:dyDescent="0.2">
      <c r="A727" s="72" t="s">
        <v>1750</v>
      </c>
      <c r="B727" s="66" t="s">
        <v>1751</v>
      </c>
      <c r="C727" s="67">
        <v>61</v>
      </c>
      <c r="D727" s="67" t="s">
        <v>340</v>
      </c>
      <c r="E727" s="71">
        <v>0.14598977802994501</v>
      </c>
      <c r="F727" s="68">
        <v>48.75</v>
      </c>
      <c r="G727" s="71">
        <v>0.26959846413379701</v>
      </c>
      <c r="H727" s="68">
        <v>57.75</v>
      </c>
      <c r="I727" s="71">
        <v>2.2381091926093399E-2</v>
      </c>
      <c r="J727" s="68">
        <v>43.5</v>
      </c>
      <c r="K727" s="71"/>
      <c r="L727" s="68"/>
    </row>
    <row r="728" spans="1:12" x14ac:dyDescent="0.2">
      <c r="A728" s="72" t="s">
        <v>1752</v>
      </c>
      <c r="B728" s="66" t="s">
        <v>1753</v>
      </c>
      <c r="C728" s="67">
        <v>61</v>
      </c>
      <c r="D728" s="67" t="s">
        <v>340</v>
      </c>
      <c r="E728" s="71">
        <v>0.172020560117052</v>
      </c>
      <c r="F728" s="68">
        <v>64.75</v>
      </c>
      <c r="G728" s="71">
        <v>0.29452434730821803</v>
      </c>
      <c r="H728" s="68">
        <v>73.25</v>
      </c>
      <c r="I728" s="71">
        <v>4.95167729258848E-2</v>
      </c>
      <c r="J728" s="68">
        <v>62</v>
      </c>
      <c r="K728" s="71"/>
      <c r="L728" s="68"/>
    </row>
    <row r="729" spans="1:12" x14ac:dyDescent="0.2">
      <c r="A729" s="72" t="s">
        <v>1754</v>
      </c>
      <c r="B729" s="66" t="s">
        <v>1755</v>
      </c>
      <c r="C729" s="67">
        <v>61</v>
      </c>
      <c r="D729" s="67" t="s">
        <v>340</v>
      </c>
      <c r="E729" s="71">
        <v>0.14796868744550701</v>
      </c>
      <c r="F729" s="68">
        <v>50.5</v>
      </c>
      <c r="G729" s="71">
        <v>0.27701435205881197</v>
      </c>
      <c r="H729" s="68">
        <v>63.25</v>
      </c>
      <c r="I729" s="71">
        <v>1.8923022832202499E-2</v>
      </c>
      <c r="J729" s="68">
        <v>38.75</v>
      </c>
      <c r="K729" s="71"/>
      <c r="L729" s="68"/>
    </row>
    <row r="730" spans="1:12" x14ac:dyDescent="0.2">
      <c r="A730" s="72" t="s">
        <v>1756</v>
      </c>
      <c r="B730" s="66" t="s">
        <v>1757</v>
      </c>
      <c r="C730" s="67">
        <v>61</v>
      </c>
      <c r="D730" s="67" t="s">
        <v>340</v>
      </c>
      <c r="E730" s="71">
        <v>0.12762874689397599</v>
      </c>
      <c r="F730" s="68">
        <v>12.75</v>
      </c>
      <c r="G730" s="71">
        <v>0.25</v>
      </c>
      <c r="H730" s="68">
        <v>27.75</v>
      </c>
      <c r="I730" s="71">
        <v>5.2574937879528404E-3</v>
      </c>
      <c r="J730" s="68">
        <v>12</v>
      </c>
      <c r="K730" s="71"/>
      <c r="L730" s="68"/>
    </row>
    <row r="731" spans="1:12" x14ac:dyDescent="0.2">
      <c r="A731" s="72" t="s">
        <v>1758</v>
      </c>
      <c r="B731" s="66" t="s">
        <v>1759</v>
      </c>
      <c r="C731" s="67">
        <v>61</v>
      </c>
      <c r="D731" s="67" t="s">
        <v>340</v>
      </c>
      <c r="E731" s="71">
        <v>0.13798768928870001</v>
      </c>
      <c r="F731" s="68">
        <v>36</v>
      </c>
      <c r="G731" s="71">
        <v>0.26786291002315998</v>
      </c>
      <c r="H731" s="68">
        <v>56</v>
      </c>
      <c r="I731" s="71">
        <v>8.1124685542407794E-3</v>
      </c>
      <c r="J731" s="68">
        <v>18.75</v>
      </c>
      <c r="K731" s="71"/>
      <c r="L731" s="68"/>
    </row>
    <row r="732" spans="1:12" x14ac:dyDescent="0.2">
      <c r="A732" s="72" t="s">
        <v>1760</v>
      </c>
      <c r="B732" s="66" t="s">
        <v>1761</v>
      </c>
      <c r="C732" s="67">
        <v>61</v>
      </c>
      <c r="D732" s="67" t="s">
        <v>340</v>
      </c>
      <c r="E732" s="71">
        <v>5.74669585046724E-2</v>
      </c>
      <c r="F732" s="68">
        <v>2</v>
      </c>
      <c r="G732" s="71">
        <v>0.114488986964126</v>
      </c>
      <c r="H732" s="68">
        <v>2.25</v>
      </c>
      <c r="I732" s="71">
        <v>4.4493004521867002E-4</v>
      </c>
      <c r="J732" s="68">
        <v>1.75</v>
      </c>
      <c r="K732" s="71"/>
      <c r="L732" s="68"/>
    </row>
    <row r="733" spans="1:12" x14ac:dyDescent="0.2">
      <c r="A733" s="72" t="s">
        <v>1762</v>
      </c>
      <c r="B733" s="66" t="s">
        <v>1763</v>
      </c>
      <c r="C733" s="67">
        <v>61</v>
      </c>
      <c r="D733" s="67" t="s">
        <v>340</v>
      </c>
      <c r="E733" s="71">
        <v>5.0883484180115998E-2</v>
      </c>
      <c r="F733" s="68">
        <v>1.25</v>
      </c>
      <c r="G733" s="71">
        <v>9.2584797017328302E-2</v>
      </c>
      <c r="H733" s="68">
        <v>1.75</v>
      </c>
      <c r="I733" s="71">
        <v>9.1821713429037395E-3</v>
      </c>
      <c r="J733" s="68">
        <v>22</v>
      </c>
      <c r="K733" s="71"/>
      <c r="L733" s="68"/>
    </row>
    <row r="734" spans="1:12" x14ac:dyDescent="0.2">
      <c r="A734" s="72" t="s">
        <v>1764</v>
      </c>
      <c r="B734" s="66" t="s">
        <v>1765</v>
      </c>
      <c r="C734" s="67">
        <v>61</v>
      </c>
      <c r="D734" s="67" t="s">
        <v>340</v>
      </c>
      <c r="E734" s="71">
        <v>0.17442364704114599</v>
      </c>
      <c r="F734" s="68">
        <v>65.25</v>
      </c>
      <c r="G734" s="71">
        <v>0.31268213258887201</v>
      </c>
      <c r="H734" s="68">
        <v>77.75</v>
      </c>
      <c r="I734" s="71">
        <v>3.6165161493419501E-2</v>
      </c>
      <c r="J734" s="68">
        <v>54.25</v>
      </c>
      <c r="K734" s="71"/>
      <c r="L734" s="68"/>
    </row>
    <row r="735" spans="1:12" x14ac:dyDescent="0.2">
      <c r="A735" s="72" t="s">
        <v>1766</v>
      </c>
      <c r="B735" s="66" t="s">
        <v>1767</v>
      </c>
      <c r="C735" s="67">
        <v>61</v>
      </c>
      <c r="D735" s="67" t="s">
        <v>340</v>
      </c>
      <c r="E735" s="71">
        <v>0.16094156321790301</v>
      </c>
      <c r="F735" s="68">
        <v>58.25</v>
      </c>
      <c r="G735" s="71">
        <v>0.29514311758133499</v>
      </c>
      <c r="H735" s="68">
        <v>73.75</v>
      </c>
      <c r="I735" s="71">
        <v>2.6740008854470101E-2</v>
      </c>
      <c r="J735" s="68">
        <v>48.75</v>
      </c>
      <c r="K735" s="71"/>
      <c r="L735" s="68"/>
    </row>
    <row r="736" spans="1:12" x14ac:dyDescent="0.2">
      <c r="A736" s="72" t="s">
        <v>1768</v>
      </c>
      <c r="B736" s="66" t="s">
        <v>1769</v>
      </c>
      <c r="C736" s="67">
        <v>61</v>
      </c>
      <c r="D736" s="67" t="s">
        <v>340</v>
      </c>
      <c r="E736" s="71">
        <v>0.14828798493800999</v>
      </c>
      <c r="F736" s="68">
        <v>50.75</v>
      </c>
      <c r="G736" s="71">
        <v>0.25</v>
      </c>
      <c r="H736" s="68">
        <v>27.75</v>
      </c>
      <c r="I736" s="71">
        <v>4.6575969876020203E-2</v>
      </c>
      <c r="J736" s="68">
        <v>60.5</v>
      </c>
      <c r="K736" s="71"/>
      <c r="L736" s="68"/>
    </row>
    <row r="737" spans="1:12" x14ac:dyDescent="0.2">
      <c r="A737" s="72" t="s">
        <v>1770</v>
      </c>
      <c r="B737" s="66" t="s">
        <v>1771</v>
      </c>
      <c r="C737" s="67">
        <v>61</v>
      </c>
      <c r="D737" s="67" t="s">
        <v>340</v>
      </c>
      <c r="E737" s="71">
        <v>0.18185473693664</v>
      </c>
      <c r="F737" s="68">
        <v>67.5</v>
      </c>
      <c r="G737" s="71">
        <v>0.27295349332255098</v>
      </c>
      <c r="H737" s="68">
        <v>61.5</v>
      </c>
      <c r="I737" s="71">
        <v>9.0755980550729698E-2</v>
      </c>
      <c r="J737" s="68">
        <v>75.25</v>
      </c>
      <c r="K737" s="71"/>
      <c r="L737" s="68"/>
    </row>
    <row r="738" spans="1:12" x14ac:dyDescent="0.2">
      <c r="A738" s="72" t="s">
        <v>1772</v>
      </c>
      <c r="B738" s="66" t="s">
        <v>1773</v>
      </c>
      <c r="C738" s="67">
        <v>61</v>
      </c>
      <c r="D738" s="67" t="s">
        <v>340</v>
      </c>
      <c r="E738" s="71">
        <v>0.131461854591263</v>
      </c>
      <c r="F738" s="68">
        <v>24.5</v>
      </c>
      <c r="G738" s="71">
        <v>0.25270723915750698</v>
      </c>
      <c r="H738" s="68">
        <v>33.25</v>
      </c>
      <c r="I738" s="71">
        <v>1.02164700250197E-2</v>
      </c>
      <c r="J738" s="68">
        <v>24.25</v>
      </c>
      <c r="K738" s="71"/>
      <c r="L738" s="68"/>
    </row>
    <row r="739" spans="1:12" x14ac:dyDescent="0.2">
      <c r="A739" s="72" t="s">
        <v>1774</v>
      </c>
      <c r="B739" s="66" t="s">
        <v>1775</v>
      </c>
      <c r="C739" s="67">
        <v>61</v>
      </c>
      <c r="D739" s="67" t="s">
        <v>340</v>
      </c>
      <c r="E739" s="71">
        <v>0.13062772753680199</v>
      </c>
      <c r="F739" s="68">
        <v>21.25</v>
      </c>
      <c r="G739" s="71">
        <v>0.25</v>
      </c>
      <c r="H739" s="68">
        <v>27.75</v>
      </c>
      <c r="I739" s="71">
        <v>1.1255455073604899E-2</v>
      </c>
      <c r="J739" s="68">
        <v>27</v>
      </c>
      <c r="K739" s="71"/>
      <c r="L739" s="68"/>
    </row>
    <row r="740" spans="1:12" x14ac:dyDescent="0.2">
      <c r="A740" s="72" t="s">
        <v>1776</v>
      </c>
      <c r="B740" s="66" t="s">
        <v>1777</v>
      </c>
      <c r="C740" s="67">
        <v>61</v>
      </c>
      <c r="D740" s="67" t="s">
        <v>340</v>
      </c>
      <c r="E740" s="71">
        <v>0.12773993870471001</v>
      </c>
      <c r="F740" s="68">
        <v>13.25</v>
      </c>
      <c r="G740" s="71">
        <v>0.25</v>
      </c>
      <c r="H740" s="68">
        <v>27.75</v>
      </c>
      <c r="I740" s="71">
        <v>5.4798774094200796E-3</v>
      </c>
      <c r="J740" s="68">
        <v>13.5</v>
      </c>
      <c r="K740" s="71"/>
      <c r="L740" s="68"/>
    </row>
    <row r="741" spans="1:12" x14ac:dyDescent="0.2">
      <c r="A741" s="72" t="s">
        <v>1778</v>
      </c>
      <c r="B741" s="66" t="s">
        <v>1779</v>
      </c>
      <c r="C741" s="67">
        <v>61</v>
      </c>
      <c r="D741" s="67" t="s">
        <v>340</v>
      </c>
      <c r="E741" s="71">
        <v>0.17365638383476201</v>
      </c>
      <c r="F741" s="68">
        <v>65</v>
      </c>
      <c r="G741" s="71">
        <v>0.26792094953941997</v>
      </c>
      <c r="H741" s="68">
        <v>56.5</v>
      </c>
      <c r="I741" s="71">
        <v>7.9391818130104097E-2</v>
      </c>
      <c r="J741" s="68">
        <v>71.5</v>
      </c>
      <c r="K741" s="71"/>
      <c r="L741" s="68"/>
    </row>
    <row r="742" spans="1:12" x14ac:dyDescent="0.2">
      <c r="A742" s="72" t="s">
        <v>1780</v>
      </c>
      <c r="B742" s="66" t="s">
        <v>1781</v>
      </c>
      <c r="C742" s="67">
        <v>61</v>
      </c>
      <c r="D742" s="67" t="s">
        <v>340</v>
      </c>
      <c r="E742" s="71">
        <v>0.12902442236005901</v>
      </c>
      <c r="F742" s="68">
        <v>17.75</v>
      </c>
      <c r="G742" s="71">
        <v>0.25541447831501402</v>
      </c>
      <c r="H742" s="68">
        <v>40.25</v>
      </c>
      <c r="I742" s="71">
        <v>2.6343664051043099E-3</v>
      </c>
      <c r="J742" s="68">
        <v>6.5</v>
      </c>
      <c r="K742" s="71"/>
      <c r="L742" s="68"/>
    </row>
    <row r="743" spans="1:12" x14ac:dyDescent="0.2">
      <c r="A743" s="72" t="s">
        <v>1782</v>
      </c>
      <c r="B743" s="66" t="s">
        <v>1783</v>
      </c>
      <c r="C743" s="67">
        <v>61</v>
      </c>
      <c r="D743" s="67" t="s">
        <v>340</v>
      </c>
      <c r="E743" s="71">
        <v>0.15207780372846599</v>
      </c>
      <c r="F743" s="68">
        <v>54</v>
      </c>
      <c r="G743" s="71">
        <v>0.25369448395472699</v>
      </c>
      <c r="H743" s="68">
        <v>35.5</v>
      </c>
      <c r="I743" s="71">
        <v>5.04611235022056E-2</v>
      </c>
      <c r="J743" s="68">
        <v>62.75</v>
      </c>
      <c r="K743" s="71"/>
      <c r="L743" s="68"/>
    </row>
    <row r="744" spans="1:12" x14ac:dyDescent="0.2">
      <c r="A744" s="72" t="s">
        <v>1784</v>
      </c>
      <c r="B744" s="66" t="s">
        <v>1785</v>
      </c>
      <c r="C744" s="67">
        <v>61</v>
      </c>
      <c r="D744" s="67" t="s">
        <v>340</v>
      </c>
      <c r="E744" s="71">
        <v>0.167294955761494</v>
      </c>
      <c r="F744" s="68">
        <v>61.5</v>
      </c>
      <c r="G744" s="71">
        <v>0.30605913348575398</v>
      </c>
      <c r="H744" s="68">
        <v>76.5</v>
      </c>
      <c r="I744" s="71">
        <v>2.8530778037233199E-2</v>
      </c>
      <c r="J744" s="68">
        <v>50.25</v>
      </c>
      <c r="K744" s="71"/>
      <c r="L744" s="68"/>
    </row>
    <row r="745" spans="1:12" x14ac:dyDescent="0.2">
      <c r="A745" s="72" t="s">
        <v>1786</v>
      </c>
      <c r="B745" s="66" t="s">
        <v>1787</v>
      </c>
      <c r="C745" s="67">
        <v>61</v>
      </c>
      <c r="D745" s="67" t="s">
        <v>340</v>
      </c>
      <c r="E745" s="71">
        <v>0.13290329075012</v>
      </c>
      <c r="F745" s="68">
        <v>26.5</v>
      </c>
      <c r="G745" s="71">
        <v>0.263424316240155</v>
      </c>
      <c r="H745" s="68">
        <v>50.75</v>
      </c>
      <c r="I745" s="71">
        <v>2.3822652600861702E-3</v>
      </c>
      <c r="J745" s="68">
        <v>5.75</v>
      </c>
      <c r="K745" s="71"/>
      <c r="L745" s="68"/>
    </row>
    <row r="746" spans="1:12" x14ac:dyDescent="0.2">
      <c r="A746" s="72" t="s">
        <v>1788</v>
      </c>
      <c r="B746" s="66" t="s">
        <v>1789</v>
      </c>
      <c r="C746" s="67">
        <v>61</v>
      </c>
      <c r="D746" s="67" t="s">
        <v>340</v>
      </c>
      <c r="E746" s="71">
        <v>0.12548633405818099</v>
      </c>
      <c r="F746" s="68">
        <v>8.25</v>
      </c>
      <c r="G746" s="71">
        <v>0.25</v>
      </c>
      <c r="H746" s="68">
        <v>27.75</v>
      </c>
      <c r="I746" s="71">
        <v>9.72668116362134E-4</v>
      </c>
      <c r="J746" s="68">
        <v>2.75</v>
      </c>
      <c r="K746" s="71"/>
      <c r="L746" s="68"/>
    </row>
    <row r="747" spans="1:12" x14ac:dyDescent="0.2">
      <c r="A747" s="72" t="s">
        <v>1790</v>
      </c>
      <c r="B747" s="66" t="s">
        <v>1791</v>
      </c>
      <c r="C747" s="67">
        <v>61</v>
      </c>
      <c r="D747" s="67" t="s">
        <v>340</v>
      </c>
      <c r="E747" s="71">
        <v>0.15711816119524399</v>
      </c>
      <c r="F747" s="68">
        <v>56.75</v>
      </c>
      <c r="G747" s="71">
        <v>0.26188952304450802</v>
      </c>
      <c r="H747" s="68">
        <v>49</v>
      </c>
      <c r="I747" s="71">
        <v>5.2346799345980501E-2</v>
      </c>
      <c r="J747" s="68">
        <v>63.5</v>
      </c>
      <c r="K747" s="71"/>
      <c r="L747" s="68"/>
    </row>
    <row r="748" spans="1:12" x14ac:dyDescent="0.2">
      <c r="A748" s="72" t="s">
        <v>1792</v>
      </c>
      <c r="B748" s="66" t="s">
        <v>1793</v>
      </c>
      <c r="C748" s="67">
        <v>61</v>
      </c>
      <c r="D748" s="67" t="s">
        <v>340</v>
      </c>
      <c r="E748" s="71">
        <v>0.18383955266362301</v>
      </c>
      <c r="F748" s="68">
        <v>68.25</v>
      </c>
      <c r="G748" s="71">
        <v>0.25434473670910701</v>
      </c>
      <c r="H748" s="68">
        <v>37.5</v>
      </c>
      <c r="I748" s="71">
        <v>0.113334368618139</v>
      </c>
      <c r="J748" s="68">
        <v>81</v>
      </c>
      <c r="K748" s="71"/>
      <c r="L748" s="68"/>
    </row>
    <row r="749" spans="1:12" x14ac:dyDescent="0.2">
      <c r="A749" s="72" t="s">
        <v>1794</v>
      </c>
      <c r="B749" s="66" t="s">
        <v>1795</v>
      </c>
      <c r="C749" s="67">
        <v>70</v>
      </c>
      <c r="D749" s="67" t="s">
        <v>340</v>
      </c>
      <c r="E749" s="71">
        <v>0.124047931606486</v>
      </c>
      <c r="F749" s="68">
        <v>29.8434442270059</v>
      </c>
      <c r="G749" s="71">
        <v>0.33973034238172201</v>
      </c>
      <c r="H749" s="68">
        <v>40.802348336594903</v>
      </c>
      <c r="I749" s="71">
        <v>3.2413452437734698E-2</v>
      </c>
      <c r="J749" s="68">
        <v>69.373776908023501</v>
      </c>
      <c r="K749" s="71">
        <v>0</v>
      </c>
      <c r="L749" s="68">
        <v>45.6947162426614</v>
      </c>
    </row>
    <row r="750" spans="1:12" x14ac:dyDescent="0.2">
      <c r="A750" s="72" t="s">
        <v>1796</v>
      </c>
      <c r="B750" s="66" t="s">
        <v>1797</v>
      </c>
      <c r="C750" s="67">
        <v>70</v>
      </c>
      <c r="D750" s="67" t="s">
        <v>340</v>
      </c>
      <c r="E750" s="71">
        <v>0.11385112934765799</v>
      </c>
      <c r="F750" s="68">
        <v>11.6438356164384</v>
      </c>
      <c r="G750" s="71">
        <v>0.33333333333333298</v>
      </c>
      <c r="H750" s="68">
        <v>32.289628180039102</v>
      </c>
      <c r="I750" s="71">
        <v>8.2200547096406302E-3</v>
      </c>
      <c r="J750" s="68">
        <v>34.7358121330724</v>
      </c>
      <c r="K750" s="71">
        <v>0</v>
      </c>
      <c r="L750" s="68">
        <v>45.6947162426614</v>
      </c>
    </row>
    <row r="751" spans="1:12" x14ac:dyDescent="0.2">
      <c r="A751" s="72" t="s">
        <v>1798</v>
      </c>
      <c r="B751" s="66" t="s">
        <v>1799</v>
      </c>
      <c r="C751" s="67">
        <v>70</v>
      </c>
      <c r="D751" s="67" t="s">
        <v>340</v>
      </c>
      <c r="E751" s="71">
        <v>6.8321824324728303E-2</v>
      </c>
      <c r="F751" s="68">
        <v>2.3483365949119399</v>
      </c>
      <c r="G751" s="71">
        <v>0.197692171817174</v>
      </c>
      <c r="H751" s="68">
        <v>3.8160469667318999</v>
      </c>
      <c r="I751" s="71">
        <v>7.2733011570109696E-3</v>
      </c>
      <c r="J751" s="68">
        <v>31.311154598825802</v>
      </c>
      <c r="K751" s="71">
        <v>0</v>
      </c>
      <c r="L751" s="68">
        <v>45.6947162426614</v>
      </c>
    </row>
    <row r="752" spans="1:12" x14ac:dyDescent="0.2">
      <c r="A752" s="72" t="s">
        <v>1800</v>
      </c>
      <c r="B752" s="66" t="s">
        <v>1801</v>
      </c>
      <c r="C752" s="67">
        <v>61</v>
      </c>
      <c r="D752" s="67" t="s">
        <v>340</v>
      </c>
      <c r="E752" s="71">
        <v>0.13804962244045299</v>
      </c>
      <c r="F752" s="68">
        <v>36.5</v>
      </c>
      <c r="G752" s="71">
        <v>0.26371558334871398</v>
      </c>
      <c r="H752" s="68">
        <v>51.25</v>
      </c>
      <c r="I752" s="71">
        <v>1.2383661532192201E-2</v>
      </c>
      <c r="J752" s="68">
        <v>30</v>
      </c>
      <c r="K752" s="71"/>
      <c r="L752" s="68"/>
    </row>
    <row r="753" spans="1:12" x14ac:dyDescent="0.2">
      <c r="A753" s="72" t="s">
        <v>1802</v>
      </c>
      <c r="B753" s="66" t="s">
        <v>1803</v>
      </c>
      <c r="C753" s="67">
        <v>61</v>
      </c>
      <c r="D753" s="67" t="s">
        <v>340</v>
      </c>
      <c r="E753" s="71">
        <v>0.126698135037488</v>
      </c>
      <c r="F753" s="68">
        <v>10.5</v>
      </c>
      <c r="G753" s="71">
        <v>0.24237290623663699</v>
      </c>
      <c r="H753" s="68">
        <v>10.75</v>
      </c>
      <c r="I753" s="71">
        <v>1.1023363838338599E-2</v>
      </c>
      <c r="J753" s="68">
        <v>26.25</v>
      </c>
      <c r="K753" s="71"/>
      <c r="L753" s="68"/>
    </row>
    <row r="754" spans="1:12" x14ac:dyDescent="0.2">
      <c r="A754" s="72" t="s">
        <v>1804</v>
      </c>
      <c r="B754" s="66" t="s">
        <v>1805</v>
      </c>
      <c r="C754" s="67">
        <v>61</v>
      </c>
      <c r="D754" s="67" t="s">
        <v>340</v>
      </c>
      <c r="E754" s="71">
        <v>0.14659724816549499</v>
      </c>
      <c r="F754" s="68">
        <v>49.5</v>
      </c>
      <c r="G754" s="71">
        <v>0.26783389026503002</v>
      </c>
      <c r="H754" s="68">
        <v>55.75</v>
      </c>
      <c r="I754" s="71">
        <v>2.5360606065960099E-2</v>
      </c>
      <c r="J754" s="68">
        <v>47.25</v>
      </c>
      <c r="K754" s="71"/>
      <c r="L754" s="68"/>
    </row>
    <row r="755" spans="1:12" x14ac:dyDescent="0.2">
      <c r="A755" s="72" t="s">
        <v>1806</v>
      </c>
      <c r="B755" s="66" t="s">
        <v>1807</v>
      </c>
      <c r="C755" s="67">
        <v>61</v>
      </c>
      <c r="D755" s="67" t="s">
        <v>340</v>
      </c>
      <c r="E755" s="71">
        <v>0.18831863868236501</v>
      </c>
      <c r="F755" s="68">
        <v>69.75</v>
      </c>
      <c r="G755" s="71">
        <v>0.274983922690681</v>
      </c>
      <c r="H755" s="68">
        <v>62.25</v>
      </c>
      <c r="I755" s="71">
        <v>0.101653354674049</v>
      </c>
      <c r="J755" s="68">
        <v>77.25</v>
      </c>
      <c r="K755" s="71"/>
      <c r="L755" s="68"/>
    </row>
    <row r="756" spans="1:12" x14ac:dyDescent="0.2">
      <c r="A756" s="72" t="s">
        <v>1808</v>
      </c>
      <c r="B756" s="66" t="s">
        <v>1809</v>
      </c>
      <c r="C756" s="67">
        <v>61</v>
      </c>
      <c r="D756" s="67" t="s">
        <v>340</v>
      </c>
      <c r="E756" s="71">
        <v>0.13477596617604101</v>
      </c>
      <c r="F756" s="68">
        <v>30.75</v>
      </c>
      <c r="G756" s="71">
        <v>0.25776880269876801</v>
      </c>
      <c r="H756" s="68">
        <v>45.5</v>
      </c>
      <c r="I756" s="71">
        <v>1.17831296533149E-2</v>
      </c>
      <c r="J756" s="68">
        <v>28.5</v>
      </c>
      <c r="K756" s="71"/>
      <c r="L756" s="68"/>
    </row>
    <row r="757" spans="1:12" x14ac:dyDescent="0.2">
      <c r="A757" s="72" t="s">
        <v>1810</v>
      </c>
      <c r="B757" s="66" t="s">
        <v>1811</v>
      </c>
      <c r="C757" s="67">
        <v>61</v>
      </c>
      <c r="D757" s="67" t="s">
        <v>340</v>
      </c>
      <c r="E757" s="71">
        <v>0.12990164723653899</v>
      </c>
      <c r="F757" s="68">
        <v>20.5</v>
      </c>
      <c r="G757" s="71">
        <v>0.25338404894688399</v>
      </c>
      <c r="H757" s="68">
        <v>35.25</v>
      </c>
      <c r="I757" s="71">
        <v>6.4192455261940099E-3</v>
      </c>
      <c r="J757" s="68">
        <v>16</v>
      </c>
      <c r="K757" s="71"/>
      <c r="L757" s="68"/>
    </row>
    <row r="758" spans="1:12" x14ac:dyDescent="0.2">
      <c r="A758" s="72" t="s">
        <v>1812</v>
      </c>
      <c r="B758" s="66" t="s">
        <v>1813</v>
      </c>
      <c r="C758" s="67">
        <v>61</v>
      </c>
      <c r="D758" s="67" t="s">
        <v>340</v>
      </c>
      <c r="E758" s="71">
        <v>0.13840646525858899</v>
      </c>
      <c r="F758" s="68">
        <v>36.75</v>
      </c>
      <c r="G758" s="71">
        <v>0.25338404894688399</v>
      </c>
      <c r="H758" s="68">
        <v>35.25</v>
      </c>
      <c r="I758" s="71">
        <v>2.34288815702943E-2</v>
      </c>
      <c r="J758" s="68">
        <v>45</v>
      </c>
      <c r="K758" s="71"/>
      <c r="L758" s="68"/>
    </row>
    <row r="759" spans="1:12" x14ac:dyDescent="0.2">
      <c r="A759" s="72" t="s">
        <v>1814</v>
      </c>
      <c r="B759" s="66" t="s">
        <v>1815</v>
      </c>
      <c r="C759" s="67">
        <v>61</v>
      </c>
      <c r="D759" s="67" t="s">
        <v>340</v>
      </c>
      <c r="E759" s="71">
        <v>0.14992571734159901</v>
      </c>
      <c r="F759" s="68">
        <v>53</v>
      </c>
      <c r="G759" s="71">
        <v>0.25706297315126098</v>
      </c>
      <c r="H759" s="68">
        <v>44</v>
      </c>
      <c r="I759" s="71">
        <v>4.2788461531936599E-2</v>
      </c>
      <c r="J759" s="68">
        <v>58.75</v>
      </c>
      <c r="K759" s="71"/>
      <c r="L759" s="68"/>
    </row>
    <row r="760" spans="1:12" x14ac:dyDescent="0.2">
      <c r="A760" s="72" t="s">
        <v>1816</v>
      </c>
      <c r="B760" s="66" t="s">
        <v>1817</v>
      </c>
      <c r="C760" s="67">
        <v>61</v>
      </c>
      <c r="D760" s="67" t="s">
        <v>340</v>
      </c>
      <c r="E760" s="71">
        <v>0.22127458425166599</v>
      </c>
      <c r="F760" s="68">
        <v>81</v>
      </c>
      <c r="G760" s="71">
        <v>0.25135361957875402</v>
      </c>
      <c r="H760" s="68">
        <v>29.5</v>
      </c>
      <c r="I760" s="71">
        <v>0.19119554892457699</v>
      </c>
      <c r="J760" s="68">
        <v>89.75</v>
      </c>
      <c r="K760" s="71"/>
      <c r="L760" s="68"/>
    </row>
    <row r="761" spans="1:12" x14ac:dyDescent="0.2">
      <c r="A761" s="72" t="s">
        <v>1818</v>
      </c>
      <c r="B761" s="66" t="s">
        <v>1819</v>
      </c>
      <c r="C761" s="67">
        <v>61</v>
      </c>
      <c r="D761" s="67" t="s">
        <v>340</v>
      </c>
      <c r="E761" s="71">
        <v>0.19239456187390999</v>
      </c>
      <c r="F761" s="68">
        <v>70.5</v>
      </c>
      <c r="G761" s="71">
        <v>0.27769116184818798</v>
      </c>
      <c r="H761" s="68">
        <v>64</v>
      </c>
      <c r="I761" s="71">
        <v>0.107097961899631</v>
      </c>
      <c r="J761" s="68">
        <v>79.25</v>
      </c>
      <c r="K761" s="71"/>
      <c r="L761" s="68"/>
    </row>
    <row r="762" spans="1:12" x14ac:dyDescent="0.2">
      <c r="A762" s="72" t="s">
        <v>1820</v>
      </c>
      <c r="B762" s="66" t="s">
        <v>1821</v>
      </c>
      <c r="C762" s="67">
        <v>61</v>
      </c>
      <c r="D762" s="67" t="s">
        <v>340</v>
      </c>
      <c r="E762" s="71">
        <v>0.13073872301367401</v>
      </c>
      <c r="F762" s="68">
        <v>22</v>
      </c>
      <c r="G762" s="71">
        <v>0.25676809789376798</v>
      </c>
      <c r="H762" s="68">
        <v>42.75</v>
      </c>
      <c r="I762" s="71">
        <v>4.7093481335806096E-3</v>
      </c>
      <c r="J762" s="68">
        <v>10.5</v>
      </c>
      <c r="K762" s="71"/>
      <c r="L762" s="68"/>
    </row>
    <row r="763" spans="1:12" x14ac:dyDescent="0.2">
      <c r="A763" s="72" t="s">
        <v>1822</v>
      </c>
      <c r="B763" s="66" t="s">
        <v>1823</v>
      </c>
      <c r="C763" s="67">
        <v>61</v>
      </c>
      <c r="D763" s="67" t="s">
        <v>340</v>
      </c>
      <c r="E763" s="71">
        <v>0.13915302356909501</v>
      </c>
      <c r="F763" s="68">
        <v>38.5</v>
      </c>
      <c r="G763" s="71">
        <v>0.26792094953941997</v>
      </c>
      <c r="H763" s="68">
        <v>56.5</v>
      </c>
      <c r="I763" s="71">
        <v>1.0385097598769299E-2</v>
      </c>
      <c r="J763" s="68">
        <v>24.5</v>
      </c>
      <c r="K763" s="71"/>
      <c r="L763" s="68"/>
    </row>
    <row r="764" spans="1:12" x14ac:dyDescent="0.2">
      <c r="A764" s="72" t="s">
        <v>1824</v>
      </c>
      <c r="B764" s="66" t="s">
        <v>1825</v>
      </c>
      <c r="C764" s="67">
        <v>61</v>
      </c>
      <c r="D764" s="67" t="s">
        <v>340</v>
      </c>
      <c r="E764" s="71">
        <v>0.15175548246565901</v>
      </c>
      <c r="F764" s="68">
        <v>53.5</v>
      </c>
      <c r="G764" s="71">
        <v>0.28537290527256698</v>
      </c>
      <c r="H764" s="68">
        <v>69.25</v>
      </c>
      <c r="I764" s="71">
        <v>1.81380596587505E-2</v>
      </c>
      <c r="J764" s="68">
        <v>37.5</v>
      </c>
      <c r="K764" s="71"/>
      <c r="L764" s="68"/>
    </row>
    <row r="765" spans="1:12" x14ac:dyDescent="0.2">
      <c r="A765" s="72" t="s">
        <v>1826</v>
      </c>
      <c r="B765" s="66" t="s">
        <v>1827</v>
      </c>
      <c r="C765" s="67">
        <v>61</v>
      </c>
      <c r="D765" s="67" t="s">
        <v>340</v>
      </c>
      <c r="E765" s="71">
        <v>0.14580747681428299</v>
      </c>
      <c r="F765" s="68">
        <v>48</v>
      </c>
      <c r="G765" s="71">
        <v>0.25203042936813003</v>
      </c>
      <c r="H765" s="68">
        <v>32</v>
      </c>
      <c r="I765" s="71">
        <v>3.9584524260434899E-2</v>
      </c>
      <c r="J765" s="68">
        <v>56.25</v>
      </c>
      <c r="K765" s="71"/>
      <c r="L765" s="68"/>
    </row>
    <row r="766" spans="1:12" x14ac:dyDescent="0.2">
      <c r="A766" s="72" t="s">
        <v>1828</v>
      </c>
      <c r="B766" s="66" t="s">
        <v>1829</v>
      </c>
      <c r="C766" s="67">
        <v>61</v>
      </c>
      <c r="D766" s="67" t="s">
        <v>340</v>
      </c>
      <c r="E766" s="71">
        <v>0.154289944906215</v>
      </c>
      <c r="F766" s="68">
        <v>55.75</v>
      </c>
      <c r="G766" s="71">
        <v>0.27273581878793801</v>
      </c>
      <c r="H766" s="68">
        <v>61</v>
      </c>
      <c r="I766" s="71">
        <v>3.5844071024493399E-2</v>
      </c>
      <c r="J766" s="68">
        <v>53.5</v>
      </c>
      <c r="K766" s="71"/>
      <c r="L766" s="68"/>
    </row>
    <row r="767" spans="1:12" x14ac:dyDescent="0.2">
      <c r="A767" s="72" t="s">
        <v>1830</v>
      </c>
      <c r="B767" s="66" t="s">
        <v>1831</v>
      </c>
      <c r="C767" s="67">
        <v>61</v>
      </c>
      <c r="D767" s="67" t="s">
        <v>340</v>
      </c>
      <c r="E767" s="71">
        <v>9.4076076716332099E-2</v>
      </c>
      <c r="F767" s="68">
        <v>3.5</v>
      </c>
      <c r="G767" s="71">
        <v>0.17686510648009801</v>
      </c>
      <c r="H767" s="68">
        <v>4.5</v>
      </c>
      <c r="I767" s="71">
        <v>1.12870469525662E-2</v>
      </c>
      <c r="J767" s="68">
        <v>27.25</v>
      </c>
      <c r="K767" s="71"/>
      <c r="L767" s="68"/>
    </row>
    <row r="768" spans="1:12" x14ac:dyDescent="0.2">
      <c r="A768" s="72" t="s">
        <v>1832</v>
      </c>
      <c r="B768" s="66" t="s">
        <v>1833</v>
      </c>
      <c r="C768" s="67">
        <v>61</v>
      </c>
      <c r="D768" s="67" t="s">
        <v>340</v>
      </c>
      <c r="E768" s="71">
        <v>0.137984376227653</v>
      </c>
      <c r="F768" s="68">
        <v>35.75</v>
      </c>
      <c r="G768" s="71">
        <v>0.25</v>
      </c>
      <c r="H768" s="68">
        <v>27.75</v>
      </c>
      <c r="I768" s="71">
        <v>2.5968752455306901E-2</v>
      </c>
      <c r="J768" s="68">
        <v>47.5</v>
      </c>
      <c r="K768" s="71"/>
      <c r="L768" s="68"/>
    </row>
    <row r="769" spans="1:12" x14ac:dyDescent="0.2">
      <c r="A769" s="72" t="s">
        <v>1834</v>
      </c>
      <c r="B769" s="66" t="s">
        <v>1835</v>
      </c>
      <c r="C769" s="67">
        <v>61</v>
      </c>
      <c r="D769" s="67" t="s">
        <v>340</v>
      </c>
      <c r="E769" s="71">
        <v>0.14935347044064701</v>
      </c>
      <c r="F769" s="68">
        <v>51.75</v>
      </c>
      <c r="G769" s="71">
        <v>0.27376246855519998</v>
      </c>
      <c r="H769" s="68">
        <v>62</v>
      </c>
      <c r="I769" s="71">
        <v>2.49444723260932E-2</v>
      </c>
      <c r="J769" s="68">
        <v>46.75</v>
      </c>
      <c r="K769" s="71"/>
      <c r="L769" s="68"/>
    </row>
    <row r="770" spans="1:12" x14ac:dyDescent="0.2">
      <c r="A770" s="72" t="s">
        <v>1836</v>
      </c>
      <c r="B770" s="66" t="s">
        <v>1837</v>
      </c>
      <c r="C770" s="67">
        <v>61</v>
      </c>
      <c r="D770" s="67" t="s">
        <v>340</v>
      </c>
      <c r="E770" s="71">
        <v>0.13948479735295899</v>
      </c>
      <c r="F770" s="68">
        <v>38.75</v>
      </c>
      <c r="G770" s="71">
        <v>0.25473766852563801</v>
      </c>
      <c r="H770" s="68">
        <v>38.75</v>
      </c>
      <c r="I770" s="71">
        <v>2.4231926180279501E-2</v>
      </c>
      <c r="J770" s="68">
        <v>46</v>
      </c>
      <c r="K770" s="71"/>
      <c r="L770" s="68"/>
    </row>
    <row r="771" spans="1:12" x14ac:dyDescent="0.2">
      <c r="A771" s="72" t="s">
        <v>1838</v>
      </c>
      <c r="B771" s="66" t="s">
        <v>1839</v>
      </c>
      <c r="C771" s="67">
        <v>61</v>
      </c>
      <c r="D771" s="67" t="s">
        <v>340</v>
      </c>
      <c r="E771" s="71">
        <v>0.14290367773417401</v>
      </c>
      <c r="F771" s="68">
        <v>44</v>
      </c>
      <c r="G771" s="71">
        <v>0.26386009080315898</v>
      </c>
      <c r="H771" s="68">
        <v>51.75</v>
      </c>
      <c r="I771" s="71">
        <v>2.1947264665187899E-2</v>
      </c>
      <c r="J771" s="68">
        <v>42.5</v>
      </c>
      <c r="K771" s="71"/>
      <c r="L771" s="68"/>
    </row>
    <row r="772" spans="1:12" x14ac:dyDescent="0.2">
      <c r="A772" s="72" t="s">
        <v>1840</v>
      </c>
      <c r="B772" s="66" t="s">
        <v>1841</v>
      </c>
      <c r="C772" s="67">
        <v>61</v>
      </c>
      <c r="D772" s="67" t="s">
        <v>340</v>
      </c>
      <c r="E772" s="71">
        <v>0.188257915160744</v>
      </c>
      <c r="F772" s="68">
        <v>69.5</v>
      </c>
      <c r="G772" s="71">
        <v>0.29258097721447801</v>
      </c>
      <c r="H772" s="68">
        <v>72.75</v>
      </c>
      <c r="I772" s="71">
        <v>8.3934853107009905E-2</v>
      </c>
      <c r="J772" s="68">
        <v>73.25</v>
      </c>
      <c r="K772" s="71"/>
      <c r="L772" s="68"/>
    </row>
    <row r="773" spans="1:12" x14ac:dyDescent="0.2">
      <c r="A773" s="72" t="s">
        <v>1842</v>
      </c>
      <c r="B773" s="66" t="s">
        <v>1843</v>
      </c>
      <c r="C773" s="67">
        <v>61</v>
      </c>
      <c r="D773" s="67" t="s">
        <v>340</v>
      </c>
      <c r="E773" s="71">
        <v>0.16563260373177499</v>
      </c>
      <c r="F773" s="68">
        <v>60</v>
      </c>
      <c r="G773" s="71">
        <v>0.27504196220694099</v>
      </c>
      <c r="H773" s="68">
        <v>62.5</v>
      </c>
      <c r="I773" s="71">
        <v>5.6223245256609301E-2</v>
      </c>
      <c r="J773" s="68">
        <v>64.75</v>
      </c>
      <c r="K773" s="71"/>
      <c r="L773" s="68"/>
    </row>
    <row r="774" spans="1:12" x14ac:dyDescent="0.2">
      <c r="A774" s="72" t="s">
        <v>1844</v>
      </c>
      <c r="B774" s="66" t="s">
        <v>1845</v>
      </c>
      <c r="C774" s="67">
        <v>61</v>
      </c>
      <c r="D774" s="67" t="s">
        <v>340</v>
      </c>
      <c r="E774" s="71">
        <v>0.21196886115248401</v>
      </c>
      <c r="F774" s="68">
        <v>78.75</v>
      </c>
      <c r="G774" s="71">
        <v>0.29255195745634799</v>
      </c>
      <c r="H774" s="68">
        <v>72.5</v>
      </c>
      <c r="I774" s="71">
        <v>0.131385764848619</v>
      </c>
      <c r="J774" s="68">
        <v>82.75</v>
      </c>
      <c r="K774" s="71"/>
      <c r="L774" s="68"/>
    </row>
    <row r="775" spans="1:12" x14ac:dyDescent="0.2">
      <c r="A775" s="72" t="s">
        <v>1846</v>
      </c>
      <c r="B775" s="66" t="s">
        <v>1847</v>
      </c>
      <c r="C775" s="67">
        <v>61</v>
      </c>
      <c r="D775" s="67" t="s">
        <v>340</v>
      </c>
      <c r="E775" s="71">
        <v>0.14626291365362601</v>
      </c>
      <c r="F775" s="68">
        <v>49.25</v>
      </c>
      <c r="G775" s="71">
        <v>0.28020472595765999</v>
      </c>
      <c r="H775" s="68">
        <v>66</v>
      </c>
      <c r="I775" s="71">
        <v>1.23211013495931E-2</v>
      </c>
      <c r="J775" s="68">
        <v>29.75</v>
      </c>
      <c r="K775" s="71"/>
      <c r="L775" s="68"/>
    </row>
    <row r="776" spans="1:12" x14ac:dyDescent="0.2">
      <c r="A776" s="72" t="s">
        <v>1848</v>
      </c>
      <c r="B776" s="66" t="s">
        <v>1849</v>
      </c>
      <c r="C776" s="67">
        <v>61</v>
      </c>
      <c r="D776" s="67" t="s">
        <v>340</v>
      </c>
      <c r="E776" s="71">
        <v>0.14920304798935999</v>
      </c>
      <c r="F776" s="68">
        <v>51.25</v>
      </c>
      <c r="G776" s="71">
        <v>0.25</v>
      </c>
      <c r="H776" s="68">
        <v>27.75</v>
      </c>
      <c r="I776" s="71">
        <v>4.84060959787204E-2</v>
      </c>
      <c r="J776" s="68">
        <v>61</v>
      </c>
      <c r="K776" s="71"/>
      <c r="L776" s="68"/>
    </row>
    <row r="777" spans="1:12" x14ac:dyDescent="0.2">
      <c r="A777" s="72" t="s">
        <v>1850</v>
      </c>
      <c r="B777" s="66" t="s">
        <v>1851</v>
      </c>
      <c r="C777" s="67">
        <v>61</v>
      </c>
      <c r="D777" s="67" t="s">
        <v>340</v>
      </c>
      <c r="E777" s="71">
        <v>0.13234258066693499</v>
      </c>
      <c r="F777" s="68">
        <v>26</v>
      </c>
      <c r="G777" s="71">
        <v>0.25</v>
      </c>
      <c r="H777" s="68">
        <v>27.75</v>
      </c>
      <c r="I777" s="71">
        <v>1.4685161333869601E-2</v>
      </c>
      <c r="J777" s="68">
        <v>33.25</v>
      </c>
      <c r="K777" s="71"/>
      <c r="L777" s="68"/>
    </row>
    <row r="778" spans="1:12" x14ac:dyDescent="0.2">
      <c r="A778" s="72" t="s">
        <v>1852</v>
      </c>
      <c r="B778" s="66" t="s">
        <v>1853</v>
      </c>
      <c r="C778" s="67">
        <v>61</v>
      </c>
      <c r="D778" s="67" t="s">
        <v>340</v>
      </c>
      <c r="E778" s="71">
        <v>0.135131564886563</v>
      </c>
      <c r="F778" s="68">
        <v>31.5</v>
      </c>
      <c r="G778" s="71">
        <v>0.25</v>
      </c>
      <c r="H778" s="68">
        <v>27.75</v>
      </c>
      <c r="I778" s="71">
        <v>2.0263129773126901E-2</v>
      </c>
      <c r="J778" s="68">
        <v>41.25</v>
      </c>
      <c r="K778" s="71"/>
      <c r="L778" s="68"/>
    </row>
    <row r="779" spans="1:12" x14ac:dyDescent="0.2">
      <c r="A779" s="72" t="s">
        <v>1854</v>
      </c>
      <c r="B779" s="66" t="s">
        <v>1855</v>
      </c>
      <c r="C779" s="67">
        <v>61</v>
      </c>
      <c r="D779" s="67" t="s">
        <v>340</v>
      </c>
      <c r="E779" s="71">
        <v>0.14256667327424799</v>
      </c>
      <c r="F779" s="68">
        <v>43.5</v>
      </c>
      <c r="G779" s="71">
        <v>0.27894426214477203</v>
      </c>
      <c r="H779" s="68">
        <v>65</v>
      </c>
      <c r="I779" s="71">
        <v>6.1890844037251003E-3</v>
      </c>
      <c r="J779" s="68">
        <v>15</v>
      </c>
      <c r="K779" s="71"/>
      <c r="L779" s="68"/>
    </row>
    <row r="780" spans="1:12" x14ac:dyDescent="0.2">
      <c r="A780" s="72" t="s">
        <v>1856</v>
      </c>
      <c r="B780" s="66" t="s">
        <v>1857</v>
      </c>
      <c r="C780" s="67">
        <v>61</v>
      </c>
      <c r="D780" s="67" t="s">
        <v>340</v>
      </c>
      <c r="E780" s="71">
        <v>0.18042199086867</v>
      </c>
      <c r="F780" s="68">
        <v>67</v>
      </c>
      <c r="G780" s="71">
        <v>0.25640172311223403</v>
      </c>
      <c r="H780" s="68">
        <v>42</v>
      </c>
      <c r="I780" s="71">
        <v>0.104442258625106</v>
      </c>
      <c r="J780" s="68">
        <v>78</v>
      </c>
      <c r="K780" s="71"/>
      <c r="L780" s="68"/>
    </row>
    <row r="781" spans="1:12" x14ac:dyDescent="0.2">
      <c r="A781" s="72" t="s">
        <v>1858</v>
      </c>
      <c r="B781" s="66" t="s">
        <v>1859</v>
      </c>
      <c r="C781" s="67">
        <v>61</v>
      </c>
      <c r="D781" s="67" t="s">
        <v>340</v>
      </c>
      <c r="E781" s="71">
        <v>0.13786894526688301</v>
      </c>
      <c r="F781" s="68">
        <v>35.5</v>
      </c>
      <c r="G781" s="71">
        <v>0.26311178148974201</v>
      </c>
      <c r="H781" s="68">
        <v>50</v>
      </c>
      <c r="I781" s="71">
        <v>1.26261090440247E-2</v>
      </c>
      <c r="J781" s="68">
        <v>30.5</v>
      </c>
      <c r="K781" s="71"/>
      <c r="L781" s="68"/>
    </row>
    <row r="782" spans="1:12" x14ac:dyDescent="0.2">
      <c r="A782" s="72" t="s">
        <v>1860</v>
      </c>
      <c r="B782" s="66" t="s">
        <v>1861</v>
      </c>
      <c r="C782" s="67">
        <v>61</v>
      </c>
      <c r="D782" s="67" t="s">
        <v>340</v>
      </c>
      <c r="E782" s="71">
        <v>0.143016844953436</v>
      </c>
      <c r="F782" s="68">
        <v>44.25</v>
      </c>
      <c r="G782" s="71">
        <v>0.27788761756608099</v>
      </c>
      <c r="H782" s="68">
        <v>64.25</v>
      </c>
      <c r="I782" s="71">
        <v>8.1460723407912293E-3</v>
      </c>
      <c r="J782" s="68">
        <v>19</v>
      </c>
      <c r="K782" s="71"/>
      <c r="L782" s="68"/>
    </row>
    <row r="783" spans="1:12" x14ac:dyDescent="0.2">
      <c r="A783" s="72" t="s">
        <v>401</v>
      </c>
      <c r="B783" s="66" t="s">
        <v>1862</v>
      </c>
      <c r="C783" s="67">
        <v>70</v>
      </c>
      <c r="D783" s="67" t="s">
        <v>340</v>
      </c>
      <c r="E783" s="71">
        <v>0.11724262636321001</v>
      </c>
      <c r="F783" s="68">
        <v>18.590998043052799</v>
      </c>
      <c r="G783" s="71">
        <v>0.336482642060068</v>
      </c>
      <c r="H783" s="68">
        <v>36.105675146770999</v>
      </c>
      <c r="I783" s="71">
        <v>1.52452370295616E-2</v>
      </c>
      <c r="J783" s="68">
        <v>50.587084148728003</v>
      </c>
      <c r="K783" s="71">
        <v>0</v>
      </c>
      <c r="L783" s="68">
        <v>45.6947162426614</v>
      </c>
    </row>
    <row r="784" spans="1:12" x14ac:dyDescent="0.2">
      <c r="A784" s="72" t="s">
        <v>1863</v>
      </c>
      <c r="B784" s="66" t="s">
        <v>1864</v>
      </c>
      <c r="C784" s="67">
        <v>61</v>
      </c>
      <c r="D784" s="67" t="s">
        <v>340</v>
      </c>
      <c r="E784" s="71">
        <v>0.14678080452186301</v>
      </c>
      <c r="F784" s="68">
        <v>49.75</v>
      </c>
      <c r="G784" s="71">
        <v>0.26443848105293499</v>
      </c>
      <c r="H784" s="68">
        <v>52.75</v>
      </c>
      <c r="I784" s="71">
        <v>2.9123127990790299E-2</v>
      </c>
      <c r="J784" s="68">
        <v>50.75</v>
      </c>
      <c r="K784" s="71"/>
      <c r="L784" s="68"/>
    </row>
    <row r="785" spans="1:12" x14ac:dyDescent="0.2">
      <c r="A785" s="72" t="s">
        <v>701</v>
      </c>
      <c r="B785" s="66" t="s">
        <v>1865</v>
      </c>
      <c r="C785" s="67">
        <v>70</v>
      </c>
      <c r="D785" s="67" t="s">
        <v>340</v>
      </c>
      <c r="E785" s="71">
        <v>0.125973239980432</v>
      </c>
      <c r="F785" s="68">
        <v>33.463796477495102</v>
      </c>
      <c r="G785" s="71">
        <v>0.37210369930423498</v>
      </c>
      <c r="H785" s="68">
        <v>63.405088062622298</v>
      </c>
      <c r="I785" s="71">
        <v>5.8160206370601398E-3</v>
      </c>
      <c r="J785" s="68">
        <v>26.1252446183953</v>
      </c>
      <c r="K785" s="71">
        <v>0</v>
      </c>
      <c r="L785" s="68">
        <v>45.6947162426614</v>
      </c>
    </row>
    <row r="786" spans="1:12" x14ac:dyDescent="0.2">
      <c r="A786" s="72" t="s">
        <v>1866</v>
      </c>
      <c r="B786" s="66" t="s">
        <v>1867</v>
      </c>
      <c r="C786" s="67">
        <v>70</v>
      </c>
      <c r="D786" s="67" t="s">
        <v>340</v>
      </c>
      <c r="E786" s="71">
        <v>0.124679615524398</v>
      </c>
      <c r="F786" s="68">
        <v>30.724070450097798</v>
      </c>
      <c r="G786" s="71">
        <v>0.33333333333333298</v>
      </c>
      <c r="H786" s="68">
        <v>32.289628180039102</v>
      </c>
      <c r="I786" s="71">
        <v>4.0705513239861602E-2</v>
      </c>
      <c r="J786" s="68">
        <v>73.385518590998004</v>
      </c>
      <c r="K786" s="71">
        <v>0</v>
      </c>
      <c r="L786" s="68">
        <v>45.6947162426614</v>
      </c>
    </row>
    <row r="787" spans="1:12" x14ac:dyDescent="0.2">
      <c r="A787" s="72" t="s">
        <v>1868</v>
      </c>
      <c r="B787" s="66" t="s">
        <v>1869</v>
      </c>
      <c r="C787" s="67">
        <v>70</v>
      </c>
      <c r="D787" s="67" t="s">
        <v>340</v>
      </c>
      <c r="E787" s="71">
        <v>0.172913660522199</v>
      </c>
      <c r="F787" s="68">
        <v>64.481409001956905</v>
      </c>
      <c r="G787" s="71">
        <v>0.49877027632173798</v>
      </c>
      <c r="H787" s="68">
        <v>88.845401174168302</v>
      </c>
      <c r="I787" s="71">
        <v>1.6002451276604698E-2</v>
      </c>
      <c r="J787" s="68">
        <v>51.565557729941297</v>
      </c>
      <c r="K787" s="71">
        <v>3.9682539682539698E-3</v>
      </c>
      <c r="L787" s="68">
        <v>50.978473581213301</v>
      </c>
    </row>
    <row r="788" spans="1:12" x14ac:dyDescent="0.2">
      <c r="A788" s="72" t="s">
        <v>1870</v>
      </c>
      <c r="B788" s="66" t="s">
        <v>1871</v>
      </c>
      <c r="C788" s="67">
        <v>70</v>
      </c>
      <c r="D788" s="67" t="s">
        <v>340</v>
      </c>
      <c r="E788" s="71">
        <v>0.15916984782177099</v>
      </c>
      <c r="F788" s="68">
        <v>58.7084148727984</v>
      </c>
      <c r="G788" s="71">
        <v>0.46662474822100197</v>
      </c>
      <c r="H788" s="68">
        <v>86.007827788649706</v>
      </c>
      <c r="I788" s="71">
        <v>1.088479524431E-2</v>
      </c>
      <c r="J788" s="68">
        <v>42.172211350293502</v>
      </c>
      <c r="K788" s="71">
        <v>0</v>
      </c>
      <c r="L788" s="68">
        <v>45.6947162426614</v>
      </c>
    </row>
    <row r="789" spans="1:12" x14ac:dyDescent="0.2">
      <c r="A789" s="72" t="s">
        <v>1872</v>
      </c>
      <c r="B789" s="66" t="s">
        <v>1873</v>
      </c>
      <c r="C789" s="67">
        <v>70</v>
      </c>
      <c r="D789" s="67" t="s">
        <v>340</v>
      </c>
      <c r="E789" s="71">
        <v>0.12509526525171999</v>
      </c>
      <c r="F789" s="68">
        <v>31.800391389432502</v>
      </c>
      <c r="G789" s="71">
        <v>0.36410287144179598</v>
      </c>
      <c r="H789" s="68">
        <v>58.414872798434402</v>
      </c>
      <c r="I789" s="71">
        <v>1.1182924313365599E-2</v>
      </c>
      <c r="J789" s="68">
        <v>43.248532289628201</v>
      </c>
      <c r="K789" s="71">
        <v>0</v>
      </c>
      <c r="L789" s="68">
        <v>45.6947162426614</v>
      </c>
    </row>
    <row r="790" spans="1:12" x14ac:dyDescent="0.2">
      <c r="A790" s="72" t="s">
        <v>1874</v>
      </c>
      <c r="B790" s="66" t="s">
        <v>1875</v>
      </c>
      <c r="C790" s="67">
        <v>70</v>
      </c>
      <c r="D790" s="67" t="s">
        <v>340</v>
      </c>
      <c r="E790" s="71">
        <v>0.11715659810875501</v>
      </c>
      <c r="F790" s="68">
        <v>18.297455968688801</v>
      </c>
      <c r="G790" s="71">
        <v>0.34396152129322</v>
      </c>
      <c r="H790" s="68">
        <v>44.6183953033268</v>
      </c>
      <c r="I790" s="71">
        <v>7.5082730330462803E-3</v>
      </c>
      <c r="J790" s="68">
        <v>32.289628180039102</v>
      </c>
      <c r="K790" s="71">
        <v>0</v>
      </c>
      <c r="L790" s="68">
        <v>45.6947162426614</v>
      </c>
    </row>
    <row r="791" spans="1:12" x14ac:dyDescent="0.2">
      <c r="A791" s="72" t="s">
        <v>1876</v>
      </c>
      <c r="B791" s="66" t="s">
        <v>1877</v>
      </c>
      <c r="C791" s="67">
        <v>70</v>
      </c>
      <c r="D791" s="67" t="s">
        <v>340</v>
      </c>
      <c r="E791" s="71">
        <v>4.4840967097666398E-2</v>
      </c>
      <c r="F791" s="68">
        <v>1.46771037181996</v>
      </c>
      <c r="G791" s="71">
        <v>0.13243003790389701</v>
      </c>
      <c r="H791" s="68">
        <v>2.64187866927593</v>
      </c>
      <c r="I791" s="71">
        <v>2.0928633891020699E-3</v>
      </c>
      <c r="J791" s="68">
        <v>7.1428571428571397</v>
      </c>
      <c r="K791" s="71">
        <v>0</v>
      </c>
      <c r="L791" s="68">
        <v>45.6947162426614</v>
      </c>
    </row>
    <row r="792" spans="1:12" x14ac:dyDescent="0.2">
      <c r="A792" s="72" t="s">
        <v>1878</v>
      </c>
      <c r="B792" s="66" t="s">
        <v>1879</v>
      </c>
      <c r="C792" s="67">
        <v>70</v>
      </c>
      <c r="D792" s="67" t="s">
        <v>340</v>
      </c>
      <c r="E792" s="71">
        <v>0.12644643106254999</v>
      </c>
      <c r="F792" s="68">
        <v>34.540117416829702</v>
      </c>
      <c r="G792" s="71">
        <v>0.36928061099419601</v>
      </c>
      <c r="H792" s="68">
        <v>61.9373776908024</v>
      </c>
      <c r="I792" s="71">
        <v>1.0058682193455201E-2</v>
      </c>
      <c r="J792" s="68">
        <v>40.704500978473597</v>
      </c>
      <c r="K792" s="71">
        <v>0</v>
      </c>
      <c r="L792" s="68">
        <v>45.6947162426614</v>
      </c>
    </row>
    <row r="793" spans="1:12" x14ac:dyDescent="0.2">
      <c r="A793" s="72" t="s">
        <v>1880</v>
      </c>
      <c r="B793" s="66" t="s">
        <v>1881</v>
      </c>
      <c r="C793" s="67">
        <v>70</v>
      </c>
      <c r="D793" s="67" t="s">
        <v>340</v>
      </c>
      <c r="E793" s="71">
        <v>0.16264816219893399</v>
      </c>
      <c r="F793" s="68">
        <v>59.980430528375699</v>
      </c>
      <c r="G793" s="71">
        <v>0.48381839017243899</v>
      </c>
      <c r="H793" s="68">
        <v>87.279843444226998</v>
      </c>
      <c r="I793" s="71">
        <v>4.1260964243633198E-3</v>
      </c>
      <c r="J793" s="68">
        <v>17.4168297455969</v>
      </c>
      <c r="K793" s="71">
        <v>0</v>
      </c>
      <c r="L793" s="68">
        <v>45.6947162426614</v>
      </c>
    </row>
    <row r="794" spans="1:12" x14ac:dyDescent="0.2">
      <c r="A794" s="72" t="s">
        <v>1882</v>
      </c>
      <c r="B794" s="66" t="s">
        <v>1883</v>
      </c>
      <c r="C794" s="67">
        <v>70</v>
      </c>
      <c r="D794" s="67" t="s">
        <v>340</v>
      </c>
      <c r="E794" s="71">
        <v>0.11425927180334</v>
      </c>
      <c r="F794" s="68">
        <v>12.8180039138943</v>
      </c>
      <c r="G794" s="71">
        <v>0.33333333333333298</v>
      </c>
      <c r="H794" s="68">
        <v>32.289628180039102</v>
      </c>
      <c r="I794" s="71">
        <v>9.4444820766859203E-3</v>
      </c>
      <c r="J794" s="68">
        <v>38.551859099804297</v>
      </c>
      <c r="K794" s="71">
        <v>0</v>
      </c>
      <c r="L794" s="68">
        <v>45.6947162426614</v>
      </c>
    </row>
    <row r="795" spans="1:12" x14ac:dyDescent="0.2">
      <c r="A795" s="72" t="s">
        <v>1286</v>
      </c>
      <c r="B795" s="66" t="s">
        <v>1884</v>
      </c>
      <c r="C795" s="67">
        <v>70</v>
      </c>
      <c r="D795" s="67" t="s">
        <v>340</v>
      </c>
      <c r="E795" s="71">
        <v>0.120610421659823</v>
      </c>
      <c r="F795" s="68">
        <v>24.853228962818001</v>
      </c>
      <c r="G795" s="71">
        <v>0.33963195078680197</v>
      </c>
      <c r="H795" s="68">
        <v>40.606653620352198</v>
      </c>
      <c r="I795" s="71">
        <v>1.8231060224411701E-2</v>
      </c>
      <c r="J795" s="68">
        <v>55.088062622309202</v>
      </c>
      <c r="K795" s="71">
        <v>3.9682539682539698E-3</v>
      </c>
      <c r="L795" s="68">
        <v>50.978473581213301</v>
      </c>
    </row>
    <row r="796" spans="1:12" x14ac:dyDescent="0.2">
      <c r="A796" s="72" t="s">
        <v>1885</v>
      </c>
      <c r="B796" s="66" t="s">
        <v>1886</v>
      </c>
      <c r="C796" s="67">
        <v>70</v>
      </c>
      <c r="D796" s="67" t="s">
        <v>340</v>
      </c>
      <c r="E796" s="71">
        <v>0.14733932588130899</v>
      </c>
      <c r="F796" s="68">
        <v>53.131115459882601</v>
      </c>
      <c r="G796" s="71">
        <v>0.42781259513536801</v>
      </c>
      <c r="H796" s="68">
        <v>81.409001956947193</v>
      </c>
      <c r="I796" s="71">
        <v>1.4205382508558901E-2</v>
      </c>
      <c r="J796" s="68">
        <v>49.510763209393303</v>
      </c>
      <c r="K796" s="71">
        <v>0</v>
      </c>
      <c r="L796" s="68">
        <v>45.6947162426614</v>
      </c>
    </row>
    <row r="797" spans="1:12" x14ac:dyDescent="0.2">
      <c r="A797" s="72" t="s">
        <v>1887</v>
      </c>
      <c r="B797" s="66" t="s">
        <v>1888</v>
      </c>
      <c r="C797" s="67">
        <v>70</v>
      </c>
      <c r="D797" s="67" t="s">
        <v>340</v>
      </c>
      <c r="E797" s="71">
        <v>0.146812343149018</v>
      </c>
      <c r="F797" s="68">
        <v>52.739726027397303</v>
      </c>
      <c r="G797" s="71">
        <v>0.405951437813941</v>
      </c>
      <c r="H797" s="68">
        <v>75.636007827788703</v>
      </c>
      <c r="I797" s="71">
        <v>3.4485591633112399E-2</v>
      </c>
      <c r="J797" s="68">
        <v>70.450097847358094</v>
      </c>
      <c r="K797" s="71">
        <v>0</v>
      </c>
      <c r="L797" s="68">
        <v>45.6947162426614</v>
      </c>
    </row>
    <row r="798" spans="1:12" x14ac:dyDescent="0.2">
      <c r="A798" s="72" t="s">
        <v>1889</v>
      </c>
      <c r="B798" s="66" t="s">
        <v>1890</v>
      </c>
      <c r="C798" s="67">
        <v>61</v>
      </c>
      <c r="D798" s="67" t="s">
        <v>340</v>
      </c>
      <c r="E798" s="71">
        <v>0.13125431923441899</v>
      </c>
      <c r="F798" s="68">
        <v>23</v>
      </c>
      <c r="G798" s="71">
        <v>0.254060858736261</v>
      </c>
      <c r="H798" s="68">
        <v>37</v>
      </c>
      <c r="I798" s="71">
        <v>8.4477797325763007E-3</v>
      </c>
      <c r="J798" s="68">
        <v>20</v>
      </c>
      <c r="K798" s="71"/>
      <c r="L798" s="68"/>
    </row>
    <row r="799" spans="1:12" x14ac:dyDescent="0.2">
      <c r="A799" s="72" t="s">
        <v>1891</v>
      </c>
      <c r="B799" s="66" t="s">
        <v>1892</v>
      </c>
      <c r="C799" s="67">
        <v>70</v>
      </c>
      <c r="D799" s="67" t="s">
        <v>340</v>
      </c>
      <c r="E799" s="71">
        <v>0.16555692140693601</v>
      </c>
      <c r="F799" s="68">
        <v>61.252446183952998</v>
      </c>
      <c r="G799" s="71">
        <v>0.48979078720921199</v>
      </c>
      <c r="H799" s="68">
        <v>87.671232876712295</v>
      </c>
      <c r="I799" s="71">
        <v>6.8799770115943503E-3</v>
      </c>
      <c r="J799" s="68">
        <v>30.039138943248499</v>
      </c>
      <c r="K799" s="71">
        <v>0</v>
      </c>
      <c r="L799" s="68">
        <v>45.6947162426614</v>
      </c>
    </row>
    <row r="800" spans="1:12" x14ac:dyDescent="0.2">
      <c r="A800" s="72" t="s">
        <v>1685</v>
      </c>
      <c r="B800" s="66" t="s">
        <v>1893</v>
      </c>
      <c r="C800" s="67">
        <v>70</v>
      </c>
      <c r="D800" s="67" t="s">
        <v>340</v>
      </c>
      <c r="E800" s="71">
        <v>0.13270751024709199</v>
      </c>
      <c r="F800" s="68">
        <v>42.661448140900198</v>
      </c>
      <c r="G800" s="71">
        <v>0.38647425294563298</v>
      </c>
      <c r="H800" s="68">
        <v>69.765166340508799</v>
      </c>
      <c r="I800" s="71">
        <v>1.1648277795642601E-2</v>
      </c>
      <c r="J800" s="68">
        <v>44.5205479452055</v>
      </c>
      <c r="K800" s="71">
        <v>0</v>
      </c>
      <c r="L800" s="68">
        <v>45.6947162426614</v>
      </c>
    </row>
    <row r="801" spans="1:12" x14ac:dyDescent="0.2">
      <c r="A801" s="72" t="s">
        <v>1894</v>
      </c>
      <c r="B801" s="66" t="s">
        <v>1895</v>
      </c>
      <c r="C801" s="67">
        <v>70</v>
      </c>
      <c r="D801" s="67" t="s">
        <v>340</v>
      </c>
      <c r="E801" s="71">
        <v>0.12094758638929901</v>
      </c>
      <c r="F801" s="68">
        <v>25.440313111546001</v>
      </c>
      <c r="G801" s="71">
        <v>0.351831856951554</v>
      </c>
      <c r="H801" s="68">
        <v>51.272015655577299</v>
      </c>
      <c r="I801" s="71">
        <v>1.10109022163446E-2</v>
      </c>
      <c r="J801" s="68">
        <v>42.759295499021498</v>
      </c>
      <c r="K801" s="71">
        <v>0</v>
      </c>
      <c r="L801" s="68">
        <v>45.6947162426614</v>
      </c>
    </row>
    <row r="802" spans="1:12" x14ac:dyDescent="0.2">
      <c r="A802" s="72" t="s">
        <v>1896</v>
      </c>
      <c r="B802" s="66" t="s">
        <v>1897</v>
      </c>
      <c r="C802" s="67">
        <v>70</v>
      </c>
      <c r="D802" s="67" t="s">
        <v>340</v>
      </c>
      <c r="E802" s="71">
        <v>0.15429247994862499</v>
      </c>
      <c r="F802" s="68">
        <v>56.360078277886501</v>
      </c>
      <c r="G802" s="71">
        <v>0.37662899802324301</v>
      </c>
      <c r="H802" s="68">
        <v>66.046966731898195</v>
      </c>
      <c r="I802" s="71">
        <v>8.6248441822633207E-2</v>
      </c>
      <c r="J802" s="68">
        <v>83.855185909980406</v>
      </c>
      <c r="K802" s="71">
        <v>0</v>
      </c>
      <c r="L802" s="68">
        <v>45.6947162426614</v>
      </c>
    </row>
    <row r="803" spans="1:12" x14ac:dyDescent="0.2">
      <c r="A803" s="72" t="s">
        <v>1898</v>
      </c>
      <c r="B803" s="66" t="s">
        <v>1899</v>
      </c>
      <c r="C803" s="67">
        <v>70</v>
      </c>
      <c r="D803" s="67" t="s">
        <v>340</v>
      </c>
      <c r="E803" s="71">
        <v>0.15298545680717099</v>
      </c>
      <c r="F803" s="68">
        <v>55.772994129158498</v>
      </c>
      <c r="G803" s="71">
        <v>0.45239875878609198</v>
      </c>
      <c r="H803" s="68">
        <v>84.7358121330724</v>
      </c>
      <c r="I803" s="71">
        <v>6.5576116354200201E-3</v>
      </c>
      <c r="J803" s="68">
        <v>29.060665362035198</v>
      </c>
      <c r="K803" s="71">
        <v>0</v>
      </c>
      <c r="L803" s="68">
        <v>45.6947162426614</v>
      </c>
    </row>
    <row r="804" spans="1:12" x14ac:dyDescent="0.2">
      <c r="A804" s="72" t="s">
        <v>1900</v>
      </c>
      <c r="B804" s="66" t="s">
        <v>1901</v>
      </c>
      <c r="C804" s="67">
        <v>70</v>
      </c>
      <c r="D804" s="67" t="s">
        <v>340</v>
      </c>
      <c r="E804" s="71">
        <v>0.122488727177787</v>
      </c>
      <c r="F804" s="68">
        <v>27.397260273972599</v>
      </c>
      <c r="G804" s="71">
        <v>0.35503060248094698</v>
      </c>
      <c r="H804" s="68">
        <v>53.131115459882601</v>
      </c>
      <c r="I804" s="71">
        <v>1.24355790524147E-2</v>
      </c>
      <c r="J804" s="68">
        <v>46.379647749510802</v>
      </c>
      <c r="K804" s="71">
        <v>0</v>
      </c>
      <c r="L804" s="68">
        <v>45.6947162426614</v>
      </c>
    </row>
    <row r="805" spans="1:12" x14ac:dyDescent="0.2">
      <c r="A805" s="72" t="s">
        <v>1902</v>
      </c>
      <c r="B805" s="66" t="s">
        <v>1903</v>
      </c>
      <c r="C805" s="67">
        <v>70</v>
      </c>
      <c r="D805" s="67" t="s">
        <v>340</v>
      </c>
      <c r="E805" s="71">
        <v>0.131141743808836</v>
      </c>
      <c r="F805" s="68">
        <v>40.802348336594903</v>
      </c>
      <c r="G805" s="71">
        <v>0.35432872484489703</v>
      </c>
      <c r="H805" s="68">
        <v>52.935420743639902</v>
      </c>
      <c r="I805" s="71">
        <v>3.9096506581610298E-2</v>
      </c>
      <c r="J805" s="68">
        <v>72.504892367906095</v>
      </c>
      <c r="K805" s="71">
        <v>0</v>
      </c>
      <c r="L805" s="68">
        <v>45.6947162426614</v>
      </c>
    </row>
    <row r="806" spans="1:12" x14ac:dyDescent="0.2">
      <c r="A806" s="72" t="s">
        <v>1904</v>
      </c>
      <c r="B806" s="66" t="s">
        <v>1905</v>
      </c>
      <c r="C806" s="67">
        <v>70</v>
      </c>
      <c r="D806" s="67" t="s">
        <v>340</v>
      </c>
      <c r="E806" s="71">
        <v>0.19723486416844799</v>
      </c>
      <c r="F806" s="68">
        <v>72.015655577299398</v>
      </c>
      <c r="G806" s="71">
        <v>0.41185272652522298</v>
      </c>
      <c r="H806" s="68">
        <v>76.908023483365994</v>
      </c>
      <c r="I806" s="71">
        <v>0.17985186598012101</v>
      </c>
      <c r="J806" s="68">
        <v>91.878669275929596</v>
      </c>
      <c r="K806" s="71">
        <v>0</v>
      </c>
      <c r="L806" s="68">
        <v>45.6947162426614</v>
      </c>
    </row>
    <row r="807" spans="1:12" x14ac:dyDescent="0.2">
      <c r="A807" s="72" t="s">
        <v>1906</v>
      </c>
      <c r="B807" s="66" t="s">
        <v>1907</v>
      </c>
      <c r="C807" s="67">
        <v>70</v>
      </c>
      <c r="D807" s="67" t="s">
        <v>340</v>
      </c>
      <c r="E807" s="71">
        <v>0.168827921857019</v>
      </c>
      <c r="F807" s="68">
        <v>62.328767123287697</v>
      </c>
      <c r="G807" s="71">
        <v>0.33333333333333298</v>
      </c>
      <c r="H807" s="68">
        <v>32.289628180039102</v>
      </c>
      <c r="I807" s="71">
        <v>0.173150432237723</v>
      </c>
      <c r="J807" s="68">
        <v>91.193737769080201</v>
      </c>
      <c r="K807" s="71">
        <v>0</v>
      </c>
      <c r="L807" s="68">
        <v>45.6947162426614</v>
      </c>
    </row>
    <row r="808" spans="1:12" x14ac:dyDescent="0.2">
      <c r="A808" s="72" t="s">
        <v>1908</v>
      </c>
      <c r="B808" s="66" t="s">
        <v>1909</v>
      </c>
      <c r="C808" s="67">
        <v>70</v>
      </c>
      <c r="D808" s="67" t="s">
        <v>340</v>
      </c>
      <c r="E808" s="71">
        <v>0.107767088594314</v>
      </c>
      <c r="F808" s="68">
        <v>5.9686888454011697</v>
      </c>
      <c r="G808" s="71">
        <v>0.32330126578294199</v>
      </c>
      <c r="H808" s="68">
        <v>12.426614481409</v>
      </c>
      <c r="I808" s="71">
        <v>0</v>
      </c>
      <c r="J808" s="68">
        <v>0.88062622309197602</v>
      </c>
      <c r="K808" s="71">
        <v>0</v>
      </c>
      <c r="L808" s="68">
        <v>45.6947162426614</v>
      </c>
    </row>
    <row r="809" spans="1:12" x14ac:dyDescent="0.2">
      <c r="A809" s="72" t="s">
        <v>1910</v>
      </c>
      <c r="B809" s="66" t="s">
        <v>1911</v>
      </c>
      <c r="C809" s="67">
        <v>70</v>
      </c>
      <c r="D809" s="67" t="s">
        <v>340</v>
      </c>
      <c r="E809" s="71">
        <v>0.145678969415593</v>
      </c>
      <c r="F809" s="68">
        <v>52.1526418786693</v>
      </c>
      <c r="G809" s="71">
        <v>0.43392816338478002</v>
      </c>
      <c r="H809" s="68">
        <v>82.387475538160501</v>
      </c>
      <c r="I809" s="71">
        <v>3.1087448620009E-3</v>
      </c>
      <c r="J809" s="68">
        <v>11.9373776908023</v>
      </c>
      <c r="K809" s="71">
        <v>0</v>
      </c>
      <c r="L809" s="68">
        <v>45.6947162426614</v>
      </c>
    </row>
    <row r="810" spans="1:12" x14ac:dyDescent="0.2">
      <c r="A810" s="72" t="s">
        <v>1912</v>
      </c>
      <c r="B810" s="66" t="s">
        <v>1913</v>
      </c>
      <c r="C810" s="67">
        <v>70</v>
      </c>
      <c r="D810" s="67" t="s">
        <v>340</v>
      </c>
      <c r="E810" s="71">
        <v>0.20531906493021501</v>
      </c>
      <c r="F810" s="68">
        <v>73.972602739726</v>
      </c>
      <c r="G810" s="71">
        <v>0.53980903911716005</v>
      </c>
      <c r="H810" s="68">
        <v>91.682974559686897</v>
      </c>
      <c r="I810" s="71">
        <v>7.6148155673485998E-2</v>
      </c>
      <c r="J810" s="68">
        <v>81.996086105675104</v>
      </c>
      <c r="K810" s="71">
        <v>0</v>
      </c>
      <c r="L810" s="68">
        <v>45.6947162426614</v>
      </c>
    </row>
    <row r="811" spans="1:12" x14ac:dyDescent="0.2">
      <c r="A811" s="72" t="s">
        <v>1914</v>
      </c>
      <c r="B811" s="66" t="s">
        <v>1915</v>
      </c>
      <c r="C811" s="67">
        <v>61</v>
      </c>
      <c r="D811" s="67" t="s">
        <v>340</v>
      </c>
      <c r="E811" s="71">
        <v>0.13654842862250499</v>
      </c>
      <c r="F811" s="68">
        <v>33.75</v>
      </c>
      <c r="G811" s="71">
        <v>0.266185395428783</v>
      </c>
      <c r="H811" s="68">
        <v>54.5</v>
      </c>
      <c r="I811" s="71">
        <v>6.9114618162276096E-3</v>
      </c>
      <c r="J811" s="68">
        <v>17.25</v>
      </c>
      <c r="K811" s="71"/>
      <c r="L811" s="68"/>
    </row>
    <row r="812" spans="1:12" x14ac:dyDescent="0.2">
      <c r="A812" s="72" t="s">
        <v>1916</v>
      </c>
      <c r="B812" s="66" t="s">
        <v>1917</v>
      </c>
      <c r="C812" s="67">
        <v>61</v>
      </c>
      <c r="D812" s="67" t="s">
        <v>340</v>
      </c>
      <c r="E812" s="71">
        <v>0.13800267327160701</v>
      </c>
      <c r="F812" s="68">
        <v>36.25</v>
      </c>
      <c r="G812" s="71">
        <v>0.26748307523384601</v>
      </c>
      <c r="H812" s="68">
        <v>55.25</v>
      </c>
      <c r="I812" s="71">
        <v>8.5222713093687699E-3</v>
      </c>
      <c r="J812" s="68">
        <v>20.25</v>
      </c>
      <c r="K812" s="71"/>
      <c r="L812" s="68"/>
    </row>
    <row r="813" spans="1:12" x14ac:dyDescent="0.2">
      <c r="A813" s="72" t="s">
        <v>1918</v>
      </c>
      <c r="B813" s="66" t="s">
        <v>1919</v>
      </c>
      <c r="C813" s="67">
        <v>61</v>
      </c>
      <c r="D813" s="67" t="s">
        <v>340</v>
      </c>
      <c r="E813" s="71">
        <v>0.12966222938088001</v>
      </c>
      <c r="F813" s="68">
        <v>19</v>
      </c>
      <c r="G813" s="71">
        <v>0.25628679786353098</v>
      </c>
      <c r="H813" s="68">
        <v>41.75</v>
      </c>
      <c r="I813" s="71">
        <v>3.0376608982289098E-3</v>
      </c>
      <c r="J813" s="68">
        <v>7.5</v>
      </c>
      <c r="K813" s="71"/>
      <c r="L813" s="68"/>
    </row>
    <row r="814" spans="1:12" x14ac:dyDescent="0.2">
      <c r="A814" s="72" t="s">
        <v>1920</v>
      </c>
      <c r="B814" s="66" t="s">
        <v>1921</v>
      </c>
      <c r="C814" s="67">
        <v>70</v>
      </c>
      <c r="D814" s="67" t="s">
        <v>340</v>
      </c>
      <c r="E814" s="71">
        <v>0.24523043929263999</v>
      </c>
      <c r="F814" s="68">
        <v>82.191780821917803</v>
      </c>
      <c r="G814" s="71">
        <v>0.72787322528237997</v>
      </c>
      <c r="H814" s="68">
        <v>97.064579256360105</v>
      </c>
      <c r="I814" s="71">
        <v>7.8180925955414395E-3</v>
      </c>
      <c r="J814" s="68">
        <v>33.561643835616401</v>
      </c>
      <c r="K814" s="71">
        <v>0</v>
      </c>
      <c r="L814" s="68">
        <v>45.6947162426614</v>
      </c>
    </row>
    <row r="815" spans="1:12" x14ac:dyDescent="0.2">
      <c r="A815" s="72" t="s">
        <v>1922</v>
      </c>
      <c r="B815" s="66" t="s">
        <v>1923</v>
      </c>
      <c r="C815" s="67">
        <v>70</v>
      </c>
      <c r="D815" s="67" t="s">
        <v>340</v>
      </c>
      <c r="E815" s="71">
        <v>0.19320374520994399</v>
      </c>
      <c r="F815" s="68">
        <v>70.645792563600807</v>
      </c>
      <c r="G815" s="71">
        <v>0.56947284541690402</v>
      </c>
      <c r="H815" s="68">
        <v>93.835616438356197</v>
      </c>
      <c r="I815" s="71">
        <v>1.01383902129274E-2</v>
      </c>
      <c r="J815" s="68">
        <v>40.802348336594903</v>
      </c>
      <c r="K815" s="71">
        <v>0</v>
      </c>
      <c r="L815" s="68">
        <v>45.6947162426614</v>
      </c>
    </row>
    <row r="816" spans="1:12" x14ac:dyDescent="0.2">
      <c r="A816" s="72" t="s">
        <v>1924</v>
      </c>
      <c r="B816" s="66" t="s">
        <v>1925</v>
      </c>
      <c r="C816" s="67">
        <v>70</v>
      </c>
      <c r="D816" s="67" t="s">
        <v>340</v>
      </c>
      <c r="E816" s="71">
        <v>0.13107309391393099</v>
      </c>
      <c r="F816" s="68">
        <v>40.508806262230898</v>
      </c>
      <c r="G816" s="71">
        <v>0.38470093421117202</v>
      </c>
      <c r="H816" s="68">
        <v>69.080234833659503</v>
      </c>
      <c r="I816" s="71">
        <v>8.5183475306205205E-3</v>
      </c>
      <c r="J816" s="68">
        <v>35.9099804305284</v>
      </c>
      <c r="K816" s="71">
        <v>0</v>
      </c>
      <c r="L816" s="68">
        <v>45.6947162426614</v>
      </c>
    </row>
    <row r="817" spans="1:12" x14ac:dyDescent="0.2">
      <c r="A817" s="72" t="s">
        <v>1926</v>
      </c>
      <c r="B817" s="66" t="s">
        <v>1927</v>
      </c>
      <c r="C817" s="67">
        <v>61</v>
      </c>
      <c r="D817" s="67" t="s">
        <v>340</v>
      </c>
      <c r="E817" s="71">
        <v>0.164887517765887</v>
      </c>
      <c r="F817" s="68">
        <v>59.75</v>
      </c>
      <c r="G817" s="71">
        <v>0.29664183595073901</v>
      </c>
      <c r="H817" s="68">
        <v>74.25</v>
      </c>
      <c r="I817" s="71">
        <v>3.3133199581035E-2</v>
      </c>
      <c r="J817" s="68">
        <v>52</v>
      </c>
      <c r="K817" s="71"/>
      <c r="L817" s="68"/>
    </row>
    <row r="818" spans="1:12" x14ac:dyDescent="0.2">
      <c r="A818" s="72" t="s">
        <v>1928</v>
      </c>
      <c r="B818" s="66" t="s">
        <v>1929</v>
      </c>
      <c r="C818" s="67">
        <v>70</v>
      </c>
      <c r="D818" s="67" t="s">
        <v>340</v>
      </c>
      <c r="E818" s="71">
        <v>0.116832782765765</v>
      </c>
      <c r="F818" s="68">
        <v>17.514677103718199</v>
      </c>
      <c r="G818" s="71">
        <v>0.34068172036237998</v>
      </c>
      <c r="H818" s="68">
        <v>41.976516634050903</v>
      </c>
      <c r="I818" s="71">
        <v>9.8166279349147303E-3</v>
      </c>
      <c r="J818" s="68">
        <v>39.823874755381603</v>
      </c>
      <c r="K818" s="71">
        <v>0</v>
      </c>
      <c r="L818" s="68">
        <v>45.6947162426614</v>
      </c>
    </row>
    <row r="819" spans="1:12" x14ac:dyDescent="0.2">
      <c r="A819" s="72" t="s">
        <v>1930</v>
      </c>
      <c r="B819" s="66" t="s">
        <v>1931</v>
      </c>
      <c r="C819" s="67">
        <v>70</v>
      </c>
      <c r="D819" s="67" t="s">
        <v>340</v>
      </c>
      <c r="E819" s="71">
        <v>0.20905285145056199</v>
      </c>
      <c r="F819" s="68">
        <v>74.951076320939293</v>
      </c>
      <c r="G819" s="71">
        <v>0.61406011397218097</v>
      </c>
      <c r="H819" s="68">
        <v>94.911937377690805</v>
      </c>
      <c r="I819" s="71">
        <v>1.3098440379506899E-2</v>
      </c>
      <c r="J819" s="68">
        <v>47.455968688845402</v>
      </c>
      <c r="K819" s="71">
        <v>0</v>
      </c>
      <c r="L819" s="68">
        <v>45.6947162426614</v>
      </c>
    </row>
    <row r="820" spans="1:12" x14ac:dyDescent="0.2">
      <c r="A820" s="72" t="s">
        <v>1932</v>
      </c>
      <c r="B820" s="66" t="s">
        <v>1933</v>
      </c>
      <c r="C820" s="67">
        <v>70</v>
      </c>
      <c r="D820" s="67" t="s">
        <v>340</v>
      </c>
      <c r="E820" s="71">
        <v>0.21760037493478199</v>
      </c>
      <c r="F820" s="68">
        <v>76.810176125244595</v>
      </c>
      <c r="G820" s="71">
        <v>0.61678358464341199</v>
      </c>
      <c r="H820" s="68">
        <v>95.107632093933503</v>
      </c>
      <c r="I820" s="71">
        <v>3.60175401609341E-2</v>
      </c>
      <c r="J820" s="68">
        <v>71.330724070450103</v>
      </c>
      <c r="K820" s="71">
        <v>0</v>
      </c>
      <c r="L820" s="68">
        <v>45.6947162426614</v>
      </c>
    </row>
    <row r="821" spans="1:12" x14ac:dyDescent="0.2">
      <c r="A821" s="72" t="s">
        <v>1934</v>
      </c>
      <c r="B821" s="66" t="s">
        <v>1935</v>
      </c>
      <c r="C821" s="67">
        <v>70</v>
      </c>
      <c r="D821" s="67" t="s">
        <v>340</v>
      </c>
      <c r="E821" s="71">
        <v>0.18323508534246499</v>
      </c>
      <c r="F821" s="68">
        <v>68.199608610567495</v>
      </c>
      <c r="G821" s="71">
        <v>0.51314082996313704</v>
      </c>
      <c r="H821" s="68">
        <v>90.117416829745594</v>
      </c>
      <c r="I821" s="71">
        <v>3.65644260642594E-2</v>
      </c>
      <c r="J821" s="68">
        <v>71.7221135029354</v>
      </c>
      <c r="K821" s="71">
        <v>0</v>
      </c>
      <c r="L821" s="68">
        <v>45.6947162426614</v>
      </c>
    </row>
    <row r="822" spans="1:12" x14ac:dyDescent="0.2">
      <c r="A822" s="72" t="s">
        <v>1936</v>
      </c>
      <c r="B822" s="66" t="s">
        <v>1937</v>
      </c>
      <c r="C822" s="67">
        <v>70</v>
      </c>
      <c r="D822" s="67" t="s">
        <v>340</v>
      </c>
      <c r="E822" s="71">
        <v>0.14791122793554801</v>
      </c>
      <c r="F822" s="68">
        <v>53.522504892367898</v>
      </c>
      <c r="G822" s="71">
        <v>0.42752816183340497</v>
      </c>
      <c r="H822" s="68">
        <v>81.311154598825794</v>
      </c>
      <c r="I822" s="71">
        <v>1.6205521973238799E-2</v>
      </c>
      <c r="J822" s="68">
        <v>52.054794520547901</v>
      </c>
      <c r="K822" s="71">
        <v>0</v>
      </c>
      <c r="L822" s="68">
        <v>45.6947162426614</v>
      </c>
    </row>
    <row r="823" spans="1:12" x14ac:dyDescent="0.2">
      <c r="A823" s="72" t="s">
        <v>1938</v>
      </c>
      <c r="B823" s="66" t="s">
        <v>1939</v>
      </c>
      <c r="C823" s="67">
        <v>70</v>
      </c>
      <c r="D823" s="67" t="s">
        <v>340</v>
      </c>
      <c r="E823" s="71">
        <v>0.15160398385062901</v>
      </c>
      <c r="F823" s="68">
        <v>55.185909980430502</v>
      </c>
      <c r="G823" s="71">
        <v>0.44150138673261702</v>
      </c>
      <c r="H823" s="68">
        <v>83.365949119373795</v>
      </c>
      <c r="I823" s="71">
        <v>1.3310564819269E-2</v>
      </c>
      <c r="J823" s="68">
        <v>47.945205479452</v>
      </c>
      <c r="K823" s="71">
        <v>0</v>
      </c>
      <c r="L823" s="68">
        <v>45.6947162426614</v>
      </c>
    </row>
    <row r="824" spans="1:12" x14ac:dyDescent="0.2">
      <c r="A824" s="72" t="s">
        <v>1940</v>
      </c>
      <c r="B824" s="66" t="s">
        <v>1941</v>
      </c>
      <c r="C824" s="67">
        <v>70</v>
      </c>
      <c r="D824" s="67" t="s">
        <v>340</v>
      </c>
      <c r="E824" s="71">
        <v>0.11202371803936</v>
      </c>
      <c r="F824" s="68">
        <v>8.5127201565557709</v>
      </c>
      <c r="G824" s="71">
        <v>0.331987407390267</v>
      </c>
      <c r="H824" s="68">
        <v>15.655577299412901</v>
      </c>
      <c r="I824" s="71">
        <v>4.0837467278136497E-3</v>
      </c>
      <c r="J824" s="68">
        <v>17.318982387475501</v>
      </c>
      <c r="K824" s="71">
        <v>0</v>
      </c>
      <c r="L824" s="68">
        <v>45.6947162426614</v>
      </c>
    </row>
    <row r="825" spans="1:12" x14ac:dyDescent="0.2">
      <c r="A825" s="72" t="s">
        <v>1942</v>
      </c>
      <c r="B825" s="66" t="s">
        <v>1943</v>
      </c>
      <c r="C825" s="67">
        <v>70</v>
      </c>
      <c r="D825" s="67" t="s">
        <v>340</v>
      </c>
      <c r="E825" s="71">
        <v>0.13282471671936</v>
      </c>
      <c r="F825" s="68">
        <v>42.759295499021498</v>
      </c>
      <c r="G825" s="71">
        <v>0.37597655718985101</v>
      </c>
      <c r="H825" s="68">
        <v>65.459882583170298</v>
      </c>
      <c r="I825" s="71">
        <v>1.8529338999973399E-2</v>
      </c>
      <c r="J825" s="68">
        <v>55.3816046966732</v>
      </c>
      <c r="K825" s="71">
        <v>3.9682539682539698E-3</v>
      </c>
      <c r="L825" s="68">
        <v>50.978473581213301</v>
      </c>
    </row>
    <row r="826" spans="1:12" x14ac:dyDescent="0.2">
      <c r="A826" s="72" t="s">
        <v>1944</v>
      </c>
      <c r="B826" s="66" t="s">
        <v>1945</v>
      </c>
      <c r="C826" s="67">
        <v>70</v>
      </c>
      <c r="D826" s="67" t="s">
        <v>340</v>
      </c>
      <c r="E826" s="71">
        <v>0.10921320589948599</v>
      </c>
      <c r="F826" s="68">
        <v>6.7514677103718199</v>
      </c>
      <c r="G826" s="71">
        <v>0.32691220278380201</v>
      </c>
      <c r="H826" s="68">
        <v>13.502935420743601</v>
      </c>
      <c r="I826" s="71">
        <v>7.2741491465519502E-4</v>
      </c>
      <c r="J826" s="68">
        <v>2.2504892367906102</v>
      </c>
      <c r="K826" s="71">
        <v>0</v>
      </c>
      <c r="L826" s="68">
        <v>45.6947162426614</v>
      </c>
    </row>
    <row r="827" spans="1:12" x14ac:dyDescent="0.2">
      <c r="A827" s="72" t="s">
        <v>1946</v>
      </c>
      <c r="B827" s="66" t="s">
        <v>1947</v>
      </c>
      <c r="C827" s="67">
        <v>70</v>
      </c>
      <c r="D827" s="67" t="s">
        <v>340</v>
      </c>
      <c r="E827" s="71">
        <v>0.13226851172286</v>
      </c>
      <c r="F827" s="68">
        <v>42.4657534246575</v>
      </c>
      <c r="G827" s="71">
        <v>0.39230443333142501</v>
      </c>
      <c r="H827" s="68">
        <v>72.211350293542097</v>
      </c>
      <c r="I827" s="71">
        <v>4.5011018371542803E-3</v>
      </c>
      <c r="J827" s="68">
        <v>20.352250489236798</v>
      </c>
      <c r="K827" s="71">
        <v>0</v>
      </c>
      <c r="L827" s="68">
        <v>45.6947162426614</v>
      </c>
    </row>
    <row r="828" spans="1:12" x14ac:dyDescent="0.2">
      <c r="A828" s="72" t="s">
        <v>1948</v>
      </c>
      <c r="B828" s="66" t="s">
        <v>1949</v>
      </c>
      <c r="C828" s="67">
        <v>70</v>
      </c>
      <c r="D828" s="67" t="s">
        <v>340</v>
      </c>
      <c r="E828" s="71">
        <v>0.123215889174486</v>
      </c>
      <c r="F828" s="68">
        <v>28.571428571428601</v>
      </c>
      <c r="G828" s="71">
        <v>0.368230841418618</v>
      </c>
      <c r="H828" s="68">
        <v>61.056751467710399</v>
      </c>
      <c r="I828" s="71">
        <v>1.4168261048407499E-3</v>
      </c>
      <c r="J828" s="68">
        <v>4.9902152641878699</v>
      </c>
      <c r="K828" s="71">
        <v>0</v>
      </c>
      <c r="L828" s="68">
        <v>45.6947162426614</v>
      </c>
    </row>
    <row r="829" spans="1:12" x14ac:dyDescent="0.2">
      <c r="A829" s="72" t="s">
        <v>1950</v>
      </c>
      <c r="B829" s="66" t="s">
        <v>1951</v>
      </c>
      <c r="C829" s="67">
        <v>70</v>
      </c>
      <c r="D829" s="67" t="s">
        <v>340</v>
      </c>
      <c r="E829" s="71">
        <v>0.11274728046333</v>
      </c>
      <c r="F829" s="68">
        <v>9.6868884540117399</v>
      </c>
      <c r="G829" s="71">
        <v>0.33747561295274398</v>
      </c>
      <c r="H829" s="68">
        <v>36.497064579256403</v>
      </c>
      <c r="I829" s="71">
        <v>7.66228437245965E-4</v>
      </c>
      <c r="J829" s="68">
        <v>2.4461839530332701</v>
      </c>
      <c r="K829" s="71">
        <v>0</v>
      </c>
      <c r="L829" s="68">
        <v>45.6947162426614</v>
      </c>
    </row>
    <row r="830" spans="1:12" x14ac:dyDescent="0.2">
      <c r="A830" s="72" t="s">
        <v>1952</v>
      </c>
      <c r="B830" s="66" t="s">
        <v>1953</v>
      </c>
      <c r="C830" s="67">
        <v>70</v>
      </c>
      <c r="D830" s="67" t="s">
        <v>340</v>
      </c>
      <c r="E830" s="71">
        <v>0.136266271293709</v>
      </c>
      <c r="F830" s="68">
        <v>45.107632093933503</v>
      </c>
      <c r="G830" s="71">
        <v>0.40483055991287198</v>
      </c>
      <c r="H830" s="68">
        <v>75.146771037182006</v>
      </c>
      <c r="I830" s="71">
        <v>0</v>
      </c>
      <c r="J830" s="68">
        <v>0.88062622309197602</v>
      </c>
      <c r="K830" s="71">
        <v>3.9682539682539698E-3</v>
      </c>
      <c r="L830" s="68">
        <v>50.978473581213301</v>
      </c>
    </row>
    <row r="831" spans="1:12" x14ac:dyDescent="0.2">
      <c r="A831" s="72" t="s">
        <v>1954</v>
      </c>
      <c r="B831" s="66" t="s">
        <v>1955</v>
      </c>
      <c r="C831" s="67">
        <v>70</v>
      </c>
      <c r="D831" s="67" t="s">
        <v>340</v>
      </c>
      <c r="E831" s="71">
        <v>0.113163692370488</v>
      </c>
      <c r="F831" s="68">
        <v>10.2739726027397</v>
      </c>
      <c r="G831" s="71">
        <v>0.33333333333333298</v>
      </c>
      <c r="H831" s="68">
        <v>32.289628180039102</v>
      </c>
      <c r="I831" s="71">
        <v>6.1577437781296799E-3</v>
      </c>
      <c r="J831" s="68">
        <v>27.7886497064579</v>
      </c>
      <c r="K831" s="71">
        <v>0</v>
      </c>
      <c r="L831" s="68">
        <v>45.6947162426614</v>
      </c>
    </row>
    <row r="832" spans="1:12" x14ac:dyDescent="0.2">
      <c r="A832" s="72" t="s">
        <v>449</v>
      </c>
      <c r="B832" s="66" t="s">
        <v>1956</v>
      </c>
      <c r="C832" s="67">
        <v>70</v>
      </c>
      <c r="D832" s="67" t="s">
        <v>340</v>
      </c>
      <c r="E832" s="71">
        <v>0.12510954163087901</v>
      </c>
      <c r="F832" s="68">
        <v>31.898238747553801</v>
      </c>
      <c r="G832" s="71">
        <v>0.36935171931968702</v>
      </c>
      <c r="H832" s="68">
        <v>62.035225048923699</v>
      </c>
      <c r="I832" s="71">
        <v>5.9769055729504703E-3</v>
      </c>
      <c r="J832" s="68">
        <v>26.908023483366001</v>
      </c>
      <c r="K832" s="71">
        <v>0</v>
      </c>
      <c r="L832" s="68">
        <v>45.6947162426614</v>
      </c>
    </row>
    <row r="833" spans="1:12" x14ac:dyDescent="0.2">
      <c r="A833" s="72" t="s">
        <v>1957</v>
      </c>
      <c r="B833" s="66" t="s">
        <v>1958</v>
      </c>
      <c r="C833" s="67">
        <v>70</v>
      </c>
      <c r="D833" s="67" t="s">
        <v>340</v>
      </c>
      <c r="E833" s="71">
        <v>0.14676806158906</v>
      </c>
      <c r="F833" s="68">
        <v>52.641878669275897</v>
      </c>
      <c r="G833" s="71">
        <v>0.37662899802324301</v>
      </c>
      <c r="H833" s="68">
        <v>66.046966731898195</v>
      </c>
      <c r="I833" s="71">
        <v>6.3675186743938197E-2</v>
      </c>
      <c r="J833" s="68">
        <v>79.158512720156594</v>
      </c>
      <c r="K833" s="71">
        <v>0</v>
      </c>
      <c r="L833" s="68">
        <v>45.6947162426614</v>
      </c>
    </row>
    <row r="834" spans="1:12" x14ac:dyDescent="0.2">
      <c r="A834" s="72" t="s">
        <v>1959</v>
      </c>
      <c r="B834" s="66" t="s">
        <v>1960</v>
      </c>
      <c r="C834" s="67">
        <v>70</v>
      </c>
      <c r="D834" s="67" t="s">
        <v>340</v>
      </c>
      <c r="E834" s="71">
        <v>0.12961691972460501</v>
      </c>
      <c r="F834" s="68">
        <v>37.964774951076301</v>
      </c>
      <c r="G834" s="71">
        <v>0.38034844838808202</v>
      </c>
      <c r="H834" s="68">
        <v>67.221135029354201</v>
      </c>
      <c r="I834" s="71">
        <v>8.5023107857329708E-3</v>
      </c>
      <c r="J834" s="68">
        <v>35.812133072407001</v>
      </c>
      <c r="K834" s="71">
        <v>0</v>
      </c>
      <c r="L834" s="68">
        <v>45.6947162426614</v>
      </c>
    </row>
    <row r="835" spans="1:12" x14ac:dyDescent="0.2">
      <c r="A835" s="72" t="s">
        <v>1961</v>
      </c>
      <c r="B835" s="66" t="s">
        <v>1962</v>
      </c>
      <c r="C835" s="67">
        <v>70</v>
      </c>
      <c r="D835" s="67" t="s">
        <v>340</v>
      </c>
      <c r="E835" s="71">
        <v>0.111399821467546</v>
      </c>
      <c r="F835" s="68">
        <v>7.9256360078277899</v>
      </c>
      <c r="G835" s="71">
        <v>0.33333333333333298</v>
      </c>
      <c r="H835" s="68">
        <v>32.289628180039102</v>
      </c>
      <c r="I835" s="71">
        <v>8.6613106930568502E-4</v>
      </c>
      <c r="J835" s="68">
        <v>2.93542074363992</v>
      </c>
      <c r="K835" s="71">
        <v>0</v>
      </c>
      <c r="L835" s="68">
        <v>45.6947162426614</v>
      </c>
    </row>
    <row r="836" spans="1:12" x14ac:dyDescent="0.2">
      <c r="A836" s="72" t="s">
        <v>1963</v>
      </c>
      <c r="B836" s="66" t="s">
        <v>1964</v>
      </c>
      <c r="C836" s="67">
        <v>70</v>
      </c>
      <c r="D836" s="67" t="s">
        <v>340</v>
      </c>
      <c r="E836" s="71">
        <v>0.117264445033725</v>
      </c>
      <c r="F836" s="68">
        <v>18.688845401174198</v>
      </c>
      <c r="G836" s="71">
        <v>0.34698033781584903</v>
      </c>
      <c r="H836" s="68">
        <v>47.651663405088101</v>
      </c>
      <c r="I836" s="71">
        <v>4.8129972853257104E-3</v>
      </c>
      <c r="J836" s="68">
        <v>21.2328767123288</v>
      </c>
      <c r="K836" s="71">
        <v>0</v>
      </c>
      <c r="L836" s="68">
        <v>45.6947162426614</v>
      </c>
    </row>
    <row r="837" spans="1:12" x14ac:dyDescent="0.2">
      <c r="A837" s="72" t="s">
        <v>1965</v>
      </c>
      <c r="B837" s="66" t="s">
        <v>1966</v>
      </c>
      <c r="C837" s="67">
        <v>70</v>
      </c>
      <c r="D837" s="67" t="s">
        <v>340</v>
      </c>
      <c r="E837" s="71">
        <v>0.115858009275265</v>
      </c>
      <c r="F837" s="68">
        <v>15.949119373776901</v>
      </c>
      <c r="G837" s="71">
        <v>0.33333333333333298</v>
      </c>
      <c r="H837" s="68">
        <v>32.289628180039102</v>
      </c>
      <c r="I837" s="71">
        <v>1.42406944924629E-2</v>
      </c>
      <c r="J837" s="68">
        <v>49.608610567514702</v>
      </c>
      <c r="K837" s="71">
        <v>0</v>
      </c>
      <c r="L837" s="68">
        <v>45.6947162426614</v>
      </c>
    </row>
    <row r="838" spans="1:12" x14ac:dyDescent="0.2">
      <c r="A838" s="72" t="s">
        <v>1967</v>
      </c>
      <c r="B838" s="66" t="s">
        <v>1968</v>
      </c>
      <c r="C838" s="67">
        <v>70</v>
      </c>
      <c r="D838" s="67" t="s">
        <v>340</v>
      </c>
      <c r="E838" s="71">
        <v>0.111837908009484</v>
      </c>
      <c r="F838" s="68">
        <v>8.4148727984344394</v>
      </c>
      <c r="G838" s="71">
        <v>0.33333333333333298</v>
      </c>
      <c r="H838" s="68">
        <v>32.289628180039102</v>
      </c>
      <c r="I838" s="71">
        <v>2.18039069511835E-3</v>
      </c>
      <c r="J838" s="68">
        <v>7.3385518590998</v>
      </c>
      <c r="K838" s="71">
        <v>0</v>
      </c>
      <c r="L838" s="68">
        <v>45.6947162426614</v>
      </c>
    </row>
    <row r="839" spans="1:12" x14ac:dyDescent="0.2">
      <c r="A839" s="72" t="s">
        <v>1969</v>
      </c>
      <c r="B839" s="66" t="s">
        <v>1970</v>
      </c>
      <c r="C839" s="67">
        <v>70</v>
      </c>
      <c r="D839" s="67" t="s">
        <v>340</v>
      </c>
      <c r="E839" s="71">
        <v>0.12767862087342999</v>
      </c>
      <c r="F839" s="68">
        <v>36.105675146770999</v>
      </c>
      <c r="G839" s="71">
        <v>0.36088245438957101</v>
      </c>
      <c r="H839" s="68">
        <v>56.164383561643803</v>
      </c>
      <c r="I839" s="71">
        <v>2.21534082307192E-2</v>
      </c>
      <c r="J839" s="68">
        <v>61.056751467710399</v>
      </c>
      <c r="K839" s="71">
        <v>0</v>
      </c>
      <c r="L839" s="68">
        <v>45.6947162426614</v>
      </c>
    </row>
    <row r="840" spans="1:12" x14ac:dyDescent="0.2">
      <c r="A840" s="72" t="s">
        <v>1971</v>
      </c>
      <c r="B840" s="66" t="s">
        <v>1972</v>
      </c>
      <c r="C840" s="67">
        <v>70</v>
      </c>
      <c r="D840" s="67" t="s">
        <v>340</v>
      </c>
      <c r="E840" s="71">
        <v>0.114953672949397</v>
      </c>
      <c r="F840" s="68">
        <v>14.285714285714301</v>
      </c>
      <c r="G840" s="71">
        <v>0.33333333333333298</v>
      </c>
      <c r="H840" s="68">
        <v>32.289628180039102</v>
      </c>
      <c r="I840" s="71">
        <v>1.1527685514856599E-2</v>
      </c>
      <c r="J840" s="68">
        <v>44.324853228962802</v>
      </c>
      <c r="K840" s="71">
        <v>0</v>
      </c>
      <c r="L840" s="68">
        <v>45.6947162426614</v>
      </c>
    </row>
    <row r="841" spans="1:12" x14ac:dyDescent="0.2">
      <c r="A841" s="72" t="s">
        <v>1973</v>
      </c>
      <c r="B841" s="66" t="s">
        <v>1974</v>
      </c>
      <c r="C841" s="67">
        <v>70</v>
      </c>
      <c r="D841" s="67" t="s">
        <v>340</v>
      </c>
      <c r="E841" s="71">
        <v>0.113694189348243</v>
      </c>
      <c r="F841" s="68">
        <v>11.252446183952999</v>
      </c>
      <c r="G841" s="71">
        <v>0.33333333333333298</v>
      </c>
      <c r="H841" s="68">
        <v>32.289628180039102</v>
      </c>
      <c r="I841" s="71">
        <v>7.7492347113959897E-3</v>
      </c>
      <c r="J841" s="68">
        <v>33.365949119373802</v>
      </c>
      <c r="K841" s="71">
        <v>0</v>
      </c>
      <c r="L841" s="68">
        <v>45.6947162426614</v>
      </c>
    </row>
    <row r="842" spans="1:12" x14ac:dyDescent="0.2">
      <c r="A842" s="72" t="s">
        <v>1975</v>
      </c>
      <c r="B842" s="66" t="s">
        <v>1976</v>
      </c>
      <c r="C842" s="67">
        <v>70</v>
      </c>
      <c r="D842" s="67" t="s">
        <v>340</v>
      </c>
      <c r="E842" s="71">
        <v>0.12696784937125999</v>
      </c>
      <c r="F842" s="68">
        <v>35.616438356164402</v>
      </c>
      <c r="G842" s="71">
        <v>0.33333333333333298</v>
      </c>
      <c r="H842" s="68">
        <v>32.289628180039102</v>
      </c>
      <c r="I842" s="71">
        <v>3.9633706843939603E-2</v>
      </c>
      <c r="J842" s="68">
        <v>72.700587084148694</v>
      </c>
      <c r="K842" s="71">
        <v>7.9365079365079395E-3</v>
      </c>
      <c r="L842" s="68">
        <v>54.500978473581199</v>
      </c>
    </row>
    <row r="843" spans="1:12" x14ac:dyDescent="0.2">
      <c r="A843" s="72" t="s">
        <v>1977</v>
      </c>
      <c r="B843" s="66" t="s">
        <v>1978</v>
      </c>
      <c r="C843" s="67">
        <v>70</v>
      </c>
      <c r="D843" s="67" t="s">
        <v>340</v>
      </c>
      <c r="E843" s="71">
        <v>0.114384229826555</v>
      </c>
      <c r="F843" s="68">
        <v>13.209393346379599</v>
      </c>
      <c r="G843" s="71">
        <v>0.33333333333333298</v>
      </c>
      <c r="H843" s="68">
        <v>32.289628180039102</v>
      </c>
      <c r="I843" s="71">
        <v>9.8193561463321699E-3</v>
      </c>
      <c r="J843" s="68">
        <v>39.921722113502902</v>
      </c>
      <c r="K843" s="71">
        <v>0</v>
      </c>
      <c r="L843" s="68">
        <v>45.6947162426614</v>
      </c>
    </row>
    <row r="844" spans="1:12" x14ac:dyDescent="0.2">
      <c r="A844" s="72" t="s">
        <v>1979</v>
      </c>
      <c r="B844" s="66" t="s">
        <v>1980</v>
      </c>
      <c r="C844" s="67">
        <v>70</v>
      </c>
      <c r="D844" s="67" t="s">
        <v>340</v>
      </c>
      <c r="E844" s="71">
        <v>0.121601841556775</v>
      </c>
      <c r="F844" s="68">
        <v>26.418786692759301</v>
      </c>
      <c r="G844" s="71">
        <v>0.35329988276301999</v>
      </c>
      <c r="H844" s="68">
        <v>52.544031311154598</v>
      </c>
      <c r="I844" s="71">
        <v>1.1505641907304701E-2</v>
      </c>
      <c r="J844" s="68">
        <v>44.227005870841502</v>
      </c>
      <c r="K844" s="71">
        <v>0</v>
      </c>
      <c r="L844" s="68">
        <v>45.6947162426614</v>
      </c>
    </row>
    <row r="845" spans="1:12" x14ac:dyDescent="0.2">
      <c r="A845" s="72" t="s">
        <v>1981</v>
      </c>
      <c r="B845" s="66" t="s">
        <v>1982</v>
      </c>
      <c r="C845" s="67">
        <v>70</v>
      </c>
      <c r="D845" s="67" t="s">
        <v>340</v>
      </c>
      <c r="E845" s="71">
        <v>0.11369176237838299</v>
      </c>
      <c r="F845" s="68">
        <v>11.1545988258317</v>
      </c>
      <c r="G845" s="71">
        <v>0.33333333333333298</v>
      </c>
      <c r="H845" s="68">
        <v>32.289628180039102</v>
      </c>
      <c r="I845" s="71">
        <v>7.7419538018171103E-3</v>
      </c>
      <c r="J845" s="68">
        <v>33.268101761252403</v>
      </c>
      <c r="K845" s="71">
        <v>0</v>
      </c>
      <c r="L845" s="68">
        <v>45.6947162426614</v>
      </c>
    </row>
    <row r="846" spans="1:12" x14ac:dyDescent="0.2">
      <c r="A846" s="72" t="s">
        <v>1983</v>
      </c>
      <c r="B846" s="66" t="s">
        <v>1984</v>
      </c>
      <c r="C846" s="67">
        <v>70</v>
      </c>
      <c r="D846" s="67" t="s">
        <v>340</v>
      </c>
      <c r="E846" s="71">
        <v>0.125725101594065</v>
      </c>
      <c r="F846" s="68">
        <v>32.974559686888497</v>
      </c>
      <c r="G846" s="71">
        <v>0.36692595975183401</v>
      </c>
      <c r="H846" s="68">
        <v>60.567514677103702</v>
      </c>
      <c r="I846" s="71">
        <v>1.0249345030359701E-2</v>
      </c>
      <c r="J846" s="68">
        <v>40.998043052837602</v>
      </c>
      <c r="K846" s="71">
        <v>0</v>
      </c>
      <c r="L846" s="68">
        <v>45.6947162426614</v>
      </c>
    </row>
    <row r="847" spans="1:12" x14ac:dyDescent="0.2">
      <c r="A847" s="72" t="s">
        <v>1985</v>
      </c>
      <c r="B847" s="66" t="s">
        <v>1986</v>
      </c>
      <c r="C847" s="67">
        <v>70</v>
      </c>
      <c r="D847" s="67" t="s">
        <v>340</v>
      </c>
      <c r="E847" s="71">
        <v>0.117799442438992</v>
      </c>
      <c r="F847" s="68">
        <v>19.765166340508799</v>
      </c>
      <c r="G847" s="71">
        <v>0.33333333333333298</v>
      </c>
      <c r="H847" s="68">
        <v>32.289628180039102</v>
      </c>
      <c r="I847" s="71">
        <v>2.0064993983643298E-2</v>
      </c>
      <c r="J847" s="68">
        <v>57.6320939334638</v>
      </c>
      <c r="K847" s="71">
        <v>0</v>
      </c>
      <c r="L847" s="68">
        <v>45.6947162426614</v>
      </c>
    </row>
    <row r="848" spans="1:12" x14ac:dyDescent="0.2">
      <c r="A848" s="72" t="s">
        <v>1987</v>
      </c>
      <c r="B848" s="66" t="s">
        <v>1988</v>
      </c>
      <c r="C848" s="67">
        <v>70</v>
      </c>
      <c r="D848" s="67" t="s">
        <v>340</v>
      </c>
      <c r="E848" s="71">
        <v>0.129871414163445</v>
      </c>
      <c r="F848" s="68">
        <v>38.649706457925603</v>
      </c>
      <c r="G848" s="71">
        <v>0.38365116463559401</v>
      </c>
      <c r="H848" s="68">
        <v>68.493150684931507</v>
      </c>
      <c r="I848" s="71">
        <v>5.9630778547399297E-3</v>
      </c>
      <c r="J848" s="68">
        <v>26.712328767123299</v>
      </c>
      <c r="K848" s="71">
        <v>0</v>
      </c>
      <c r="L848" s="68">
        <v>45.6947162426614</v>
      </c>
    </row>
    <row r="849" spans="1:12" x14ac:dyDescent="0.2">
      <c r="A849" s="72" t="s">
        <v>1989</v>
      </c>
      <c r="B849" s="66" t="s">
        <v>1990</v>
      </c>
      <c r="C849" s="67">
        <v>70</v>
      </c>
      <c r="D849" s="67" t="s">
        <v>340</v>
      </c>
      <c r="E849" s="71">
        <v>0.11111111111111099</v>
      </c>
      <c r="F849" s="68">
        <v>7.6320939334637998</v>
      </c>
      <c r="G849" s="71">
        <v>0.33333333333333298</v>
      </c>
      <c r="H849" s="68">
        <v>32.289628180039102</v>
      </c>
      <c r="I849" s="71">
        <v>0</v>
      </c>
      <c r="J849" s="68">
        <v>0.88062622309197602</v>
      </c>
      <c r="K849" s="71">
        <v>0</v>
      </c>
      <c r="L849" s="68">
        <v>45.6947162426614</v>
      </c>
    </row>
    <row r="850" spans="1:12" x14ac:dyDescent="0.2">
      <c r="A850" s="72" t="s">
        <v>1991</v>
      </c>
      <c r="B850" s="66" t="s">
        <v>1992</v>
      </c>
      <c r="C850" s="67">
        <v>70</v>
      </c>
      <c r="D850" s="67" t="s">
        <v>340</v>
      </c>
      <c r="E850" s="71">
        <v>0.111670053587149</v>
      </c>
      <c r="F850" s="68">
        <v>8.2191780821917799</v>
      </c>
      <c r="G850" s="71">
        <v>0.33333333333333298</v>
      </c>
      <c r="H850" s="68">
        <v>32.289628180039102</v>
      </c>
      <c r="I850" s="71">
        <v>1.67682742811463E-3</v>
      </c>
      <c r="J850" s="68">
        <v>6.1643835616438398</v>
      </c>
      <c r="K850" s="71">
        <v>0</v>
      </c>
      <c r="L850" s="68">
        <v>45.6947162426614</v>
      </c>
    </row>
    <row r="851" spans="1:12" x14ac:dyDescent="0.2">
      <c r="A851" s="72" t="s">
        <v>1993</v>
      </c>
      <c r="B851" s="66" t="s">
        <v>1994</v>
      </c>
      <c r="C851" s="67">
        <v>70</v>
      </c>
      <c r="D851" s="67" t="s">
        <v>340</v>
      </c>
      <c r="E851" s="71">
        <v>0.11232769084614699</v>
      </c>
      <c r="F851" s="68">
        <v>8.9041095890411004</v>
      </c>
      <c r="G851" s="71">
        <v>0.33333333333333298</v>
      </c>
      <c r="H851" s="68">
        <v>32.289628180039102</v>
      </c>
      <c r="I851" s="71">
        <v>3.64973920510645E-3</v>
      </c>
      <c r="J851" s="68">
        <v>14.9706457925636</v>
      </c>
      <c r="K851" s="71">
        <v>0</v>
      </c>
      <c r="L851" s="68">
        <v>45.6947162426614</v>
      </c>
    </row>
    <row r="852" spans="1:12" x14ac:dyDescent="0.2">
      <c r="A852" s="72" t="s">
        <v>1995</v>
      </c>
      <c r="B852" s="66" t="s">
        <v>1996</v>
      </c>
      <c r="C852" s="67">
        <v>70</v>
      </c>
      <c r="D852" s="67" t="s">
        <v>340</v>
      </c>
      <c r="E852" s="71">
        <v>0.12666650572142699</v>
      </c>
      <c r="F852" s="68">
        <v>34.931506849315099</v>
      </c>
      <c r="G852" s="71">
        <v>0.35425761651940602</v>
      </c>
      <c r="H852" s="68">
        <v>52.837573385518603</v>
      </c>
      <c r="I852" s="71">
        <v>2.5741900644875401E-2</v>
      </c>
      <c r="J852" s="68">
        <v>64.187866927592907</v>
      </c>
      <c r="K852" s="71">
        <v>0</v>
      </c>
      <c r="L852" s="68">
        <v>45.6947162426614</v>
      </c>
    </row>
    <row r="853" spans="1:12" x14ac:dyDescent="0.2">
      <c r="A853" s="72" t="s">
        <v>1816</v>
      </c>
      <c r="B853" s="66" t="s">
        <v>1997</v>
      </c>
      <c r="C853" s="67">
        <v>70</v>
      </c>
      <c r="D853" s="67" t="s">
        <v>340</v>
      </c>
      <c r="E853" s="71">
        <v>0.112043448268591</v>
      </c>
      <c r="F853" s="68">
        <v>8.6105675146771006</v>
      </c>
      <c r="G853" s="71">
        <v>0.33333333333333298</v>
      </c>
      <c r="H853" s="68">
        <v>32.289628180039102</v>
      </c>
      <c r="I853" s="71">
        <v>2.7970114724403502E-3</v>
      </c>
      <c r="J853" s="68">
        <v>10.371819960861099</v>
      </c>
      <c r="K853" s="71">
        <v>0</v>
      </c>
      <c r="L853" s="68">
        <v>45.6947162426614</v>
      </c>
    </row>
    <row r="854" spans="1:12" x14ac:dyDescent="0.2">
      <c r="A854" s="72" t="s">
        <v>1998</v>
      </c>
      <c r="B854" s="66" t="s">
        <v>1999</v>
      </c>
      <c r="C854" s="67">
        <v>70</v>
      </c>
      <c r="D854" s="67" t="s">
        <v>340</v>
      </c>
      <c r="E854" s="71">
        <v>0.11336164815432299</v>
      </c>
      <c r="F854" s="68">
        <v>10.665362035225</v>
      </c>
      <c r="G854" s="71">
        <v>0.33333333333333298</v>
      </c>
      <c r="H854" s="68">
        <v>32.289628180039102</v>
      </c>
      <c r="I854" s="71">
        <v>6.7516111296347303E-3</v>
      </c>
      <c r="J854" s="68">
        <v>29.745596868884501</v>
      </c>
      <c r="K854" s="71">
        <v>0</v>
      </c>
      <c r="L854" s="68">
        <v>45.6947162426614</v>
      </c>
    </row>
    <row r="855" spans="1:12" x14ac:dyDescent="0.2">
      <c r="A855" s="72" t="s">
        <v>2000</v>
      </c>
      <c r="B855" s="66" t="s">
        <v>2001</v>
      </c>
      <c r="C855" s="67">
        <v>70</v>
      </c>
      <c r="D855" s="67" t="s">
        <v>340</v>
      </c>
      <c r="E855" s="71">
        <v>0.118500578478604</v>
      </c>
      <c r="F855" s="68">
        <v>20.6457925636008</v>
      </c>
      <c r="G855" s="71">
        <v>0.33333333333333298</v>
      </c>
      <c r="H855" s="68">
        <v>32.289628180039102</v>
      </c>
      <c r="I855" s="71">
        <v>2.2168402102477201E-2</v>
      </c>
      <c r="J855" s="68">
        <v>61.154598825831698</v>
      </c>
      <c r="K855" s="71">
        <v>0</v>
      </c>
      <c r="L855" s="68">
        <v>45.6947162426614</v>
      </c>
    </row>
    <row r="856" spans="1:12" x14ac:dyDescent="0.2">
      <c r="A856" s="72" t="s">
        <v>2002</v>
      </c>
      <c r="B856" s="66" t="s">
        <v>2003</v>
      </c>
      <c r="C856" s="67">
        <v>70</v>
      </c>
      <c r="D856" s="67" t="s">
        <v>340</v>
      </c>
      <c r="E856" s="71">
        <v>0.176634054250037</v>
      </c>
      <c r="F856" s="68">
        <v>65.459882583170298</v>
      </c>
      <c r="G856" s="71">
        <v>0.34488079866469301</v>
      </c>
      <c r="H856" s="68">
        <v>45.499021526418801</v>
      </c>
      <c r="I856" s="71">
        <v>0.173116602180656</v>
      </c>
      <c r="J856" s="68">
        <v>91.095890410958901</v>
      </c>
      <c r="K856" s="71">
        <v>1.1904761904761901E-2</v>
      </c>
      <c r="L856" s="68">
        <v>58.023483365949097</v>
      </c>
    </row>
    <row r="857" spans="1:12" x14ac:dyDescent="0.2">
      <c r="A857" s="72" t="s">
        <v>2004</v>
      </c>
      <c r="B857" s="66" t="s">
        <v>2005</v>
      </c>
      <c r="C857" s="67">
        <v>70</v>
      </c>
      <c r="D857" s="67" t="s">
        <v>340</v>
      </c>
      <c r="E857" s="71">
        <v>0.11134485144895501</v>
      </c>
      <c r="F857" s="68">
        <v>7.8277886497064602</v>
      </c>
      <c r="G857" s="71">
        <v>0.32916067507187202</v>
      </c>
      <c r="H857" s="68">
        <v>14.4814090019569</v>
      </c>
      <c r="I857" s="71">
        <v>4.8738792749922003E-3</v>
      </c>
      <c r="J857" s="68">
        <v>21.428571428571399</v>
      </c>
      <c r="K857" s="71">
        <v>0</v>
      </c>
      <c r="L857" s="68">
        <v>45.6947162426614</v>
      </c>
    </row>
    <row r="858" spans="1:12" x14ac:dyDescent="0.2">
      <c r="A858" s="72" t="s">
        <v>447</v>
      </c>
      <c r="B858" s="66" t="s">
        <v>2006</v>
      </c>
      <c r="C858" s="67">
        <v>70</v>
      </c>
      <c r="D858" s="67" t="s">
        <v>340</v>
      </c>
      <c r="E858" s="71">
        <v>0.18200110054869101</v>
      </c>
      <c r="F858" s="68">
        <v>67.318982387475501</v>
      </c>
      <c r="G858" s="71">
        <v>0.54307285368975799</v>
      </c>
      <c r="H858" s="68">
        <v>92.074363992172195</v>
      </c>
      <c r="I858" s="71">
        <v>2.93044795631447E-3</v>
      </c>
      <c r="J858" s="68">
        <v>11.0567514677104</v>
      </c>
      <c r="K858" s="71">
        <v>0</v>
      </c>
      <c r="L858" s="68">
        <v>45.6947162426614</v>
      </c>
    </row>
    <row r="859" spans="1:12" x14ac:dyDescent="0.2">
      <c r="A859" s="72" t="s">
        <v>2007</v>
      </c>
      <c r="B859" s="66" t="s">
        <v>2008</v>
      </c>
      <c r="C859" s="67">
        <v>70</v>
      </c>
      <c r="D859" s="67" t="s">
        <v>340</v>
      </c>
      <c r="E859" s="71">
        <v>0.106975465577706</v>
      </c>
      <c r="F859" s="68">
        <v>5.6751467710371797</v>
      </c>
      <c r="G859" s="71">
        <v>0.316130199621309</v>
      </c>
      <c r="H859" s="68">
        <v>10.665362035225</v>
      </c>
      <c r="I859" s="71">
        <v>4.7961971118081603E-3</v>
      </c>
      <c r="J859" s="68">
        <v>21.037181996086101</v>
      </c>
      <c r="K859" s="71">
        <v>0</v>
      </c>
      <c r="L859" s="68">
        <v>45.6947162426614</v>
      </c>
    </row>
    <row r="860" spans="1:12" x14ac:dyDescent="0.2">
      <c r="A860" s="72" t="s">
        <v>2009</v>
      </c>
      <c r="B860" s="66" t="s">
        <v>2010</v>
      </c>
      <c r="C860" s="67">
        <v>70</v>
      </c>
      <c r="D860" s="67" t="s">
        <v>340</v>
      </c>
      <c r="E860" s="71">
        <v>4.2394044584583401E-2</v>
      </c>
      <c r="F860" s="68">
        <v>1.2720156555772999</v>
      </c>
      <c r="G860" s="71">
        <v>0.117523726796393</v>
      </c>
      <c r="H860" s="68">
        <v>2.3483365949119399</v>
      </c>
      <c r="I860" s="71">
        <v>9.6584069573574897E-3</v>
      </c>
      <c r="J860" s="68">
        <v>39.432485322896298</v>
      </c>
      <c r="K860" s="71">
        <v>0</v>
      </c>
      <c r="L860" s="68">
        <v>45.6947162426614</v>
      </c>
    </row>
    <row r="861" spans="1:12" x14ac:dyDescent="0.2">
      <c r="A861" s="72" t="s">
        <v>2011</v>
      </c>
      <c r="B861" s="66" t="s">
        <v>2012</v>
      </c>
      <c r="C861" s="67">
        <v>70</v>
      </c>
      <c r="D861" s="67" t="s">
        <v>340</v>
      </c>
      <c r="E861" s="71">
        <v>0.123931040847733</v>
      </c>
      <c r="F861" s="68">
        <v>29.745596868884501</v>
      </c>
      <c r="G861" s="71">
        <v>0.35255236332360201</v>
      </c>
      <c r="H861" s="68">
        <v>51.761252446184002</v>
      </c>
      <c r="I861" s="71">
        <v>1.92407592195981E-2</v>
      </c>
      <c r="J861" s="68">
        <v>56.5557729941292</v>
      </c>
      <c r="K861" s="71">
        <v>0</v>
      </c>
      <c r="L861" s="68">
        <v>45.6947162426614</v>
      </c>
    </row>
    <row r="862" spans="1:12" x14ac:dyDescent="0.2">
      <c r="A862" s="72" t="s">
        <v>2013</v>
      </c>
      <c r="B862" s="66" t="s">
        <v>2014</v>
      </c>
      <c r="C862" s="67">
        <v>70</v>
      </c>
      <c r="D862" s="67" t="s">
        <v>340</v>
      </c>
      <c r="E862" s="71">
        <v>0.117729320531356</v>
      </c>
      <c r="F862" s="68">
        <v>19.667318982387499</v>
      </c>
      <c r="G862" s="71">
        <v>0.33890840162792002</v>
      </c>
      <c r="H862" s="68">
        <v>39.628180039138897</v>
      </c>
      <c r="I862" s="71">
        <v>6.3430520296407396E-3</v>
      </c>
      <c r="J862" s="68">
        <v>28.473581213307199</v>
      </c>
      <c r="K862" s="71">
        <v>7.9365079365079395E-3</v>
      </c>
      <c r="L862" s="68">
        <v>54.500978473581199</v>
      </c>
    </row>
    <row r="863" spans="1:12" x14ac:dyDescent="0.2">
      <c r="A863" s="72" t="s">
        <v>2015</v>
      </c>
      <c r="B863" s="66" t="s">
        <v>2016</v>
      </c>
      <c r="C863" s="67">
        <v>70</v>
      </c>
      <c r="D863" s="67" t="s">
        <v>340</v>
      </c>
      <c r="E863" s="71">
        <v>0.17954390732898001</v>
      </c>
      <c r="F863" s="68">
        <v>66.242661448140893</v>
      </c>
      <c r="G863" s="71">
        <v>0.52711405486234897</v>
      </c>
      <c r="H863" s="68">
        <v>91.193737769080201</v>
      </c>
      <c r="I863" s="71">
        <v>7.5494131563358796E-3</v>
      </c>
      <c r="J863" s="68">
        <v>32.485322896281801</v>
      </c>
      <c r="K863" s="71">
        <v>3.9682539682539698E-3</v>
      </c>
      <c r="L863" s="68">
        <v>50.978473581213301</v>
      </c>
    </row>
    <row r="864" spans="1:12" x14ac:dyDescent="0.2">
      <c r="A864" s="72" t="s">
        <v>2017</v>
      </c>
      <c r="B864" s="66" t="s">
        <v>2018</v>
      </c>
      <c r="C864" s="67">
        <v>70</v>
      </c>
      <c r="D864" s="67" t="s">
        <v>340</v>
      </c>
      <c r="E864" s="71">
        <v>0.119589013754024</v>
      </c>
      <c r="F864" s="68">
        <v>22.7984344422701</v>
      </c>
      <c r="G864" s="71">
        <v>0.35288162652713201</v>
      </c>
      <c r="H864" s="68">
        <v>52.1526418786693</v>
      </c>
      <c r="I864" s="71">
        <v>5.8854147349406798E-3</v>
      </c>
      <c r="J864" s="68">
        <v>26.516634050880601</v>
      </c>
      <c r="K864" s="71">
        <v>0</v>
      </c>
      <c r="L864" s="68">
        <v>45.6947162426614</v>
      </c>
    </row>
    <row r="865" spans="1:12" x14ac:dyDescent="0.2">
      <c r="A865" s="72" t="s">
        <v>2019</v>
      </c>
      <c r="B865" s="66" t="s">
        <v>2020</v>
      </c>
      <c r="C865" s="67">
        <v>70</v>
      </c>
      <c r="D865" s="67" t="s">
        <v>340</v>
      </c>
      <c r="E865" s="71">
        <v>0.11859773920473</v>
      </c>
      <c r="F865" s="68">
        <v>21.037181996086101</v>
      </c>
      <c r="G865" s="71">
        <v>0.34803010739142798</v>
      </c>
      <c r="H865" s="68">
        <v>48.532289628180003</v>
      </c>
      <c r="I865" s="71">
        <v>7.7631102227615802E-3</v>
      </c>
      <c r="J865" s="68">
        <v>33.463796477495102</v>
      </c>
      <c r="K865" s="71">
        <v>0</v>
      </c>
      <c r="L865" s="68">
        <v>45.6947162426614</v>
      </c>
    </row>
    <row r="866" spans="1:12" x14ac:dyDescent="0.2">
      <c r="A866" s="72" t="s">
        <v>2021</v>
      </c>
      <c r="B866" s="66" t="s">
        <v>2022</v>
      </c>
      <c r="C866" s="67">
        <v>70</v>
      </c>
      <c r="D866" s="67" t="s">
        <v>340</v>
      </c>
      <c r="E866" s="71">
        <v>0.124337772529006</v>
      </c>
      <c r="F866" s="68">
        <v>30.234833659491201</v>
      </c>
      <c r="G866" s="71">
        <v>0.36928061099419601</v>
      </c>
      <c r="H866" s="68">
        <v>61.9373776908024</v>
      </c>
      <c r="I866" s="71">
        <v>3.7327065928210701E-3</v>
      </c>
      <c r="J866" s="68">
        <v>15.7534246575342</v>
      </c>
      <c r="K866" s="71">
        <v>0</v>
      </c>
      <c r="L866" s="68">
        <v>45.6947162426614</v>
      </c>
    </row>
    <row r="867" spans="1:12" x14ac:dyDescent="0.2">
      <c r="A867" s="72" t="s">
        <v>2023</v>
      </c>
      <c r="B867" s="66" t="s">
        <v>2024</v>
      </c>
      <c r="C867" s="67">
        <v>70</v>
      </c>
      <c r="D867" s="67" t="s">
        <v>340</v>
      </c>
      <c r="E867" s="71">
        <v>0.16950283838088301</v>
      </c>
      <c r="F867" s="68">
        <v>62.622309197651703</v>
      </c>
      <c r="G867" s="71">
        <v>0.48447083100583099</v>
      </c>
      <c r="H867" s="68">
        <v>87.377690802348297</v>
      </c>
      <c r="I867" s="71">
        <v>2.40376841368195E-2</v>
      </c>
      <c r="J867" s="68">
        <v>63.209393346379599</v>
      </c>
      <c r="K867" s="71">
        <v>0</v>
      </c>
      <c r="L867" s="68">
        <v>45.6947162426614</v>
      </c>
    </row>
    <row r="868" spans="1:12" x14ac:dyDescent="0.2">
      <c r="A868" s="72" t="s">
        <v>2025</v>
      </c>
      <c r="B868" s="66" t="s">
        <v>2026</v>
      </c>
      <c r="C868" s="67">
        <v>70</v>
      </c>
      <c r="D868" s="67" t="s">
        <v>340</v>
      </c>
      <c r="E868" s="71">
        <v>0.18755411861117799</v>
      </c>
      <c r="F868" s="68">
        <v>69.178082191780803</v>
      </c>
      <c r="G868" s="71">
        <v>0.47495179650013603</v>
      </c>
      <c r="H868" s="68">
        <v>86.692759295499002</v>
      </c>
      <c r="I868" s="71">
        <v>8.7710559333397595E-2</v>
      </c>
      <c r="J868" s="68">
        <v>84.050880626223105</v>
      </c>
      <c r="K868" s="71">
        <v>0</v>
      </c>
      <c r="L868" s="68">
        <v>45.6947162426614</v>
      </c>
    </row>
    <row r="869" spans="1:12" x14ac:dyDescent="0.2">
      <c r="A869" s="72" t="s">
        <v>2027</v>
      </c>
      <c r="B869" s="66" t="s">
        <v>2028</v>
      </c>
      <c r="C869" s="67">
        <v>70</v>
      </c>
      <c r="D869" s="67" t="s">
        <v>340</v>
      </c>
      <c r="E869" s="71">
        <v>0.24888699097615599</v>
      </c>
      <c r="F869" s="68">
        <v>82.974559686888497</v>
      </c>
      <c r="G869" s="71">
        <v>0.71734813892244298</v>
      </c>
      <c r="H869" s="68">
        <v>96.868884540117406</v>
      </c>
      <c r="I869" s="71">
        <v>2.9312834006024299E-2</v>
      </c>
      <c r="J869" s="68">
        <v>67.221135029354201</v>
      </c>
      <c r="K869" s="71">
        <v>0</v>
      </c>
      <c r="L869" s="68">
        <v>45.6947162426614</v>
      </c>
    </row>
    <row r="870" spans="1:12" x14ac:dyDescent="0.2">
      <c r="A870" s="72" t="s">
        <v>2029</v>
      </c>
      <c r="B870" s="66" t="s">
        <v>2030</v>
      </c>
      <c r="C870" s="67">
        <v>70</v>
      </c>
      <c r="D870" s="67" t="s">
        <v>340</v>
      </c>
      <c r="E870" s="71">
        <v>0.162980767606692</v>
      </c>
      <c r="F870" s="68">
        <v>60.078277886497098</v>
      </c>
      <c r="G870" s="71">
        <v>0.383253835893408</v>
      </c>
      <c r="H870" s="68">
        <v>68.297455968688894</v>
      </c>
      <c r="I870" s="71">
        <v>0.105688466926668</v>
      </c>
      <c r="J870" s="68">
        <v>86.497064579256403</v>
      </c>
      <c r="K870" s="71">
        <v>0</v>
      </c>
      <c r="L870" s="68">
        <v>45.6947162426614</v>
      </c>
    </row>
    <row r="871" spans="1:12" x14ac:dyDescent="0.2">
      <c r="A871" s="72" t="s">
        <v>1685</v>
      </c>
      <c r="B871" s="66" t="s">
        <v>2031</v>
      </c>
      <c r="C871" s="67">
        <v>70</v>
      </c>
      <c r="D871" s="67" t="s">
        <v>340</v>
      </c>
      <c r="E871" s="71">
        <v>0.11403491986572201</v>
      </c>
      <c r="F871" s="68">
        <v>12.2309197651663</v>
      </c>
      <c r="G871" s="71">
        <v>0.33333333333333298</v>
      </c>
      <c r="H871" s="68">
        <v>32.289628180039102</v>
      </c>
      <c r="I871" s="71">
        <v>4.8031722955780903E-3</v>
      </c>
      <c r="J871" s="68">
        <v>21.135029354207401</v>
      </c>
      <c r="K871" s="71">
        <v>3.9682539682539698E-3</v>
      </c>
      <c r="L871" s="68">
        <v>50.978473581213301</v>
      </c>
    </row>
    <row r="872" spans="1:12" x14ac:dyDescent="0.2">
      <c r="A872" s="72" t="s">
        <v>2032</v>
      </c>
      <c r="B872" s="66" t="s">
        <v>2033</v>
      </c>
      <c r="C872" s="67">
        <v>70</v>
      </c>
      <c r="D872" s="67" t="s">
        <v>340</v>
      </c>
      <c r="E872" s="71">
        <v>0.13575620750599801</v>
      </c>
      <c r="F872" s="68">
        <v>44.716242661448099</v>
      </c>
      <c r="G872" s="71">
        <v>0.38567959546126002</v>
      </c>
      <c r="H872" s="68">
        <v>69.471624266144801</v>
      </c>
      <c r="I872" s="71">
        <v>2.1589027056732799E-2</v>
      </c>
      <c r="J872" s="68">
        <v>60.371819960861103</v>
      </c>
      <c r="K872" s="71">
        <v>0</v>
      </c>
      <c r="L872" s="68">
        <v>45.6947162426614</v>
      </c>
    </row>
    <row r="873" spans="1:12" x14ac:dyDescent="0.2">
      <c r="A873" s="72" t="s">
        <v>1491</v>
      </c>
      <c r="B873" s="66" t="s">
        <v>2034</v>
      </c>
      <c r="C873" s="67">
        <v>70</v>
      </c>
      <c r="D873" s="67" t="s">
        <v>340</v>
      </c>
      <c r="E873" s="71">
        <v>0.112172266818585</v>
      </c>
      <c r="F873" s="68">
        <v>8.8062622309197707</v>
      </c>
      <c r="G873" s="71">
        <v>0.33333333333333298</v>
      </c>
      <c r="H873" s="68">
        <v>32.289628180039102</v>
      </c>
      <c r="I873" s="71">
        <v>3.1834671224206801E-3</v>
      </c>
      <c r="J873" s="68">
        <v>12.426614481409</v>
      </c>
      <c r="K873" s="71">
        <v>0</v>
      </c>
      <c r="L873" s="68">
        <v>45.6947162426614</v>
      </c>
    </row>
    <row r="874" spans="1:12" x14ac:dyDescent="0.2">
      <c r="A874" s="72" t="s">
        <v>2035</v>
      </c>
      <c r="B874" s="66" t="s">
        <v>2036</v>
      </c>
      <c r="C874" s="67">
        <v>70</v>
      </c>
      <c r="D874" s="67" t="s">
        <v>340</v>
      </c>
      <c r="E874" s="71">
        <v>0.112904641238739</v>
      </c>
      <c r="F874" s="68">
        <v>10.0782778864971</v>
      </c>
      <c r="G874" s="71">
        <v>0.33333333333333298</v>
      </c>
      <c r="H874" s="68">
        <v>32.289628180039102</v>
      </c>
      <c r="I874" s="71">
        <v>5.3805903828851301E-3</v>
      </c>
      <c r="J874" s="68">
        <v>24.168297455968698</v>
      </c>
      <c r="K874" s="71">
        <v>0</v>
      </c>
      <c r="L874" s="68">
        <v>45.6947162426614</v>
      </c>
    </row>
    <row r="875" spans="1:12" x14ac:dyDescent="0.2">
      <c r="A875" s="72" t="s">
        <v>2037</v>
      </c>
      <c r="B875" s="66" t="s">
        <v>2038</v>
      </c>
      <c r="C875" s="67">
        <v>70</v>
      </c>
      <c r="D875" s="67" t="s">
        <v>340</v>
      </c>
      <c r="E875" s="71">
        <v>0.11384531114381399</v>
      </c>
      <c r="F875" s="68">
        <v>11.545988258316999</v>
      </c>
      <c r="G875" s="71">
        <v>0.33438310290891099</v>
      </c>
      <c r="H875" s="68">
        <v>34.246575342465803</v>
      </c>
      <c r="I875" s="71">
        <v>7.1528305225304198E-3</v>
      </c>
      <c r="J875" s="68">
        <v>30.821917808219201</v>
      </c>
      <c r="K875" s="71">
        <v>0</v>
      </c>
      <c r="L875" s="68">
        <v>45.6947162426614</v>
      </c>
    </row>
    <row r="876" spans="1:12" x14ac:dyDescent="0.2">
      <c r="A876" s="72" t="s">
        <v>2039</v>
      </c>
      <c r="B876" s="66" t="s">
        <v>2040</v>
      </c>
      <c r="C876" s="67">
        <v>70</v>
      </c>
      <c r="D876" s="67" t="s">
        <v>340</v>
      </c>
      <c r="E876" s="71">
        <v>0.118770079400332</v>
      </c>
      <c r="F876" s="68">
        <v>21.428571428571399</v>
      </c>
      <c r="G876" s="71">
        <v>0.35012964654258399</v>
      </c>
      <c r="H876" s="68">
        <v>50.0978473581213</v>
      </c>
      <c r="I876" s="71">
        <v>6.1805916584108103E-3</v>
      </c>
      <c r="J876" s="68">
        <v>28.082191780821901</v>
      </c>
      <c r="K876" s="71">
        <v>0</v>
      </c>
      <c r="L876" s="68">
        <v>45.6947162426614</v>
      </c>
    </row>
    <row r="877" spans="1:12" x14ac:dyDescent="0.2">
      <c r="A877" s="72" t="s">
        <v>2041</v>
      </c>
      <c r="B877" s="66" t="s">
        <v>2042</v>
      </c>
      <c r="C877" s="67">
        <v>70</v>
      </c>
      <c r="D877" s="67" t="s">
        <v>340</v>
      </c>
      <c r="E877" s="71">
        <v>0.13825809758962601</v>
      </c>
      <c r="F877" s="68">
        <v>45.988258317025398</v>
      </c>
      <c r="G877" s="71">
        <v>0.38705558545353402</v>
      </c>
      <c r="H877" s="68">
        <v>69.960861056751497</v>
      </c>
      <c r="I877" s="71">
        <v>2.7718707315343798E-2</v>
      </c>
      <c r="J877" s="68">
        <v>65.851272015655596</v>
      </c>
      <c r="K877" s="71">
        <v>0</v>
      </c>
      <c r="L877" s="68">
        <v>45.6947162426614</v>
      </c>
    </row>
    <row r="878" spans="1:12" x14ac:dyDescent="0.2">
      <c r="A878" s="72" t="s">
        <v>2043</v>
      </c>
      <c r="B878" s="66" t="s">
        <v>2044</v>
      </c>
      <c r="C878" s="67">
        <v>70</v>
      </c>
      <c r="D878" s="67" t="s">
        <v>340</v>
      </c>
      <c r="E878" s="71">
        <v>0.12868052378172901</v>
      </c>
      <c r="F878" s="68">
        <v>36.8884540117417</v>
      </c>
      <c r="G878" s="71">
        <v>0.36895439057750001</v>
      </c>
      <c r="H878" s="68">
        <v>61.643835616438402</v>
      </c>
      <c r="I878" s="71">
        <v>9.1506728311786592E-3</v>
      </c>
      <c r="J878" s="68">
        <v>37.769080234833702</v>
      </c>
      <c r="K878" s="71">
        <v>7.9365079365079395E-3</v>
      </c>
      <c r="L878" s="68">
        <v>54.500978473581199</v>
      </c>
    </row>
    <row r="879" spans="1:12" x14ac:dyDescent="0.2">
      <c r="A879" s="72" t="s">
        <v>2045</v>
      </c>
      <c r="B879" s="66" t="s">
        <v>2046</v>
      </c>
      <c r="C879" s="67">
        <v>70</v>
      </c>
      <c r="D879" s="67" t="s">
        <v>340</v>
      </c>
      <c r="E879" s="71">
        <v>0.12981424772448</v>
      </c>
      <c r="F879" s="68">
        <v>38.551859099804297</v>
      </c>
      <c r="G879" s="71">
        <v>0.35045586695927999</v>
      </c>
      <c r="H879" s="68">
        <v>50.195694716242699</v>
      </c>
      <c r="I879" s="71">
        <v>3.8986876214159999E-2</v>
      </c>
      <c r="J879" s="68">
        <v>72.407045009784696</v>
      </c>
      <c r="K879" s="71">
        <v>0</v>
      </c>
      <c r="L879" s="68">
        <v>45.6947162426614</v>
      </c>
    </row>
    <row r="880" spans="1:12" x14ac:dyDescent="0.2">
      <c r="A880" s="72" t="s">
        <v>2047</v>
      </c>
      <c r="B880" s="66" t="s">
        <v>2048</v>
      </c>
      <c r="C880" s="67">
        <v>70</v>
      </c>
      <c r="D880" s="67" t="s">
        <v>340</v>
      </c>
      <c r="E880" s="71">
        <v>0.17406974011520601</v>
      </c>
      <c r="F880" s="68">
        <v>64.774951076320903</v>
      </c>
      <c r="G880" s="71">
        <v>0.39617729121704198</v>
      </c>
      <c r="H880" s="68">
        <v>73.483365949119403</v>
      </c>
      <c r="I880" s="71">
        <v>0.126031929128578</v>
      </c>
      <c r="J880" s="68">
        <v>87.181996086105698</v>
      </c>
      <c r="K880" s="71">
        <v>0</v>
      </c>
      <c r="L880" s="68">
        <v>45.6947162426614</v>
      </c>
    </row>
    <row r="881" spans="1:12" x14ac:dyDescent="0.2">
      <c r="A881" s="72" t="s">
        <v>2049</v>
      </c>
      <c r="B881" s="66" t="s">
        <v>2050</v>
      </c>
      <c r="C881" s="67">
        <v>70</v>
      </c>
      <c r="D881" s="67" t="s">
        <v>340</v>
      </c>
      <c r="E881" s="71">
        <v>0.122671974901387</v>
      </c>
      <c r="F881" s="68">
        <v>27.6908023483366</v>
      </c>
      <c r="G881" s="71">
        <v>0.36515264101737399</v>
      </c>
      <c r="H881" s="68">
        <v>59.686888454011701</v>
      </c>
      <c r="I881" s="71">
        <v>2.8632836867878301E-3</v>
      </c>
      <c r="J881" s="68">
        <v>10.763209393346401</v>
      </c>
      <c r="K881" s="71">
        <v>0</v>
      </c>
      <c r="L881" s="68">
        <v>45.6947162426614</v>
      </c>
    </row>
    <row r="882" spans="1:12" x14ac:dyDescent="0.2">
      <c r="A882" s="72" t="s">
        <v>2051</v>
      </c>
      <c r="B882" s="66" t="s">
        <v>2052</v>
      </c>
      <c r="C882" s="67">
        <v>70</v>
      </c>
      <c r="D882" s="67" t="s">
        <v>340</v>
      </c>
      <c r="E882" s="71">
        <v>0.11277471491338199</v>
      </c>
      <c r="F882" s="68">
        <v>9.7847358121330696</v>
      </c>
      <c r="G882" s="71">
        <v>0.33333333333333298</v>
      </c>
      <c r="H882" s="68">
        <v>32.289628180039102</v>
      </c>
      <c r="I882" s="71">
        <v>4.99081140681348E-3</v>
      </c>
      <c r="J882" s="68">
        <v>22.2113502935421</v>
      </c>
      <c r="K882" s="71">
        <v>0</v>
      </c>
      <c r="L882" s="68">
        <v>45.6947162426614</v>
      </c>
    </row>
    <row r="883" spans="1:12" x14ac:dyDescent="0.2">
      <c r="A883" s="72" t="s">
        <v>2053</v>
      </c>
      <c r="B883" s="66" t="s">
        <v>2054</v>
      </c>
      <c r="C883" s="67">
        <v>70</v>
      </c>
      <c r="D883" s="67" t="s">
        <v>340</v>
      </c>
      <c r="E883" s="71">
        <v>0.13200452332697599</v>
      </c>
      <c r="F883" s="68">
        <v>41.780821917808197</v>
      </c>
      <c r="G883" s="71">
        <v>0.39020489418026799</v>
      </c>
      <c r="H883" s="68">
        <v>71.330724070450103</v>
      </c>
      <c r="I883" s="71">
        <v>5.8086758006602596E-3</v>
      </c>
      <c r="J883" s="68">
        <v>26.027397260274</v>
      </c>
      <c r="K883" s="71">
        <v>0</v>
      </c>
      <c r="L883" s="68">
        <v>45.6947162426614</v>
      </c>
    </row>
    <row r="884" spans="1:12" x14ac:dyDescent="0.2">
      <c r="A884" s="72" t="s">
        <v>2055</v>
      </c>
      <c r="B884" s="66" t="s">
        <v>2056</v>
      </c>
      <c r="C884" s="67">
        <v>70</v>
      </c>
      <c r="D884" s="67" t="s">
        <v>340</v>
      </c>
      <c r="E884" s="71">
        <v>0.12534336208565799</v>
      </c>
      <c r="F884" s="68">
        <v>32.5831702544031</v>
      </c>
      <c r="G884" s="71">
        <v>0.36692595975183401</v>
      </c>
      <c r="H884" s="68">
        <v>60.567514677103702</v>
      </c>
      <c r="I884" s="71">
        <v>9.1041265051406903E-3</v>
      </c>
      <c r="J884" s="68">
        <v>37.377690802348297</v>
      </c>
      <c r="K884" s="71">
        <v>0</v>
      </c>
      <c r="L884" s="68">
        <v>45.6947162426614</v>
      </c>
    </row>
    <row r="885" spans="1:12" x14ac:dyDescent="0.2">
      <c r="A885" s="72" t="s">
        <v>2057</v>
      </c>
      <c r="B885" s="66" t="s">
        <v>2058</v>
      </c>
      <c r="C885" s="67">
        <v>70</v>
      </c>
      <c r="D885" s="67" t="s">
        <v>340</v>
      </c>
      <c r="E885" s="71">
        <v>0.119558649985729</v>
      </c>
      <c r="F885" s="68">
        <v>22.602739726027401</v>
      </c>
      <c r="G885" s="71">
        <v>0.34907987696700599</v>
      </c>
      <c r="H885" s="68">
        <v>49.412915851271997</v>
      </c>
      <c r="I885" s="71">
        <v>5.62781902192691E-3</v>
      </c>
      <c r="J885" s="68">
        <v>24.755381604696701</v>
      </c>
      <c r="K885" s="71">
        <v>3.9682539682539698E-3</v>
      </c>
      <c r="L885" s="68">
        <v>50.978473581213301</v>
      </c>
    </row>
    <row r="886" spans="1:12" x14ac:dyDescent="0.2">
      <c r="A886" s="72" t="s">
        <v>2059</v>
      </c>
      <c r="B886" s="66" t="s">
        <v>2060</v>
      </c>
      <c r="C886" s="67">
        <v>70</v>
      </c>
      <c r="D886" s="67" t="s">
        <v>340</v>
      </c>
      <c r="E886" s="71">
        <v>0.25447300849667998</v>
      </c>
      <c r="F886" s="68">
        <v>83.659491193737793</v>
      </c>
      <c r="G886" s="71">
        <v>0.761442827674639</v>
      </c>
      <c r="H886" s="68">
        <v>98.043052837573399</v>
      </c>
      <c r="I886" s="71">
        <v>1.97619781540169E-3</v>
      </c>
      <c r="J886" s="68">
        <v>6.7514677103718199</v>
      </c>
      <c r="K886" s="71">
        <v>0</v>
      </c>
      <c r="L886" s="68">
        <v>45.6947162426614</v>
      </c>
    </row>
    <row r="887" spans="1:12" x14ac:dyDescent="0.2">
      <c r="A887" s="72" t="s">
        <v>1725</v>
      </c>
      <c r="B887" s="66" t="s">
        <v>2061</v>
      </c>
      <c r="C887" s="67">
        <v>70</v>
      </c>
      <c r="D887" s="67" t="s">
        <v>340</v>
      </c>
      <c r="E887" s="71">
        <v>0.122364441939946</v>
      </c>
      <c r="F887" s="68">
        <v>27.299412915851299</v>
      </c>
      <c r="G887" s="71">
        <v>0.36200333229064002</v>
      </c>
      <c r="H887" s="68">
        <v>57.142857142857103</v>
      </c>
      <c r="I887" s="71">
        <v>5.0899935291994604E-3</v>
      </c>
      <c r="J887" s="68">
        <v>22.504892367906098</v>
      </c>
      <c r="K887" s="71">
        <v>0</v>
      </c>
      <c r="L887" s="68">
        <v>45.6947162426614</v>
      </c>
    </row>
    <row r="888" spans="1:12" x14ac:dyDescent="0.2">
      <c r="A888" s="72" t="s">
        <v>2062</v>
      </c>
      <c r="B888" s="66" t="s">
        <v>2063</v>
      </c>
      <c r="C888" s="67">
        <v>70</v>
      </c>
      <c r="D888" s="67" t="s">
        <v>340</v>
      </c>
      <c r="E888" s="71">
        <v>0.10284011207177</v>
      </c>
      <c r="F888" s="68">
        <v>4.3052837573385503</v>
      </c>
      <c r="G888" s="71">
        <v>0.30549606078699398</v>
      </c>
      <c r="H888" s="68">
        <v>8.7084148727984303</v>
      </c>
      <c r="I888" s="71">
        <v>3.0242754283165002E-3</v>
      </c>
      <c r="J888" s="68">
        <v>11.7416829745597</v>
      </c>
      <c r="K888" s="71">
        <v>0</v>
      </c>
      <c r="L888" s="68">
        <v>45.6947162426614</v>
      </c>
    </row>
    <row r="889" spans="1:12" x14ac:dyDescent="0.2">
      <c r="A889" s="72" t="s">
        <v>2064</v>
      </c>
      <c r="B889" s="66" t="s">
        <v>2065</v>
      </c>
      <c r="C889" s="67">
        <v>70</v>
      </c>
      <c r="D889" s="67" t="s">
        <v>340</v>
      </c>
      <c r="E889" s="71">
        <v>0.28435715665797501</v>
      </c>
      <c r="F889" s="68">
        <v>87.964774951076294</v>
      </c>
      <c r="G889" s="71">
        <v>0.84754655092285602</v>
      </c>
      <c r="H889" s="68">
        <v>98.727984344422694</v>
      </c>
      <c r="I889" s="71">
        <v>5.5249190510695701E-3</v>
      </c>
      <c r="J889" s="68">
        <v>24.266144814090001</v>
      </c>
      <c r="K889" s="71">
        <v>0</v>
      </c>
      <c r="L889" s="68">
        <v>45.6947162426614</v>
      </c>
    </row>
    <row r="890" spans="1:12" x14ac:dyDescent="0.2">
      <c r="A890" s="72" t="s">
        <v>2066</v>
      </c>
      <c r="B890" s="66" t="s">
        <v>2067</v>
      </c>
      <c r="C890" s="67">
        <v>61</v>
      </c>
      <c r="D890" s="67" t="s">
        <v>340</v>
      </c>
      <c r="E890" s="71">
        <v>0.204445805799646</v>
      </c>
      <c r="F890" s="68">
        <v>76.25</v>
      </c>
      <c r="G890" s="71">
        <v>0.25</v>
      </c>
      <c r="H890" s="68">
        <v>27.75</v>
      </c>
      <c r="I890" s="71">
        <v>0.15889161159929099</v>
      </c>
      <c r="J890" s="68">
        <v>86.75</v>
      </c>
      <c r="K890" s="71"/>
      <c r="L890" s="68"/>
    </row>
    <row r="891" spans="1:12" x14ac:dyDescent="0.2">
      <c r="A891" s="72" t="s">
        <v>2068</v>
      </c>
      <c r="B891" s="66" t="s">
        <v>2069</v>
      </c>
      <c r="C891" s="67">
        <v>61</v>
      </c>
      <c r="D891" s="67" t="s">
        <v>340</v>
      </c>
      <c r="E891" s="71">
        <v>0.13423410526166599</v>
      </c>
      <c r="F891" s="68">
        <v>28.5</v>
      </c>
      <c r="G891" s="71">
        <v>0.25</v>
      </c>
      <c r="H891" s="68">
        <v>27.75</v>
      </c>
      <c r="I891" s="71">
        <v>1.84682105233323E-2</v>
      </c>
      <c r="J891" s="68">
        <v>38.25</v>
      </c>
      <c r="K891" s="71"/>
      <c r="L891" s="68"/>
    </row>
    <row r="892" spans="1:12" x14ac:dyDescent="0.2">
      <c r="A892" s="72" t="s">
        <v>2070</v>
      </c>
      <c r="B892" s="66" t="s">
        <v>2071</v>
      </c>
      <c r="C892" s="67">
        <v>61</v>
      </c>
      <c r="D892" s="67" t="s">
        <v>340</v>
      </c>
      <c r="E892" s="71">
        <v>0.130737644924352</v>
      </c>
      <c r="F892" s="68">
        <v>21.75</v>
      </c>
      <c r="G892" s="71">
        <v>0.25067680978937701</v>
      </c>
      <c r="H892" s="68">
        <v>28.5</v>
      </c>
      <c r="I892" s="71">
        <v>1.0798480059327599E-2</v>
      </c>
      <c r="J892" s="68">
        <v>25.75</v>
      </c>
      <c r="K892" s="71"/>
      <c r="L892" s="68"/>
    </row>
    <row r="893" spans="1:12" x14ac:dyDescent="0.2">
      <c r="A893" s="72" t="s">
        <v>2072</v>
      </c>
      <c r="B893" s="66" t="s">
        <v>2073</v>
      </c>
      <c r="C893" s="67">
        <v>61</v>
      </c>
      <c r="D893" s="67" t="s">
        <v>340</v>
      </c>
      <c r="E893" s="71">
        <v>0.13142754369802301</v>
      </c>
      <c r="F893" s="68">
        <v>24</v>
      </c>
      <c r="G893" s="71">
        <v>0.26077091711376899</v>
      </c>
      <c r="H893" s="68">
        <v>48.25</v>
      </c>
      <c r="I893" s="71">
        <v>2.0841702822770301E-3</v>
      </c>
      <c r="J893" s="68">
        <v>4.75</v>
      </c>
      <c r="K893" s="71"/>
      <c r="L893" s="68"/>
    </row>
    <row r="894" spans="1:12" x14ac:dyDescent="0.2">
      <c r="A894" s="72" t="s">
        <v>2074</v>
      </c>
      <c r="B894" s="66" t="s">
        <v>2075</v>
      </c>
      <c r="C894" s="67">
        <v>61</v>
      </c>
      <c r="D894" s="67" t="s">
        <v>340</v>
      </c>
      <c r="E894" s="71">
        <v>0.18057865905843901</v>
      </c>
      <c r="F894" s="68">
        <v>67.25</v>
      </c>
      <c r="G894" s="71">
        <v>0.27862036712914801</v>
      </c>
      <c r="H894" s="68">
        <v>64.75</v>
      </c>
      <c r="I894" s="71">
        <v>8.2536950987729493E-2</v>
      </c>
      <c r="J894" s="68">
        <v>72.75</v>
      </c>
      <c r="K894" s="71"/>
      <c r="L894" s="68"/>
    </row>
    <row r="895" spans="1:12" x14ac:dyDescent="0.2">
      <c r="A895" s="72" t="s">
        <v>2076</v>
      </c>
      <c r="B895" s="66" t="s">
        <v>2077</v>
      </c>
      <c r="C895" s="67">
        <v>61</v>
      </c>
      <c r="D895" s="67" t="s">
        <v>340</v>
      </c>
      <c r="E895" s="71">
        <v>0.14221612823306401</v>
      </c>
      <c r="F895" s="68">
        <v>43</v>
      </c>
      <c r="G895" s="71">
        <v>0.279650091692279</v>
      </c>
      <c r="H895" s="68">
        <v>65.25</v>
      </c>
      <c r="I895" s="71">
        <v>4.7821647738490502E-3</v>
      </c>
      <c r="J895" s="68">
        <v>11</v>
      </c>
      <c r="K895" s="71"/>
      <c r="L895" s="68"/>
    </row>
    <row r="896" spans="1:12" x14ac:dyDescent="0.2">
      <c r="A896" s="72" t="s">
        <v>2078</v>
      </c>
      <c r="B896" s="66" t="s">
        <v>2079</v>
      </c>
      <c r="C896" s="67">
        <v>61</v>
      </c>
      <c r="D896" s="67" t="s">
        <v>340</v>
      </c>
      <c r="E896" s="71">
        <v>0.16879552540981099</v>
      </c>
      <c r="F896" s="68">
        <v>63</v>
      </c>
      <c r="G896" s="71">
        <v>0.26283036624002898</v>
      </c>
      <c r="H896" s="68">
        <v>49.5</v>
      </c>
      <c r="I896" s="71">
        <v>7.4760684579592299E-2</v>
      </c>
      <c r="J896" s="68">
        <v>70.5</v>
      </c>
      <c r="K896" s="71"/>
      <c r="L896" s="68"/>
    </row>
    <row r="897" spans="1:12" x14ac:dyDescent="0.2">
      <c r="A897" s="72" t="s">
        <v>1812</v>
      </c>
      <c r="B897" s="66" t="s">
        <v>2080</v>
      </c>
      <c r="C897" s="67">
        <v>61</v>
      </c>
      <c r="D897" s="67" t="s">
        <v>340</v>
      </c>
      <c r="E897" s="71">
        <v>0.134782854984246</v>
      </c>
      <c r="F897" s="68">
        <v>31</v>
      </c>
      <c r="G897" s="71">
        <v>0.26409902628696202</v>
      </c>
      <c r="H897" s="68">
        <v>52</v>
      </c>
      <c r="I897" s="71">
        <v>5.4666836815302801E-3</v>
      </c>
      <c r="J897" s="68">
        <v>13.25</v>
      </c>
      <c r="K897" s="71"/>
      <c r="L897" s="68"/>
    </row>
    <row r="898" spans="1:12" x14ac:dyDescent="0.2">
      <c r="A898" s="72" t="s">
        <v>2081</v>
      </c>
      <c r="B898" s="66" t="s">
        <v>2082</v>
      </c>
      <c r="C898" s="67">
        <v>61</v>
      </c>
      <c r="D898" s="67" t="s">
        <v>340</v>
      </c>
      <c r="E898" s="71">
        <v>0.20153770921425501</v>
      </c>
      <c r="F898" s="68">
        <v>73.75</v>
      </c>
      <c r="G898" s="71">
        <v>0.30768242468770102</v>
      </c>
      <c r="H898" s="68">
        <v>77.25</v>
      </c>
      <c r="I898" s="71">
        <v>9.5392993740809506E-2</v>
      </c>
      <c r="J898" s="68">
        <v>76.25</v>
      </c>
      <c r="K898" s="71"/>
      <c r="L898" s="68"/>
    </row>
    <row r="899" spans="1:12" x14ac:dyDescent="0.2">
      <c r="A899" s="72" t="s">
        <v>2083</v>
      </c>
      <c r="B899" s="66" t="s">
        <v>2084</v>
      </c>
      <c r="C899" s="67">
        <v>61</v>
      </c>
      <c r="D899" s="67" t="s">
        <v>340</v>
      </c>
      <c r="E899" s="71">
        <v>0.317566598909376</v>
      </c>
      <c r="F899" s="68">
        <v>90</v>
      </c>
      <c r="G899" s="71">
        <v>0.272363359446255</v>
      </c>
      <c r="H899" s="68">
        <v>60.25</v>
      </c>
      <c r="I899" s="71">
        <v>0.36276983837249599</v>
      </c>
      <c r="J899" s="68">
        <v>95.75</v>
      </c>
      <c r="K899" s="71"/>
      <c r="L899" s="68"/>
    </row>
    <row r="900" spans="1:12" x14ac:dyDescent="0.2">
      <c r="A900" s="72" t="s">
        <v>2085</v>
      </c>
      <c r="B900" s="66" t="s">
        <v>2086</v>
      </c>
      <c r="C900" s="67">
        <v>61</v>
      </c>
      <c r="D900" s="67" t="s">
        <v>340</v>
      </c>
      <c r="E900" s="71">
        <v>0.12981796963053399</v>
      </c>
      <c r="F900" s="68">
        <v>20</v>
      </c>
      <c r="G900" s="71">
        <v>0.25431535397041299</v>
      </c>
      <c r="H900" s="68">
        <v>37.25</v>
      </c>
      <c r="I900" s="71">
        <v>5.3205852906539602E-3</v>
      </c>
      <c r="J900" s="68">
        <v>12.25</v>
      </c>
      <c r="K900" s="71"/>
      <c r="L900" s="68"/>
    </row>
    <row r="901" spans="1:12" x14ac:dyDescent="0.2">
      <c r="A901" s="72" t="s">
        <v>2087</v>
      </c>
      <c r="B901" s="66" t="s">
        <v>2088</v>
      </c>
      <c r="C901" s="67">
        <v>61</v>
      </c>
      <c r="D901" s="67" t="s">
        <v>340</v>
      </c>
      <c r="E901" s="71">
        <v>0.17597714448028601</v>
      </c>
      <c r="F901" s="68">
        <v>66</v>
      </c>
      <c r="G901" s="71">
        <v>0.34280799550618601</v>
      </c>
      <c r="H901" s="68">
        <v>84</v>
      </c>
      <c r="I901" s="71">
        <v>9.1462934543846998E-3</v>
      </c>
      <c r="J901" s="68">
        <v>21.5</v>
      </c>
      <c r="K901" s="71"/>
      <c r="L901" s="68"/>
    </row>
    <row r="902" spans="1:12" x14ac:dyDescent="0.2">
      <c r="A902" s="72" t="s">
        <v>2089</v>
      </c>
      <c r="B902" s="66" t="s">
        <v>2090</v>
      </c>
      <c r="C902" s="67">
        <v>61</v>
      </c>
      <c r="D902" s="67" t="s">
        <v>340</v>
      </c>
      <c r="E902" s="71">
        <v>0.202928202732613</v>
      </c>
      <c r="F902" s="68">
        <v>75</v>
      </c>
      <c r="G902" s="71">
        <v>0.30053697510849697</v>
      </c>
      <c r="H902" s="68">
        <v>75</v>
      </c>
      <c r="I902" s="71">
        <v>0.105319430356728</v>
      </c>
      <c r="J902" s="68">
        <v>78.5</v>
      </c>
      <c r="K902" s="71"/>
      <c r="L902" s="68"/>
    </row>
    <row r="903" spans="1:12" x14ac:dyDescent="0.2">
      <c r="A903" s="72" t="s">
        <v>1583</v>
      </c>
      <c r="B903" s="66" t="s">
        <v>2091</v>
      </c>
      <c r="C903" s="67">
        <v>55</v>
      </c>
      <c r="D903" s="67" t="s">
        <v>340</v>
      </c>
      <c r="E903" s="71">
        <v>0.14055496877961601</v>
      </c>
      <c r="F903" s="68">
        <v>42.8348909657321</v>
      </c>
      <c r="G903" s="71">
        <v>0.26536285116390901</v>
      </c>
      <c r="H903" s="68">
        <v>62.772585669781897</v>
      </c>
      <c r="I903" s="71">
        <v>1.57470863953241E-2</v>
      </c>
      <c r="J903" s="68">
        <v>35.981308411214997</v>
      </c>
      <c r="K903" s="71"/>
      <c r="L903" s="68"/>
    </row>
    <row r="904" spans="1:12" x14ac:dyDescent="0.2">
      <c r="A904" s="72" t="s">
        <v>2092</v>
      </c>
      <c r="B904" s="66" t="s">
        <v>2093</v>
      </c>
      <c r="C904" s="67">
        <v>55</v>
      </c>
      <c r="D904" s="67" t="s">
        <v>340</v>
      </c>
      <c r="E904" s="71">
        <v>0.34044370345669001</v>
      </c>
      <c r="F904" s="68">
        <v>92.289719626168207</v>
      </c>
      <c r="G904" s="71">
        <v>0.65575317190978</v>
      </c>
      <c r="H904" s="68">
        <v>97.352024922118403</v>
      </c>
      <c r="I904" s="71">
        <v>2.5134235003600201E-2</v>
      </c>
      <c r="J904" s="68">
        <v>47.196261682242998</v>
      </c>
      <c r="K904" s="71"/>
      <c r="L904" s="68"/>
    </row>
    <row r="905" spans="1:12" x14ac:dyDescent="0.2">
      <c r="A905" s="72" t="s">
        <v>2094</v>
      </c>
      <c r="B905" s="66" t="s">
        <v>2095</v>
      </c>
      <c r="C905" s="67">
        <v>55</v>
      </c>
      <c r="D905" s="67" t="s">
        <v>340</v>
      </c>
      <c r="E905" s="71">
        <v>0.24188569686887301</v>
      </c>
      <c r="F905" s="68">
        <v>86.448598130841106</v>
      </c>
      <c r="G905" s="71">
        <v>0.38257901219117202</v>
      </c>
      <c r="H905" s="68">
        <v>88.395638629283496</v>
      </c>
      <c r="I905" s="71">
        <v>0.10119238154657401</v>
      </c>
      <c r="J905" s="68">
        <v>82.087227414330201</v>
      </c>
      <c r="K905" s="71"/>
      <c r="L905" s="68"/>
    </row>
    <row r="906" spans="1:12" x14ac:dyDescent="0.2">
      <c r="A906" s="72" t="s">
        <v>2096</v>
      </c>
      <c r="B906" s="66" t="s">
        <v>2097</v>
      </c>
      <c r="C906" s="67">
        <v>55</v>
      </c>
      <c r="D906" s="67" t="s">
        <v>340</v>
      </c>
      <c r="E906" s="71">
        <v>0.17136943505888899</v>
      </c>
      <c r="F906" s="68">
        <v>69.548286604361394</v>
      </c>
      <c r="G906" s="71">
        <v>0.297447775538427</v>
      </c>
      <c r="H906" s="68">
        <v>77.102803738317803</v>
      </c>
      <c r="I906" s="71">
        <v>4.5291094579351002E-2</v>
      </c>
      <c r="J906" s="68">
        <v>64.096573208722702</v>
      </c>
      <c r="K906" s="71"/>
      <c r="L906" s="68"/>
    </row>
    <row r="907" spans="1:12" x14ac:dyDescent="0.2">
      <c r="A907" s="72" t="s">
        <v>2098</v>
      </c>
      <c r="B907" s="66" t="s">
        <v>2099</v>
      </c>
      <c r="C907" s="67">
        <v>55</v>
      </c>
      <c r="D907" s="67" t="s">
        <v>340</v>
      </c>
      <c r="E907" s="71">
        <v>0.32728494056934998</v>
      </c>
      <c r="F907" s="68">
        <v>91.900311526479797</v>
      </c>
      <c r="G907" s="71">
        <v>0.61492315321014501</v>
      </c>
      <c r="H907" s="68">
        <v>96.651090342679097</v>
      </c>
      <c r="I907" s="71">
        <v>3.96467279285556E-2</v>
      </c>
      <c r="J907" s="68">
        <v>60.280373831775698</v>
      </c>
      <c r="K907" s="71"/>
      <c r="L907" s="68"/>
    </row>
    <row r="908" spans="1:12" x14ac:dyDescent="0.2">
      <c r="A908" s="72" t="s">
        <v>2100</v>
      </c>
      <c r="B908" s="66" t="s">
        <v>2101</v>
      </c>
      <c r="C908" s="67">
        <v>55</v>
      </c>
      <c r="D908" s="67" t="s">
        <v>340</v>
      </c>
      <c r="E908" s="71">
        <v>0.22391662259815401</v>
      </c>
      <c r="F908" s="68">
        <v>84.267912772585703</v>
      </c>
      <c r="G908" s="71">
        <v>0.38596880988704302</v>
      </c>
      <c r="H908" s="68">
        <v>88.551401869158894</v>
      </c>
      <c r="I908" s="71">
        <v>6.1864435309265303E-2</v>
      </c>
      <c r="J908" s="68">
        <v>72.040498442367607</v>
      </c>
      <c r="K908" s="71"/>
      <c r="L908" s="68"/>
    </row>
    <row r="909" spans="1:12" x14ac:dyDescent="0.2">
      <c r="A909" s="72" t="s">
        <v>2102</v>
      </c>
      <c r="B909" s="66" t="s">
        <v>2103</v>
      </c>
      <c r="C909" s="67">
        <v>61</v>
      </c>
      <c r="D909" s="67" t="s">
        <v>340</v>
      </c>
      <c r="E909" s="71">
        <v>0.17012983786651401</v>
      </c>
      <c r="F909" s="68">
        <v>64</v>
      </c>
      <c r="G909" s="71">
        <v>0.32209016960124498</v>
      </c>
      <c r="H909" s="68">
        <v>79.75</v>
      </c>
      <c r="I909" s="71">
        <v>1.8169506131783201E-2</v>
      </c>
      <c r="J909" s="68">
        <v>37.75</v>
      </c>
      <c r="K909" s="71"/>
      <c r="L909" s="68"/>
    </row>
    <row r="910" spans="1:12" x14ac:dyDescent="0.2">
      <c r="A910" s="72" t="s">
        <v>2104</v>
      </c>
      <c r="B910" s="66" t="s">
        <v>2105</v>
      </c>
      <c r="C910" s="67">
        <v>61</v>
      </c>
      <c r="D910" s="67" t="s">
        <v>340</v>
      </c>
      <c r="E910" s="71">
        <v>0.13986841788302501</v>
      </c>
      <c r="F910" s="68">
        <v>39.75</v>
      </c>
      <c r="G910" s="71">
        <v>0.263480256013845</v>
      </c>
      <c r="H910" s="68">
        <v>51</v>
      </c>
      <c r="I910" s="71">
        <v>1.6256579752204001E-2</v>
      </c>
      <c r="J910" s="68">
        <v>35.25</v>
      </c>
      <c r="K910" s="71"/>
      <c r="L910" s="68"/>
    </row>
    <row r="911" spans="1:12" x14ac:dyDescent="0.2">
      <c r="A911" s="72" t="s">
        <v>2106</v>
      </c>
      <c r="B911" s="66" t="s">
        <v>2107</v>
      </c>
      <c r="C911" s="67">
        <v>61</v>
      </c>
      <c r="D911" s="67" t="s">
        <v>340</v>
      </c>
      <c r="E911" s="71">
        <v>0.20358418957642899</v>
      </c>
      <c r="F911" s="68">
        <v>75.5</v>
      </c>
      <c r="G911" s="71">
        <v>0.32009802051388597</v>
      </c>
      <c r="H911" s="68">
        <v>79</v>
      </c>
      <c r="I911" s="71">
        <v>8.7070358638972695E-2</v>
      </c>
      <c r="J911" s="68">
        <v>74.25</v>
      </c>
      <c r="K911" s="71"/>
      <c r="L911" s="68"/>
    </row>
    <row r="912" spans="1:12" x14ac:dyDescent="0.2">
      <c r="A912" s="72" t="s">
        <v>2108</v>
      </c>
      <c r="B912" s="66" t="s">
        <v>2109</v>
      </c>
      <c r="C912" s="67">
        <v>70</v>
      </c>
      <c r="D912" s="67" t="s">
        <v>340</v>
      </c>
      <c r="E912" s="71">
        <v>0.123453442115256</v>
      </c>
      <c r="F912" s="68">
        <v>29.060665362035198</v>
      </c>
      <c r="G912" s="71">
        <v>0.35675448441274898</v>
      </c>
      <c r="H912" s="68">
        <v>54.3052837573386</v>
      </c>
      <c r="I912" s="71">
        <v>1.36058419330202E-2</v>
      </c>
      <c r="J912" s="68">
        <v>48.727984344422701</v>
      </c>
      <c r="K912" s="71">
        <v>0</v>
      </c>
      <c r="L912" s="68">
        <v>45.6947162426614</v>
      </c>
    </row>
    <row r="913" spans="1:12" x14ac:dyDescent="0.2">
      <c r="A913" s="72" t="s">
        <v>2110</v>
      </c>
      <c r="B913" s="66" t="s">
        <v>2111</v>
      </c>
      <c r="C913" s="67">
        <v>70</v>
      </c>
      <c r="D913" s="67" t="s">
        <v>340</v>
      </c>
      <c r="E913" s="71">
        <v>0.14012510118124999</v>
      </c>
      <c r="F913" s="68">
        <v>47.260273972602697</v>
      </c>
      <c r="G913" s="71">
        <v>0.40450433949617598</v>
      </c>
      <c r="H913" s="68">
        <v>75.048923679060707</v>
      </c>
      <c r="I913" s="71">
        <v>1.5870964047574598E-2</v>
      </c>
      <c r="J913" s="68">
        <v>51.467710371819997</v>
      </c>
      <c r="K913" s="71">
        <v>0</v>
      </c>
      <c r="L913" s="68">
        <v>45.6947162426614</v>
      </c>
    </row>
    <row r="914" spans="1:12" x14ac:dyDescent="0.2">
      <c r="A914" s="72" t="s">
        <v>2035</v>
      </c>
      <c r="B914" s="66" t="s">
        <v>2112</v>
      </c>
      <c r="C914" s="67">
        <v>70</v>
      </c>
      <c r="D914" s="67" t="s">
        <v>340</v>
      </c>
      <c r="E914" s="71">
        <v>0.13524030086004399</v>
      </c>
      <c r="F914" s="68">
        <v>44.227005870841502</v>
      </c>
      <c r="G914" s="71">
        <v>0.36967793973638202</v>
      </c>
      <c r="H914" s="68">
        <v>62.230919765166298</v>
      </c>
      <c r="I914" s="71">
        <v>3.6042962843749901E-2</v>
      </c>
      <c r="J914" s="68">
        <v>71.526418786692801</v>
      </c>
      <c r="K914" s="71">
        <v>0</v>
      </c>
      <c r="L914" s="68">
        <v>45.6947162426614</v>
      </c>
    </row>
    <row r="915" spans="1:12" x14ac:dyDescent="0.2">
      <c r="A915" s="72" t="s">
        <v>2113</v>
      </c>
      <c r="B915" s="66" t="s">
        <v>2114</v>
      </c>
      <c r="C915" s="67">
        <v>61</v>
      </c>
      <c r="D915" s="67" t="s">
        <v>340</v>
      </c>
      <c r="E915" s="71">
        <v>0.149410053459263</v>
      </c>
      <c r="F915" s="68">
        <v>52</v>
      </c>
      <c r="G915" s="71">
        <v>0.25676809789376798</v>
      </c>
      <c r="H915" s="68">
        <v>42.75</v>
      </c>
      <c r="I915" s="71">
        <v>4.2052009024758703E-2</v>
      </c>
      <c r="J915" s="68">
        <v>58</v>
      </c>
      <c r="K915" s="71"/>
      <c r="L915" s="68"/>
    </row>
    <row r="916" spans="1:12" x14ac:dyDescent="0.2">
      <c r="A916" s="72" t="s">
        <v>1685</v>
      </c>
      <c r="B916" s="66" t="s">
        <v>2115</v>
      </c>
      <c r="C916" s="67">
        <v>70</v>
      </c>
      <c r="D916" s="67" t="s">
        <v>340</v>
      </c>
      <c r="E916" s="71">
        <v>0.128126812485853</v>
      </c>
      <c r="F916" s="68">
        <v>36.301369863013697</v>
      </c>
      <c r="G916" s="71">
        <v>0.37977830674997798</v>
      </c>
      <c r="H916" s="68">
        <v>67.123287671232902</v>
      </c>
      <c r="I916" s="71">
        <v>4.6021307075816698E-3</v>
      </c>
      <c r="J916" s="68">
        <v>20.6457925636008</v>
      </c>
      <c r="K916" s="71">
        <v>0</v>
      </c>
      <c r="L916" s="68">
        <v>45.6947162426614</v>
      </c>
    </row>
    <row r="917" spans="1:12" x14ac:dyDescent="0.2">
      <c r="A917" s="72" t="s">
        <v>1816</v>
      </c>
      <c r="B917" s="66" t="s">
        <v>2116</v>
      </c>
      <c r="C917" s="67">
        <v>70</v>
      </c>
      <c r="D917" s="67" t="s">
        <v>340</v>
      </c>
      <c r="E917" s="71">
        <v>0.168708919298932</v>
      </c>
      <c r="F917" s="68">
        <v>62.035225048923699</v>
      </c>
      <c r="G917" s="71">
        <v>0.49345278602669201</v>
      </c>
      <c r="H917" s="68">
        <v>88.454011741683004</v>
      </c>
      <c r="I917" s="71">
        <v>1.26739718701054E-2</v>
      </c>
      <c r="J917" s="68">
        <v>46.575342465753401</v>
      </c>
      <c r="K917" s="71">
        <v>0</v>
      </c>
      <c r="L917" s="68">
        <v>45.6947162426614</v>
      </c>
    </row>
    <row r="918" spans="1:12" x14ac:dyDescent="0.2">
      <c r="A918" s="72" t="s">
        <v>2117</v>
      </c>
      <c r="B918" s="66" t="s">
        <v>2118</v>
      </c>
      <c r="C918" s="67">
        <v>70</v>
      </c>
      <c r="D918" s="67" t="s">
        <v>340</v>
      </c>
      <c r="E918" s="71">
        <v>0.13109301493893299</v>
      </c>
      <c r="F918" s="68">
        <v>40.606653620352198</v>
      </c>
      <c r="G918" s="71">
        <v>0.37411069157259802</v>
      </c>
      <c r="H918" s="68">
        <v>64.677103718199604</v>
      </c>
      <c r="I918" s="71">
        <v>1.91683532442001E-2</v>
      </c>
      <c r="J918" s="68">
        <v>56.360078277886501</v>
      </c>
      <c r="K918" s="71">
        <v>0</v>
      </c>
      <c r="L918" s="68">
        <v>45.6947162426614</v>
      </c>
    </row>
    <row r="919" spans="1:12" x14ac:dyDescent="0.2">
      <c r="A919" s="72" t="s">
        <v>2119</v>
      </c>
      <c r="B919" s="66" t="s">
        <v>2120</v>
      </c>
      <c r="C919" s="67">
        <v>70</v>
      </c>
      <c r="D919" s="67" t="s">
        <v>340</v>
      </c>
      <c r="E919" s="71">
        <v>0.305103014910937</v>
      </c>
      <c r="F919" s="68">
        <v>90.019569471624294</v>
      </c>
      <c r="G919" s="71">
        <v>0.75832560610600097</v>
      </c>
      <c r="H919" s="68">
        <v>97.8473581213307</v>
      </c>
      <c r="I919" s="71">
        <v>0.15698343862681</v>
      </c>
      <c r="J919" s="68">
        <v>90.117416829745594</v>
      </c>
      <c r="K919" s="71">
        <v>0</v>
      </c>
      <c r="L919" s="68">
        <v>45.6947162426614</v>
      </c>
    </row>
    <row r="920" spans="1:12" x14ac:dyDescent="0.2">
      <c r="A920" s="72" t="s">
        <v>2121</v>
      </c>
      <c r="B920" s="66" t="s">
        <v>2122</v>
      </c>
      <c r="C920" s="67">
        <v>55</v>
      </c>
      <c r="D920" s="67" t="s">
        <v>340</v>
      </c>
      <c r="E920" s="71">
        <v>0.155481641460644</v>
      </c>
      <c r="F920" s="68">
        <v>59.5794392523364</v>
      </c>
      <c r="G920" s="71">
        <v>0.25</v>
      </c>
      <c r="H920" s="68">
        <v>44.392523364486003</v>
      </c>
      <c r="I920" s="71">
        <v>6.0963282921287103E-2</v>
      </c>
      <c r="J920" s="68">
        <v>71.728971962616797</v>
      </c>
      <c r="K920" s="71"/>
      <c r="L920" s="68"/>
    </row>
    <row r="921" spans="1:12" x14ac:dyDescent="0.2">
      <c r="A921" s="72" t="s">
        <v>2123</v>
      </c>
      <c r="B921" s="66" t="s">
        <v>2124</v>
      </c>
      <c r="C921" s="67">
        <v>55</v>
      </c>
      <c r="D921" s="67" t="s">
        <v>340</v>
      </c>
      <c r="E921" s="71">
        <v>0.16268574307999201</v>
      </c>
      <c r="F921" s="68">
        <v>64.953271028037406</v>
      </c>
      <c r="G921" s="71">
        <v>0.25</v>
      </c>
      <c r="H921" s="68">
        <v>44.392523364486003</v>
      </c>
      <c r="I921" s="71">
        <v>7.5371486159983403E-2</v>
      </c>
      <c r="J921" s="68">
        <v>76.479750778816197</v>
      </c>
      <c r="K921" s="71"/>
      <c r="L921" s="68"/>
    </row>
    <row r="922" spans="1:12" x14ac:dyDescent="0.2">
      <c r="A922" s="72" t="s">
        <v>2125</v>
      </c>
      <c r="B922" s="66" t="s">
        <v>2126</v>
      </c>
      <c r="C922" s="67">
        <v>55</v>
      </c>
      <c r="D922" s="67" t="s">
        <v>340</v>
      </c>
      <c r="E922" s="71">
        <v>0.12956575600852899</v>
      </c>
      <c r="F922" s="68">
        <v>18.4579439252336</v>
      </c>
      <c r="G922" s="71">
        <v>0.24975853968275799</v>
      </c>
      <c r="H922" s="68">
        <v>8.0996884735202492</v>
      </c>
      <c r="I922" s="71">
        <v>9.3729723342992604E-3</v>
      </c>
      <c r="J922" s="68">
        <v>22.429906542056099</v>
      </c>
      <c r="K922" s="71"/>
      <c r="L922" s="68"/>
    </row>
    <row r="923" spans="1:12" x14ac:dyDescent="0.2">
      <c r="A923" s="72" t="s">
        <v>2127</v>
      </c>
      <c r="B923" s="66" t="s">
        <v>2128</v>
      </c>
      <c r="C923" s="67">
        <v>55</v>
      </c>
      <c r="D923" s="67" t="s">
        <v>340</v>
      </c>
      <c r="E923" s="71">
        <v>0.14499313071495001</v>
      </c>
      <c r="F923" s="68">
        <v>49.766355140186903</v>
      </c>
      <c r="G923" s="71">
        <v>0.25956041579495098</v>
      </c>
      <c r="H923" s="68">
        <v>58.644859813084103</v>
      </c>
      <c r="I923" s="71">
        <v>3.0425845634949301E-2</v>
      </c>
      <c r="J923" s="68">
        <v>52.4143302180685</v>
      </c>
      <c r="K923" s="71"/>
      <c r="L923" s="68"/>
    </row>
    <row r="924" spans="1:12" x14ac:dyDescent="0.2">
      <c r="A924" s="72" t="s">
        <v>1457</v>
      </c>
      <c r="B924" s="66" t="s">
        <v>2129</v>
      </c>
      <c r="C924" s="67">
        <v>55</v>
      </c>
      <c r="D924" s="67" t="s">
        <v>340</v>
      </c>
      <c r="E924" s="71">
        <v>0.14639542040380901</v>
      </c>
      <c r="F924" s="68">
        <v>51.479750778816197</v>
      </c>
      <c r="G924" s="71">
        <v>0.25</v>
      </c>
      <c r="H924" s="68">
        <v>44.392523364486003</v>
      </c>
      <c r="I924" s="71">
        <v>4.2790840807618802E-2</v>
      </c>
      <c r="J924" s="68">
        <v>62.616822429906499</v>
      </c>
      <c r="K924" s="71"/>
      <c r="L924" s="68"/>
    </row>
    <row r="925" spans="1:12" x14ac:dyDescent="0.2">
      <c r="A925" s="72" t="s">
        <v>2130</v>
      </c>
      <c r="B925" s="66" t="s">
        <v>2131</v>
      </c>
      <c r="C925" s="67">
        <v>55</v>
      </c>
      <c r="D925" s="67" t="s">
        <v>340</v>
      </c>
      <c r="E925" s="71">
        <v>0.13110493464749001</v>
      </c>
      <c r="F925" s="68">
        <v>23.364485981308398</v>
      </c>
      <c r="G925" s="71">
        <v>0.25</v>
      </c>
      <c r="H925" s="68">
        <v>44.392523364486003</v>
      </c>
      <c r="I925" s="71">
        <v>1.2209869294979501E-2</v>
      </c>
      <c r="J925" s="68">
        <v>28.8940809968847</v>
      </c>
      <c r="K925" s="71"/>
      <c r="L925" s="68"/>
    </row>
    <row r="926" spans="1:12" x14ac:dyDescent="0.2">
      <c r="A926" s="72" t="s">
        <v>2132</v>
      </c>
      <c r="B926" s="66" t="s">
        <v>2133</v>
      </c>
      <c r="C926" s="67">
        <v>55</v>
      </c>
      <c r="D926" s="67" t="s">
        <v>340</v>
      </c>
      <c r="E926" s="71">
        <v>0.157252379250542</v>
      </c>
      <c r="F926" s="68">
        <v>61.370716510903399</v>
      </c>
      <c r="G926" s="71">
        <v>0.280520970690468</v>
      </c>
      <c r="H926" s="68">
        <v>71.028037383177605</v>
      </c>
      <c r="I926" s="71">
        <v>3.3983787810615E-2</v>
      </c>
      <c r="J926" s="68">
        <v>56.230529595015597</v>
      </c>
      <c r="K926" s="71"/>
      <c r="L926" s="68"/>
    </row>
    <row r="927" spans="1:12" x14ac:dyDescent="0.2">
      <c r="A927" s="72" t="s">
        <v>2134</v>
      </c>
      <c r="B927" s="66" t="s">
        <v>2135</v>
      </c>
      <c r="C927" s="67">
        <v>55</v>
      </c>
      <c r="D927" s="67" t="s">
        <v>340</v>
      </c>
      <c r="E927" s="71">
        <v>0.208779611245486</v>
      </c>
      <c r="F927" s="68">
        <v>80.841121495327101</v>
      </c>
      <c r="G927" s="71">
        <v>0.35151585410446201</v>
      </c>
      <c r="H927" s="68">
        <v>85.436137071651103</v>
      </c>
      <c r="I927" s="71">
        <v>6.6043368386510704E-2</v>
      </c>
      <c r="J927" s="68">
        <v>73.286604361370706</v>
      </c>
      <c r="K927" s="71"/>
      <c r="L927" s="68"/>
    </row>
    <row r="928" spans="1:12" x14ac:dyDescent="0.2">
      <c r="A928" s="72" t="s">
        <v>2136</v>
      </c>
      <c r="B928" s="66" t="s">
        <v>2137</v>
      </c>
      <c r="C928" s="67">
        <v>55</v>
      </c>
      <c r="D928" s="67" t="s">
        <v>340</v>
      </c>
      <c r="E928" s="71">
        <v>0.300178502629665</v>
      </c>
      <c r="F928" s="68">
        <v>90.109034267912804</v>
      </c>
      <c r="G928" s="71">
        <v>0.25</v>
      </c>
      <c r="H928" s="68">
        <v>44.392523364486003</v>
      </c>
      <c r="I928" s="71">
        <v>0.350357005259331</v>
      </c>
      <c r="J928" s="68">
        <v>96.884735202492195</v>
      </c>
      <c r="K928" s="71"/>
      <c r="L928" s="68"/>
    </row>
    <row r="929" spans="1:12" x14ac:dyDescent="0.2">
      <c r="A929" s="72" t="s">
        <v>2138</v>
      </c>
      <c r="B929" s="66" t="s">
        <v>2139</v>
      </c>
      <c r="C929" s="67">
        <v>55</v>
      </c>
      <c r="D929" s="67" t="s">
        <v>340</v>
      </c>
      <c r="E929" s="71">
        <v>0.211486113876904</v>
      </c>
      <c r="F929" s="68">
        <v>81.775700934579405</v>
      </c>
      <c r="G929" s="71">
        <v>0.264717786444919</v>
      </c>
      <c r="H929" s="68">
        <v>62.4610591900312</v>
      </c>
      <c r="I929" s="71">
        <v>0.15825444130888899</v>
      </c>
      <c r="J929" s="68">
        <v>89.485981308411198</v>
      </c>
      <c r="K929" s="71"/>
      <c r="L929" s="68"/>
    </row>
    <row r="930" spans="1:12" x14ac:dyDescent="0.2">
      <c r="A930" s="72" t="s">
        <v>2140</v>
      </c>
      <c r="B930" s="66" t="s">
        <v>2141</v>
      </c>
      <c r="C930" s="67">
        <v>55</v>
      </c>
      <c r="D930" s="67" t="s">
        <v>340</v>
      </c>
      <c r="E930" s="71">
        <v>0.17253735691432201</v>
      </c>
      <c r="F930" s="68">
        <v>70.171339563862901</v>
      </c>
      <c r="G930" s="71">
        <v>0.26655750975053299</v>
      </c>
      <c r="H930" s="68">
        <v>63.551401869158902</v>
      </c>
      <c r="I930" s="71">
        <v>7.8517204078111497E-2</v>
      </c>
      <c r="J930" s="68">
        <v>77.725856697819296</v>
      </c>
      <c r="K930" s="71"/>
      <c r="L930" s="68"/>
    </row>
    <row r="931" spans="1:12" x14ac:dyDescent="0.2">
      <c r="A931" s="72" t="s">
        <v>2142</v>
      </c>
      <c r="B931" s="66" t="s">
        <v>2143</v>
      </c>
      <c r="C931" s="67">
        <v>55</v>
      </c>
      <c r="D931" s="67" t="s">
        <v>340</v>
      </c>
      <c r="E931" s="71">
        <v>0.23546992020351001</v>
      </c>
      <c r="F931" s="68">
        <v>86.059190031152596</v>
      </c>
      <c r="G931" s="71">
        <v>0.42685232872098</v>
      </c>
      <c r="H931" s="68">
        <v>90.576323987538899</v>
      </c>
      <c r="I931" s="71">
        <v>4.4087511686039103E-2</v>
      </c>
      <c r="J931" s="68">
        <v>63.551401869158902</v>
      </c>
      <c r="K931" s="71"/>
      <c r="L931" s="68"/>
    </row>
    <row r="932" spans="1:12" x14ac:dyDescent="0.2">
      <c r="A932" s="72" t="s">
        <v>2144</v>
      </c>
      <c r="B932" s="66" t="s">
        <v>2145</v>
      </c>
      <c r="C932" s="67">
        <v>55</v>
      </c>
      <c r="D932" s="67" t="s">
        <v>340</v>
      </c>
      <c r="E932" s="71">
        <v>0.13457964374120099</v>
      </c>
      <c r="F932" s="68">
        <v>31.619937694703999</v>
      </c>
      <c r="G932" s="71">
        <v>0.25</v>
      </c>
      <c r="H932" s="68">
        <v>44.392523364486003</v>
      </c>
      <c r="I932" s="71">
        <v>1.9159287482401699E-2</v>
      </c>
      <c r="J932" s="68">
        <v>40.809968847352003</v>
      </c>
      <c r="K932" s="71"/>
      <c r="L932" s="68"/>
    </row>
    <row r="933" spans="1:12" x14ac:dyDescent="0.2">
      <c r="A933" s="72" t="s">
        <v>2146</v>
      </c>
      <c r="B933" s="66" t="s">
        <v>2147</v>
      </c>
      <c r="C933" s="67">
        <v>55</v>
      </c>
      <c r="D933" s="67" t="s">
        <v>340</v>
      </c>
      <c r="E933" s="71">
        <v>0.12678164246544399</v>
      </c>
      <c r="F933" s="68">
        <v>9.8130841121495305</v>
      </c>
      <c r="G933" s="71">
        <v>0.25</v>
      </c>
      <c r="H933" s="68">
        <v>44.392523364486003</v>
      </c>
      <c r="I933" s="71">
        <v>3.56328493088743E-3</v>
      </c>
      <c r="J933" s="68">
        <v>8.6448598130841106</v>
      </c>
      <c r="K933" s="71"/>
      <c r="L933" s="68"/>
    </row>
    <row r="934" spans="1:12" x14ac:dyDescent="0.2">
      <c r="A934" s="72" t="s">
        <v>2148</v>
      </c>
      <c r="B934" s="66" t="s">
        <v>2149</v>
      </c>
      <c r="C934" s="67">
        <v>55</v>
      </c>
      <c r="D934" s="67" t="s">
        <v>340</v>
      </c>
      <c r="E934" s="71">
        <v>0.13900645584207499</v>
      </c>
      <c r="F934" s="68">
        <v>40.654205607476598</v>
      </c>
      <c r="G934" s="71">
        <v>0.25</v>
      </c>
      <c r="H934" s="68">
        <v>44.392523364486003</v>
      </c>
      <c r="I934" s="71">
        <v>2.8012911684150401E-2</v>
      </c>
      <c r="J934" s="68">
        <v>50.467289719626201</v>
      </c>
      <c r="K934" s="71"/>
      <c r="L934" s="68"/>
    </row>
    <row r="935" spans="1:12" x14ac:dyDescent="0.2">
      <c r="A935" s="72" t="s">
        <v>2150</v>
      </c>
      <c r="B935" s="66" t="s">
        <v>2151</v>
      </c>
      <c r="C935" s="67">
        <v>55</v>
      </c>
      <c r="D935" s="67" t="s">
        <v>340</v>
      </c>
      <c r="E935" s="71">
        <v>0.14164144740064799</v>
      </c>
      <c r="F935" s="68">
        <v>45.015576323987503</v>
      </c>
      <c r="G935" s="71">
        <v>0.25</v>
      </c>
      <c r="H935" s="68">
        <v>44.392523364486003</v>
      </c>
      <c r="I935" s="71">
        <v>3.3282894801296099E-2</v>
      </c>
      <c r="J935" s="68">
        <v>55.841121495327101</v>
      </c>
      <c r="K935" s="71"/>
      <c r="L935" s="68"/>
    </row>
    <row r="936" spans="1:12" x14ac:dyDescent="0.2">
      <c r="A936" s="72" t="s">
        <v>2152</v>
      </c>
      <c r="B936" s="66" t="s">
        <v>2153</v>
      </c>
      <c r="C936" s="67">
        <v>55</v>
      </c>
      <c r="D936" s="67" t="s">
        <v>340</v>
      </c>
      <c r="E936" s="71">
        <v>0.14876440593649801</v>
      </c>
      <c r="F936" s="68">
        <v>53.894080996884703</v>
      </c>
      <c r="G936" s="71">
        <v>0.25</v>
      </c>
      <c r="H936" s="68">
        <v>44.392523364486003</v>
      </c>
      <c r="I936" s="71">
        <v>4.7528811872995298E-2</v>
      </c>
      <c r="J936" s="68">
        <v>65.654205607476598</v>
      </c>
      <c r="K936" s="71"/>
      <c r="L936" s="68"/>
    </row>
    <row r="937" spans="1:12" x14ac:dyDescent="0.2">
      <c r="A937" s="72" t="s">
        <v>2154</v>
      </c>
      <c r="B937" s="66" t="s">
        <v>2155</v>
      </c>
      <c r="C937" s="67">
        <v>55</v>
      </c>
      <c r="D937" s="67" t="s">
        <v>340</v>
      </c>
      <c r="E937" s="71">
        <v>0.13023097552467</v>
      </c>
      <c r="F937" s="68">
        <v>21.028037383177601</v>
      </c>
      <c r="G937" s="71">
        <v>0.25</v>
      </c>
      <c r="H937" s="68">
        <v>44.392523364486003</v>
      </c>
      <c r="I937" s="71">
        <v>1.0461951049340701E-2</v>
      </c>
      <c r="J937" s="68">
        <v>25.233644859813101</v>
      </c>
      <c r="K937" s="71"/>
      <c r="L937" s="68"/>
    </row>
    <row r="938" spans="1:12" x14ac:dyDescent="0.2">
      <c r="A938" s="72" t="s">
        <v>2156</v>
      </c>
      <c r="B938" s="66" t="s">
        <v>2157</v>
      </c>
      <c r="C938" s="67">
        <v>55</v>
      </c>
      <c r="D938" s="67" t="s">
        <v>340</v>
      </c>
      <c r="E938" s="71">
        <v>0.162270379662418</v>
      </c>
      <c r="F938" s="68">
        <v>64.485981308411198</v>
      </c>
      <c r="G938" s="71">
        <v>0.25</v>
      </c>
      <c r="H938" s="68">
        <v>44.392523364486003</v>
      </c>
      <c r="I938" s="71">
        <v>7.4540759324835199E-2</v>
      </c>
      <c r="J938" s="68">
        <v>76.090342679127701</v>
      </c>
      <c r="K938" s="71"/>
      <c r="L938" s="68"/>
    </row>
    <row r="939" spans="1:12" x14ac:dyDescent="0.2">
      <c r="A939" s="72" t="s">
        <v>2158</v>
      </c>
      <c r="B939" s="66" t="s">
        <v>2159</v>
      </c>
      <c r="C939" s="67">
        <v>55</v>
      </c>
      <c r="D939" s="67" t="s">
        <v>340</v>
      </c>
      <c r="E939" s="71">
        <v>0.13821174528275501</v>
      </c>
      <c r="F939" s="68">
        <v>39.3302180685358</v>
      </c>
      <c r="G939" s="71">
        <v>0.25624651636587298</v>
      </c>
      <c r="H939" s="68">
        <v>54.517133956386303</v>
      </c>
      <c r="I939" s="71">
        <v>2.0176974199636301E-2</v>
      </c>
      <c r="J939" s="68">
        <v>42.133956386292802</v>
      </c>
      <c r="K939" s="71"/>
      <c r="L939" s="68"/>
    </row>
    <row r="940" spans="1:12" x14ac:dyDescent="0.2">
      <c r="A940" s="72" t="s">
        <v>2160</v>
      </c>
      <c r="B940" s="66" t="s">
        <v>2161</v>
      </c>
      <c r="C940" s="67">
        <v>55</v>
      </c>
      <c r="D940" s="67" t="s">
        <v>340</v>
      </c>
      <c r="E940" s="71">
        <v>0.15848036693115999</v>
      </c>
      <c r="F940" s="68">
        <v>62.4610591900312</v>
      </c>
      <c r="G940" s="71">
        <v>0.25</v>
      </c>
      <c r="H940" s="68">
        <v>44.392523364486003</v>
      </c>
      <c r="I940" s="71">
        <v>6.6960733862319294E-2</v>
      </c>
      <c r="J940" s="68">
        <v>73.8317757009346</v>
      </c>
      <c r="K940" s="71"/>
      <c r="L940" s="68"/>
    </row>
    <row r="941" spans="1:12" x14ac:dyDescent="0.2">
      <c r="A941" s="72" t="s">
        <v>2162</v>
      </c>
      <c r="B941" s="66" t="s">
        <v>2163</v>
      </c>
      <c r="C941" s="67">
        <v>55</v>
      </c>
      <c r="D941" s="67" t="s">
        <v>340</v>
      </c>
      <c r="E941" s="71">
        <v>0.21553662526685799</v>
      </c>
      <c r="F941" s="68">
        <v>82.710280373831793</v>
      </c>
      <c r="G941" s="71">
        <v>0.25528551384804599</v>
      </c>
      <c r="H941" s="68">
        <v>52.336448598130801</v>
      </c>
      <c r="I941" s="71">
        <v>0.17578773668566999</v>
      </c>
      <c r="J941" s="68">
        <v>90.887850467289695</v>
      </c>
      <c r="K941" s="71"/>
      <c r="L941" s="68"/>
    </row>
    <row r="942" spans="1:12" x14ac:dyDescent="0.2">
      <c r="A942" s="72" t="s">
        <v>2164</v>
      </c>
      <c r="B942" s="66" t="s">
        <v>2165</v>
      </c>
      <c r="C942" s="67">
        <v>55</v>
      </c>
      <c r="D942" s="67" t="s">
        <v>340</v>
      </c>
      <c r="E942" s="71">
        <v>0.13605374456218</v>
      </c>
      <c r="F942" s="68">
        <v>34.813084112149497</v>
      </c>
      <c r="G942" s="71">
        <v>0.25</v>
      </c>
      <c r="H942" s="68">
        <v>44.392523364486003</v>
      </c>
      <c r="I942" s="71">
        <v>2.2107489124360499E-2</v>
      </c>
      <c r="J942" s="68">
        <v>44.470404984423702</v>
      </c>
      <c r="K942" s="71"/>
      <c r="L942" s="68"/>
    </row>
    <row r="943" spans="1:12" x14ac:dyDescent="0.2">
      <c r="A943" s="72" t="s">
        <v>2166</v>
      </c>
      <c r="B943" s="66" t="s">
        <v>2167</v>
      </c>
      <c r="C943" s="67">
        <v>55</v>
      </c>
      <c r="D943" s="67" t="s">
        <v>340</v>
      </c>
      <c r="E943" s="71">
        <v>0.219172143381128</v>
      </c>
      <c r="F943" s="68">
        <v>83.099688473520203</v>
      </c>
      <c r="G943" s="71">
        <v>0.27647972481236099</v>
      </c>
      <c r="H943" s="68">
        <v>69.392523364485996</v>
      </c>
      <c r="I943" s="71">
        <v>0.16186456194989399</v>
      </c>
      <c r="J943" s="68">
        <v>89.797507788161994</v>
      </c>
      <c r="K943" s="71"/>
      <c r="L943" s="68"/>
    </row>
    <row r="944" spans="1:12" x14ac:dyDescent="0.2">
      <c r="A944" s="72" t="s">
        <v>2168</v>
      </c>
      <c r="B944" s="66" t="s">
        <v>2169</v>
      </c>
      <c r="C944" s="67">
        <v>55</v>
      </c>
      <c r="D944" s="67" t="s">
        <v>340</v>
      </c>
      <c r="E944" s="71">
        <v>0.144907798163768</v>
      </c>
      <c r="F944" s="68">
        <v>49.610591900311498</v>
      </c>
      <c r="G944" s="71">
        <v>0.253363508812393</v>
      </c>
      <c r="H944" s="68">
        <v>49.610591900311498</v>
      </c>
      <c r="I944" s="71">
        <v>3.6452087515143901E-2</v>
      </c>
      <c r="J944" s="68">
        <v>57.943925233644897</v>
      </c>
      <c r="K944" s="71"/>
      <c r="L944" s="68"/>
    </row>
    <row r="945" spans="1:12" x14ac:dyDescent="0.2">
      <c r="A945" s="72" t="s">
        <v>2170</v>
      </c>
      <c r="B945" s="66" t="s">
        <v>2171</v>
      </c>
      <c r="C945" s="67">
        <v>55</v>
      </c>
      <c r="D945" s="67" t="s">
        <v>340</v>
      </c>
      <c r="E945" s="71">
        <v>0.16291105163310801</v>
      </c>
      <c r="F945" s="68">
        <v>65.342679127725901</v>
      </c>
      <c r="G945" s="71">
        <v>0.25096100251782699</v>
      </c>
      <c r="H945" s="68">
        <v>45.404984423675998</v>
      </c>
      <c r="I945" s="71">
        <v>7.4861100748389406E-2</v>
      </c>
      <c r="J945" s="68">
        <v>76.1682242990654</v>
      </c>
      <c r="K945" s="71"/>
      <c r="L945" s="68"/>
    </row>
    <row r="946" spans="1:12" x14ac:dyDescent="0.2">
      <c r="A946" s="72" t="s">
        <v>2172</v>
      </c>
      <c r="B946" s="66" t="s">
        <v>2173</v>
      </c>
      <c r="C946" s="67">
        <v>55</v>
      </c>
      <c r="D946" s="67" t="s">
        <v>340</v>
      </c>
      <c r="E946" s="71">
        <v>0.15784205418219699</v>
      </c>
      <c r="F946" s="68">
        <v>61.9158878504673</v>
      </c>
      <c r="G946" s="71">
        <v>0.25</v>
      </c>
      <c r="H946" s="68">
        <v>44.392523364486003</v>
      </c>
      <c r="I946" s="71">
        <v>6.5684108364394894E-2</v>
      </c>
      <c r="J946" s="68">
        <v>73.130841121495294</v>
      </c>
      <c r="K946" s="71"/>
      <c r="L946" s="68"/>
    </row>
    <row r="947" spans="1:12" x14ac:dyDescent="0.2">
      <c r="A947" s="72" t="s">
        <v>2174</v>
      </c>
      <c r="B947" s="66" t="s">
        <v>2175</v>
      </c>
      <c r="C947" s="67">
        <v>55</v>
      </c>
      <c r="D947" s="67" t="s">
        <v>340</v>
      </c>
      <c r="E947" s="71">
        <v>0.13130904356633699</v>
      </c>
      <c r="F947" s="68">
        <v>23.909657320872299</v>
      </c>
      <c r="G947" s="71">
        <v>0.25</v>
      </c>
      <c r="H947" s="68">
        <v>44.392523364486003</v>
      </c>
      <c r="I947" s="71">
        <v>1.26180871326737E-2</v>
      </c>
      <c r="J947" s="68">
        <v>29.7507788161994</v>
      </c>
      <c r="K947" s="71"/>
      <c r="L947" s="68"/>
    </row>
    <row r="948" spans="1:12" x14ac:dyDescent="0.2">
      <c r="A948" s="72" t="s">
        <v>2176</v>
      </c>
      <c r="B948" s="66" t="s">
        <v>2177</v>
      </c>
      <c r="C948" s="67">
        <v>55</v>
      </c>
      <c r="D948" s="67" t="s">
        <v>340</v>
      </c>
      <c r="E948" s="71">
        <v>0.146301106980923</v>
      </c>
      <c r="F948" s="68">
        <v>51.401869158878498</v>
      </c>
      <c r="G948" s="71">
        <v>0.25528551384804599</v>
      </c>
      <c r="H948" s="68">
        <v>52.336448598130801</v>
      </c>
      <c r="I948" s="71">
        <v>3.7316700113799499E-2</v>
      </c>
      <c r="J948" s="68">
        <v>58.878504672897201</v>
      </c>
      <c r="K948" s="71"/>
      <c r="L948" s="68"/>
    </row>
    <row r="949" spans="1:12" x14ac:dyDescent="0.2">
      <c r="A949" s="72" t="s">
        <v>2178</v>
      </c>
      <c r="B949" s="66" t="s">
        <v>2179</v>
      </c>
      <c r="C949" s="67">
        <v>55</v>
      </c>
      <c r="D949" s="67" t="s">
        <v>340</v>
      </c>
      <c r="E949" s="71">
        <v>0.18844443392824001</v>
      </c>
      <c r="F949" s="68">
        <v>76.947040498442405</v>
      </c>
      <c r="G949" s="71">
        <v>0.353873700657447</v>
      </c>
      <c r="H949" s="68">
        <v>85.591900311526501</v>
      </c>
      <c r="I949" s="71">
        <v>2.30151671990334E-2</v>
      </c>
      <c r="J949" s="68">
        <v>45.560747663551403</v>
      </c>
      <c r="K949" s="71"/>
      <c r="L949" s="68"/>
    </row>
    <row r="950" spans="1:12" x14ac:dyDescent="0.2">
      <c r="A950" s="72" t="s">
        <v>2180</v>
      </c>
      <c r="B950" s="66" t="s">
        <v>2181</v>
      </c>
      <c r="C950" s="67">
        <v>55</v>
      </c>
      <c r="D950" s="67" t="s">
        <v>340</v>
      </c>
      <c r="E950" s="71">
        <v>0.35378026719613498</v>
      </c>
      <c r="F950" s="68">
        <v>92.8348909657321</v>
      </c>
      <c r="G950" s="71">
        <v>0.32096415644276399</v>
      </c>
      <c r="H950" s="68">
        <v>82.009345794392502</v>
      </c>
      <c r="I950" s="71">
        <v>0.38659637794950602</v>
      </c>
      <c r="J950" s="68">
        <v>97.274143302180704</v>
      </c>
      <c r="K950" s="71"/>
      <c r="L950" s="68"/>
    </row>
    <row r="951" spans="1:12" x14ac:dyDescent="0.2">
      <c r="A951" s="72" t="s">
        <v>926</v>
      </c>
      <c r="B951" s="66" t="s">
        <v>2182</v>
      </c>
      <c r="C951" s="67">
        <v>55</v>
      </c>
      <c r="D951" s="67" t="s">
        <v>340</v>
      </c>
      <c r="E951" s="71">
        <v>0.29201363041779599</v>
      </c>
      <c r="F951" s="68">
        <v>89.174454828660402</v>
      </c>
      <c r="G951" s="71">
        <v>0.25</v>
      </c>
      <c r="H951" s="68">
        <v>44.392523364486003</v>
      </c>
      <c r="I951" s="71">
        <v>0.33402726083559198</v>
      </c>
      <c r="J951" s="68">
        <v>95.716510903426794</v>
      </c>
      <c r="K951" s="71"/>
      <c r="L951" s="68"/>
    </row>
    <row r="952" spans="1:12" x14ac:dyDescent="0.2">
      <c r="A952" s="72" t="s">
        <v>2183</v>
      </c>
      <c r="B952" s="66" t="s">
        <v>2184</v>
      </c>
      <c r="C952" s="67">
        <v>55</v>
      </c>
      <c r="D952" s="67" t="s">
        <v>340</v>
      </c>
      <c r="E952" s="71">
        <v>0.21954475196183301</v>
      </c>
      <c r="F952" s="68">
        <v>83.177570093457902</v>
      </c>
      <c r="G952" s="71">
        <v>0.31728470983153501</v>
      </c>
      <c r="H952" s="68">
        <v>81.464174454828694</v>
      </c>
      <c r="I952" s="71">
        <v>0.12180479409213101</v>
      </c>
      <c r="J952" s="68">
        <v>85.903426791277298</v>
      </c>
      <c r="K952" s="71"/>
      <c r="L952" s="68"/>
    </row>
    <row r="953" spans="1:12" x14ac:dyDescent="0.2">
      <c r="A953" s="72" t="s">
        <v>2185</v>
      </c>
      <c r="B953" s="66" t="s">
        <v>2186</v>
      </c>
      <c r="C953" s="67">
        <v>55</v>
      </c>
      <c r="D953" s="67" t="s">
        <v>340</v>
      </c>
      <c r="E953" s="71">
        <v>0.180406193940573</v>
      </c>
      <c r="F953" s="68">
        <v>73.208722741432993</v>
      </c>
      <c r="G953" s="71">
        <v>0.25</v>
      </c>
      <c r="H953" s="68">
        <v>44.392523364486003</v>
      </c>
      <c r="I953" s="71">
        <v>0.110812387881147</v>
      </c>
      <c r="J953" s="68">
        <v>83.489096573208698</v>
      </c>
      <c r="K953" s="71"/>
      <c r="L953" s="68"/>
    </row>
    <row r="954" spans="1:12" x14ac:dyDescent="0.2">
      <c r="A954" s="72" t="s">
        <v>2187</v>
      </c>
      <c r="B954" s="66" t="s">
        <v>2188</v>
      </c>
      <c r="C954" s="67">
        <v>55</v>
      </c>
      <c r="D954" s="67" t="s">
        <v>340</v>
      </c>
      <c r="E954" s="71">
        <v>0.16911419260874599</v>
      </c>
      <c r="F954" s="68">
        <v>68.691588785046704</v>
      </c>
      <c r="G954" s="71">
        <v>0.25</v>
      </c>
      <c r="H954" s="68">
        <v>44.392523364486003</v>
      </c>
      <c r="I954" s="71">
        <v>8.8228385217492503E-2</v>
      </c>
      <c r="J954" s="68">
        <v>79.517133956386303</v>
      </c>
      <c r="K954" s="71"/>
      <c r="L954" s="68"/>
    </row>
    <row r="955" spans="1:12" x14ac:dyDescent="0.2">
      <c r="A955" s="72" t="s">
        <v>2189</v>
      </c>
      <c r="B955" s="66" t="s">
        <v>2190</v>
      </c>
      <c r="C955" s="67">
        <v>55</v>
      </c>
      <c r="D955" s="67" t="s">
        <v>340</v>
      </c>
      <c r="E955" s="71">
        <v>0.24746196560512301</v>
      </c>
      <c r="F955" s="68">
        <v>86.993769470404999</v>
      </c>
      <c r="G955" s="71">
        <v>0.31288166468655099</v>
      </c>
      <c r="H955" s="68">
        <v>80.841121495327101</v>
      </c>
      <c r="I955" s="71">
        <v>0.18204226652369501</v>
      </c>
      <c r="J955" s="68">
        <v>91.433021806853603</v>
      </c>
      <c r="K955" s="71"/>
      <c r="L955" s="68"/>
    </row>
    <row r="956" spans="1:12" x14ac:dyDescent="0.2">
      <c r="A956" s="72" t="s">
        <v>2191</v>
      </c>
      <c r="B956" s="66" t="s">
        <v>2192</v>
      </c>
      <c r="C956" s="67">
        <v>55</v>
      </c>
      <c r="D956" s="67" t="s">
        <v>340</v>
      </c>
      <c r="E956" s="71">
        <v>0.13358205742238299</v>
      </c>
      <c r="F956" s="68">
        <v>29.361370716510901</v>
      </c>
      <c r="G956" s="71">
        <v>0.23916492208250101</v>
      </c>
      <c r="H956" s="68">
        <v>5.0623052959501598</v>
      </c>
      <c r="I956" s="71">
        <v>2.7999192762265101E-2</v>
      </c>
      <c r="J956" s="68">
        <v>50.389408099688502</v>
      </c>
      <c r="K956" s="71"/>
      <c r="L956" s="68"/>
    </row>
    <row r="957" spans="1:12" x14ac:dyDescent="0.2">
      <c r="A957" s="72" t="s">
        <v>2193</v>
      </c>
      <c r="B957" s="66" t="s">
        <v>2194</v>
      </c>
      <c r="C957" s="67">
        <v>55</v>
      </c>
      <c r="D957" s="67" t="s">
        <v>340</v>
      </c>
      <c r="E957" s="71">
        <v>0.16335594510256399</v>
      </c>
      <c r="F957" s="68">
        <v>65.732087227414297</v>
      </c>
      <c r="G957" s="71">
        <v>0.25</v>
      </c>
      <c r="H957" s="68">
        <v>44.392523364486003</v>
      </c>
      <c r="I957" s="71">
        <v>7.6711890205128502E-2</v>
      </c>
      <c r="J957" s="68">
        <v>76.869158878504706</v>
      </c>
      <c r="K957" s="71"/>
      <c r="L957" s="68"/>
    </row>
    <row r="958" spans="1:12" x14ac:dyDescent="0.2">
      <c r="A958" s="72" t="s">
        <v>2195</v>
      </c>
      <c r="B958" s="66" t="s">
        <v>2196</v>
      </c>
      <c r="C958" s="67">
        <v>55</v>
      </c>
      <c r="D958" s="67" t="s">
        <v>340</v>
      </c>
      <c r="E958" s="71">
        <v>0.19806012764536399</v>
      </c>
      <c r="F958" s="68">
        <v>78.660436137071699</v>
      </c>
      <c r="G958" s="71">
        <v>0.30368304815847702</v>
      </c>
      <c r="H958" s="68">
        <v>78.660436137071699</v>
      </c>
      <c r="I958" s="71">
        <v>9.2437207132250704E-2</v>
      </c>
      <c r="J958" s="68">
        <v>80.373831775700907</v>
      </c>
      <c r="K958" s="71"/>
      <c r="L958" s="68"/>
    </row>
    <row r="959" spans="1:12" x14ac:dyDescent="0.2">
      <c r="A959" s="72" t="s">
        <v>2197</v>
      </c>
      <c r="B959" s="66" t="s">
        <v>2198</v>
      </c>
      <c r="C959" s="67">
        <v>55</v>
      </c>
      <c r="D959" s="67" t="s">
        <v>340</v>
      </c>
      <c r="E959" s="71">
        <v>0.14122930596400099</v>
      </c>
      <c r="F959" s="68">
        <v>44.0809968847352</v>
      </c>
      <c r="G959" s="71">
        <v>0.25</v>
      </c>
      <c r="H959" s="68">
        <v>44.392523364486003</v>
      </c>
      <c r="I959" s="71">
        <v>3.24586119280025E-2</v>
      </c>
      <c r="J959" s="68">
        <v>54.7507788161994</v>
      </c>
      <c r="K959" s="71"/>
      <c r="L959" s="68"/>
    </row>
    <row r="960" spans="1:12" x14ac:dyDescent="0.2">
      <c r="A960" s="72" t="s">
        <v>2199</v>
      </c>
      <c r="B960" s="66" t="s">
        <v>2200</v>
      </c>
      <c r="C960" s="67">
        <v>55</v>
      </c>
      <c r="D960" s="67" t="s">
        <v>340</v>
      </c>
      <c r="E960" s="71">
        <v>0.174556774908358</v>
      </c>
      <c r="F960" s="68">
        <v>71.028037383177605</v>
      </c>
      <c r="G960" s="71">
        <v>0.274640001506747</v>
      </c>
      <c r="H960" s="68">
        <v>68.535825545171306</v>
      </c>
      <c r="I960" s="71">
        <v>7.44735483099698E-2</v>
      </c>
      <c r="J960" s="68">
        <v>76.012461059190002</v>
      </c>
      <c r="K960" s="71"/>
      <c r="L960" s="68"/>
    </row>
    <row r="961" spans="1:12" x14ac:dyDescent="0.2">
      <c r="A961" s="72" t="s">
        <v>2201</v>
      </c>
      <c r="B961" s="66" t="s">
        <v>2202</v>
      </c>
      <c r="C961" s="67">
        <v>55</v>
      </c>
      <c r="D961" s="67" t="s">
        <v>340</v>
      </c>
      <c r="E961" s="71">
        <v>0.13505688151999301</v>
      </c>
      <c r="F961" s="68">
        <v>32.866043613707198</v>
      </c>
      <c r="G961" s="71">
        <v>0.23794859557856901</v>
      </c>
      <c r="H961" s="68">
        <v>4.8286604361370697</v>
      </c>
      <c r="I961" s="71">
        <v>3.2165167461416601E-2</v>
      </c>
      <c r="J961" s="68">
        <v>54.517133956386303</v>
      </c>
      <c r="K961" s="71"/>
      <c r="L961" s="68"/>
    </row>
    <row r="962" spans="1:12" x14ac:dyDescent="0.2">
      <c r="A962" s="72" t="s">
        <v>2203</v>
      </c>
      <c r="B962" s="66" t="s">
        <v>2204</v>
      </c>
      <c r="C962" s="67">
        <v>55</v>
      </c>
      <c r="D962" s="67" t="s">
        <v>340</v>
      </c>
      <c r="E962" s="71">
        <v>0.147094793793735</v>
      </c>
      <c r="F962" s="68">
        <v>52.336448598130801</v>
      </c>
      <c r="G962" s="71">
        <v>0.28450691828985503</v>
      </c>
      <c r="H962" s="68">
        <v>72.663551401869199</v>
      </c>
      <c r="I962" s="71">
        <v>9.6826692976151197E-3</v>
      </c>
      <c r="J962" s="68">
        <v>22.9750778816199</v>
      </c>
      <c r="K962" s="71"/>
      <c r="L962" s="68"/>
    </row>
    <row r="963" spans="1:12" x14ac:dyDescent="0.2">
      <c r="A963" s="72" t="s">
        <v>2205</v>
      </c>
      <c r="B963" s="66" t="s">
        <v>2206</v>
      </c>
      <c r="C963" s="67">
        <v>55</v>
      </c>
      <c r="D963" s="67" t="s">
        <v>340</v>
      </c>
      <c r="E963" s="71">
        <v>0.37542868133908203</v>
      </c>
      <c r="F963" s="68">
        <v>93.847352024922102</v>
      </c>
      <c r="G963" s="71">
        <v>0.57459163179657702</v>
      </c>
      <c r="H963" s="68">
        <v>95.794392523364493</v>
      </c>
      <c r="I963" s="71">
        <v>0.17626573088158701</v>
      </c>
      <c r="J963" s="68">
        <v>90.965732087227394</v>
      </c>
      <c r="K963" s="71"/>
      <c r="L963" s="68"/>
    </row>
    <row r="964" spans="1:12" x14ac:dyDescent="0.2">
      <c r="A964" s="72" t="s">
        <v>2207</v>
      </c>
      <c r="B964" s="66" t="s">
        <v>2208</v>
      </c>
      <c r="C964" s="67">
        <v>55</v>
      </c>
      <c r="D964" s="67" t="s">
        <v>340</v>
      </c>
      <c r="E964" s="71">
        <v>0.59301964207312696</v>
      </c>
      <c r="F964" s="68">
        <v>99.299065420560794</v>
      </c>
      <c r="G964" s="71">
        <v>0.95553902549671799</v>
      </c>
      <c r="H964" s="68">
        <v>99.922118380062301</v>
      </c>
      <c r="I964" s="71">
        <v>0.23050025864953499</v>
      </c>
      <c r="J964" s="68">
        <v>93.146417445482896</v>
      </c>
      <c r="K964" s="71"/>
      <c r="L964" s="68"/>
    </row>
    <row r="965" spans="1:12" x14ac:dyDescent="0.2">
      <c r="A965" s="72" t="s">
        <v>2209</v>
      </c>
      <c r="B965" s="66" t="s">
        <v>2210</v>
      </c>
      <c r="C965" s="67">
        <v>55</v>
      </c>
      <c r="D965" s="67" t="s">
        <v>340</v>
      </c>
      <c r="E965" s="71">
        <v>0.63025654465751302</v>
      </c>
      <c r="F965" s="68">
        <v>99.610591900311505</v>
      </c>
      <c r="G965" s="71">
        <v>0.95346682037798303</v>
      </c>
      <c r="H965" s="68">
        <v>99.844236760124602</v>
      </c>
      <c r="I965" s="71">
        <v>0.30704626893704401</v>
      </c>
      <c r="J965" s="68">
        <v>94.937694704049804</v>
      </c>
      <c r="K965" s="71"/>
      <c r="L965" s="68"/>
    </row>
    <row r="966" spans="1:12" x14ac:dyDescent="0.2">
      <c r="A966" s="72" t="s">
        <v>2211</v>
      </c>
      <c r="B966" s="66" t="s">
        <v>2212</v>
      </c>
      <c r="C966" s="67">
        <v>55</v>
      </c>
      <c r="D966" s="67" t="s">
        <v>340</v>
      </c>
      <c r="E966" s="71">
        <v>0.440924348348114</v>
      </c>
      <c r="F966" s="68">
        <v>96.495327102803699</v>
      </c>
      <c r="G966" s="71">
        <v>0.53888181983587702</v>
      </c>
      <c r="H966" s="68">
        <v>95.015576323987503</v>
      </c>
      <c r="I966" s="71">
        <v>0.34296687686034999</v>
      </c>
      <c r="J966" s="68">
        <v>96.806853582554496</v>
      </c>
      <c r="K966" s="71"/>
      <c r="L966" s="68"/>
    </row>
    <row r="967" spans="1:12" x14ac:dyDescent="0.2">
      <c r="A967" s="72" t="s">
        <v>2213</v>
      </c>
      <c r="B967" s="66" t="s">
        <v>2214</v>
      </c>
      <c r="C967" s="67">
        <v>55</v>
      </c>
      <c r="D967" s="67" t="s">
        <v>340</v>
      </c>
      <c r="E967" s="71">
        <v>0.23439742683201301</v>
      </c>
      <c r="F967" s="68">
        <v>85.903426791277298</v>
      </c>
      <c r="G967" s="71">
        <v>0.44485356998480302</v>
      </c>
      <c r="H967" s="68">
        <v>91.588785046729001</v>
      </c>
      <c r="I967" s="71">
        <v>2.39412836792227E-2</v>
      </c>
      <c r="J967" s="68">
        <v>46.261682242990702</v>
      </c>
      <c r="K967" s="71"/>
      <c r="L967" s="68"/>
    </row>
    <row r="968" spans="1:12" x14ac:dyDescent="0.2">
      <c r="A968" s="72" t="s">
        <v>2215</v>
      </c>
      <c r="B968" s="66" t="s">
        <v>2216</v>
      </c>
      <c r="C968" s="67">
        <v>55</v>
      </c>
      <c r="D968" s="67" t="s">
        <v>340</v>
      </c>
      <c r="E968" s="71">
        <v>0.32962923823713602</v>
      </c>
      <c r="F968" s="68">
        <v>91.978193146417397</v>
      </c>
      <c r="G968" s="71">
        <v>0.59872775796819999</v>
      </c>
      <c r="H968" s="68">
        <v>96.339563862928301</v>
      </c>
      <c r="I968" s="71">
        <v>6.0530718506072001E-2</v>
      </c>
      <c r="J968" s="68">
        <v>71.417445482866</v>
      </c>
      <c r="K968" s="71"/>
      <c r="L968" s="68"/>
    </row>
    <row r="969" spans="1:12" x14ac:dyDescent="0.2">
      <c r="A969" s="72" t="s">
        <v>1288</v>
      </c>
      <c r="B969" s="66" t="s">
        <v>2217</v>
      </c>
      <c r="C969" s="67">
        <v>55</v>
      </c>
      <c r="D969" s="67" t="s">
        <v>340</v>
      </c>
      <c r="E969" s="71">
        <v>0.37599505787098902</v>
      </c>
      <c r="F969" s="68">
        <v>93.925233644859802</v>
      </c>
      <c r="G969" s="71">
        <v>0.63073522614335398</v>
      </c>
      <c r="H969" s="68">
        <v>96.962616822429894</v>
      </c>
      <c r="I969" s="71">
        <v>0.121254889598623</v>
      </c>
      <c r="J969" s="68">
        <v>85.747663551401899</v>
      </c>
      <c r="K969" s="71"/>
      <c r="L969" s="68"/>
    </row>
    <row r="970" spans="1:12" x14ac:dyDescent="0.2">
      <c r="A970" s="72" t="s">
        <v>2218</v>
      </c>
      <c r="B970" s="66" t="s">
        <v>2219</v>
      </c>
      <c r="C970" s="67">
        <v>55</v>
      </c>
      <c r="D970" s="67" t="s">
        <v>340</v>
      </c>
      <c r="E970" s="71">
        <v>0.53895356443350395</v>
      </c>
      <c r="F970" s="68">
        <v>98.8317757009346</v>
      </c>
      <c r="G970" s="71">
        <v>0.70867651835183998</v>
      </c>
      <c r="H970" s="68">
        <v>97.897196261682197</v>
      </c>
      <c r="I970" s="71">
        <v>0.36923061051516698</v>
      </c>
      <c r="J970" s="68">
        <v>97.040498442367607</v>
      </c>
      <c r="K970" s="71"/>
      <c r="L970" s="68"/>
    </row>
    <row r="971" spans="1:12" x14ac:dyDescent="0.2">
      <c r="A971" s="72" t="s">
        <v>2220</v>
      </c>
      <c r="B971" s="66" t="s">
        <v>2221</v>
      </c>
      <c r="C971" s="67">
        <v>55</v>
      </c>
      <c r="D971" s="67" t="s">
        <v>340</v>
      </c>
      <c r="E971" s="71">
        <v>0.37639937392343298</v>
      </c>
      <c r="F971" s="68">
        <v>94.0809968847352</v>
      </c>
      <c r="G971" s="71">
        <v>0.530520970690468</v>
      </c>
      <c r="H971" s="68">
        <v>94.781931464174406</v>
      </c>
      <c r="I971" s="71">
        <v>0.22227777715639799</v>
      </c>
      <c r="J971" s="68">
        <v>92.990654205607498</v>
      </c>
      <c r="K971" s="71"/>
      <c r="L971" s="68"/>
    </row>
    <row r="972" spans="1:12" x14ac:dyDescent="0.2">
      <c r="A972" s="72" t="s">
        <v>2222</v>
      </c>
      <c r="B972" s="66" t="s">
        <v>2223</v>
      </c>
      <c r="C972" s="67">
        <v>55</v>
      </c>
      <c r="D972" s="67" t="s">
        <v>340</v>
      </c>
      <c r="E972" s="71">
        <v>0.138791586080979</v>
      </c>
      <c r="F972" s="68">
        <v>40.264797507788202</v>
      </c>
      <c r="G972" s="71">
        <v>0.26249303273174601</v>
      </c>
      <c r="H972" s="68">
        <v>60.436137071651103</v>
      </c>
      <c r="I972" s="71">
        <v>1.50901394302122E-2</v>
      </c>
      <c r="J972" s="68">
        <v>34.423676012461101</v>
      </c>
      <c r="K972" s="71"/>
      <c r="L972" s="68"/>
    </row>
    <row r="973" spans="1:12" x14ac:dyDescent="0.2">
      <c r="A973" s="72" t="s">
        <v>2224</v>
      </c>
      <c r="B973" s="66" t="s">
        <v>2225</v>
      </c>
      <c r="C973" s="67">
        <v>61</v>
      </c>
      <c r="D973" s="67" t="s">
        <v>340</v>
      </c>
      <c r="E973" s="71">
        <v>0.14541955887559599</v>
      </c>
      <c r="F973" s="68">
        <v>47.25</v>
      </c>
      <c r="G973" s="71">
        <v>0.26333935670833403</v>
      </c>
      <c r="H973" s="68">
        <v>50.5</v>
      </c>
      <c r="I973" s="71">
        <v>2.7499761042857701E-2</v>
      </c>
      <c r="J973" s="68">
        <v>49.25</v>
      </c>
      <c r="K973" s="71"/>
      <c r="L973" s="68"/>
    </row>
    <row r="974" spans="1:12" x14ac:dyDescent="0.2">
      <c r="A974" s="72" t="s">
        <v>2226</v>
      </c>
      <c r="B974" s="66" t="s">
        <v>2227</v>
      </c>
      <c r="C974" s="67">
        <v>55</v>
      </c>
      <c r="D974" s="67" t="s">
        <v>340</v>
      </c>
      <c r="E974" s="71">
        <v>0.33525880059309998</v>
      </c>
      <c r="F974" s="68">
        <v>92.133956386292795</v>
      </c>
      <c r="G974" s="71">
        <v>0.61336187674172404</v>
      </c>
      <c r="H974" s="68">
        <v>96.495327102803699</v>
      </c>
      <c r="I974" s="71">
        <v>5.7155724444475101E-2</v>
      </c>
      <c r="J974" s="68">
        <v>69.392523364485996</v>
      </c>
      <c r="K974" s="71"/>
      <c r="L974" s="68"/>
    </row>
    <row r="975" spans="1:12" x14ac:dyDescent="0.2">
      <c r="A975" s="72" t="s">
        <v>2228</v>
      </c>
      <c r="B975" s="66" t="s">
        <v>2229</v>
      </c>
      <c r="C975" s="67">
        <v>55</v>
      </c>
      <c r="D975" s="67" t="s">
        <v>340</v>
      </c>
      <c r="E975" s="71">
        <v>0.210002326179315</v>
      </c>
      <c r="F975" s="68">
        <v>81.308411214953296</v>
      </c>
      <c r="G975" s="71">
        <v>0.40203188560831199</v>
      </c>
      <c r="H975" s="68">
        <v>89.485981308411198</v>
      </c>
      <c r="I975" s="71">
        <v>1.7972766750317701E-2</v>
      </c>
      <c r="J975" s="68">
        <v>39.408099688473499</v>
      </c>
      <c r="K975" s="71"/>
      <c r="L975" s="68"/>
    </row>
    <row r="976" spans="1:12" x14ac:dyDescent="0.2">
      <c r="A976" s="72" t="s">
        <v>2230</v>
      </c>
      <c r="B976" s="66" t="s">
        <v>2231</v>
      </c>
      <c r="C976" s="67">
        <v>55</v>
      </c>
      <c r="D976" s="67" t="s">
        <v>340</v>
      </c>
      <c r="E976" s="71">
        <v>0.21418342762603099</v>
      </c>
      <c r="F976" s="68">
        <v>82.320872274143298</v>
      </c>
      <c r="G976" s="71">
        <v>0.37540078645718999</v>
      </c>
      <c r="H976" s="68">
        <v>87.616822429906506</v>
      </c>
      <c r="I976" s="71">
        <v>5.29660687948727E-2</v>
      </c>
      <c r="J976" s="68">
        <v>67.133956386292795</v>
      </c>
      <c r="K976" s="71"/>
      <c r="L976" s="68"/>
    </row>
    <row r="977" spans="1:12" x14ac:dyDescent="0.2">
      <c r="A977" s="72" t="s">
        <v>2232</v>
      </c>
      <c r="B977" s="66" t="s">
        <v>2233</v>
      </c>
      <c r="C977" s="67">
        <v>55</v>
      </c>
      <c r="D977" s="67" t="s">
        <v>340</v>
      </c>
      <c r="E977" s="71">
        <v>0.27860451694557198</v>
      </c>
      <c r="F977" s="68">
        <v>88.551401869158894</v>
      </c>
      <c r="G977" s="71">
        <v>0.53804896051612905</v>
      </c>
      <c r="H977" s="68">
        <v>94.937694704049804</v>
      </c>
      <c r="I977" s="71">
        <v>1.91600733750153E-2</v>
      </c>
      <c r="J977" s="68">
        <v>40.887850467289702</v>
      </c>
      <c r="K977" s="71"/>
      <c r="L977" s="68"/>
    </row>
    <row r="978" spans="1:12" x14ac:dyDescent="0.2">
      <c r="A978" s="72" t="s">
        <v>2234</v>
      </c>
      <c r="B978" s="66" t="s">
        <v>2235</v>
      </c>
      <c r="C978" s="67">
        <v>55</v>
      </c>
      <c r="D978" s="67" t="s">
        <v>340</v>
      </c>
      <c r="E978" s="71">
        <v>0.15862607983587301</v>
      </c>
      <c r="F978" s="68">
        <v>62.5389408099688</v>
      </c>
      <c r="G978" s="71">
        <v>0.26922005035653201</v>
      </c>
      <c r="H978" s="68">
        <v>65.576323987538899</v>
      </c>
      <c r="I978" s="71">
        <v>4.8032109315213997E-2</v>
      </c>
      <c r="J978" s="68">
        <v>66.043613707165093</v>
      </c>
      <c r="K978" s="71"/>
      <c r="L978" s="68"/>
    </row>
    <row r="979" spans="1:12" x14ac:dyDescent="0.2">
      <c r="A979" s="72" t="s">
        <v>2236</v>
      </c>
      <c r="B979" s="66" t="s">
        <v>2237</v>
      </c>
      <c r="C979" s="67">
        <v>55</v>
      </c>
      <c r="D979" s="67" t="s">
        <v>340</v>
      </c>
      <c r="E979" s="71">
        <v>0.291837355836843</v>
      </c>
      <c r="F979" s="68">
        <v>89.096573208722702</v>
      </c>
      <c r="G979" s="71">
        <v>0.46326597041841699</v>
      </c>
      <c r="H979" s="68">
        <v>92.523364485981304</v>
      </c>
      <c r="I979" s="71">
        <v>0.120408741255269</v>
      </c>
      <c r="J979" s="68">
        <v>85.358255451713404</v>
      </c>
      <c r="K979" s="71"/>
      <c r="L979" s="68"/>
    </row>
    <row r="980" spans="1:12" x14ac:dyDescent="0.2">
      <c r="A980" s="72" t="s">
        <v>2238</v>
      </c>
      <c r="B980" s="66" t="s">
        <v>2239</v>
      </c>
      <c r="C980" s="67">
        <v>55</v>
      </c>
      <c r="D980" s="67" t="s">
        <v>340</v>
      </c>
      <c r="E980" s="71">
        <v>0.18023995865769801</v>
      </c>
      <c r="F980" s="68">
        <v>73.130841121495294</v>
      </c>
      <c r="G980" s="71">
        <v>0.25772069248933599</v>
      </c>
      <c r="H980" s="68">
        <v>56.619937694703999</v>
      </c>
      <c r="I980" s="71">
        <v>0.102759224826059</v>
      </c>
      <c r="J980" s="68">
        <v>82.554517133956395</v>
      </c>
      <c r="K980" s="71"/>
      <c r="L980" s="68"/>
    </row>
    <row r="981" spans="1:12" x14ac:dyDescent="0.2">
      <c r="A981" s="72" t="s">
        <v>2240</v>
      </c>
      <c r="B981" s="66" t="s">
        <v>2241</v>
      </c>
      <c r="C981" s="67">
        <v>55</v>
      </c>
      <c r="D981" s="67" t="s">
        <v>340</v>
      </c>
      <c r="E981" s="71">
        <v>0.165882028249766</v>
      </c>
      <c r="F981" s="68">
        <v>66.978193146417397</v>
      </c>
      <c r="G981" s="71">
        <v>0.295238757135387</v>
      </c>
      <c r="H981" s="68">
        <v>75.934579439252303</v>
      </c>
      <c r="I981" s="71">
        <v>3.6525299364145697E-2</v>
      </c>
      <c r="J981" s="68">
        <v>58.177570093457902</v>
      </c>
      <c r="K981" s="71"/>
      <c r="L981" s="68"/>
    </row>
    <row r="982" spans="1:12" x14ac:dyDescent="0.2">
      <c r="A982" s="72" t="s">
        <v>2242</v>
      </c>
      <c r="B982" s="66" t="s">
        <v>2243</v>
      </c>
      <c r="C982" s="67">
        <v>55</v>
      </c>
      <c r="D982" s="67" t="s">
        <v>340</v>
      </c>
      <c r="E982" s="71">
        <v>0.138053758183282</v>
      </c>
      <c r="F982" s="68">
        <v>39.018691588785003</v>
      </c>
      <c r="G982" s="71">
        <v>0.218999548871008</v>
      </c>
      <c r="H982" s="68">
        <v>3.5046728971962602</v>
      </c>
      <c r="I982" s="71">
        <v>5.7107967495555002E-2</v>
      </c>
      <c r="J982" s="68">
        <v>69.314641744548297</v>
      </c>
      <c r="K982" s="71"/>
      <c r="L982" s="68"/>
    </row>
    <row r="983" spans="1:12" x14ac:dyDescent="0.2">
      <c r="A983" s="72" t="s">
        <v>2244</v>
      </c>
      <c r="B983" s="66" t="s">
        <v>2245</v>
      </c>
      <c r="C983" s="67">
        <v>55</v>
      </c>
      <c r="D983" s="67" t="s">
        <v>340</v>
      </c>
      <c r="E983" s="71">
        <v>0.32649236640679102</v>
      </c>
      <c r="F983" s="68">
        <v>91.822429906542098</v>
      </c>
      <c r="G983" s="71">
        <v>0.597683680109798</v>
      </c>
      <c r="H983" s="68">
        <v>96.261682242990702</v>
      </c>
      <c r="I983" s="71">
        <v>5.5301052703783299E-2</v>
      </c>
      <c r="J983" s="68">
        <v>68.457943925233593</v>
      </c>
      <c r="K983" s="71"/>
      <c r="L983" s="68"/>
    </row>
    <row r="984" spans="1:12" x14ac:dyDescent="0.2">
      <c r="A984" s="72" t="s">
        <v>2246</v>
      </c>
      <c r="B984" s="66" t="s">
        <v>2247</v>
      </c>
      <c r="C984" s="67">
        <v>55</v>
      </c>
      <c r="D984" s="67" t="s">
        <v>340</v>
      </c>
      <c r="E984" s="71">
        <v>0.50336738797438196</v>
      </c>
      <c r="F984" s="68">
        <v>98.130841121495294</v>
      </c>
      <c r="G984" s="71">
        <v>0.87156681850506401</v>
      </c>
      <c r="H984" s="68">
        <v>99.532710280373806</v>
      </c>
      <c r="I984" s="71">
        <v>0.1351679574437</v>
      </c>
      <c r="J984" s="68">
        <v>86.838006230529601</v>
      </c>
      <c r="K984" s="71"/>
      <c r="L984" s="68"/>
    </row>
    <row r="985" spans="1:12" x14ac:dyDescent="0.2">
      <c r="A985" s="72" t="s">
        <v>2248</v>
      </c>
      <c r="B985" s="66" t="s">
        <v>2249</v>
      </c>
      <c r="C985" s="67">
        <v>55</v>
      </c>
      <c r="D985" s="67" t="s">
        <v>340</v>
      </c>
      <c r="E985" s="71">
        <v>0.49050421238402298</v>
      </c>
      <c r="F985" s="68">
        <v>97.897196261682197</v>
      </c>
      <c r="G985" s="71">
        <v>0.83725422115867898</v>
      </c>
      <c r="H985" s="68">
        <v>99.299065420560794</v>
      </c>
      <c r="I985" s="71">
        <v>0.143754203609367</v>
      </c>
      <c r="J985" s="68">
        <v>88.161993769470399</v>
      </c>
      <c r="K985" s="71"/>
      <c r="L985" s="68"/>
    </row>
    <row r="986" spans="1:12" x14ac:dyDescent="0.2">
      <c r="A986" s="72" t="s">
        <v>2250</v>
      </c>
      <c r="B986" s="66" t="s">
        <v>2251</v>
      </c>
      <c r="C986" s="67">
        <v>55</v>
      </c>
      <c r="D986" s="67" t="s">
        <v>340</v>
      </c>
      <c r="E986" s="71">
        <v>0.57511585319624003</v>
      </c>
      <c r="F986" s="68">
        <v>99.065420560747697</v>
      </c>
      <c r="G986" s="71">
        <v>0.82938164990469598</v>
      </c>
      <c r="H986" s="68">
        <v>99.143302180685396</v>
      </c>
      <c r="I986" s="71">
        <v>0.32085005648778298</v>
      </c>
      <c r="J986" s="68">
        <v>95.482866043613697</v>
      </c>
      <c r="K986" s="71"/>
      <c r="L986" s="68"/>
    </row>
    <row r="987" spans="1:12" x14ac:dyDescent="0.2">
      <c r="A987" s="72" t="s">
        <v>2252</v>
      </c>
      <c r="B987" s="66" t="s">
        <v>2253</v>
      </c>
      <c r="C987" s="67">
        <v>55</v>
      </c>
      <c r="D987" s="67" t="s">
        <v>340</v>
      </c>
      <c r="E987" s="71">
        <v>0.39967695799353598</v>
      </c>
      <c r="F987" s="68">
        <v>95.015576323987503</v>
      </c>
      <c r="G987" s="71">
        <v>0.63506981835086895</v>
      </c>
      <c r="H987" s="68">
        <v>97.118380062305306</v>
      </c>
      <c r="I987" s="71">
        <v>0.164284097636204</v>
      </c>
      <c r="J987" s="68">
        <v>90.031152647975105</v>
      </c>
      <c r="K987" s="71"/>
      <c r="L987" s="68"/>
    </row>
    <row r="988" spans="1:12" x14ac:dyDescent="0.2">
      <c r="A988" s="72" t="s">
        <v>2254</v>
      </c>
      <c r="B988" s="66" t="s">
        <v>2255</v>
      </c>
      <c r="C988" s="67">
        <v>55</v>
      </c>
      <c r="D988" s="67" t="s">
        <v>340</v>
      </c>
      <c r="E988" s="71">
        <v>0.60044980357630495</v>
      </c>
      <c r="F988" s="68">
        <v>99.454828660436107</v>
      </c>
      <c r="G988" s="71">
        <v>0.86033465937898101</v>
      </c>
      <c r="H988" s="68">
        <v>99.454828660436107</v>
      </c>
      <c r="I988" s="71">
        <v>0.340564947773628</v>
      </c>
      <c r="J988" s="68">
        <v>96.495327102803699</v>
      </c>
      <c r="K988" s="71"/>
      <c r="L988" s="68"/>
    </row>
    <row r="989" spans="1:12" x14ac:dyDescent="0.2">
      <c r="A989" s="72" t="s">
        <v>2256</v>
      </c>
      <c r="B989" s="66" t="s">
        <v>2257</v>
      </c>
      <c r="C989" s="67">
        <v>55</v>
      </c>
      <c r="D989" s="67" t="s">
        <v>340</v>
      </c>
      <c r="E989" s="71">
        <v>0.63280013870910901</v>
      </c>
      <c r="F989" s="68">
        <v>99.688473520249204</v>
      </c>
      <c r="G989" s="71">
        <v>0.97378496066420595</v>
      </c>
      <c r="H989" s="68">
        <v>100</v>
      </c>
      <c r="I989" s="71">
        <v>0.29181531675401201</v>
      </c>
      <c r="J989" s="68">
        <v>94.470404984423695</v>
      </c>
      <c r="K989" s="71"/>
      <c r="L989" s="68"/>
    </row>
    <row r="990" spans="1:12" x14ac:dyDescent="0.2">
      <c r="A990" s="72" t="s">
        <v>2258</v>
      </c>
      <c r="B990" s="66" t="s">
        <v>2259</v>
      </c>
      <c r="C990" s="67">
        <v>55</v>
      </c>
      <c r="D990" s="67" t="s">
        <v>340</v>
      </c>
      <c r="E990" s="71">
        <v>0.53682344308122099</v>
      </c>
      <c r="F990" s="68">
        <v>98.676012461059202</v>
      </c>
      <c r="G990" s="71">
        <v>0.73191909970226499</v>
      </c>
      <c r="H990" s="68">
        <v>98.364485981308405</v>
      </c>
      <c r="I990" s="71">
        <v>0.34172778646017699</v>
      </c>
      <c r="J990" s="68">
        <v>96.728971962616797</v>
      </c>
      <c r="K990" s="71"/>
      <c r="L990" s="68"/>
    </row>
    <row r="991" spans="1:12" x14ac:dyDescent="0.2">
      <c r="A991" s="72" t="s">
        <v>2260</v>
      </c>
      <c r="B991" s="66" t="s">
        <v>2261</v>
      </c>
      <c r="C991" s="67">
        <v>55</v>
      </c>
      <c r="D991" s="67" t="s">
        <v>340</v>
      </c>
      <c r="E991" s="71">
        <v>0.44817108074180401</v>
      </c>
      <c r="F991" s="68">
        <v>96.728971962616797</v>
      </c>
      <c r="G991" s="71">
        <v>0.82945838399959504</v>
      </c>
      <c r="H991" s="68">
        <v>99.221183800623095</v>
      </c>
      <c r="I991" s="71">
        <v>6.6883777484012696E-2</v>
      </c>
      <c r="J991" s="68">
        <v>73.753894080996901</v>
      </c>
      <c r="K991" s="71"/>
      <c r="L991" s="68"/>
    </row>
    <row r="992" spans="1:12" x14ac:dyDescent="0.2">
      <c r="A992" s="72" t="s">
        <v>2262</v>
      </c>
      <c r="B992" s="66" t="s">
        <v>2263</v>
      </c>
      <c r="C992" s="67">
        <v>55</v>
      </c>
      <c r="D992" s="67" t="s">
        <v>340</v>
      </c>
      <c r="E992" s="71">
        <v>0.15322275203237201</v>
      </c>
      <c r="F992" s="68">
        <v>57.788161993769499</v>
      </c>
      <c r="G992" s="71">
        <v>0.26201253147283199</v>
      </c>
      <c r="H992" s="68">
        <v>60.280373831775698</v>
      </c>
      <c r="I992" s="71">
        <v>4.4432972591912E-2</v>
      </c>
      <c r="J992" s="68">
        <v>63.785046728971999</v>
      </c>
      <c r="K992" s="71"/>
      <c r="L992" s="68"/>
    </row>
    <row r="993" spans="1:12" x14ac:dyDescent="0.2">
      <c r="A993" s="72" t="s">
        <v>2264</v>
      </c>
      <c r="B993" s="66" t="s">
        <v>2265</v>
      </c>
      <c r="C993" s="67">
        <v>55</v>
      </c>
      <c r="D993" s="67" t="s">
        <v>340</v>
      </c>
      <c r="E993" s="71">
        <v>0.191110406353001</v>
      </c>
      <c r="F993" s="68">
        <v>77.803738317756995</v>
      </c>
      <c r="G993" s="71">
        <v>0.268607657984265</v>
      </c>
      <c r="H993" s="68">
        <v>64.875389408099693</v>
      </c>
      <c r="I993" s="71">
        <v>0.113613154721736</v>
      </c>
      <c r="J993" s="68">
        <v>83.956386292834907</v>
      </c>
      <c r="K993" s="71"/>
      <c r="L993" s="68"/>
    </row>
    <row r="994" spans="1:12" x14ac:dyDescent="0.2">
      <c r="A994" s="72" t="s">
        <v>2266</v>
      </c>
      <c r="B994" s="66" t="s">
        <v>2267</v>
      </c>
      <c r="C994" s="67">
        <v>55</v>
      </c>
      <c r="D994" s="67" t="s">
        <v>340</v>
      </c>
      <c r="E994" s="71">
        <v>0.147616806024395</v>
      </c>
      <c r="F994" s="68">
        <v>52.570093457943898</v>
      </c>
      <c r="G994" s="71">
        <v>0.26072240203485197</v>
      </c>
      <c r="H994" s="68">
        <v>59.034267912772599</v>
      </c>
      <c r="I994" s="71">
        <v>3.45112100139374E-2</v>
      </c>
      <c r="J994" s="68">
        <v>56.853582554517097</v>
      </c>
      <c r="K994" s="71"/>
      <c r="L994" s="68"/>
    </row>
    <row r="995" spans="1:12" x14ac:dyDescent="0.2">
      <c r="A995" s="72" t="s">
        <v>2070</v>
      </c>
      <c r="B995" s="66" t="s">
        <v>2268</v>
      </c>
      <c r="C995" s="67">
        <v>55</v>
      </c>
      <c r="D995" s="67" t="s">
        <v>340</v>
      </c>
      <c r="E995" s="71">
        <v>0.35938982076145198</v>
      </c>
      <c r="F995" s="68">
        <v>93.302180685358294</v>
      </c>
      <c r="G995" s="71">
        <v>0.55125823858716105</v>
      </c>
      <c r="H995" s="68">
        <v>95.093457943925202</v>
      </c>
      <c r="I995" s="71">
        <v>0.167521402935743</v>
      </c>
      <c r="J995" s="68">
        <v>90.264797507788202</v>
      </c>
      <c r="K995" s="71"/>
      <c r="L995" s="68"/>
    </row>
    <row r="996" spans="1:12" x14ac:dyDescent="0.2">
      <c r="A996" s="72" t="s">
        <v>2269</v>
      </c>
      <c r="B996" s="66" t="s">
        <v>2270</v>
      </c>
      <c r="C996" s="67">
        <v>55</v>
      </c>
      <c r="D996" s="67" t="s">
        <v>340</v>
      </c>
      <c r="E996" s="71">
        <v>0.22264115770437601</v>
      </c>
      <c r="F996" s="68">
        <v>84.034267912772606</v>
      </c>
      <c r="G996" s="71">
        <v>0.29509495913786898</v>
      </c>
      <c r="H996" s="68">
        <v>75.856697819314604</v>
      </c>
      <c r="I996" s="71">
        <v>0.150187356270883</v>
      </c>
      <c r="J996" s="68">
        <v>88.629283489096593</v>
      </c>
      <c r="K996" s="71"/>
      <c r="L996" s="68"/>
    </row>
    <row r="997" spans="1:12" x14ac:dyDescent="0.2">
      <c r="A997" s="72" t="s">
        <v>2271</v>
      </c>
      <c r="B997" s="66" t="s">
        <v>2272</v>
      </c>
      <c r="C997" s="67">
        <v>55</v>
      </c>
      <c r="D997" s="67" t="s">
        <v>340</v>
      </c>
      <c r="E997" s="71">
        <v>0.447446014221552</v>
      </c>
      <c r="F997" s="68">
        <v>96.651090342679097</v>
      </c>
      <c r="G997" s="71">
        <v>0.76100068070003901</v>
      </c>
      <c r="H997" s="68">
        <v>98.8317757009346</v>
      </c>
      <c r="I997" s="71">
        <v>0.13389134774306599</v>
      </c>
      <c r="J997" s="68">
        <v>86.604361370716504</v>
      </c>
      <c r="K997" s="71"/>
      <c r="L997" s="68"/>
    </row>
    <row r="998" spans="1:12" x14ac:dyDescent="0.2">
      <c r="A998" s="72" t="s">
        <v>2273</v>
      </c>
      <c r="B998" s="66" t="s">
        <v>2274</v>
      </c>
      <c r="C998" s="67">
        <v>55</v>
      </c>
      <c r="D998" s="67" t="s">
        <v>340</v>
      </c>
      <c r="E998" s="71">
        <v>0.30425646987431998</v>
      </c>
      <c r="F998" s="68">
        <v>90.498442367601299</v>
      </c>
      <c r="G998" s="71">
        <v>0.47647478394554099</v>
      </c>
      <c r="H998" s="68">
        <v>92.990654205607498</v>
      </c>
      <c r="I998" s="71">
        <v>0.13203815580309899</v>
      </c>
      <c r="J998" s="68">
        <v>86.448598130841106</v>
      </c>
      <c r="K998" s="71"/>
      <c r="L998" s="68"/>
    </row>
    <row r="999" spans="1:12" x14ac:dyDescent="0.2">
      <c r="A999" s="72" t="s">
        <v>1918</v>
      </c>
      <c r="B999" s="66" t="s">
        <v>2275</v>
      </c>
      <c r="C999" s="67">
        <v>55</v>
      </c>
      <c r="D999" s="67" t="s">
        <v>340</v>
      </c>
      <c r="E999" s="71">
        <v>0.14456963333803599</v>
      </c>
      <c r="F999" s="68">
        <v>49.376947040498401</v>
      </c>
      <c r="G999" s="71">
        <v>0.25</v>
      </c>
      <c r="H999" s="68">
        <v>44.392523364486003</v>
      </c>
      <c r="I999" s="71">
        <v>3.91392666760716E-2</v>
      </c>
      <c r="J999" s="68">
        <v>59.890965732087203</v>
      </c>
      <c r="K999" s="71"/>
      <c r="L999" s="68"/>
    </row>
    <row r="1000" spans="1:12" x14ac:dyDescent="0.2">
      <c r="A1000" s="72" t="s">
        <v>2230</v>
      </c>
      <c r="B1000" s="66" t="s">
        <v>2276</v>
      </c>
      <c r="C1000" s="67">
        <v>55</v>
      </c>
      <c r="D1000" s="67" t="s">
        <v>340</v>
      </c>
      <c r="E1000" s="71">
        <v>0.18493244884858001</v>
      </c>
      <c r="F1000" s="68">
        <v>75.545171339563893</v>
      </c>
      <c r="G1000" s="71">
        <v>0.25243053769548202</v>
      </c>
      <c r="H1000" s="68">
        <v>48.987538940809998</v>
      </c>
      <c r="I1000" s="71">
        <v>0.11743436000167801</v>
      </c>
      <c r="J1000" s="68">
        <v>84.813084112149497</v>
      </c>
      <c r="K1000" s="71"/>
      <c r="L1000" s="68"/>
    </row>
    <row r="1001" spans="1:12" x14ac:dyDescent="0.2">
      <c r="A1001" s="72" t="s">
        <v>2277</v>
      </c>
      <c r="B1001" s="66" t="s">
        <v>2278</v>
      </c>
      <c r="C1001" s="67">
        <v>55</v>
      </c>
      <c r="D1001" s="67" t="s">
        <v>340</v>
      </c>
      <c r="E1001" s="71">
        <v>0.14453259245778599</v>
      </c>
      <c r="F1001" s="68">
        <v>49.221183800623102</v>
      </c>
      <c r="G1001" s="71">
        <v>0.23636064395199499</v>
      </c>
      <c r="H1001" s="68">
        <v>4.5950155763239904</v>
      </c>
      <c r="I1001" s="71">
        <v>5.2704540963578003E-2</v>
      </c>
      <c r="J1001" s="68">
        <v>67.056074766355096</v>
      </c>
      <c r="K1001" s="71"/>
      <c r="L1001" s="68"/>
    </row>
    <row r="1002" spans="1:12" x14ac:dyDescent="0.2">
      <c r="A1002" s="72" t="s">
        <v>2279</v>
      </c>
      <c r="B1002" s="66" t="s">
        <v>2280</v>
      </c>
      <c r="C1002" s="67">
        <v>55</v>
      </c>
      <c r="D1002" s="67" t="s">
        <v>340</v>
      </c>
      <c r="E1002" s="71">
        <v>0.187216499827699</v>
      </c>
      <c r="F1002" s="68">
        <v>76.635514018691595</v>
      </c>
      <c r="G1002" s="71">
        <v>0.28604014060731298</v>
      </c>
      <c r="H1002" s="68">
        <v>73.364485981308405</v>
      </c>
      <c r="I1002" s="71">
        <v>8.8392859048086095E-2</v>
      </c>
      <c r="J1002" s="68">
        <v>79.595015576324002</v>
      </c>
      <c r="K1002" s="71"/>
      <c r="L1002" s="68"/>
    </row>
    <row r="1003" spans="1:12" x14ac:dyDescent="0.2">
      <c r="A1003" s="72" t="s">
        <v>2281</v>
      </c>
      <c r="B1003" s="66" t="s">
        <v>2282</v>
      </c>
      <c r="C1003" s="67">
        <v>55</v>
      </c>
      <c r="D1003" s="67" t="s">
        <v>340</v>
      </c>
      <c r="E1003" s="71">
        <v>0.13831004092917201</v>
      </c>
      <c r="F1003" s="68">
        <v>39.563862928348897</v>
      </c>
      <c r="G1003" s="71">
        <v>0.26696606250875798</v>
      </c>
      <c r="H1003" s="68">
        <v>63.862928348909698</v>
      </c>
      <c r="I1003" s="71">
        <v>9.65401934958573E-3</v>
      </c>
      <c r="J1003" s="68">
        <v>22.819314641744501</v>
      </c>
      <c r="K1003" s="71"/>
      <c r="L1003" s="68"/>
    </row>
    <row r="1004" spans="1:12" x14ac:dyDescent="0.2">
      <c r="A1004" s="72" t="s">
        <v>2283</v>
      </c>
      <c r="B1004" s="66" t="s">
        <v>2284</v>
      </c>
      <c r="C1004" s="67">
        <v>55</v>
      </c>
      <c r="D1004" s="67" t="s">
        <v>340</v>
      </c>
      <c r="E1004" s="71">
        <v>0.16047780704572401</v>
      </c>
      <c r="F1004" s="68">
        <v>63.629283489096601</v>
      </c>
      <c r="G1004" s="71">
        <v>0.24979401489939199</v>
      </c>
      <c r="H1004" s="68">
        <v>8.3333333333333304</v>
      </c>
      <c r="I1004" s="71">
        <v>7.1161599192056696E-2</v>
      </c>
      <c r="J1004" s="68">
        <v>75.311526479750796</v>
      </c>
      <c r="K1004" s="71"/>
      <c r="L1004" s="68"/>
    </row>
    <row r="1005" spans="1:12" x14ac:dyDescent="0.2">
      <c r="A1005" s="72" t="s">
        <v>2285</v>
      </c>
      <c r="B1005" s="66" t="s">
        <v>2286</v>
      </c>
      <c r="C1005" s="67">
        <v>55</v>
      </c>
      <c r="D1005" s="67" t="s">
        <v>340</v>
      </c>
      <c r="E1005" s="71">
        <v>0.144194046191471</v>
      </c>
      <c r="F1005" s="68">
        <v>48.676012461059202</v>
      </c>
      <c r="G1005" s="71">
        <v>0.25</v>
      </c>
      <c r="H1005" s="68">
        <v>44.392523364486003</v>
      </c>
      <c r="I1005" s="71">
        <v>3.8388092382942197E-2</v>
      </c>
      <c r="J1005" s="68">
        <v>59.267912772585703</v>
      </c>
      <c r="K1005" s="71"/>
      <c r="L1005" s="68"/>
    </row>
    <row r="1006" spans="1:12" x14ac:dyDescent="0.2">
      <c r="A1006" s="72" t="s">
        <v>2287</v>
      </c>
      <c r="B1006" s="66" t="s">
        <v>2288</v>
      </c>
      <c r="C1006" s="67">
        <v>55</v>
      </c>
      <c r="D1006" s="67" t="s">
        <v>340</v>
      </c>
      <c r="E1006" s="71">
        <v>0.13541992087751101</v>
      </c>
      <c r="F1006" s="68">
        <v>33.878504672897201</v>
      </c>
      <c r="G1006" s="71">
        <v>0.249917605957894</v>
      </c>
      <c r="H1006" s="68">
        <v>8.8785046728972006</v>
      </c>
      <c r="I1006" s="71">
        <v>2.09222357971275E-2</v>
      </c>
      <c r="J1006" s="68">
        <v>43.380062305296001</v>
      </c>
      <c r="K1006" s="71"/>
      <c r="L1006" s="68"/>
    </row>
    <row r="1007" spans="1:12" x14ac:dyDescent="0.2">
      <c r="A1007" s="72" t="s">
        <v>2289</v>
      </c>
      <c r="B1007" s="66" t="s">
        <v>2290</v>
      </c>
      <c r="C1007" s="67">
        <v>55</v>
      </c>
      <c r="D1007" s="67" t="s">
        <v>340</v>
      </c>
      <c r="E1007" s="71">
        <v>0.16987883126299599</v>
      </c>
      <c r="F1007" s="68">
        <v>69.158878504672899</v>
      </c>
      <c r="G1007" s="71">
        <v>0.284562216568575</v>
      </c>
      <c r="H1007" s="68">
        <v>72.975077881619896</v>
      </c>
      <c r="I1007" s="71">
        <v>5.5195445957416801E-2</v>
      </c>
      <c r="J1007" s="68">
        <v>68.380062305295993</v>
      </c>
      <c r="K1007" s="71"/>
      <c r="L1007" s="68"/>
    </row>
    <row r="1008" spans="1:12" x14ac:dyDescent="0.2">
      <c r="A1008" s="72" t="s">
        <v>2291</v>
      </c>
      <c r="B1008" s="66" t="s">
        <v>2292</v>
      </c>
      <c r="C1008" s="67">
        <v>55</v>
      </c>
      <c r="D1008" s="67" t="s">
        <v>340</v>
      </c>
      <c r="E1008" s="71">
        <v>0.13844774771825299</v>
      </c>
      <c r="F1008" s="68">
        <v>39.8753894080997</v>
      </c>
      <c r="G1008" s="71">
        <v>0.25</v>
      </c>
      <c r="H1008" s="68">
        <v>44.392523364486003</v>
      </c>
      <c r="I1008" s="71">
        <v>2.6895495436505799E-2</v>
      </c>
      <c r="J1008" s="68">
        <v>49.766355140186903</v>
      </c>
      <c r="K1008" s="71"/>
      <c r="L1008" s="68"/>
    </row>
    <row r="1009" spans="1:12" x14ac:dyDescent="0.2">
      <c r="A1009" s="72" t="s">
        <v>2293</v>
      </c>
      <c r="B1009" s="66" t="s">
        <v>2294</v>
      </c>
      <c r="C1009" s="67">
        <v>55</v>
      </c>
      <c r="D1009" s="67" t="s">
        <v>340</v>
      </c>
      <c r="E1009" s="71">
        <v>0.126252278435321</v>
      </c>
      <c r="F1009" s="68">
        <v>7.7881619937694699</v>
      </c>
      <c r="G1009" s="71">
        <v>0.25</v>
      </c>
      <c r="H1009" s="68">
        <v>44.392523364486003</v>
      </c>
      <c r="I1009" s="71">
        <v>2.5045568706421602E-3</v>
      </c>
      <c r="J1009" s="68">
        <v>5.9968847352024897</v>
      </c>
      <c r="K1009" s="71"/>
      <c r="L1009" s="68"/>
    </row>
    <row r="1010" spans="1:12" x14ac:dyDescent="0.2">
      <c r="A1010" s="72" t="s">
        <v>2295</v>
      </c>
      <c r="B1010" s="66" t="s">
        <v>2296</v>
      </c>
      <c r="C1010" s="67">
        <v>55</v>
      </c>
      <c r="D1010" s="67" t="s">
        <v>340</v>
      </c>
      <c r="E1010" s="71">
        <v>0.14033766111961701</v>
      </c>
      <c r="F1010" s="68">
        <v>42.445482866043598</v>
      </c>
      <c r="G1010" s="71">
        <v>0.25897203290903098</v>
      </c>
      <c r="H1010" s="68">
        <v>57.009345794392502</v>
      </c>
      <c r="I1010" s="71">
        <v>2.1703289330202599E-2</v>
      </c>
      <c r="J1010" s="68">
        <v>44.392523364486003</v>
      </c>
      <c r="K1010" s="71"/>
      <c r="L1010" s="68"/>
    </row>
    <row r="1011" spans="1:12" x14ac:dyDescent="0.2">
      <c r="A1011" s="72" t="s">
        <v>2297</v>
      </c>
      <c r="B1011" s="66" t="s">
        <v>2298</v>
      </c>
      <c r="C1011" s="67">
        <v>55</v>
      </c>
      <c r="D1011" s="67" t="s">
        <v>340</v>
      </c>
      <c r="E1011" s="71">
        <v>0.12853347205888699</v>
      </c>
      <c r="F1011" s="68">
        <v>15.0311526479751</v>
      </c>
      <c r="G1011" s="71">
        <v>0.25</v>
      </c>
      <c r="H1011" s="68">
        <v>44.392523364486003</v>
      </c>
      <c r="I1011" s="71">
        <v>7.0669441177732004E-3</v>
      </c>
      <c r="J1011" s="68">
        <v>15.732087227414301</v>
      </c>
      <c r="K1011" s="71"/>
      <c r="L1011" s="68"/>
    </row>
    <row r="1012" spans="1:12" x14ac:dyDescent="0.2">
      <c r="A1012" s="72" t="s">
        <v>2299</v>
      </c>
      <c r="B1012" s="66" t="s">
        <v>2300</v>
      </c>
      <c r="C1012" s="67">
        <v>55</v>
      </c>
      <c r="D1012" s="67" t="s">
        <v>340</v>
      </c>
      <c r="E1012" s="71">
        <v>0.13790299598025199</v>
      </c>
      <c r="F1012" s="68">
        <v>38.473520249221203</v>
      </c>
      <c r="G1012" s="71">
        <v>0.25</v>
      </c>
      <c r="H1012" s="68">
        <v>44.392523364486003</v>
      </c>
      <c r="I1012" s="71">
        <v>2.58059919605046E-2</v>
      </c>
      <c r="J1012" s="68">
        <v>48.364485981308398</v>
      </c>
      <c r="K1012" s="71"/>
      <c r="L1012" s="68"/>
    </row>
    <row r="1013" spans="1:12" x14ac:dyDescent="0.2">
      <c r="A1013" s="72" t="s">
        <v>2301</v>
      </c>
      <c r="B1013" s="66" t="s">
        <v>2302</v>
      </c>
      <c r="C1013" s="67">
        <v>55</v>
      </c>
      <c r="D1013" s="67" t="s">
        <v>340</v>
      </c>
      <c r="E1013" s="71">
        <v>0.151231350958343</v>
      </c>
      <c r="F1013" s="68">
        <v>55.451713395638599</v>
      </c>
      <c r="G1013" s="71">
        <v>0.23395922034702599</v>
      </c>
      <c r="H1013" s="68">
        <v>4.3613707165109004</v>
      </c>
      <c r="I1013" s="71">
        <v>6.8503481569659297E-2</v>
      </c>
      <c r="J1013" s="68">
        <v>74.376947040498393</v>
      </c>
      <c r="K1013" s="71"/>
      <c r="L1013" s="68"/>
    </row>
    <row r="1014" spans="1:12" x14ac:dyDescent="0.2">
      <c r="A1014" s="72" t="s">
        <v>2303</v>
      </c>
      <c r="B1014" s="66" t="s">
        <v>2304</v>
      </c>
      <c r="C1014" s="67">
        <v>55</v>
      </c>
      <c r="D1014" s="67" t="s">
        <v>340</v>
      </c>
      <c r="E1014" s="71">
        <v>0.137758655992195</v>
      </c>
      <c r="F1014" s="68">
        <v>37.772585669781897</v>
      </c>
      <c r="G1014" s="71">
        <v>0.22097172821205199</v>
      </c>
      <c r="H1014" s="68">
        <v>3.7383177570093502</v>
      </c>
      <c r="I1014" s="71">
        <v>5.4545583772338702E-2</v>
      </c>
      <c r="J1014" s="68">
        <v>68.068535825545197</v>
      </c>
      <c r="K1014" s="71"/>
      <c r="L1014" s="68"/>
    </row>
    <row r="1015" spans="1:12" x14ac:dyDescent="0.2">
      <c r="A1015" s="72" t="s">
        <v>2305</v>
      </c>
      <c r="B1015" s="66" t="s">
        <v>2306</v>
      </c>
      <c r="C1015" s="67">
        <v>55</v>
      </c>
      <c r="D1015" s="67" t="s">
        <v>340</v>
      </c>
      <c r="E1015" s="71">
        <v>0.121169179029594</v>
      </c>
      <c r="F1015" s="68">
        <v>3.2710280373831799</v>
      </c>
      <c r="G1015" s="71">
        <v>0.22527786822805701</v>
      </c>
      <c r="H1015" s="68">
        <v>3.97196261682243</v>
      </c>
      <c r="I1015" s="71">
        <v>1.70604898311312E-2</v>
      </c>
      <c r="J1015" s="68">
        <v>38.006230529595001</v>
      </c>
      <c r="K1015" s="71"/>
      <c r="L1015" s="68"/>
    </row>
    <row r="1016" spans="1:12" x14ac:dyDescent="0.2">
      <c r="A1016" s="72" t="s">
        <v>2307</v>
      </c>
      <c r="B1016" s="66" t="s">
        <v>2308</v>
      </c>
      <c r="C1016" s="67">
        <v>55</v>
      </c>
      <c r="D1016" s="67" t="s">
        <v>340</v>
      </c>
      <c r="E1016" s="71">
        <v>0.240547083108619</v>
      </c>
      <c r="F1016" s="68">
        <v>86.214953271027994</v>
      </c>
      <c r="G1016" s="71">
        <v>0.36630374202133698</v>
      </c>
      <c r="H1016" s="68">
        <v>86.760124610591902</v>
      </c>
      <c r="I1016" s="71">
        <v>0.114790424195902</v>
      </c>
      <c r="J1016" s="68">
        <v>84.190031152648004</v>
      </c>
      <c r="K1016" s="71"/>
      <c r="L1016" s="68"/>
    </row>
    <row r="1017" spans="1:12" x14ac:dyDescent="0.2">
      <c r="A1017" s="72" t="s">
        <v>2309</v>
      </c>
      <c r="B1017" s="66" t="s">
        <v>2310</v>
      </c>
      <c r="C1017" s="67">
        <v>55</v>
      </c>
      <c r="D1017" s="67" t="s">
        <v>340</v>
      </c>
      <c r="E1017" s="71">
        <v>5.0203023564478498E-2</v>
      </c>
      <c r="F1017" s="68">
        <v>1.32398753894081</v>
      </c>
      <c r="G1017" s="71">
        <v>6.35692003313858E-2</v>
      </c>
      <c r="H1017" s="68">
        <v>1.09034267912773</v>
      </c>
      <c r="I1017" s="71">
        <v>3.6836846797571203E-2</v>
      </c>
      <c r="J1017" s="68">
        <v>58.489096573208698</v>
      </c>
      <c r="K1017" s="71"/>
      <c r="L1017" s="68"/>
    </row>
    <row r="1018" spans="1:12" x14ac:dyDescent="0.2">
      <c r="A1018" s="72" t="s">
        <v>2311</v>
      </c>
      <c r="B1018" s="66" t="s">
        <v>2312</v>
      </c>
      <c r="C1018" s="67">
        <v>55</v>
      </c>
      <c r="D1018" s="67" t="s">
        <v>340</v>
      </c>
      <c r="E1018" s="71">
        <v>0.18758519799595599</v>
      </c>
      <c r="F1018" s="68">
        <v>76.713395638629294</v>
      </c>
      <c r="G1018" s="71">
        <v>0.23954471919384299</v>
      </c>
      <c r="H1018" s="68">
        <v>5.1401869158878499</v>
      </c>
      <c r="I1018" s="71">
        <v>0.135625676798069</v>
      </c>
      <c r="J1018" s="68">
        <v>86.993769470404999</v>
      </c>
      <c r="K1018" s="71"/>
      <c r="L1018" s="68"/>
    </row>
    <row r="1019" spans="1:12" x14ac:dyDescent="0.2">
      <c r="A1019" s="72" t="s">
        <v>2313</v>
      </c>
      <c r="B1019" s="66" t="s">
        <v>2314</v>
      </c>
      <c r="C1019" s="67">
        <v>55</v>
      </c>
      <c r="D1019" s="67" t="s">
        <v>340</v>
      </c>
      <c r="E1019" s="71">
        <v>0.18807852257806201</v>
      </c>
      <c r="F1019" s="68">
        <v>76.869158878504706</v>
      </c>
      <c r="G1019" s="71">
        <v>0.27759584958422201</v>
      </c>
      <c r="H1019" s="68">
        <v>70.093457943925202</v>
      </c>
      <c r="I1019" s="71">
        <v>9.8561195571901197E-2</v>
      </c>
      <c r="J1019" s="68">
        <v>81.542056074766407</v>
      </c>
      <c r="K1019" s="71"/>
      <c r="L1019" s="68"/>
    </row>
    <row r="1020" spans="1:12" x14ac:dyDescent="0.2">
      <c r="A1020" s="72" t="s">
        <v>2315</v>
      </c>
      <c r="B1020" s="66" t="s">
        <v>2316</v>
      </c>
      <c r="C1020" s="67">
        <v>55</v>
      </c>
      <c r="D1020" s="67" t="s">
        <v>340</v>
      </c>
      <c r="E1020" s="71">
        <v>0.614002392668208</v>
      </c>
      <c r="F1020" s="68">
        <v>99.532710280373806</v>
      </c>
      <c r="G1020" s="71">
        <v>0.90413151219854404</v>
      </c>
      <c r="H1020" s="68">
        <v>99.688473520249204</v>
      </c>
      <c r="I1020" s="71">
        <v>0.32387327313787101</v>
      </c>
      <c r="J1020" s="68">
        <v>95.560747663551396</v>
      </c>
      <c r="K1020" s="71"/>
      <c r="L1020" s="68"/>
    </row>
    <row r="1021" spans="1:12" x14ac:dyDescent="0.2">
      <c r="A1021" s="72" t="s">
        <v>2317</v>
      </c>
      <c r="B1021" s="66" t="s">
        <v>2318</v>
      </c>
      <c r="C1021" s="67">
        <v>55</v>
      </c>
      <c r="D1021" s="67" t="s">
        <v>340</v>
      </c>
      <c r="E1021" s="71">
        <v>0.46295772335545199</v>
      </c>
      <c r="F1021" s="68">
        <v>97.429906542056102</v>
      </c>
      <c r="G1021" s="71">
        <v>0.58821397842150003</v>
      </c>
      <c r="H1021" s="68">
        <v>96.105919003115304</v>
      </c>
      <c r="I1021" s="71">
        <v>0.33770146828940401</v>
      </c>
      <c r="J1021" s="68">
        <v>96.105919003115304</v>
      </c>
      <c r="K1021" s="71"/>
      <c r="L1021" s="68"/>
    </row>
    <row r="1022" spans="1:12" x14ac:dyDescent="0.2">
      <c r="A1022" s="72" t="s">
        <v>2319</v>
      </c>
      <c r="B1022" s="66" t="s">
        <v>2320</v>
      </c>
      <c r="C1022" s="67">
        <v>55</v>
      </c>
      <c r="D1022" s="67" t="s">
        <v>340</v>
      </c>
      <c r="E1022" s="71">
        <v>0.46100228307748597</v>
      </c>
      <c r="F1022" s="68">
        <v>97.352024922118403</v>
      </c>
      <c r="G1022" s="71">
        <v>0.76451116271997499</v>
      </c>
      <c r="H1022" s="68">
        <v>98.909657320872299</v>
      </c>
      <c r="I1022" s="71">
        <v>0.15749340343499699</v>
      </c>
      <c r="J1022" s="68">
        <v>89.252336448598101</v>
      </c>
      <c r="K1022" s="71"/>
      <c r="L1022" s="68"/>
    </row>
    <row r="1023" spans="1:12" x14ac:dyDescent="0.2">
      <c r="A1023" s="72" t="s">
        <v>2321</v>
      </c>
      <c r="B1023" s="66" t="s">
        <v>2322</v>
      </c>
      <c r="C1023" s="67">
        <v>55</v>
      </c>
      <c r="D1023" s="67" t="s">
        <v>340</v>
      </c>
      <c r="E1023" s="71">
        <v>0.19845859939195601</v>
      </c>
      <c r="F1023" s="68">
        <v>78.816199376946997</v>
      </c>
      <c r="G1023" s="71">
        <v>0.28284119525499601</v>
      </c>
      <c r="H1023" s="68">
        <v>72.040498442367607</v>
      </c>
      <c r="I1023" s="71">
        <v>0.114076003528915</v>
      </c>
      <c r="J1023" s="68">
        <v>84.112149532710305</v>
      </c>
      <c r="K1023" s="71"/>
      <c r="L1023" s="68"/>
    </row>
    <row r="1024" spans="1:12" x14ac:dyDescent="0.2">
      <c r="A1024" s="72" t="s">
        <v>2323</v>
      </c>
      <c r="B1024" s="66" t="s">
        <v>2324</v>
      </c>
      <c r="C1024" s="67">
        <v>55</v>
      </c>
      <c r="D1024" s="67" t="s">
        <v>340</v>
      </c>
      <c r="E1024" s="71">
        <v>0.13970395939348099</v>
      </c>
      <c r="F1024" s="68">
        <v>41.355140186915897</v>
      </c>
      <c r="G1024" s="71">
        <v>0.25</v>
      </c>
      <c r="H1024" s="68">
        <v>44.392523364486003</v>
      </c>
      <c r="I1024" s="71">
        <v>2.9407918786961602E-2</v>
      </c>
      <c r="J1024" s="68">
        <v>51.557632398753903</v>
      </c>
      <c r="K1024" s="71"/>
      <c r="L1024" s="68"/>
    </row>
    <row r="1025" spans="1:12" x14ac:dyDescent="0.2">
      <c r="A1025" s="72" t="s">
        <v>2325</v>
      </c>
      <c r="B1025" s="66" t="s">
        <v>2326</v>
      </c>
      <c r="C1025" s="67">
        <v>55</v>
      </c>
      <c r="D1025" s="67" t="s">
        <v>340</v>
      </c>
      <c r="E1025" s="71">
        <v>0.14690869708352999</v>
      </c>
      <c r="F1025" s="68">
        <v>52.258566978193102</v>
      </c>
      <c r="G1025" s="71">
        <v>0.25</v>
      </c>
      <c r="H1025" s="68">
        <v>44.392523364486003</v>
      </c>
      <c r="I1025" s="71">
        <v>4.3817394167060701E-2</v>
      </c>
      <c r="J1025" s="68">
        <v>63.473520249221203</v>
      </c>
      <c r="K1025" s="71"/>
      <c r="L1025" s="68"/>
    </row>
    <row r="1026" spans="1:12" x14ac:dyDescent="0.2">
      <c r="A1026" s="72" t="s">
        <v>2327</v>
      </c>
      <c r="B1026" s="66" t="s">
        <v>2328</v>
      </c>
      <c r="C1026" s="67">
        <v>55</v>
      </c>
      <c r="D1026" s="67" t="s">
        <v>340</v>
      </c>
      <c r="E1026" s="71">
        <v>0.165367767539952</v>
      </c>
      <c r="F1026" s="68">
        <v>66.588785046729001</v>
      </c>
      <c r="G1026" s="71">
        <v>0.30000360154724698</v>
      </c>
      <c r="H1026" s="68">
        <v>77.492211838006199</v>
      </c>
      <c r="I1026" s="71">
        <v>3.0731933532655901E-2</v>
      </c>
      <c r="J1026" s="68">
        <v>52.647975077881597</v>
      </c>
      <c r="K1026" s="71"/>
      <c r="L1026" s="68"/>
    </row>
    <row r="1027" spans="1:12" x14ac:dyDescent="0.2">
      <c r="A1027" s="72" t="s">
        <v>2329</v>
      </c>
      <c r="B1027" s="66" t="s">
        <v>2330</v>
      </c>
      <c r="C1027" s="67">
        <v>55</v>
      </c>
      <c r="D1027" s="67" t="s">
        <v>340</v>
      </c>
      <c r="E1027" s="71">
        <v>0.15541807065039201</v>
      </c>
      <c r="F1027" s="68">
        <v>59.423676012461101</v>
      </c>
      <c r="G1027" s="71">
        <v>0.25</v>
      </c>
      <c r="H1027" s="68">
        <v>44.392523364486003</v>
      </c>
      <c r="I1027" s="71">
        <v>6.0836141300784498E-2</v>
      </c>
      <c r="J1027" s="68">
        <v>71.651090342679097</v>
      </c>
      <c r="K1027" s="71"/>
      <c r="L1027" s="68"/>
    </row>
    <row r="1028" spans="1:12" x14ac:dyDescent="0.2">
      <c r="A1028" s="72" t="s">
        <v>2331</v>
      </c>
      <c r="B1028" s="66" t="s">
        <v>2332</v>
      </c>
      <c r="C1028" s="67">
        <v>55</v>
      </c>
      <c r="D1028" s="67" t="s">
        <v>340</v>
      </c>
      <c r="E1028" s="71">
        <v>0.158228936452253</v>
      </c>
      <c r="F1028" s="68">
        <v>62.149532710280397</v>
      </c>
      <c r="G1028" s="71">
        <v>0.25</v>
      </c>
      <c r="H1028" s="68">
        <v>44.392523364486003</v>
      </c>
      <c r="I1028" s="71">
        <v>6.6457872904505305E-2</v>
      </c>
      <c r="J1028" s="68">
        <v>73.520249221183803</v>
      </c>
      <c r="K1028" s="71"/>
      <c r="L1028" s="68"/>
    </row>
    <row r="1029" spans="1:12" x14ac:dyDescent="0.2">
      <c r="A1029" s="72" t="s">
        <v>2333</v>
      </c>
      <c r="B1029" s="66" t="s">
        <v>2334</v>
      </c>
      <c r="C1029" s="67">
        <v>55</v>
      </c>
      <c r="D1029" s="67" t="s">
        <v>340</v>
      </c>
      <c r="E1029" s="71">
        <v>0.12509448337720799</v>
      </c>
      <c r="F1029" s="68">
        <v>3.7383177570093502</v>
      </c>
      <c r="G1029" s="71">
        <v>0.25</v>
      </c>
      <c r="H1029" s="68">
        <v>44.392523364486003</v>
      </c>
      <c r="I1029" s="71">
        <v>1.88966754415638E-4</v>
      </c>
      <c r="J1029" s="68">
        <v>0.31152647975077902</v>
      </c>
      <c r="K1029" s="71"/>
      <c r="L1029" s="68"/>
    </row>
    <row r="1030" spans="1:12" x14ac:dyDescent="0.2">
      <c r="A1030" s="72" t="s">
        <v>810</v>
      </c>
      <c r="B1030" s="66" t="s">
        <v>2335</v>
      </c>
      <c r="C1030" s="67">
        <v>55</v>
      </c>
      <c r="D1030" s="67" t="s">
        <v>340</v>
      </c>
      <c r="E1030" s="71">
        <v>0.17584406427423399</v>
      </c>
      <c r="F1030" s="68">
        <v>71.651090342679097</v>
      </c>
      <c r="G1030" s="71">
        <v>0.25183972330561499</v>
      </c>
      <c r="H1030" s="68">
        <v>48.442367601246097</v>
      </c>
      <c r="I1030" s="71">
        <v>9.9848405242853697E-2</v>
      </c>
      <c r="J1030" s="68">
        <v>82.009345794392502</v>
      </c>
      <c r="K1030" s="71"/>
      <c r="L1030" s="68"/>
    </row>
    <row r="1031" spans="1:12" x14ac:dyDescent="0.2">
      <c r="A1031" s="72" t="s">
        <v>2336</v>
      </c>
      <c r="B1031" s="66" t="s">
        <v>2337</v>
      </c>
      <c r="C1031" s="67">
        <v>55</v>
      </c>
      <c r="D1031" s="67" t="s">
        <v>340</v>
      </c>
      <c r="E1031" s="71">
        <v>0.14783048015515399</v>
      </c>
      <c r="F1031" s="68">
        <v>52.881619937694701</v>
      </c>
      <c r="G1031" s="71">
        <v>0.25</v>
      </c>
      <c r="H1031" s="68">
        <v>44.392523364486003</v>
      </c>
      <c r="I1031" s="71">
        <v>4.56609603103088E-2</v>
      </c>
      <c r="J1031" s="68">
        <v>64.3302180685358</v>
      </c>
      <c r="K1031" s="71"/>
      <c r="L1031" s="68"/>
    </row>
    <row r="1032" spans="1:12" x14ac:dyDescent="0.2">
      <c r="A1032" s="72" t="s">
        <v>2338</v>
      </c>
      <c r="B1032" s="66" t="s">
        <v>2339</v>
      </c>
      <c r="C1032" s="67">
        <v>55</v>
      </c>
      <c r="D1032" s="67" t="s">
        <v>340</v>
      </c>
      <c r="E1032" s="71">
        <v>0.14521692666390201</v>
      </c>
      <c r="F1032" s="68">
        <v>50.233644859813097</v>
      </c>
      <c r="G1032" s="71">
        <v>0.25</v>
      </c>
      <c r="H1032" s="68">
        <v>44.392523364486003</v>
      </c>
      <c r="I1032" s="71">
        <v>4.0433853327803498E-2</v>
      </c>
      <c r="J1032" s="68">
        <v>60.591900311526501</v>
      </c>
      <c r="K1032" s="71"/>
      <c r="L1032" s="68"/>
    </row>
    <row r="1033" spans="1:12" x14ac:dyDescent="0.2">
      <c r="A1033" s="72" t="s">
        <v>2287</v>
      </c>
      <c r="B1033" s="66" t="s">
        <v>2340</v>
      </c>
      <c r="C1033" s="67">
        <v>55</v>
      </c>
      <c r="D1033" s="67" t="s">
        <v>340</v>
      </c>
      <c r="E1033" s="71">
        <v>0.12907176727542899</v>
      </c>
      <c r="F1033" s="68">
        <v>16.822429906542101</v>
      </c>
      <c r="G1033" s="71">
        <v>0.25</v>
      </c>
      <c r="H1033" s="68">
        <v>44.392523364486003</v>
      </c>
      <c r="I1033" s="71">
        <v>8.1435345508586304E-3</v>
      </c>
      <c r="J1033" s="68">
        <v>19.003115264797501</v>
      </c>
      <c r="K1033" s="71"/>
      <c r="L1033" s="68"/>
    </row>
    <row r="1034" spans="1:12" x14ac:dyDescent="0.2">
      <c r="A1034" s="72" t="s">
        <v>2341</v>
      </c>
      <c r="B1034" s="66" t="s">
        <v>2342</v>
      </c>
      <c r="C1034" s="67">
        <v>55</v>
      </c>
      <c r="D1034" s="67" t="s">
        <v>340</v>
      </c>
      <c r="E1034" s="71">
        <v>0.143133035780697</v>
      </c>
      <c r="F1034" s="68">
        <v>47.352024922118403</v>
      </c>
      <c r="G1034" s="71">
        <v>0.25</v>
      </c>
      <c r="H1034" s="68">
        <v>44.392523364486003</v>
      </c>
      <c r="I1034" s="71">
        <v>3.6266071561393401E-2</v>
      </c>
      <c r="J1034" s="68">
        <v>57.788161993769499</v>
      </c>
      <c r="K1034" s="71"/>
      <c r="L1034" s="68"/>
    </row>
    <row r="1035" spans="1:12" x14ac:dyDescent="0.2">
      <c r="A1035" s="72" t="s">
        <v>2343</v>
      </c>
      <c r="B1035" s="66" t="s">
        <v>2344</v>
      </c>
      <c r="C1035" s="67">
        <v>55</v>
      </c>
      <c r="D1035" s="67" t="s">
        <v>340</v>
      </c>
      <c r="E1035" s="71">
        <v>0.15387339068373601</v>
      </c>
      <c r="F1035" s="68">
        <v>58.3333333333333</v>
      </c>
      <c r="G1035" s="71">
        <v>0.25</v>
      </c>
      <c r="H1035" s="68">
        <v>44.392523364486003</v>
      </c>
      <c r="I1035" s="71">
        <v>5.7746781367472501E-2</v>
      </c>
      <c r="J1035" s="68">
        <v>70.015576323987503</v>
      </c>
      <c r="K1035" s="71"/>
      <c r="L1035" s="68"/>
    </row>
    <row r="1036" spans="1:12" x14ac:dyDescent="0.2">
      <c r="A1036" s="72" t="s">
        <v>2345</v>
      </c>
      <c r="B1036" s="66" t="s">
        <v>2346</v>
      </c>
      <c r="C1036" s="67">
        <v>55</v>
      </c>
      <c r="D1036" s="67" t="s">
        <v>340</v>
      </c>
      <c r="E1036" s="71">
        <v>0.127857163562376</v>
      </c>
      <c r="F1036" s="68">
        <v>13.161993769470399</v>
      </c>
      <c r="G1036" s="71">
        <v>0.18721802357238099</v>
      </c>
      <c r="H1036" s="68">
        <v>2.7258566978193102</v>
      </c>
      <c r="I1036" s="71">
        <v>6.8496303552370394E-2</v>
      </c>
      <c r="J1036" s="68">
        <v>74.299065420560794</v>
      </c>
      <c r="K1036" s="71"/>
      <c r="L1036" s="68"/>
    </row>
    <row r="1037" spans="1:12" x14ac:dyDescent="0.2">
      <c r="A1037" s="72" t="s">
        <v>2347</v>
      </c>
      <c r="B1037" s="66" t="s">
        <v>2348</v>
      </c>
      <c r="C1037" s="67">
        <v>55</v>
      </c>
      <c r="D1037" s="67" t="s">
        <v>340</v>
      </c>
      <c r="E1037" s="71">
        <v>0.18289550065611601</v>
      </c>
      <c r="F1037" s="68">
        <v>74.610591900311505</v>
      </c>
      <c r="G1037" s="71">
        <v>0.25</v>
      </c>
      <c r="H1037" s="68">
        <v>44.392523364486003</v>
      </c>
      <c r="I1037" s="71">
        <v>0.115791001312231</v>
      </c>
      <c r="J1037" s="68">
        <v>84.423676012461101</v>
      </c>
      <c r="K1037" s="71"/>
      <c r="L1037" s="68"/>
    </row>
    <row r="1038" spans="1:12" x14ac:dyDescent="0.2">
      <c r="A1038" s="72" t="s">
        <v>2349</v>
      </c>
      <c r="B1038" s="66" t="s">
        <v>2350</v>
      </c>
      <c r="C1038" s="67">
        <v>55</v>
      </c>
      <c r="D1038" s="67" t="s">
        <v>340</v>
      </c>
      <c r="E1038" s="71">
        <v>0.21437289746503699</v>
      </c>
      <c r="F1038" s="68">
        <v>82.476635514018696</v>
      </c>
      <c r="G1038" s="71">
        <v>0.25481996492214998</v>
      </c>
      <c r="H1038" s="68">
        <v>51.947040498442398</v>
      </c>
      <c r="I1038" s="71">
        <v>0.173925830007924</v>
      </c>
      <c r="J1038" s="68">
        <v>90.654205607476598</v>
      </c>
      <c r="K1038" s="71"/>
      <c r="L1038" s="68"/>
    </row>
    <row r="1039" spans="1:12" x14ac:dyDescent="0.2">
      <c r="A1039" s="72" t="s">
        <v>2323</v>
      </c>
      <c r="B1039" s="66" t="s">
        <v>2351</v>
      </c>
      <c r="C1039" s="67">
        <v>55</v>
      </c>
      <c r="D1039" s="67" t="s">
        <v>340</v>
      </c>
      <c r="E1039" s="71">
        <v>0.13522072491161599</v>
      </c>
      <c r="F1039" s="68">
        <v>33.411214953270999</v>
      </c>
      <c r="G1039" s="71">
        <v>0.25183972330561499</v>
      </c>
      <c r="H1039" s="68">
        <v>48.442367601246097</v>
      </c>
      <c r="I1039" s="71">
        <v>1.86017265176169E-2</v>
      </c>
      <c r="J1039" s="68">
        <v>39.953271028037399</v>
      </c>
      <c r="K1039" s="71"/>
      <c r="L1039" s="68"/>
    </row>
    <row r="1040" spans="1:12" x14ac:dyDescent="0.2">
      <c r="A1040" s="72" t="s">
        <v>2352</v>
      </c>
      <c r="B1040" s="66" t="s">
        <v>2353</v>
      </c>
      <c r="C1040" s="67">
        <v>55</v>
      </c>
      <c r="D1040" s="67" t="s">
        <v>340</v>
      </c>
      <c r="E1040" s="71">
        <v>0.16620320113487799</v>
      </c>
      <c r="F1040" s="68">
        <v>67.211838006230494</v>
      </c>
      <c r="G1040" s="71">
        <v>0.25735889322245897</v>
      </c>
      <c r="H1040" s="68">
        <v>55.529595015576298</v>
      </c>
      <c r="I1040" s="71">
        <v>7.5047509047297206E-2</v>
      </c>
      <c r="J1040" s="68">
        <v>76.246105919003099</v>
      </c>
      <c r="K1040" s="71"/>
      <c r="L1040" s="68"/>
    </row>
    <row r="1041" spans="1:12" x14ac:dyDescent="0.2">
      <c r="A1041" s="72" t="s">
        <v>2354</v>
      </c>
      <c r="B1041" s="66" t="s">
        <v>2355</v>
      </c>
      <c r="C1041" s="67">
        <v>55</v>
      </c>
      <c r="D1041" s="67" t="s">
        <v>340</v>
      </c>
      <c r="E1041" s="71">
        <v>0.22815819685118799</v>
      </c>
      <c r="F1041" s="68">
        <v>85.046728971962594</v>
      </c>
      <c r="G1041" s="71">
        <v>0.31511391423027302</v>
      </c>
      <c r="H1041" s="68">
        <v>81.230529595015597</v>
      </c>
      <c r="I1041" s="71">
        <v>0.14120247947210399</v>
      </c>
      <c r="J1041" s="68">
        <v>87.850467289719603</v>
      </c>
      <c r="K1041" s="71"/>
      <c r="L1041" s="68"/>
    </row>
    <row r="1042" spans="1:12" x14ac:dyDescent="0.2">
      <c r="A1042" s="72" t="s">
        <v>2356</v>
      </c>
      <c r="B1042" s="66" t="s">
        <v>2357</v>
      </c>
      <c r="C1042" s="67">
        <v>55</v>
      </c>
      <c r="D1042" s="67" t="s">
        <v>340</v>
      </c>
      <c r="E1042" s="71">
        <v>0.31925825599202101</v>
      </c>
      <c r="F1042" s="68">
        <v>91.121495327102807</v>
      </c>
      <c r="G1042" s="71">
        <v>0.37136028422811801</v>
      </c>
      <c r="H1042" s="68">
        <v>87.227414330218096</v>
      </c>
      <c r="I1042" s="71">
        <v>0.26715622775592401</v>
      </c>
      <c r="J1042" s="68">
        <v>93.925233644859802</v>
      </c>
      <c r="K1042" s="71"/>
      <c r="L1042" s="68"/>
    </row>
    <row r="1043" spans="1:12" x14ac:dyDescent="0.2">
      <c r="A1043" s="72" t="s">
        <v>2358</v>
      </c>
      <c r="B1043" s="66" t="s">
        <v>2359</v>
      </c>
      <c r="C1043" s="67">
        <v>55</v>
      </c>
      <c r="D1043" s="67" t="s">
        <v>340</v>
      </c>
      <c r="E1043" s="71">
        <v>0.17647153976188201</v>
      </c>
      <c r="F1043" s="68">
        <v>72.040498442367607</v>
      </c>
      <c r="G1043" s="71">
        <v>0.25735889322245897</v>
      </c>
      <c r="H1043" s="68">
        <v>55.529595015576298</v>
      </c>
      <c r="I1043" s="71">
        <v>9.5584186301305205E-2</v>
      </c>
      <c r="J1043" s="68">
        <v>81.074766355140198</v>
      </c>
      <c r="K1043" s="71"/>
      <c r="L1043" s="68"/>
    </row>
    <row r="1044" spans="1:12" x14ac:dyDescent="0.2">
      <c r="A1044" s="72" t="s">
        <v>2360</v>
      </c>
      <c r="B1044" s="66" t="s">
        <v>2361</v>
      </c>
      <c r="C1044" s="67">
        <v>55</v>
      </c>
      <c r="D1044" s="67" t="s">
        <v>340</v>
      </c>
      <c r="E1044" s="71">
        <v>0.29568815510173002</v>
      </c>
      <c r="F1044" s="68">
        <v>89.719626168224295</v>
      </c>
      <c r="G1044" s="71">
        <v>0.25</v>
      </c>
      <c r="H1044" s="68">
        <v>44.392523364486003</v>
      </c>
      <c r="I1044" s="71">
        <v>0.34137631020345999</v>
      </c>
      <c r="J1044" s="68">
        <v>96.573208722741398</v>
      </c>
      <c r="K1044" s="71"/>
      <c r="L1044" s="68"/>
    </row>
    <row r="1045" spans="1:12" x14ac:dyDescent="0.2">
      <c r="A1045" s="72" t="s">
        <v>2362</v>
      </c>
      <c r="B1045" s="66" t="s">
        <v>2363</v>
      </c>
      <c r="C1045" s="67">
        <v>55</v>
      </c>
      <c r="D1045" s="67" t="s">
        <v>340</v>
      </c>
      <c r="E1045" s="71">
        <v>0.38006214577047698</v>
      </c>
      <c r="F1045" s="68">
        <v>94.392523364485996</v>
      </c>
      <c r="G1045" s="71">
        <v>0.29964180228037002</v>
      </c>
      <c r="H1045" s="68">
        <v>77.4143302180685</v>
      </c>
      <c r="I1045" s="71">
        <v>0.46048248926058399</v>
      </c>
      <c r="J1045" s="68">
        <v>98.753894080996901</v>
      </c>
      <c r="K1045" s="71"/>
      <c r="L1045" s="68"/>
    </row>
    <row r="1046" spans="1:12" x14ac:dyDescent="0.2">
      <c r="A1046" s="72" t="s">
        <v>2364</v>
      </c>
      <c r="B1046" s="66" t="s">
        <v>2365</v>
      </c>
      <c r="C1046" s="67">
        <v>55</v>
      </c>
      <c r="D1046" s="67" t="s">
        <v>340</v>
      </c>
      <c r="E1046" s="71">
        <v>0.29472712490813302</v>
      </c>
      <c r="F1046" s="68">
        <v>89.563862928348897</v>
      </c>
      <c r="G1046" s="71">
        <v>0.25</v>
      </c>
      <c r="H1046" s="68">
        <v>44.392523364486003</v>
      </c>
      <c r="I1046" s="71">
        <v>0.33945424981626598</v>
      </c>
      <c r="J1046" s="68">
        <v>96.417445482866</v>
      </c>
      <c r="K1046" s="71"/>
      <c r="L1046" s="68"/>
    </row>
    <row r="1047" spans="1:12" x14ac:dyDescent="0.2">
      <c r="A1047" s="72" t="s">
        <v>2366</v>
      </c>
      <c r="B1047" s="66" t="s">
        <v>2367</v>
      </c>
      <c r="C1047" s="67">
        <v>55</v>
      </c>
      <c r="D1047" s="67" t="s">
        <v>340</v>
      </c>
      <c r="E1047" s="71">
        <v>0.355558419292063</v>
      </c>
      <c r="F1047" s="68">
        <v>93.068535825545197</v>
      </c>
      <c r="G1047" s="71">
        <v>0.37847038688496898</v>
      </c>
      <c r="H1047" s="68">
        <v>87.772585669781904</v>
      </c>
      <c r="I1047" s="71">
        <v>0.33264645169915702</v>
      </c>
      <c r="J1047" s="68">
        <v>95.638629283489095</v>
      </c>
      <c r="K1047" s="71"/>
      <c r="L1047" s="68"/>
    </row>
    <row r="1048" spans="1:12" x14ac:dyDescent="0.2">
      <c r="A1048" s="72" t="s">
        <v>2368</v>
      </c>
      <c r="B1048" s="66" t="s">
        <v>2369</v>
      </c>
      <c r="C1048" s="67">
        <v>55</v>
      </c>
      <c r="D1048" s="67" t="s">
        <v>340</v>
      </c>
      <c r="E1048" s="71">
        <v>0.32288777559190002</v>
      </c>
      <c r="F1048" s="68">
        <v>91.510903426791302</v>
      </c>
      <c r="G1048" s="71">
        <v>0.25183972330561499</v>
      </c>
      <c r="H1048" s="68">
        <v>48.442367601246097</v>
      </c>
      <c r="I1048" s="71">
        <v>0.39393582787818499</v>
      </c>
      <c r="J1048" s="68">
        <v>97.352024922118403</v>
      </c>
      <c r="K1048" s="71"/>
      <c r="L1048" s="68"/>
    </row>
    <row r="1049" spans="1:12" x14ac:dyDescent="0.2">
      <c r="A1049" s="72" t="s">
        <v>2370</v>
      </c>
      <c r="B1049" s="66" t="s">
        <v>2371</v>
      </c>
      <c r="C1049" s="67">
        <v>55</v>
      </c>
      <c r="D1049" s="67" t="s">
        <v>340</v>
      </c>
      <c r="E1049" s="71">
        <v>0.223517458167067</v>
      </c>
      <c r="F1049" s="68">
        <v>84.190031152648004</v>
      </c>
      <c r="G1049" s="71">
        <v>0.26655750975053299</v>
      </c>
      <c r="H1049" s="68">
        <v>63.551401869158902</v>
      </c>
      <c r="I1049" s="71">
        <v>0.18047740658360101</v>
      </c>
      <c r="J1049" s="68">
        <v>91.355140186915904</v>
      </c>
      <c r="K1049" s="71"/>
      <c r="L1049" s="68"/>
    </row>
    <row r="1050" spans="1:12" x14ac:dyDescent="0.2">
      <c r="A1050" s="72" t="s">
        <v>2220</v>
      </c>
      <c r="B1050" s="66" t="s">
        <v>2372</v>
      </c>
      <c r="C1050" s="67">
        <v>55</v>
      </c>
      <c r="D1050" s="67" t="s">
        <v>340</v>
      </c>
      <c r="E1050" s="71">
        <v>0.35960903067320898</v>
      </c>
      <c r="F1050" s="68">
        <v>93.380062305295993</v>
      </c>
      <c r="G1050" s="71">
        <v>0.30295944962472299</v>
      </c>
      <c r="H1050" s="68">
        <v>78.348909657320903</v>
      </c>
      <c r="I1050" s="71">
        <v>0.41625861172169498</v>
      </c>
      <c r="J1050" s="68">
        <v>97.819314641744597</v>
      </c>
      <c r="K1050" s="71"/>
      <c r="L1050" s="68"/>
    </row>
    <row r="1051" spans="1:12" x14ac:dyDescent="0.2">
      <c r="A1051" s="72" t="s">
        <v>2362</v>
      </c>
      <c r="B1051" s="66" t="s">
        <v>2373</v>
      </c>
      <c r="C1051" s="67">
        <v>70</v>
      </c>
      <c r="D1051" s="67" t="s">
        <v>340</v>
      </c>
      <c r="E1051" s="71">
        <v>0.265587577838857</v>
      </c>
      <c r="F1051" s="68">
        <v>85.225048923679097</v>
      </c>
      <c r="G1051" s="71">
        <v>0.461700901358856</v>
      </c>
      <c r="H1051" s="68">
        <v>85.616438356164394</v>
      </c>
      <c r="I1051" s="71">
        <v>0.33506183215771401</v>
      </c>
      <c r="J1051" s="68">
        <v>95.792563600782799</v>
      </c>
      <c r="K1051" s="71">
        <v>0</v>
      </c>
      <c r="L1051" s="68">
        <v>45.6947162426614</v>
      </c>
    </row>
    <row r="1052" spans="1:12" x14ac:dyDescent="0.2">
      <c r="A1052" s="72" t="s">
        <v>2374</v>
      </c>
      <c r="B1052" s="66" t="s">
        <v>2375</v>
      </c>
      <c r="C1052" s="67">
        <v>55</v>
      </c>
      <c r="D1052" s="67" t="s">
        <v>340</v>
      </c>
      <c r="E1052" s="71">
        <v>0.18761555161021801</v>
      </c>
      <c r="F1052" s="68">
        <v>76.791277258567007</v>
      </c>
      <c r="G1052" s="71">
        <v>0.27246018123926502</v>
      </c>
      <c r="H1052" s="68">
        <v>67.367601246105906</v>
      </c>
      <c r="I1052" s="71">
        <v>0.10277092198117101</v>
      </c>
      <c r="J1052" s="68">
        <v>82.632398753894094</v>
      </c>
      <c r="K1052" s="71"/>
      <c r="L1052" s="68"/>
    </row>
    <row r="1053" spans="1:12" x14ac:dyDescent="0.2">
      <c r="A1053" s="72" t="s">
        <v>1938</v>
      </c>
      <c r="B1053" s="66" t="s">
        <v>2376</v>
      </c>
      <c r="C1053" s="67">
        <v>55</v>
      </c>
      <c r="D1053" s="67" t="s">
        <v>340</v>
      </c>
      <c r="E1053" s="71">
        <v>0.16277696463329</v>
      </c>
      <c r="F1053" s="68">
        <v>65.186915887850503</v>
      </c>
      <c r="G1053" s="71">
        <v>0.25</v>
      </c>
      <c r="H1053" s="68">
        <v>44.392523364486003</v>
      </c>
      <c r="I1053" s="71">
        <v>7.5553929266579903E-2</v>
      </c>
      <c r="J1053" s="68">
        <v>76.557632398753896</v>
      </c>
      <c r="K1053" s="71"/>
      <c r="L1053" s="68"/>
    </row>
    <row r="1054" spans="1:12" x14ac:dyDescent="0.2">
      <c r="A1054" s="72" t="s">
        <v>2377</v>
      </c>
      <c r="B1054" s="66" t="s">
        <v>2378</v>
      </c>
      <c r="C1054" s="67">
        <v>70</v>
      </c>
      <c r="D1054" s="67" t="s">
        <v>340</v>
      </c>
      <c r="E1054" s="71">
        <v>0.129213880103487</v>
      </c>
      <c r="F1054" s="68">
        <v>37.377690802348297</v>
      </c>
      <c r="G1054" s="71">
        <v>0.36422110685750497</v>
      </c>
      <c r="H1054" s="68">
        <v>58.512720156555801</v>
      </c>
      <c r="I1054" s="71">
        <v>2.3420533452957099E-2</v>
      </c>
      <c r="J1054" s="68">
        <v>62.720156555773002</v>
      </c>
      <c r="K1054" s="71">
        <v>0</v>
      </c>
      <c r="L1054" s="68">
        <v>45.6947162426614</v>
      </c>
    </row>
    <row r="1055" spans="1:12" x14ac:dyDescent="0.2">
      <c r="A1055" s="72" t="s">
        <v>2379</v>
      </c>
      <c r="B1055" s="66" t="s">
        <v>2380</v>
      </c>
      <c r="C1055" s="67">
        <v>70</v>
      </c>
      <c r="D1055" s="67" t="s">
        <v>340</v>
      </c>
      <c r="E1055" s="71">
        <v>0.105706941937302</v>
      </c>
      <c r="F1055" s="68">
        <v>4.9902152641878699</v>
      </c>
      <c r="G1055" s="71">
        <v>0.31018790087757098</v>
      </c>
      <c r="H1055" s="68">
        <v>9.3933463796477508</v>
      </c>
      <c r="I1055" s="71">
        <v>6.9329249343360903E-3</v>
      </c>
      <c r="J1055" s="68">
        <v>30.136986301369902</v>
      </c>
      <c r="K1055" s="71">
        <v>0</v>
      </c>
      <c r="L1055" s="68">
        <v>45.6947162426614</v>
      </c>
    </row>
    <row r="1056" spans="1:12" x14ac:dyDescent="0.2">
      <c r="A1056" s="72" t="s">
        <v>2381</v>
      </c>
      <c r="B1056" s="66" t="s">
        <v>2382</v>
      </c>
      <c r="C1056" s="67">
        <v>70</v>
      </c>
      <c r="D1056" s="67" t="s">
        <v>340</v>
      </c>
      <c r="E1056" s="71">
        <v>0.12329736409500699</v>
      </c>
      <c r="F1056" s="68">
        <v>28.962818003913899</v>
      </c>
      <c r="G1056" s="71">
        <v>0.33437803159751001</v>
      </c>
      <c r="H1056" s="68">
        <v>32.5831702544031</v>
      </c>
      <c r="I1056" s="71">
        <v>3.5514060687511298E-2</v>
      </c>
      <c r="J1056" s="68">
        <v>71.037181996086105</v>
      </c>
      <c r="K1056" s="71">
        <v>0</v>
      </c>
      <c r="L1056" s="68">
        <v>45.6947162426614</v>
      </c>
    </row>
    <row r="1057" spans="1:12" x14ac:dyDescent="0.2">
      <c r="A1057" s="72" t="s">
        <v>1539</v>
      </c>
      <c r="B1057" s="66" t="s">
        <v>2383</v>
      </c>
      <c r="C1057" s="67">
        <v>70</v>
      </c>
      <c r="D1057" s="67" t="s">
        <v>340</v>
      </c>
      <c r="E1057" s="71">
        <v>0.13292195214705399</v>
      </c>
      <c r="F1057" s="68">
        <v>42.954990215264203</v>
      </c>
      <c r="G1057" s="71">
        <v>0.38452272255488101</v>
      </c>
      <c r="H1057" s="68">
        <v>68.786692759295505</v>
      </c>
      <c r="I1057" s="71">
        <v>1.0274879918026799E-2</v>
      </c>
      <c r="J1057" s="68">
        <v>41.095890410958901</v>
      </c>
      <c r="K1057" s="71">
        <v>3.9682539682539698E-3</v>
      </c>
      <c r="L1057" s="68">
        <v>50.978473581213301</v>
      </c>
    </row>
    <row r="1058" spans="1:12" x14ac:dyDescent="0.2">
      <c r="A1058" s="72" t="s">
        <v>2384</v>
      </c>
      <c r="B1058" s="66" t="s">
        <v>2385</v>
      </c>
      <c r="C1058" s="67">
        <v>70</v>
      </c>
      <c r="D1058" s="67" t="s">
        <v>340</v>
      </c>
      <c r="E1058" s="71">
        <v>0.11490286172221501</v>
      </c>
      <c r="F1058" s="68">
        <v>14.187866927592999</v>
      </c>
      <c r="G1058" s="71">
        <v>0.33128047466638799</v>
      </c>
      <c r="H1058" s="68">
        <v>15.557729941291599</v>
      </c>
      <c r="I1058" s="71">
        <v>1.34281105002557E-2</v>
      </c>
      <c r="J1058" s="68">
        <v>48.238747553815998</v>
      </c>
      <c r="K1058" s="71">
        <v>0</v>
      </c>
      <c r="L1058" s="68">
        <v>45.6947162426614</v>
      </c>
    </row>
    <row r="1059" spans="1:12" x14ac:dyDescent="0.2">
      <c r="A1059" s="72" t="s">
        <v>2386</v>
      </c>
      <c r="B1059" s="66" t="s">
        <v>2387</v>
      </c>
      <c r="C1059" s="67">
        <v>70</v>
      </c>
      <c r="D1059" s="67" t="s">
        <v>340</v>
      </c>
      <c r="E1059" s="71">
        <v>0.14814156291232</v>
      </c>
      <c r="F1059" s="68">
        <v>53.620352250489198</v>
      </c>
      <c r="G1059" s="71">
        <v>0.376231669281057</v>
      </c>
      <c r="H1059" s="68">
        <v>65.655577299412897</v>
      </c>
      <c r="I1059" s="71">
        <v>2.8510479773363798E-2</v>
      </c>
      <c r="J1059" s="68">
        <v>66.829745596868904</v>
      </c>
      <c r="K1059" s="71">
        <v>3.9682539682539701E-2</v>
      </c>
      <c r="L1059" s="68">
        <v>73.287671232876704</v>
      </c>
    </row>
    <row r="1060" spans="1:12" x14ac:dyDescent="0.2">
      <c r="A1060" s="72" t="s">
        <v>2388</v>
      </c>
      <c r="B1060" s="66" t="s">
        <v>2389</v>
      </c>
      <c r="C1060" s="67">
        <v>70</v>
      </c>
      <c r="D1060" s="67" t="s">
        <v>340</v>
      </c>
      <c r="E1060" s="71">
        <v>0.12917372009196501</v>
      </c>
      <c r="F1060" s="68">
        <v>37.279843444226998</v>
      </c>
      <c r="G1060" s="71">
        <v>0.35012964654258399</v>
      </c>
      <c r="H1060" s="68">
        <v>50.0978473581213</v>
      </c>
      <c r="I1060" s="71">
        <v>5.6454819872798099E-3</v>
      </c>
      <c r="J1060" s="68">
        <v>24.951076320939301</v>
      </c>
      <c r="K1060" s="71">
        <v>3.17460317460318E-2</v>
      </c>
      <c r="L1060" s="68">
        <v>71.526418786692801</v>
      </c>
    </row>
    <row r="1061" spans="1:12" x14ac:dyDescent="0.2">
      <c r="A1061" s="72" t="s">
        <v>2390</v>
      </c>
      <c r="B1061" s="66" t="s">
        <v>2391</v>
      </c>
      <c r="C1061" s="67">
        <v>70</v>
      </c>
      <c r="D1061" s="67" t="s">
        <v>340</v>
      </c>
      <c r="E1061" s="71">
        <v>0.168949657475328</v>
      </c>
      <c r="F1061" s="68">
        <v>62.426614481408997</v>
      </c>
      <c r="G1061" s="71">
        <v>0.44265389160948099</v>
      </c>
      <c r="H1061" s="68">
        <v>83.561643835616394</v>
      </c>
      <c r="I1061" s="71">
        <v>2.84807951022172E-2</v>
      </c>
      <c r="J1061" s="68">
        <v>66.731898238747604</v>
      </c>
      <c r="K1061" s="71">
        <v>3.5714285714285803E-2</v>
      </c>
      <c r="L1061" s="68">
        <v>72.504892367906095</v>
      </c>
    </row>
    <row r="1062" spans="1:12" x14ac:dyDescent="0.2">
      <c r="A1062" s="72" t="s">
        <v>1539</v>
      </c>
      <c r="B1062" s="66" t="s">
        <v>2392</v>
      </c>
      <c r="C1062" s="67">
        <v>70</v>
      </c>
      <c r="D1062" s="67" t="s">
        <v>340</v>
      </c>
      <c r="E1062" s="71">
        <v>0.15505348123416601</v>
      </c>
      <c r="F1062" s="68">
        <v>56.849315068493198</v>
      </c>
      <c r="G1062" s="71">
        <v>0.43342945054468701</v>
      </c>
      <c r="H1062" s="68">
        <v>82.289628180039102</v>
      </c>
      <c r="I1062" s="71">
        <v>3.9532153800314997E-3</v>
      </c>
      <c r="J1062" s="68">
        <v>16.731898238747601</v>
      </c>
      <c r="K1062" s="71">
        <v>2.7777777777777801E-2</v>
      </c>
      <c r="L1062" s="68">
        <v>69.863013698630098</v>
      </c>
    </row>
    <row r="1063" spans="1:12" x14ac:dyDescent="0.2">
      <c r="A1063" s="72" t="s">
        <v>2393</v>
      </c>
      <c r="B1063" s="66" t="s">
        <v>2394</v>
      </c>
      <c r="C1063" s="67">
        <v>70</v>
      </c>
      <c r="D1063" s="67" t="s">
        <v>340</v>
      </c>
      <c r="E1063" s="71">
        <v>0.124833009171015</v>
      </c>
      <c r="F1063" s="68">
        <v>31.115459882583199</v>
      </c>
      <c r="G1063" s="71">
        <v>0.33333333333333298</v>
      </c>
      <c r="H1063" s="68">
        <v>32.289628180039102</v>
      </c>
      <c r="I1063" s="71">
        <v>9.4196624336805E-3</v>
      </c>
      <c r="J1063" s="68">
        <v>38.454011741682997</v>
      </c>
      <c r="K1063" s="71">
        <v>3.17460317460318E-2</v>
      </c>
      <c r="L1063" s="68">
        <v>71.526418786692801</v>
      </c>
    </row>
    <row r="1064" spans="1:12" x14ac:dyDescent="0.2">
      <c r="A1064" s="72" t="s">
        <v>2395</v>
      </c>
      <c r="B1064" s="66" t="s">
        <v>2396</v>
      </c>
      <c r="C1064" s="67">
        <v>70</v>
      </c>
      <c r="D1064" s="67" t="s">
        <v>340</v>
      </c>
      <c r="E1064" s="71">
        <v>0.106104591409384</v>
      </c>
      <c r="F1064" s="68">
        <v>5.0880626223091996</v>
      </c>
      <c r="G1064" s="71">
        <v>0.31818431256732099</v>
      </c>
      <c r="H1064" s="68">
        <v>11.1545988258317</v>
      </c>
      <c r="I1064" s="71">
        <v>1.2946166082928199E-4</v>
      </c>
      <c r="J1064" s="68">
        <v>1.2720156555772999</v>
      </c>
      <c r="K1064" s="71">
        <v>0</v>
      </c>
      <c r="L1064" s="68">
        <v>45.6947162426614</v>
      </c>
    </row>
    <row r="1065" spans="1:12" x14ac:dyDescent="0.2">
      <c r="A1065" s="72" t="s">
        <v>2397</v>
      </c>
      <c r="B1065" s="66" t="s">
        <v>2398</v>
      </c>
      <c r="C1065" s="67">
        <v>70</v>
      </c>
      <c r="D1065" s="67" t="s">
        <v>340</v>
      </c>
      <c r="E1065" s="71">
        <v>0.106555966891828</v>
      </c>
      <c r="F1065" s="68">
        <v>5.57729941291585</v>
      </c>
      <c r="G1065" s="71">
        <v>0.31601784799638</v>
      </c>
      <c r="H1065" s="68">
        <v>10.5675146771037</v>
      </c>
      <c r="I1065" s="71">
        <v>3.6500526791021998E-3</v>
      </c>
      <c r="J1065" s="68">
        <v>15.068493150684899</v>
      </c>
      <c r="K1065" s="71">
        <v>0</v>
      </c>
      <c r="L1065" s="68">
        <v>45.6947162426614</v>
      </c>
    </row>
    <row r="1066" spans="1:12" x14ac:dyDescent="0.2">
      <c r="A1066" s="72" t="s">
        <v>2399</v>
      </c>
      <c r="B1066" s="66" t="s">
        <v>2400</v>
      </c>
      <c r="C1066" s="67">
        <v>70</v>
      </c>
      <c r="D1066" s="67" t="s">
        <v>340</v>
      </c>
      <c r="E1066" s="71">
        <v>0.109775867051648</v>
      </c>
      <c r="F1066" s="68">
        <v>6.9471624266144802</v>
      </c>
      <c r="G1066" s="71">
        <v>0.32812002548743802</v>
      </c>
      <c r="H1066" s="68">
        <v>14.187866927592999</v>
      </c>
      <c r="I1066" s="71">
        <v>1.2075756675067799E-3</v>
      </c>
      <c r="J1066" s="68">
        <v>4.40313111545988</v>
      </c>
      <c r="K1066" s="71">
        <v>0</v>
      </c>
      <c r="L1066" s="68">
        <v>45.6947162426614</v>
      </c>
    </row>
    <row r="1067" spans="1:12" x14ac:dyDescent="0.2">
      <c r="A1067" s="72" t="s">
        <v>498</v>
      </c>
      <c r="B1067" s="66" t="s">
        <v>2401</v>
      </c>
      <c r="C1067" s="67">
        <v>70</v>
      </c>
      <c r="D1067" s="67" t="s">
        <v>340</v>
      </c>
      <c r="E1067" s="71">
        <v>4.4667043385449502E-2</v>
      </c>
      <c r="F1067" s="68">
        <v>1.3698630136986301</v>
      </c>
      <c r="G1067" s="71">
        <v>0.13073955021206901</v>
      </c>
      <c r="H1067" s="68">
        <v>2.5440313111545998</v>
      </c>
      <c r="I1067" s="71">
        <v>3.2615799442795501E-3</v>
      </c>
      <c r="J1067" s="68">
        <v>13.1115459882583</v>
      </c>
      <c r="K1067" s="71">
        <v>0</v>
      </c>
      <c r="L1067" s="68">
        <v>45.6947162426614</v>
      </c>
    </row>
    <row r="1068" spans="1:12" x14ac:dyDescent="0.2">
      <c r="A1068" s="72" t="s">
        <v>2402</v>
      </c>
      <c r="B1068" s="66" t="s">
        <v>2403</v>
      </c>
      <c r="C1068" s="67">
        <v>70</v>
      </c>
      <c r="D1068" s="67" t="s">
        <v>340</v>
      </c>
      <c r="E1068" s="71">
        <v>0.115768852744182</v>
      </c>
      <c r="F1068" s="68">
        <v>15.655577299412901</v>
      </c>
      <c r="G1068" s="71">
        <v>0.34730655823254503</v>
      </c>
      <c r="H1068" s="68">
        <v>47.7495107632094</v>
      </c>
      <c r="I1068" s="71">
        <v>0</v>
      </c>
      <c r="J1068" s="68">
        <v>0.88062622309197602</v>
      </c>
      <c r="K1068" s="71">
        <v>0</v>
      </c>
      <c r="L1068" s="68">
        <v>45.6947162426614</v>
      </c>
    </row>
    <row r="1069" spans="1:12" x14ac:dyDescent="0.2">
      <c r="A1069" s="72" t="s">
        <v>2404</v>
      </c>
      <c r="B1069" s="66" t="s">
        <v>2405</v>
      </c>
      <c r="C1069" s="67">
        <v>70</v>
      </c>
      <c r="D1069" s="67" t="s">
        <v>340</v>
      </c>
      <c r="E1069" s="71">
        <v>0.13039174601663001</v>
      </c>
      <c r="F1069" s="68">
        <v>39.236790606653599</v>
      </c>
      <c r="G1069" s="71">
        <v>0.28337906184545902</v>
      </c>
      <c r="H1069" s="68">
        <v>7.3385518590998</v>
      </c>
      <c r="I1069" s="71">
        <v>0.103827922236177</v>
      </c>
      <c r="J1069" s="68">
        <v>86.203522504892405</v>
      </c>
      <c r="K1069" s="71">
        <v>3.9682539682539698E-3</v>
      </c>
      <c r="L1069" s="68">
        <v>50.978473581213301</v>
      </c>
    </row>
    <row r="1070" spans="1:12" x14ac:dyDescent="0.2">
      <c r="A1070" s="72" t="s">
        <v>2406</v>
      </c>
      <c r="B1070" s="66" t="s">
        <v>2407</v>
      </c>
      <c r="C1070" s="67">
        <v>70</v>
      </c>
      <c r="D1070" s="67" t="s">
        <v>340</v>
      </c>
      <c r="E1070" s="71">
        <v>0.11771202213547501</v>
      </c>
      <c r="F1070" s="68">
        <v>19.5694716242661</v>
      </c>
      <c r="G1070" s="71">
        <v>0.30939373354738298</v>
      </c>
      <c r="H1070" s="68">
        <v>9.2954990215264193</v>
      </c>
      <c r="I1070" s="71">
        <v>4.3742332859043297E-2</v>
      </c>
      <c r="J1070" s="68">
        <v>73.972602739726</v>
      </c>
      <c r="K1070" s="71">
        <v>0</v>
      </c>
      <c r="L1070" s="68">
        <v>45.6947162426614</v>
      </c>
    </row>
    <row r="1071" spans="1:12" x14ac:dyDescent="0.2">
      <c r="A1071" s="72" t="s">
        <v>2323</v>
      </c>
      <c r="B1071" s="66" t="s">
        <v>2408</v>
      </c>
      <c r="C1071" s="67">
        <v>70</v>
      </c>
      <c r="D1071" s="67" t="s">
        <v>340</v>
      </c>
      <c r="E1071" s="71">
        <v>0.232836428970533</v>
      </c>
      <c r="F1071" s="68">
        <v>80.332681017612501</v>
      </c>
      <c r="G1071" s="71">
        <v>0.35255540611043601</v>
      </c>
      <c r="H1071" s="68">
        <v>51.956947162426601</v>
      </c>
      <c r="I1071" s="71">
        <v>0.34595388080116402</v>
      </c>
      <c r="J1071" s="68">
        <v>96.379647749510795</v>
      </c>
      <c r="K1071" s="71">
        <v>0</v>
      </c>
      <c r="L1071" s="68">
        <v>45.6947162426614</v>
      </c>
    </row>
    <row r="1072" spans="1:12" x14ac:dyDescent="0.2">
      <c r="A1072" s="72" t="s">
        <v>2264</v>
      </c>
      <c r="B1072" s="66" t="s">
        <v>2409</v>
      </c>
      <c r="C1072" s="67">
        <v>70</v>
      </c>
      <c r="D1072" s="67" t="s">
        <v>340</v>
      </c>
      <c r="E1072" s="71">
        <v>9.4134255606611303E-2</v>
      </c>
      <c r="F1072" s="68">
        <v>3.62035225048924</v>
      </c>
      <c r="G1072" s="71">
        <v>0.26592449271341301</v>
      </c>
      <c r="H1072" s="68">
        <v>6.1643835616438398</v>
      </c>
      <c r="I1072" s="71">
        <v>1.6478274106420599E-2</v>
      </c>
      <c r="J1072" s="68">
        <v>52.544031311154598</v>
      </c>
      <c r="K1072" s="71">
        <v>0</v>
      </c>
      <c r="L1072" s="68">
        <v>45.6947162426614</v>
      </c>
    </row>
    <row r="1073" spans="1:12" x14ac:dyDescent="0.2">
      <c r="A1073" s="72" t="s">
        <v>2410</v>
      </c>
      <c r="B1073" s="66" t="s">
        <v>2411</v>
      </c>
      <c r="C1073" s="67">
        <v>70</v>
      </c>
      <c r="D1073" s="67" t="s">
        <v>340</v>
      </c>
      <c r="E1073" s="71">
        <v>0.21778991763693201</v>
      </c>
      <c r="F1073" s="68">
        <v>76.908023483365994</v>
      </c>
      <c r="G1073" s="71">
        <v>0.48097094704126703</v>
      </c>
      <c r="H1073" s="68">
        <v>87.084148727984299</v>
      </c>
      <c r="I1073" s="71">
        <v>0.17239880586952899</v>
      </c>
      <c r="J1073" s="68">
        <v>90.998043052837602</v>
      </c>
      <c r="K1073" s="71">
        <v>0</v>
      </c>
      <c r="L1073" s="68">
        <v>45.6947162426614</v>
      </c>
    </row>
    <row r="1074" spans="1:12" x14ac:dyDescent="0.2">
      <c r="A1074" s="72" t="s">
        <v>2412</v>
      </c>
      <c r="B1074" s="66" t="s">
        <v>2413</v>
      </c>
      <c r="C1074" s="67">
        <v>70</v>
      </c>
      <c r="D1074" s="67" t="s">
        <v>340</v>
      </c>
      <c r="E1074" s="71">
        <v>0.13911330109652401</v>
      </c>
      <c r="F1074" s="68">
        <v>46.868884540117399</v>
      </c>
      <c r="G1074" s="71">
        <v>6.5512023496857905E-2</v>
      </c>
      <c r="H1074" s="68">
        <v>1.5655577299412899</v>
      </c>
      <c r="I1074" s="71">
        <v>0.35182787979271402</v>
      </c>
      <c r="J1074" s="68">
        <v>96.771037181996107</v>
      </c>
      <c r="K1074" s="71">
        <v>0</v>
      </c>
      <c r="L1074" s="68">
        <v>45.6947162426614</v>
      </c>
    </row>
    <row r="1075" spans="1:12" x14ac:dyDescent="0.2">
      <c r="A1075" s="72" t="s">
        <v>2414</v>
      </c>
      <c r="B1075" s="66" t="s">
        <v>2415</v>
      </c>
      <c r="C1075" s="67">
        <v>70</v>
      </c>
      <c r="D1075" s="67" t="s">
        <v>340</v>
      </c>
      <c r="E1075" s="71">
        <v>0.138063816938295</v>
      </c>
      <c r="F1075" s="68">
        <v>45.792563600782799</v>
      </c>
      <c r="G1075" s="71">
        <v>0.39650351163373698</v>
      </c>
      <c r="H1075" s="68">
        <v>73.679060665362002</v>
      </c>
      <c r="I1075" s="71">
        <v>1.81492330813172E-3</v>
      </c>
      <c r="J1075" s="68">
        <v>6.2622309197651704</v>
      </c>
      <c r="K1075" s="71">
        <v>1.58730158730159E-2</v>
      </c>
      <c r="L1075" s="68">
        <v>62.133072407044999</v>
      </c>
    </row>
    <row r="1076" spans="1:12" x14ac:dyDescent="0.2">
      <c r="A1076" s="72" t="s">
        <v>2416</v>
      </c>
      <c r="B1076" s="66" t="s">
        <v>2417</v>
      </c>
      <c r="C1076" s="67">
        <v>70</v>
      </c>
      <c r="D1076" s="67" t="s">
        <v>340</v>
      </c>
      <c r="E1076" s="71">
        <v>0.126781892135579</v>
      </c>
      <c r="F1076" s="68">
        <v>35.127201565557698</v>
      </c>
      <c r="G1076" s="71">
        <v>0.36508153269188298</v>
      </c>
      <c r="H1076" s="68">
        <v>59.589041095890401</v>
      </c>
      <c r="I1076" s="71">
        <v>1.12958897466008E-2</v>
      </c>
      <c r="J1076" s="68">
        <v>43.835616438356197</v>
      </c>
      <c r="K1076" s="71">
        <v>3.9682539682539698E-3</v>
      </c>
      <c r="L1076" s="68">
        <v>50.978473581213301</v>
      </c>
    </row>
    <row r="1077" spans="1:12" x14ac:dyDescent="0.2">
      <c r="A1077" s="72" t="s">
        <v>1700</v>
      </c>
      <c r="B1077" s="66" t="s">
        <v>2418</v>
      </c>
      <c r="C1077" s="67">
        <v>70</v>
      </c>
      <c r="D1077" s="67" t="s">
        <v>340</v>
      </c>
      <c r="E1077" s="71">
        <v>0.113917209333236</v>
      </c>
      <c r="F1077" s="68">
        <v>11.9373776908023</v>
      </c>
      <c r="G1077" s="71">
        <v>0.28646265438977597</v>
      </c>
      <c r="H1077" s="68">
        <v>7.5342465753424701</v>
      </c>
      <c r="I1077" s="71">
        <v>5.13207196416764E-2</v>
      </c>
      <c r="J1077" s="68">
        <v>77.005870841487294</v>
      </c>
      <c r="K1077" s="71">
        <v>3.9682539682539698E-3</v>
      </c>
      <c r="L1077" s="68">
        <v>50.978473581213301</v>
      </c>
    </row>
    <row r="1078" spans="1:12" x14ac:dyDescent="0.2">
      <c r="A1078" s="72" t="s">
        <v>2419</v>
      </c>
      <c r="B1078" s="66" t="s">
        <v>2420</v>
      </c>
      <c r="C1078" s="67">
        <v>70</v>
      </c>
      <c r="D1078" s="67" t="s">
        <v>340</v>
      </c>
      <c r="E1078" s="71">
        <v>0.17407995947112501</v>
      </c>
      <c r="F1078" s="68">
        <v>64.872798434442302</v>
      </c>
      <c r="G1078" s="71">
        <v>0.37735254718212502</v>
      </c>
      <c r="H1078" s="68">
        <v>66.340508806262207</v>
      </c>
      <c r="I1078" s="71">
        <v>0.13695082329474201</v>
      </c>
      <c r="J1078" s="68">
        <v>88.062622309197593</v>
      </c>
      <c r="K1078" s="71">
        <v>7.9365079365079395E-3</v>
      </c>
      <c r="L1078" s="68">
        <v>54.500978473581199</v>
      </c>
    </row>
    <row r="1079" spans="1:12" x14ac:dyDescent="0.2">
      <c r="A1079" s="72" t="s">
        <v>2421</v>
      </c>
      <c r="B1079" s="66" t="s">
        <v>2422</v>
      </c>
      <c r="C1079" s="67">
        <v>70</v>
      </c>
      <c r="D1079" s="67" t="s">
        <v>340</v>
      </c>
      <c r="E1079" s="71">
        <v>0.23960039740376601</v>
      </c>
      <c r="F1079" s="68">
        <v>81.017612524461796</v>
      </c>
      <c r="G1079" s="71">
        <v>0.34951201483240202</v>
      </c>
      <c r="H1079" s="68">
        <v>49.608610567514702</v>
      </c>
      <c r="I1079" s="71">
        <v>0.35738441547413402</v>
      </c>
      <c r="J1079" s="68">
        <v>96.966731898238706</v>
      </c>
      <c r="K1079" s="71">
        <v>1.1904761904761901E-2</v>
      </c>
      <c r="L1079" s="68">
        <v>58.023483365949097</v>
      </c>
    </row>
    <row r="1080" spans="1:12" x14ac:dyDescent="0.2">
      <c r="A1080" s="72" t="s">
        <v>2423</v>
      </c>
      <c r="B1080" s="66" t="s">
        <v>2424</v>
      </c>
      <c r="C1080" s="67">
        <v>70</v>
      </c>
      <c r="D1080" s="67" t="s">
        <v>340</v>
      </c>
      <c r="E1080" s="71">
        <v>0.108428948505467</v>
      </c>
      <c r="F1080" s="68">
        <v>6.2622309197651704</v>
      </c>
      <c r="G1080" s="71">
        <v>0.32102889783233401</v>
      </c>
      <c r="H1080" s="68">
        <v>12.133072407045001</v>
      </c>
      <c r="I1080" s="71">
        <v>4.2579476840682497E-3</v>
      </c>
      <c r="J1080" s="68">
        <v>18.4931506849315</v>
      </c>
      <c r="K1080" s="71">
        <v>0</v>
      </c>
      <c r="L1080" s="68">
        <v>45.6947162426614</v>
      </c>
    </row>
    <row r="1081" spans="1:12" x14ac:dyDescent="0.2">
      <c r="A1081" s="72" t="s">
        <v>2425</v>
      </c>
      <c r="B1081" s="66" t="s">
        <v>2426</v>
      </c>
      <c r="C1081" s="67">
        <v>70</v>
      </c>
      <c r="D1081" s="67" t="s">
        <v>340</v>
      </c>
      <c r="E1081" s="71">
        <v>6.4100364593859802E-2</v>
      </c>
      <c r="F1081" s="68">
        <v>2.15264187866928</v>
      </c>
      <c r="G1081" s="71">
        <v>0.186180458420315</v>
      </c>
      <c r="H1081" s="68">
        <v>3.62035225048924</v>
      </c>
      <c r="I1081" s="71">
        <v>6.1206353612647101E-3</v>
      </c>
      <c r="J1081" s="68">
        <v>27.397260273972599</v>
      </c>
      <c r="K1081" s="71">
        <v>0</v>
      </c>
      <c r="L1081" s="68">
        <v>45.6947162426614</v>
      </c>
    </row>
    <row r="1082" spans="1:12" x14ac:dyDescent="0.2">
      <c r="A1082" s="72" t="s">
        <v>2427</v>
      </c>
      <c r="B1082" s="66" t="s">
        <v>2428</v>
      </c>
      <c r="C1082" s="67">
        <v>70</v>
      </c>
      <c r="D1082" s="67" t="s">
        <v>340</v>
      </c>
      <c r="E1082" s="71">
        <v>2.2018052365232299E-2</v>
      </c>
      <c r="F1082" s="68">
        <v>0.97847358121330696</v>
      </c>
      <c r="G1082" s="71">
        <v>6.3948414991342406E-2</v>
      </c>
      <c r="H1082" s="68">
        <v>1.46771037181996</v>
      </c>
      <c r="I1082" s="71">
        <v>2.1057421043544E-3</v>
      </c>
      <c r="J1082" s="68">
        <v>7.2407045009784703</v>
      </c>
      <c r="K1082" s="71">
        <v>0</v>
      </c>
      <c r="L1082" s="68">
        <v>45.6947162426614</v>
      </c>
    </row>
    <row r="1083" spans="1:12" x14ac:dyDescent="0.2">
      <c r="A1083" s="72" t="s">
        <v>2429</v>
      </c>
      <c r="B1083" s="66" t="s">
        <v>2430</v>
      </c>
      <c r="C1083" s="67">
        <v>70</v>
      </c>
      <c r="D1083" s="67" t="s">
        <v>340</v>
      </c>
      <c r="E1083" s="71">
        <v>0.110822981456753</v>
      </c>
      <c r="F1083" s="68">
        <v>7.2407045009784703</v>
      </c>
      <c r="G1083" s="71">
        <v>0.327319772781481</v>
      </c>
      <c r="H1083" s="68">
        <v>13.894324853229</v>
      </c>
      <c r="I1083" s="71">
        <v>5.1491715887793301E-3</v>
      </c>
      <c r="J1083" s="68">
        <v>22.896281800391399</v>
      </c>
      <c r="K1083" s="71">
        <v>0</v>
      </c>
      <c r="L1083" s="68">
        <v>45.6947162426614</v>
      </c>
    </row>
    <row r="1084" spans="1:12" x14ac:dyDescent="0.2">
      <c r="A1084" s="72" t="s">
        <v>2431</v>
      </c>
      <c r="B1084" s="66" t="s">
        <v>2432</v>
      </c>
      <c r="C1084" s="67">
        <v>70</v>
      </c>
      <c r="D1084" s="67" t="s">
        <v>340</v>
      </c>
      <c r="E1084" s="71">
        <v>0.12959114912538</v>
      </c>
      <c r="F1084" s="68">
        <v>37.866927592955001</v>
      </c>
      <c r="G1084" s="71">
        <v>0.38148051715894699</v>
      </c>
      <c r="H1084" s="68">
        <v>67.808219178082197</v>
      </c>
      <c r="I1084" s="71">
        <v>7.2929302171925604E-3</v>
      </c>
      <c r="J1084" s="68">
        <v>31.5068493150685</v>
      </c>
      <c r="K1084" s="71">
        <v>0</v>
      </c>
      <c r="L1084" s="68">
        <v>45.6947162426614</v>
      </c>
    </row>
    <row r="1085" spans="1:12" x14ac:dyDescent="0.2">
      <c r="A1085" s="72" t="s">
        <v>2433</v>
      </c>
      <c r="B1085" s="66" t="s">
        <v>2434</v>
      </c>
      <c r="C1085" s="67">
        <v>70</v>
      </c>
      <c r="D1085" s="67" t="s">
        <v>340</v>
      </c>
      <c r="E1085" s="71">
        <v>0.12682339853855901</v>
      </c>
      <c r="F1085" s="68">
        <v>35.225048923679097</v>
      </c>
      <c r="G1085" s="71">
        <v>0.36298199354072702</v>
      </c>
      <c r="H1085" s="68">
        <v>57.925636007827798</v>
      </c>
      <c r="I1085" s="71">
        <v>9.5516941384427602E-3</v>
      </c>
      <c r="J1085" s="68">
        <v>38.943248532289601</v>
      </c>
      <c r="K1085" s="71">
        <v>7.9365079365079395E-3</v>
      </c>
      <c r="L1085" s="68">
        <v>54.500978473581199</v>
      </c>
    </row>
    <row r="1086" spans="1:12" x14ac:dyDescent="0.2">
      <c r="A1086" s="72" t="s">
        <v>2435</v>
      </c>
      <c r="B1086" s="66" t="s">
        <v>2436</v>
      </c>
      <c r="C1086" s="67">
        <v>70</v>
      </c>
      <c r="D1086" s="67" t="s">
        <v>340</v>
      </c>
      <c r="E1086" s="71">
        <v>0.15689197361231899</v>
      </c>
      <c r="F1086" s="68">
        <v>57.6320939334638</v>
      </c>
      <c r="G1086" s="71">
        <v>0.42727304974219998</v>
      </c>
      <c r="H1086" s="68">
        <v>81.213307240704495</v>
      </c>
      <c r="I1086" s="71">
        <v>1.1656839348725301E-2</v>
      </c>
      <c r="J1086" s="68">
        <v>44.6183953033268</v>
      </c>
      <c r="K1086" s="71">
        <v>3.17460317460318E-2</v>
      </c>
      <c r="L1086" s="68">
        <v>71.526418786692801</v>
      </c>
    </row>
    <row r="1087" spans="1:12" x14ac:dyDescent="0.2">
      <c r="A1087" s="72" t="s">
        <v>2437</v>
      </c>
      <c r="B1087" s="66" t="s">
        <v>2438</v>
      </c>
      <c r="C1087" s="67">
        <v>70</v>
      </c>
      <c r="D1087" s="67" t="s">
        <v>340</v>
      </c>
      <c r="E1087" s="71">
        <v>0.182960808190477</v>
      </c>
      <c r="F1087" s="68">
        <v>67.906066536203497</v>
      </c>
      <c r="G1087" s="71">
        <v>0.35635715567056198</v>
      </c>
      <c r="H1087" s="68">
        <v>54.011741682974602</v>
      </c>
      <c r="I1087" s="71">
        <v>0.16474749112309101</v>
      </c>
      <c r="J1087" s="68">
        <v>90.410958904109606</v>
      </c>
      <c r="K1087" s="71">
        <v>2.7777777777777801E-2</v>
      </c>
      <c r="L1087" s="68">
        <v>69.863013698630098</v>
      </c>
    </row>
    <row r="1088" spans="1:12" x14ac:dyDescent="0.2">
      <c r="A1088" s="72" t="s">
        <v>2439</v>
      </c>
      <c r="B1088" s="66" t="s">
        <v>2440</v>
      </c>
      <c r="C1088" s="67">
        <v>70</v>
      </c>
      <c r="D1088" s="67" t="s">
        <v>340</v>
      </c>
      <c r="E1088" s="71">
        <v>0.172134749922603</v>
      </c>
      <c r="F1088" s="68">
        <v>63.992172211350301</v>
      </c>
      <c r="G1088" s="71">
        <v>0.35878291523841399</v>
      </c>
      <c r="H1088" s="68">
        <v>54.990215264187903</v>
      </c>
      <c r="I1088" s="71">
        <v>0.14174831865637799</v>
      </c>
      <c r="J1088" s="68">
        <v>88.551859099804304</v>
      </c>
      <c r="K1088" s="71">
        <v>1.58730158730159E-2</v>
      </c>
      <c r="L1088" s="68">
        <v>62.133072407044999</v>
      </c>
    </row>
    <row r="1089" spans="1:12" x14ac:dyDescent="0.2">
      <c r="A1089" s="72" t="s">
        <v>2441</v>
      </c>
      <c r="B1089" s="66" t="s">
        <v>2442</v>
      </c>
      <c r="C1089" s="67">
        <v>70</v>
      </c>
      <c r="D1089" s="67" t="s">
        <v>340</v>
      </c>
      <c r="E1089" s="71">
        <v>0.29893818952693402</v>
      </c>
      <c r="F1089" s="68">
        <v>89.432485322896298</v>
      </c>
      <c r="G1089" s="71">
        <v>0.54311571058722596</v>
      </c>
      <c r="H1089" s="68">
        <v>92.172211350293495</v>
      </c>
      <c r="I1089" s="71">
        <v>0.34576235005706901</v>
      </c>
      <c r="J1089" s="68">
        <v>96.281800391389396</v>
      </c>
      <c r="K1089" s="71">
        <v>7.9365079365079395E-3</v>
      </c>
      <c r="L1089" s="68">
        <v>54.500978473581199</v>
      </c>
    </row>
    <row r="1090" spans="1:12" x14ac:dyDescent="0.2">
      <c r="A1090" s="72" t="s">
        <v>2443</v>
      </c>
      <c r="B1090" s="66" t="s">
        <v>2444</v>
      </c>
      <c r="C1090" s="67">
        <v>70</v>
      </c>
      <c r="D1090" s="67" t="s">
        <v>340</v>
      </c>
      <c r="E1090" s="71">
        <v>0.107886758152254</v>
      </c>
      <c r="F1090" s="68">
        <v>6.1643835616438398</v>
      </c>
      <c r="G1090" s="71">
        <v>0.318196483334661</v>
      </c>
      <c r="H1090" s="68">
        <v>11.252446183952999</v>
      </c>
      <c r="I1090" s="71">
        <v>1.4955371538484699E-3</v>
      </c>
      <c r="J1090" s="68">
        <v>5.2837573385518599</v>
      </c>
      <c r="K1090" s="71">
        <v>3.9682539682539698E-3</v>
      </c>
      <c r="L1090" s="68">
        <v>50.978473581213301</v>
      </c>
    </row>
    <row r="1091" spans="1:12" x14ac:dyDescent="0.2">
      <c r="A1091" s="72" t="s">
        <v>429</v>
      </c>
      <c r="B1091" s="66" t="s">
        <v>2445</v>
      </c>
      <c r="C1091" s="67">
        <v>70</v>
      </c>
      <c r="D1091" s="67" t="s">
        <v>340</v>
      </c>
      <c r="E1091" s="71">
        <v>6.9762789357847493E-2</v>
      </c>
      <c r="F1091" s="68">
        <v>2.4461839530332701</v>
      </c>
      <c r="G1091" s="71">
        <v>0.205621485888211</v>
      </c>
      <c r="H1091" s="68">
        <v>4.0117416829745602</v>
      </c>
      <c r="I1091" s="71">
        <v>3.6668821853314401E-3</v>
      </c>
      <c r="J1091" s="68">
        <v>15.1663405088063</v>
      </c>
      <c r="K1091" s="71">
        <v>0</v>
      </c>
      <c r="L1091" s="68">
        <v>45.6947162426614</v>
      </c>
    </row>
    <row r="1092" spans="1:12" x14ac:dyDescent="0.2">
      <c r="A1092" s="72" t="s">
        <v>2446</v>
      </c>
      <c r="B1092" s="66" t="s">
        <v>2447</v>
      </c>
      <c r="C1092" s="67">
        <v>70</v>
      </c>
      <c r="D1092" s="67" t="s">
        <v>340</v>
      </c>
      <c r="E1092" s="71">
        <v>0.114850878678558</v>
      </c>
      <c r="F1092" s="68">
        <v>14.0900195694716</v>
      </c>
      <c r="G1092" s="71">
        <v>0.34173148993795899</v>
      </c>
      <c r="H1092" s="68">
        <v>42.759295499021498</v>
      </c>
      <c r="I1092" s="71">
        <v>2.8211460977142001E-3</v>
      </c>
      <c r="J1092" s="68">
        <v>10.665362035225</v>
      </c>
      <c r="K1092" s="71">
        <v>0</v>
      </c>
      <c r="L1092" s="68">
        <v>45.6947162426614</v>
      </c>
    </row>
    <row r="1093" spans="1:12" x14ac:dyDescent="0.2">
      <c r="A1093" s="72" t="s">
        <v>2448</v>
      </c>
      <c r="B1093" s="66" t="s">
        <v>2449</v>
      </c>
      <c r="C1093" s="67">
        <v>70</v>
      </c>
      <c r="D1093" s="67" t="s">
        <v>340</v>
      </c>
      <c r="E1093" s="71">
        <v>0.11648370096730799</v>
      </c>
      <c r="F1093" s="68">
        <v>16.8297455968689</v>
      </c>
      <c r="G1093" s="71">
        <v>0.33333333333333298</v>
      </c>
      <c r="H1093" s="68">
        <v>32.289628180039102</v>
      </c>
      <c r="I1093" s="71">
        <v>1.21495156003352E-2</v>
      </c>
      <c r="J1093" s="68">
        <v>45.6947162426614</v>
      </c>
      <c r="K1093" s="71">
        <v>3.9682539682539698E-3</v>
      </c>
      <c r="L1093" s="68">
        <v>50.978473581213301</v>
      </c>
    </row>
    <row r="1094" spans="1:12" x14ac:dyDescent="0.2">
      <c r="A1094" s="72" t="s">
        <v>2035</v>
      </c>
      <c r="B1094" s="66" t="s">
        <v>2450</v>
      </c>
      <c r="C1094" s="67">
        <v>70</v>
      </c>
      <c r="D1094" s="67" t="s">
        <v>340</v>
      </c>
      <c r="E1094" s="71">
        <v>0.11083977920577399</v>
      </c>
      <c r="F1094" s="68">
        <v>7.3385518590998</v>
      </c>
      <c r="G1094" s="71">
        <v>0.318685357793905</v>
      </c>
      <c r="H1094" s="68">
        <v>11.4481409001957</v>
      </c>
      <c r="I1094" s="71">
        <v>1.9292179186542399E-3</v>
      </c>
      <c r="J1094" s="68">
        <v>6.6536203522504902</v>
      </c>
      <c r="K1094" s="71">
        <v>1.1904761904761901E-2</v>
      </c>
      <c r="L1094" s="68">
        <v>58.023483365949097</v>
      </c>
    </row>
    <row r="1095" spans="1:12" x14ac:dyDescent="0.2">
      <c r="A1095" s="72" t="s">
        <v>2451</v>
      </c>
      <c r="B1095" s="66" t="s">
        <v>2452</v>
      </c>
      <c r="C1095" s="67">
        <v>70</v>
      </c>
      <c r="D1095" s="67" t="s">
        <v>340</v>
      </c>
      <c r="E1095" s="71">
        <v>0.117143157069576</v>
      </c>
      <c r="F1095" s="68">
        <v>18.101761252446199</v>
      </c>
      <c r="G1095" s="71">
        <v>0.33333333333333298</v>
      </c>
      <c r="H1095" s="68">
        <v>32.289628180039102</v>
      </c>
      <c r="I1095" s="71">
        <v>2.22312200237997E-3</v>
      </c>
      <c r="J1095" s="68">
        <v>7.8277886497064602</v>
      </c>
      <c r="K1095" s="71">
        <v>1.58730158730159E-2</v>
      </c>
      <c r="L1095" s="68">
        <v>62.133072407044999</v>
      </c>
    </row>
    <row r="1096" spans="1:12" x14ac:dyDescent="0.2">
      <c r="A1096" s="72" t="s">
        <v>2453</v>
      </c>
      <c r="B1096" s="66" t="s">
        <v>2454</v>
      </c>
      <c r="C1096" s="67">
        <v>70</v>
      </c>
      <c r="D1096" s="67" t="s">
        <v>340</v>
      </c>
      <c r="E1096" s="71">
        <v>0.18251398494344401</v>
      </c>
      <c r="F1096" s="68">
        <v>67.612524461839499</v>
      </c>
      <c r="G1096" s="71">
        <v>0.38198480893313502</v>
      </c>
      <c r="H1096" s="68">
        <v>68.003913894324896</v>
      </c>
      <c r="I1096" s="71">
        <v>0.165557145897197</v>
      </c>
      <c r="J1096" s="68">
        <v>90.508806262230905</v>
      </c>
      <c r="K1096" s="71">
        <v>0</v>
      </c>
      <c r="L1096" s="68">
        <v>45.6947162426614</v>
      </c>
    </row>
    <row r="1097" spans="1:12" x14ac:dyDescent="0.2">
      <c r="A1097" s="72" t="s">
        <v>2455</v>
      </c>
      <c r="B1097" s="66" t="s">
        <v>2456</v>
      </c>
      <c r="C1097" s="67">
        <v>70</v>
      </c>
      <c r="D1097" s="67" t="s">
        <v>340</v>
      </c>
      <c r="E1097" s="71">
        <v>3.6105512114531099E-2</v>
      </c>
      <c r="F1097" s="68">
        <v>1.17416829745597</v>
      </c>
      <c r="G1097" s="71">
        <v>0.10720559882455601</v>
      </c>
      <c r="H1097" s="68">
        <v>2.15264187866928</v>
      </c>
      <c r="I1097" s="71">
        <v>1.11093751903761E-3</v>
      </c>
      <c r="J1097" s="68">
        <v>3.9138943248532301</v>
      </c>
      <c r="K1097" s="71">
        <v>0</v>
      </c>
      <c r="L1097" s="68">
        <v>45.6947162426614</v>
      </c>
    </row>
    <row r="1098" spans="1:12" x14ac:dyDescent="0.2">
      <c r="A1098" s="72" t="s">
        <v>2457</v>
      </c>
      <c r="B1098" s="66" t="s">
        <v>2458</v>
      </c>
      <c r="C1098" s="67">
        <v>70</v>
      </c>
      <c r="D1098" s="67" t="s">
        <v>340</v>
      </c>
      <c r="E1098" s="71">
        <v>5.3651466195569701E-2</v>
      </c>
      <c r="F1098" s="68">
        <v>1.5655577299412899</v>
      </c>
      <c r="G1098" s="71">
        <v>0.160166394731487</v>
      </c>
      <c r="H1098" s="68">
        <v>3.2289628180039101</v>
      </c>
      <c r="I1098" s="71">
        <v>7.8800385522185396E-4</v>
      </c>
      <c r="J1098" s="68">
        <v>2.5440313111545998</v>
      </c>
      <c r="K1098" s="71">
        <v>0</v>
      </c>
      <c r="L1098" s="68">
        <v>45.6947162426614</v>
      </c>
    </row>
    <row r="1099" spans="1:12" x14ac:dyDescent="0.2">
      <c r="A1099" s="72" t="s">
        <v>2459</v>
      </c>
      <c r="B1099" s="66" t="s">
        <v>2460</v>
      </c>
      <c r="C1099" s="67">
        <v>70</v>
      </c>
      <c r="D1099" s="67" t="s">
        <v>340</v>
      </c>
      <c r="E1099" s="71">
        <v>0.11466681041361899</v>
      </c>
      <c r="F1099" s="68">
        <v>13.698630136986299</v>
      </c>
      <c r="G1099" s="71">
        <v>0.33386016815201602</v>
      </c>
      <c r="H1099" s="68">
        <v>32.485322896281801</v>
      </c>
      <c r="I1099" s="71">
        <v>6.1720091205863803E-3</v>
      </c>
      <c r="J1099" s="68">
        <v>27.886497064579299</v>
      </c>
      <c r="K1099" s="71">
        <v>3.9682539682539698E-3</v>
      </c>
      <c r="L1099" s="68">
        <v>50.978473581213301</v>
      </c>
    </row>
    <row r="1100" spans="1:12" x14ac:dyDescent="0.2">
      <c r="A1100" s="72" t="s">
        <v>365</v>
      </c>
      <c r="B1100" s="66" t="s">
        <v>2461</v>
      </c>
      <c r="C1100" s="67">
        <v>70</v>
      </c>
      <c r="D1100" s="67" t="s">
        <v>340</v>
      </c>
      <c r="E1100" s="71">
        <v>9.2846970854581004E-2</v>
      </c>
      <c r="F1100" s="68">
        <v>3.4246575342465801</v>
      </c>
      <c r="G1100" s="71">
        <v>0.24750544878748501</v>
      </c>
      <c r="H1100" s="68">
        <v>5.0880626223091996</v>
      </c>
      <c r="I1100" s="71">
        <v>3.25768599848027E-3</v>
      </c>
      <c r="J1100" s="68">
        <v>13.013698630137</v>
      </c>
      <c r="K1100" s="71">
        <v>2.7777777777777801E-2</v>
      </c>
      <c r="L1100" s="68">
        <v>69.863013698630098</v>
      </c>
    </row>
    <row r="1101" spans="1:12" x14ac:dyDescent="0.2">
      <c r="A1101" s="72" t="s">
        <v>2462</v>
      </c>
      <c r="B1101" s="66" t="s">
        <v>2463</v>
      </c>
      <c r="C1101" s="67">
        <v>70</v>
      </c>
      <c r="D1101" s="67" t="s">
        <v>340</v>
      </c>
      <c r="E1101" s="71">
        <v>0.101386723041587</v>
      </c>
      <c r="F1101" s="68">
        <v>4.10958904109589</v>
      </c>
      <c r="G1101" s="71">
        <v>0.27829952360452098</v>
      </c>
      <c r="H1101" s="68">
        <v>6.7514677103718199</v>
      </c>
      <c r="I1101" s="71">
        <v>6.0193756789711497E-3</v>
      </c>
      <c r="J1101" s="68">
        <v>27.103718199608601</v>
      </c>
      <c r="K1101" s="71">
        <v>1.9841269841269899E-2</v>
      </c>
      <c r="L1101" s="68">
        <v>65.459882583170298</v>
      </c>
    </row>
    <row r="1102" spans="1:12" x14ac:dyDescent="0.2">
      <c r="A1102" s="72" t="s">
        <v>2464</v>
      </c>
      <c r="B1102" s="66" t="s">
        <v>2465</v>
      </c>
      <c r="C1102" s="67">
        <v>70</v>
      </c>
      <c r="D1102" s="67" t="s">
        <v>340</v>
      </c>
      <c r="E1102" s="71">
        <v>0.16399453300452099</v>
      </c>
      <c r="F1102" s="68">
        <v>60.665362035225002</v>
      </c>
      <c r="G1102" s="71">
        <v>0.43914673549025501</v>
      </c>
      <c r="H1102" s="68">
        <v>83.072407045009797</v>
      </c>
      <c r="I1102" s="71">
        <v>1.7122577809020802E-2</v>
      </c>
      <c r="J1102" s="68">
        <v>54.109589041095902</v>
      </c>
      <c r="K1102" s="71">
        <v>3.5714285714285803E-2</v>
      </c>
      <c r="L1102" s="68">
        <v>72.504892367906095</v>
      </c>
    </row>
    <row r="1103" spans="1:12" x14ac:dyDescent="0.2">
      <c r="A1103" s="72" t="s">
        <v>2466</v>
      </c>
      <c r="B1103" s="66" t="s">
        <v>2467</v>
      </c>
      <c r="C1103" s="67">
        <v>70</v>
      </c>
      <c r="D1103" s="67" t="s">
        <v>340</v>
      </c>
      <c r="E1103" s="71">
        <v>0.13074623749126099</v>
      </c>
      <c r="F1103" s="68">
        <v>39.726027397260303</v>
      </c>
      <c r="G1103" s="71">
        <v>0.37400222625479002</v>
      </c>
      <c r="H1103" s="68">
        <v>64.579256360078304</v>
      </c>
      <c r="I1103" s="71">
        <v>1.42682322507405E-2</v>
      </c>
      <c r="J1103" s="68">
        <v>49.706457925636002</v>
      </c>
      <c r="K1103" s="71">
        <v>3.9682539682539698E-3</v>
      </c>
      <c r="L1103" s="68">
        <v>50.978473581213301</v>
      </c>
    </row>
    <row r="1104" spans="1:12" x14ac:dyDescent="0.2">
      <c r="A1104" s="72" t="s">
        <v>2468</v>
      </c>
      <c r="B1104" s="66" t="s">
        <v>2469</v>
      </c>
      <c r="C1104" s="67">
        <v>70</v>
      </c>
      <c r="D1104" s="67" t="s">
        <v>340</v>
      </c>
      <c r="E1104" s="71">
        <v>0.245389003758267</v>
      </c>
      <c r="F1104" s="68">
        <v>82.289628180039102</v>
      </c>
      <c r="G1104" s="71">
        <v>0.37771976709199701</v>
      </c>
      <c r="H1104" s="68">
        <v>66.536203522504906</v>
      </c>
      <c r="I1104" s="71">
        <v>0.34654248227804302</v>
      </c>
      <c r="J1104" s="68">
        <v>96.477495107632095</v>
      </c>
      <c r="K1104" s="71">
        <v>1.1904761904761901E-2</v>
      </c>
      <c r="L1104" s="68">
        <v>58.023483365949097</v>
      </c>
    </row>
    <row r="1105" spans="1:12" x14ac:dyDescent="0.2">
      <c r="A1105" s="72" t="s">
        <v>2470</v>
      </c>
      <c r="B1105" s="66" t="s">
        <v>2471</v>
      </c>
      <c r="C1105" s="67">
        <v>70</v>
      </c>
      <c r="D1105" s="67" t="s">
        <v>340</v>
      </c>
      <c r="E1105" s="71">
        <v>0.283107341855734</v>
      </c>
      <c r="F1105" s="68">
        <v>87.671232876712295</v>
      </c>
      <c r="G1105" s="71">
        <v>0.40581237392096597</v>
      </c>
      <c r="H1105" s="68">
        <v>75.440313111546004</v>
      </c>
      <c r="I1105" s="71">
        <v>0.37604933418592001</v>
      </c>
      <c r="J1105" s="68">
        <v>97.162426614481404</v>
      </c>
      <c r="K1105" s="71">
        <v>6.7460317460317401E-2</v>
      </c>
      <c r="L1105" s="68">
        <v>76.516634050880597</v>
      </c>
    </row>
    <row r="1106" spans="1:12" x14ac:dyDescent="0.2">
      <c r="A1106" s="72" t="s">
        <v>2472</v>
      </c>
      <c r="B1106" s="66" t="s">
        <v>2473</v>
      </c>
      <c r="C1106" s="67">
        <v>70</v>
      </c>
      <c r="D1106" s="67" t="s">
        <v>340</v>
      </c>
      <c r="E1106" s="71">
        <v>0.24600066296870199</v>
      </c>
      <c r="F1106" s="68">
        <v>82.681017612524499</v>
      </c>
      <c r="G1106" s="71">
        <v>0.311389794675557</v>
      </c>
      <c r="H1106" s="68">
        <v>9.5890410958904102</v>
      </c>
      <c r="I1106" s="71">
        <v>0.347247114865471</v>
      </c>
      <c r="J1106" s="68">
        <v>96.575342465753394</v>
      </c>
      <c r="K1106" s="71">
        <v>7.9365079365079402E-2</v>
      </c>
      <c r="L1106" s="68">
        <v>77.495107632093905</v>
      </c>
    </row>
    <row r="1107" spans="1:12" x14ac:dyDescent="0.2">
      <c r="A1107" s="72" t="s">
        <v>2474</v>
      </c>
      <c r="B1107" s="66" t="s">
        <v>2475</v>
      </c>
      <c r="C1107" s="67">
        <v>70</v>
      </c>
      <c r="D1107" s="67" t="s">
        <v>340</v>
      </c>
      <c r="E1107" s="71">
        <v>0.289412988586563</v>
      </c>
      <c r="F1107" s="68">
        <v>88.356164383561605</v>
      </c>
      <c r="G1107" s="71">
        <v>0.34907987696700599</v>
      </c>
      <c r="H1107" s="68">
        <v>49.412915851271997</v>
      </c>
      <c r="I1107" s="71">
        <v>0.39217496180855499</v>
      </c>
      <c r="J1107" s="68">
        <v>97.455968688845402</v>
      </c>
      <c r="K1107" s="71">
        <v>0.126984126984127</v>
      </c>
      <c r="L1107" s="68">
        <v>79.745596868884505</v>
      </c>
    </row>
    <row r="1108" spans="1:12" x14ac:dyDescent="0.2">
      <c r="A1108" s="72" t="s">
        <v>2476</v>
      </c>
      <c r="B1108" s="66" t="s">
        <v>2477</v>
      </c>
      <c r="C1108" s="67">
        <v>55</v>
      </c>
      <c r="D1108" s="67" t="s">
        <v>340</v>
      </c>
      <c r="E1108" s="71">
        <v>0.14731945832243401</v>
      </c>
      <c r="F1108" s="68">
        <v>52.4143302180685</v>
      </c>
      <c r="G1108" s="71">
        <v>0.284562216568575</v>
      </c>
      <c r="H1108" s="68">
        <v>72.975077881619896</v>
      </c>
      <c r="I1108" s="71">
        <v>1.00767000762935E-2</v>
      </c>
      <c r="J1108" s="68">
        <v>23.987538940810001</v>
      </c>
      <c r="K1108" s="71"/>
      <c r="L1108" s="68"/>
    </row>
    <row r="1109" spans="1:12" x14ac:dyDescent="0.2">
      <c r="A1109" s="72" t="s">
        <v>2478</v>
      </c>
      <c r="B1109" s="66" t="s">
        <v>2479</v>
      </c>
      <c r="C1109" s="67">
        <v>55</v>
      </c>
      <c r="D1109" s="67" t="s">
        <v>340</v>
      </c>
      <c r="E1109" s="71">
        <v>0.179303738523657</v>
      </c>
      <c r="F1109" s="68">
        <v>72.819314641744597</v>
      </c>
      <c r="G1109" s="71">
        <v>0.28015917142359098</v>
      </c>
      <c r="H1109" s="68">
        <v>70.872274143302207</v>
      </c>
      <c r="I1109" s="71">
        <v>7.8448305623723597E-2</v>
      </c>
      <c r="J1109" s="68">
        <v>77.647975077881597</v>
      </c>
      <c r="K1109" s="71"/>
      <c r="L1109" s="68"/>
    </row>
    <row r="1110" spans="1:12" x14ac:dyDescent="0.2">
      <c r="A1110" s="72" t="s">
        <v>2480</v>
      </c>
      <c r="B1110" s="66" t="s">
        <v>2481</v>
      </c>
      <c r="C1110" s="67">
        <v>55</v>
      </c>
      <c r="D1110" s="67" t="s">
        <v>340</v>
      </c>
      <c r="E1110" s="71">
        <v>0.217871139963144</v>
      </c>
      <c r="F1110" s="68">
        <v>82.943925233644904</v>
      </c>
      <c r="G1110" s="71">
        <v>0.33236429554333002</v>
      </c>
      <c r="H1110" s="68">
        <v>83.800623052959494</v>
      </c>
      <c r="I1110" s="71">
        <v>0.103377984382958</v>
      </c>
      <c r="J1110" s="68">
        <v>82.710280373831793</v>
      </c>
      <c r="K1110" s="71"/>
      <c r="L1110" s="68"/>
    </row>
    <row r="1111" spans="1:12" x14ac:dyDescent="0.2">
      <c r="A1111" s="72" t="s">
        <v>2482</v>
      </c>
      <c r="B1111" s="66" t="s">
        <v>2483</v>
      </c>
      <c r="C1111" s="67">
        <v>55</v>
      </c>
      <c r="D1111" s="67" t="s">
        <v>340</v>
      </c>
      <c r="E1111" s="71">
        <v>0.184701786278265</v>
      </c>
      <c r="F1111" s="68">
        <v>75.311526479750796</v>
      </c>
      <c r="G1111" s="71">
        <v>0.28163709546232901</v>
      </c>
      <c r="H1111" s="68">
        <v>71.495327102803699</v>
      </c>
      <c r="I1111" s="71">
        <v>8.7766477094200407E-2</v>
      </c>
      <c r="J1111" s="68">
        <v>79.283489096573206</v>
      </c>
      <c r="K1111" s="71"/>
      <c r="L1111" s="68"/>
    </row>
    <row r="1112" spans="1:12" x14ac:dyDescent="0.2">
      <c r="A1112" s="72" t="s">
        <v>2484</v>
      </c>
      <c r="B1112" s="66" t="s">
        <v>2485</v>
      </c>
      <c r="C1112" s="67">
        <v>55</v>
      </c>
      <c r="D1112" s="67" t="s">
        <v>340</v>
      </c>
      <c r="E1112" s="71">
        <v>0.20977474432071</v>
      </c>
      <c r="F1112" s="68">
        <v>81.230529595015597</v>
      </c>
      <c r="G1112" s="71">
        <v>0.31547571349714998</v>
      </c>
      <c r="H1112" s="68">
        <v>81.308411214953296</v>
      </c>
      <c r="I1112" s="71">
        <v>0.10407377514427001</v>
      </c>
      <c r="J1112" s="68">
        <v>82.866043613707205</v>
      </c>
      <c r="K1112" s="71"/>
      <c r="L1112" s="68"/>
    </row>
    <row r="1113" spans="1:12" x14ac:dyDescent="0.2">
      <c r="A1113" s="72" t="s">
        <v>2486</v>
      </c>
      <c r="B1113" s="66" t="s">
        <v>2487</v>
      </c>
      <c r="C1113" s="67">
        <v>55</v>
      </c>
      <c r="D1113" s="67" t="s">
        <v>340</v>
      </c>
      <c r="E1113" s="71">
        <v>0.220578907728294</v>
      </c>
      <c r="F1113" s="68">
        <v>83.411214953270999</v>
      </c>
      <c r="G1113" s="71">
        <v>0.327206924893363</v>
      </c>
      <c r="H1113" s="68">
        <v>83.099688473520203</v>
      </c>
      <c r="I1113" s="71">
        <v>0.11395089056322601</v>
      </c>
      <c r="J1113" s="68">
        <v>84.034267912772606</v>
      </c>
      <c r="K1113" s="71"/>
      <c r="L1113" s="68"/>
    </row>
    <row r="1114" spans="1:12" x14ac:dyDescent="0.2">
      <c r="A1114" s="72" t="s">
        <v>2488</v>
      </c>
      <c r="B1114" s="66" t="s">
        <v>2489</v>
      </c>
      <c r="C1114" s="67">
        <v>55</v>
      </c>
      <c r="D1114" s="67" t="s">
        <v>340</v>
      </c>
      <c r="E1114" s="71">
        <v>0.12899456961635</v>
      </c>
      <c r="F1114" s="68">
        <v>16.510903426791302</v>
      </c>
      <c r="G1114" s="71">
        <v>0.25</v>
      </c>
      <c r="H1114" s="68">
        <v>44.392523364486003</v>
      </c>
      <c r="I1114" s="71">
        <v>7.9891392326998101E-3</v>
      </c>
      <c r="J1114" s="68">
        <v>18.4579439252336</v>
      </c>
      <c r="K1114" s="71"/>
      <c r="L1114" s="68"/>
    </row>
    <row r="1115" spans="1:12" x14ac:dyDescent="0.2">
      <c r="A1115" s="72" t="s">
        <v>2490</v>
      </c>
      <c r="B1115" s="66" t="s">
        <v>2491</v>
      </c>
      <c r="C1115" s="67">
        <v>55</v>
      </c>
      <c r="D1115" s="67" t="s">
        <v>340</v>
      </c>
      <c r="E1115" s="71">
        <v>0.13532518741463301</v>
      </c>
      <c r="F1115" s="68">
        <v>33.800623052959502</v>
      </c>
      <c r="G1115" s="71">
        <v>0.25</v>
      </c>
      <c r="H1115" s="68">
        <v>44.392523364486003</v>
      </c>
      <c r="I1115" s="71">
        <v>2.0650374829265301E-2</v>
      </c>
      <c r="J1115" s="68">
        <v>43.068535825545197</v>
      </c>
      <c r="K1115" s="71"/>
      <c r="L1115" s="68"/>
    </row>
    <row r="1116" spans="1:12" x14ac:dyDescent="0.2">
      <c r="A1116" s="72" t="s">
        <v>2492</v>
      </c>
      <c r="B1116" s="66" t="s">
        <v>2493</v>
      </c>
      <c r="C1116" s="67">
        <v>55</v>
      </c>
      <c r="D1116" s="67" t="s">
        <v>340</v>
      </c>
      <c r="E1116" s="71">
        <v>0.15838694003790099</v>
      </c>
      <c r="F1116" s="68">
        <v>62.305295950155802</v>
      </c>
      <c r="G1116" s="71">
        <v>0.25772069248933599</v>
      </c>
      <c r="H1116" s="68">
        <v>56.619937694703999</v>
      </c>
      <c r="I1116" s="71">
        <v>5.9053187586466299E-2</v>
      </c>
      <c r="J1116" s="68">
        <v>71.028037383177605</v>
      </c>
      <c r="K1116" s="71"/>
      <c r="L1116" s="68"/>
    </row>
    <row r="1117" spans="1:12" x14ac:dyDescent="0.2">
      <c r="A1117" s="72" t="s">
        <v>2494</v>
      </c>
      <c r="B1117" s="66" t="s">
        <v>2495</v>
      </c>
      <c r="C1117" s="67">
        <v>55</v>
      </c>
      <c r="D1117" s="67" t="s">
        <v>340</v>
      </c>
      <c r="E1117" s="71">
        <v>0.13789149959150401</v>
      </c>
      <c r="F1117" s="68">
        <v>38.395638629283503</v>
      </c>
      <c r="G1117" s="71">
        <v>0.25</v>
      </c>
      <c r="H1117" s="68">
        <v>44.392523364486003</v>
      </c>
      <c r="I1117" s="71">
        <v>2.5782999183007301E-2</v>
      </c>
      <c r="J1117" s="68">
        <v>48.208722741433</v>
      </c>
      <c r="K1117" s="71"/>
      <c r="L1117" s="68"/>
    </row>
    <row r="1118" spans="1:12" x14ac:dyDescent="0.2">
      <c r="A1118" s="72" t="s">
        <v>2496</v>
      </c>
      <c r="B1118" s="66" t="s">
        <v>2497</v>
      </c>
      <c r="C1118" s="67">
        <v>55</v>
      </c>
      <c r="D1118" s="67" t="s">
        <v>340</v>
      </c>
      <c r="E1118" s="71">
        <v>0.16598060885622101</v>
      </c>
      <c r="F1118" s="68">
        <v>67.056074766355096</v>
      </c>
      <c r="G1118" s="71">
        <v>0.3033212488916</v>
      </c>
      <c r="H1118" s="68">
        <v>78.504672897196301</v>
      </c>
      <c r="I1118" s="71">
        <v>2.8639968820841601E-2</v>
      </c>
      <c r="J1118" s="68">
        <v>51.090342679127701</v>
      </c>
      <c r="K1118" s="71"/>
      <c r="L1118" s="68"/>
    </row>
    <row r="1119" spans="1:12" x14ac:dyDescent="0.2">
      <c r="A1119" s="72" t="s">
        <v>2498</v>
      </c>
      <c r="B1119" s="66" t="s">
        <v>2499</v>
      </c>
      <c r="C1119" s="67">
        <v>55</v>
      </c>
      <c r="D1119" s="67" t="s">
        <v>340</v>
      </c>
      <c r="E1119" s="71">
        <v>0.14507212167407099</v>
      </c>
      <c r="F1119" s="68">
        <v>49.844236760124602</v>
      </c>
      <c r="G1119" s="71">
        <v>0.25</v>
      </c>
      <c r="H1119" s="68">
        <v>44.392523364486003</v>
      </c>
      <c r="I1119" s="71">
        <v>4.0144243348140998E-2</v>
      </c>
      <c r="J1119" s="68">
        <v>60.514018691588802</v>
      </c>
      <c r="K1119" s="71"/>
      <c r="L1119" s="68"/>
    </row>
    <row r="1120" spans="1:12" x14ac:dyDescent="0.2">
      <c r="A1120" s="72" t="s">
        <v>2500</v>
      </c>
      <c r="B1120" s="66" t="s">
        <v>2501</v>
      </c>
      <c r="C1120" s="67">
        <v>55</v>
      </c>
      <c r="D1120" s="67" t="s">
        <v>340</v>
      </c>
      <c r="E1120" s="71">
        <v>0.19323551486412099</v>
      </c>
      <c r="F1120" s="68">
        <v>78.348909657320903</v>
      </c>
      <c r="G1120" s="71">
        <v>0.31915516010837902</v>
      </c>
      <c r="H1120" s="68">
        <v>81.775700934579405</v>
      </c>
      <c r="I1120" s="71">
        <v>6.7315869619862703E-2</v>
      </c>
      <c r="J1120" s="68">
        <v>73.987538940809998</v>
      </c>
      <c r="K1120" s="71"/>
      <c r="L1120" s="68"/>
    </row>
    <row r="1121" spans="1:12" x14ac:dyDescent="0.2">
      <c r="A1121" s="72" t="s">
        <v>1653</v>
      </c>
      <c r="B1121" s="66" t="s">
        <v>2502</v>
      </c>
      <c r="C1121" s="67">
        <v>55</v>
      </c>
      <c r="D1121" s="67" t="s">
        <v>340</v>
      </c>
      <c r="E1121" s="71">
        <v>0.151503498213718</v>
      </c>
      <c r="F1121" s="68">
        <v>55.607476635513997</v>
      </c>
      <c r="G1121" s="71">
        <v>0.28679446611229598</v>
      </c>
      <c r="H1121" s="68">
        <v>73.442367601246104</v>
      </c>
      <c r="I1121" s="71">
        <v>1.6212530315138699E-2</v>
      </c>
      <c r="J1121" s="68">
        <v>36.760124610591902</v>
      </c>
      <c r="K1121" s="71"/>
      <c r="L1121" s="68"/>
    </row>
    <row r="1122" spans="1:12" x14ac:dyDescent="0.2">
      <c r="A1122" s="72" t="s">
        <v>2503</v>
      </c>
      <c r="B1122" s="66" t="s">
        <v>2504</v>
      </c>
      <c r="C1122" s="67">
        <v>55</v>
      </c>
      <c r="D1122" s="67" t="s">
        <v>340</v>
      </c>
      <c r="E1122" s="71">
        <v>0.13501292610955701</v>
      </c>
      <c r="F1122" s="68">
        <v>32.7102803738318</v>
      </c>
      <c r="G1122" s="71">
        <v>0.25551916991684398</v>
      </c>
      <c r="H1122" s="68">
        <v>53.894080996884703</v>
      </c>
      <c r="I1122" s="71">
        <v>1.4506682302268901E-2</v>
      </c>
      <c r="J1122" s="68">
        <v>33.255451713395601</v>
      </c>
      <c r="K1122" s="71"/>
      <c r="L1122" s="68"/>
    </row>
    <row r="1123" spans="1:12" x14ac:dyDescent="0.2">
      <c r="A1123" s="72" t="s">
        <v>2505</v>
      </c>
      <c r="B1123" s="66" t="s">
        <v>2506</v>
      </c>
      <c r="C1123" s="67">
        <v>55</v>
      </c>
      <c r="D1123" s="67" t="s">
        <v>340</v>
      </c>
      <c r="E1123" s="71">
        <v>0.156682489830968</v>
      </c>
      <c r="F1123" s="68">
        <v>60.903426791277298</v>
      </c>
      <c r="G1123" s="71">
        <v>0.31031834284718202</v>
      </c>
      <c r="H1123" s="68">
        <v>79.906542056074798</v>
      </c>
      <c r="I1123" s="71">
        <v>3.0466368147536202E-3</v>
      </c>
      <c r="J1123" s="68">
        <v>6.9314641744548302</v>
      </c>
      <c r="K1123" s="71"/>
      <c r="L1123" s="68"/>
    </row>
    <row r="1124" spans="1:12" x14ac:dyDescent="0.2">
      <c r="A1124" s="72" t="s">
        <v>2507</v>
      </c>
      <c r="B1124" s="66" t="s">
        <v>2508</v>
      </c>
      <c r="C1124" s="67">
        <v>55</v>
      </c>
      <c r="D1124" s="67" t="s">
        <v>340</v>
      </c>
      <c r="E1124" s="71">
        <v>0.14104602140705</v>
      </c>
      <c r="F1124" s="68">
        <v>43.691588785046697</v>
      </c>
      <c r="G1124" s="71">
        <v>0.277994885367982</v>
      </c>
      <c r="H1124" s="68">
        <v>70.2492211838006</v>
      </c>
      <c r="I1124" s="71">
        <v>4.0971574461186001E-3</v>
      </c>
      <c r="J1124" s="68">
        <v>9.7352024922118403</v>
      </c>
      <c r="K1124" s="71"/>
      <c r="L1124" s="68"/>
    </row>
    <row r="1125" spans="1:12" x14ac:dyDescent="0.2">
      <c r="A1125" s="72" t="s">
        <v>2509</v>
      </c>
      <c r="B1125" s="66" t="s">
        <v>2510</v>
      </c>
      <c r="C1125" s="67">
        <v>55</v>
      </c>
      <c r="D1125" s="67" t="s">
        <v>340</v>
      </c>
      <c r="E1125" s="71">
        <v>0.15752318634788501</v>
      </c>
      <c r="F1125" s="68">
        <v>61.760124610591902</v>
      </c>
      <c r="G1125" s="71">
        <v>0.31255059239090399</v>
      </c>
      <c r="H1125" s="68">
        <v>80.607476635514004</v>
      </c>
      <c r="I1125" s="71">
        <v>2.4957803048669602E-3</v>
      </c>
      <c r="J1125" s="68">
        <v>5.9190031152648004</v>
      </c>
      <c r="K1125" s="71"/>
      <c r="L1125" s="68"/>
    </row>
    <row r="1126" spans="1:12" x14ac:dyDescent="0.2">
      <c r="A1126" s="72" t="s">
        <v>2511</v>
      </c>
      <c r="B1126" s="66" t="s">
        <v>2512</v>
      </c>
      <c r="C1126" s="67">
        <v>55</v>
      </c>
      <c r="D1126" s="67" t="s">
        <v>340</v>
      </c>
      <c r="E1126" s="71">
        <v>0.206988998719699</v>
      </c>
      <c r="F1126" s="68">
        <v>80.373831775700907</v>
      </c>
      <c r="G1126" s="71">
        <v>0.37063668569436398</v>
      </c>
      <c r="H1126" s="68">
        <v>87.149532710280397</v>
      </c>
      <c r="I1126" s="71">
        <v>4.3341311745033501E-2</v>
      </c>
      <c r="J1126" s="68">
        <v>63.0841121495327</v>
      </c>
      <c r="K1126" s="71"/>
      <c r="L1126" s="68"/>
    </row>
    <row r="1127" spans="1:12" x14ac:dyDescent="0.2">
      <c r="A1127" s="72" t="s">
        <v>1742</v>
      </c>
      <c r="B1127" s="66" t="s">
        <v>2513</v>
      </c>
      <c r="C1127" s="67">
        <v>55</v>
      </c>
      <c r="D1127" s="67" t="s">
        <v>340</v>
      </c>
      <c r="E1127" s="71">
        <v>0.213677674561639</v>
      </c>
      <c r="F1127" s="68">
        <v>82.1651090342679</v>
      </c>
      <c r="G1127" s="71">
        <v>0.40375170519543102</v>
      </c>
      <c r="H1127" s="68">
        <v>89.563862928348897</v>
      </c>
      <c r="I1127" s="71">
        <v>2.3603643927845998E-2</v>
      </c>
      <c r="J1127" s="68">
        <v>45.950155763239898</v>
      </c>
      <c r="K1127" s="71"/>
      <c r="L1127" s="68"/>
    </row>
    <row r="1128" spans="1:12" x14ac:dyDescent="0.2">
      <c r="A1128" s="72" t="s">
        <v>2514</v>
      </c>
      <c r="B1128" s="66" t="s">
        <v>2515</v>
      </c>
      <c r="C1128" s="67">
        <v>55</v>
      </c>
      <c r="D1128" s="67" t="s">
        <v>340</v>
      </c>
      <c r="E1128" s="71">
        <v>0.1995463929296</v>
      </c>
      <c r="F1128" s="68">
        <v>78.971962616822395</v>
      </c>
      <c r="G1128" s="71">
        <v>0.38282187727114397</v>
      </c>
      <c r="H1128" s="68">
        <v>88.473520249221195</v>
      </c>
      <c r="I1128" s="71">
        <v>1.6270908588055199E-2</v>
      </c>
      <c r="J1128" s="68">
        <v>36.9158878504673</v>
      </c>
      <c r="K1128" s="71"/>
      <c r="L1128" s="68"/>
    </row>
    <row r="1129" spans="1:12" x14ac:dyDescent="0.2">
      <c r="A1129" s="72" t="s">
        <v>2516</v>
      </c>
      <c r="B1129" s="66" t="s">
        <v>2517</v>
      </c>
      <c r="C1129" s="67">
        <v>55</v>
      </c>
      <c r="D1129" s="67" t="s">
        <v>340</v>
      </c>
      <c r="E1129" s="71">
        <v>0.23034119992968199</v>
      </c>
      <c r="F1129" s="68">
        <v>85.280373831775705</v>
      </c>
      <c r="G1129" s="71">
        <v>0.39343696389549598</v>
      </c>
      <c r="H1129" s="68">
        <v>88.940809968847404</v>
      </c>
      <c r="I1129" s="71">
        <v>6.7245435963866895E-2</v>
      </c>
      <c r="J1129" s="68">
        <v>73.909657320872299</v>
      </c>
      <c r="K1129" s="71"/>
      <c r="L1129" s="68"/>
    </row>
    <row r="1130" spans="1:12" x14ac:dyDescent="0.2">
      <c r="A1130" s="72" t="s">
        <v>2518</v>
      </c>
      <c r="B1130" s="66" t="s">
        <v>2519</v>
      </c>
      <c r="C1130" s="67">
        <v>55</v>
      </c>
      <c r="D1130" s="67" t="s">
        <v>340</v>
      </c>
      <c r="E1130" s="71">
        <v>0.189707295341316</v>
      </c>
      <c r="F1130" s="68">
        <v>77.336448598130801</v>
      </c>
      <c r="G1130" s="71">
        <v>0.25956041579495098</v>
      </c>
      <c r="H1130" s="68">
        <v>58.644859813084103</v>
      </c>
      <c r="I1130" s="71">
        <v>0.11985417488768001</v>
      </c>
      <c r="J1130" s="68">
        <v>85.202492211838006</v>
      </c>
      <c r="K1130" s="71"/>
      <c r="L1130" s="68"/>
    </row>
    <row r="1131" spans="1:12" x14ac:dyDescent="0.2">
      <c r="A1131" s="72" t="s">
        <v>2520</v>
      </c>
      <c r="B1131" s="66" t="s">
        <v>2521</v>
      </c>
      <c r="C1131" s="67">
        <v>55</v>
      </c>
      <c r="D1131" s="67" t="s">
        <v>340</v>
      </c>
      <c r="E1131" s="71">
        <v>0.21898450135485001</v>
      </c>
      <c r="F1131" s="68">
        <v>83.021806853582603</v>
      </c>
      <c r="G1131" s="71">
        <v>0.34543260820368499</v>
      </c>
      <c r="H1131" s="68">
        <v>84.813084112149497</v>
      </c>
      <c r="I1131" s="71">
        <v>9.2536394506015002E-2</v>
      </c>
      <c r="J1131" s="68">
        <v>80.451713395638606</v>
      </c>
      <c r="K1131" s="71"/>
      <c r="L1131" s="68"/>
    </row>
    <row r="1132" spans="1:12" x14ac:dyDescent="0.2">
      <c r="A1132" s="72" t="s">
        <v>2522</v>
      </c>
      <c r="B1132" s="66" t="s">
        <v>2523</v>
      </c>
      <c r="C1132" s="67">
        <v>55</v>
      </c>
      <c r="D1132" s="67" t="s">
        <v>340</v>
      </c>
      <c r="E1132" s="71">
        <v>0.145138905696822</v>
      </c>
      <c r="F1132" s="68">
        <v>50.077881619937699</v>
      </c>
      <c r="G1132" s="71">
        <v>0.25720729434292999</v>
      </c>
      <c r="H1132" s="68">
        <v>54.7507788161994</v>
      </c>
      <c r="I1132" s="71">
        <v>3.3070517050714697E-2</v>
      </c>
      <c r="J1132" s="68">
        <v>55.451713395638599</v>
      </c>
      <c r="K1132" s="71"/>
      <c r="L1132" s="68"/>
    </row>
    <row r="1133" spans="1:12" x14ac:dyDescent="0.2">
      <c r="A1133" s="72" t="s">
        <v>2524</v>
      </c>
      <c r="B1133" s="66" t="s">
        <v>2525</v>
      </c>
      <c r="C1133" s="67">
        <v>55</v>
      </c>
      <c r="D1133" s="67" t="s">
        <v>340</v>
      </c>
      <c r="E1133" s="71">
        <v>0.29492900709401199</v>
      </c>
      <c r="F1133" s="68">
        <v>89.641744548286596</v>
      </c>
      <c r="G1133" s="71">
        <v>0.49860153763995801</v>
      </c>
      <c r="H1133" s="68">
        <v>93.769470404984403</v>
      </c>
      <c r="I1133" s="71">
        <v>9.1256476548065596E-2</v>
      </c>
      <c r="J1133" s="68">
        <v>79.984423676012497</v>
      </c>
      <c r="K1133" s="71"/>
      <c r="L1133" s="68"/>
    </row>
    <row r="1134" spans="1:12" x14ac:dyDescent="0.2">
      <c r="A1134" s="72" t="s">
        <v>2526</v>
      </c>
      <c r="B1134" s="66" t="s">
        <v>2527</v>
      </c>
      <c r="C1134" s="67">
        <v>70</v>
      </c>
      <c r="D1134" s="67" t="s">
        <v>340</v>
      </c>
      <c r="E1134" s="71">
        <v>0.17110839670918901</v>
      </c>
      <c r="F1134" s="68">
        <v>63.502935420743597</v>
      </c>
      <c r="G1134" s="71">
        <v>0.50155157751704404</v>
      </c>
      <c r="H1134" s="68">
        <v>89.041095890411</v>
      </c>
      <c r="I1134" s="71">
        <v>1.17736126105219E-2</v>
      </c>
      <c r="J1134" s="68">
        <v>45.303326810176102</v>
      </c>
      <c r="K1134" s="71">
        <v>0</v>
      </c>
      <c r="L1134" s="68">
        <v>45.6947162426614</v>
      </c>
    </row>
    <row r="1135" spans="1:12" x14ac:dyDescent="0.2">
      <c r="A1135" s="72" t="s">
        <v>2528</v>
      </c>
      <c r="B1135" s="66" t="s">
        <v>2529</v>
      </c>
      <c r="C1135" s="67">
        <v>70</v>
      </c>
      <c r="D1135" s="67" t="s">
        <v>340</v>
      </c>
      <c r="E1135" s="71">
        <v>0.196058348187161</v>
      </c>
      <c r="F1135" s="68">
        <v>71.624266144814101</v>
      </c>
      <c r="G1135" s="71">
        <v>0.54484724220695402</v>
      </c>
      <c r="H1135" s="68">
        <v>92.465753424657507</v>
      </c>
      <c r="I1135" s="71">
        <v>3.9359548386274097E-2</v>
      </c>
      <c r="J1135" s="68">
        <v>72.602739726027394</v>
      </c>
      <c r="K1135" s="71">
        <v>3.9682539682539698E-3</v>
      </c>
      <c r="L1135" s="68">
        <v>50.978473581213301</v>
      </c>
    </row>
    <row r="1136" spans="1:12" x14ac:dyDescent="0.2">
      <c r="A1136" s="72" t="s">
        <v>2530</v>
      </c>
      <c r="B1136" s="66" t="s">
        <v>2531</v>
      </c>
      <c r="C1136" s="67">
        <v>70</v>
      </c>
      <c r="D1136" s="67" t="s">
        <v>340</v>
      </c>
      <c r="E1136" s="71">
        <v>0.245966939854599</v>
      </c>
      <c r="F1136" s="68">
        <v>82.5831702544031</v>
      </c>
      <c r="G1136" s="71">
        <v>0.34698033781584903</v>
      </c>
      <c r="H1136" s="68">
        <v>47.651663405088101</v>
      </c>
      <c r="I1136" s="71">
        <v>0.39092048174794802</v>
      </c>
      <c r="J1136" s="68">
        <v>97.358121330724103</v>
      </c>
      <c r="K1136" s="71">
        <v>0</v>
      </c>
      <c r="L1136" s="68">
        <v>45.6947162426614</v>
      </c>
    </row>
    <row r="1137" spans="1:12" x14ac:dyDescent="0.2">
      <c r="A1137" s="72" t="s">
        <v>2532</v>
      </c>
      <c r="B1137" s="66" t="s">
        <v>2533</v>
      </c>
      <c r="C1137" s="67">
        <v>55</v>
      </c>
      <c r="D1137" s="67" t="s">
        <v>340</v>
      </c>
      <c r="E1137" s="71">
        <v>0.13525254874550899</v>
      </c>
      <c r="F1137" s="68">
        <v>33.644859813084103</v>
      </c>
      <c r="G1137" s="71">
        <v>0.25</v>
      </c>
      <c r="H1137" s="68">
        <v>44.392523364486003</v>
      </c>
      <c r="I1137" s="71">
        <v>2.0505097491018202E-2</v>
      </c>
      <c r="J1137" s="68">
        <v>42.757009345794401</v>
      </c>
      <c r="K1137" s="71"/>
      <c r="L1137" s="68"/>
    </row>
    <row r="1138" spans="1:12" x14ac:dyDescent="0.2">
      <c r="A1138" s="72" t="s">
        <v>2534</v>
      </c>
      <c r="B1138" s="66" t="s">
        <v>2535</v>
      </c>
      <c r="C1138" s="67">
        <v>55</v>
      </c>
      <c r="D1138" s="67" t="s">
        <v>340</v>
      </c>
      <c r="E1138" s="71">
        <v>0.145345558640568</v>
      </c>
      <c r="F1138" s="68">
        <v>50.389408099688502</v>
      </c>
      <c r="G1138" s="71">
        <v>0.25</v>
      </c>
      <c r="H1138" s="68">
        <v>44.392523364486003</v>
      </c>
      <c r="I1138" s="71">
        <v>4.0691117281136398E-2</v>
      </c>
      <c r="J1138" s="68">
        <v>60.903426791277298</v>
      </c>
      <c r="K1138" s="71"/>
      <c r="L1138" s="68"/>
    </row>
    <row r="1139" spans="1:12" x14ac:dyDescent="0.2">
      <c r="A1139" s="72" t="s">
        <v>2536</v>
      </c>
      <c r="B1139" s="66" t="s">
        <v>2537</v>
      </c>
      <c r="C1139" s="67">
        <v>55</v>
      </c>
      <c r="D1139" s="67" t="s">
        <v>340</v>
      </c>
      <c r="E1139" s="71">
        <v>0.13758069828694799</v>
      </c>
      <c r="F1139" s="68">
        <v>37.383177570093501</v>
      </c>
      <c r="G1139" s="71">
        <v>0.25</v>
      </c>
      <c r="H1139" s="68">
        <v>44.392523364486003</v>
      </c>
      <c r="I1139" s="71">
        <v>2.5161396573896599E-2</v>
      </c>
      <c r="J1139" s="68">
        <v>47.352024922118403</v>
      </c>
      <c r="K1139" s="71"/>
      <c r="L1139" s="68"/>
    </row>
    <row r="1140" spans="1:12" x14ac:dyDescent="0.2">
      <c r="A1140" s="72" t="s">
        <v>2538</v>
      </c>
      <c r="B1140" s="66" t="s">
        <v>2539</v>
      </c>
      <c r="C1140" s="67">
        <v>55</v>
      </c>
      <c r="D1140" s="67" t="s">
        <v>340</v>
      </c>
      <c r="E1140" s="71">
        <v>0.21062233538904901</v>
      </c>
      <c r="F1140" s="68">
        <v>81.619937694704007</v>
      </c>
      <c r="G1140" s="71">
        <v>0.280520970690468</v>
      </c>
      <c r="H1140" s="68">
        <v>71.028037383177605</v>
      </c>
      <c r="I1140" s="71">
        <v>0.14072370008762999</v>
      </c>
      <c r="J1140" s="68">
        <v>87.694704049844205</v>
      </c>
      <c r="K1140" s="71"/>
      <c r="L1140" s="68"/>
    </row>
    <row r="1141" spans="1:12" x14ac:dyDescent="0.2">
      <c r="A1141" s="72" t="s">
        <v>2540</v>
      </c>
      <c r="B1141" s="66" t="s">
        <v>2541</v>
      </c>
      <c r="C1141" s="67">
        <v>55</v>
      </c>
      <c r="D1141" s="67" t="s">
        <v>340</v>
      </c>
      <c r="E1141" s="71">
        <v>0.16255918085305501</v>
      </c>
      <c r="F1141" s="68">
        <v>64.797507788161994</v>
      </c>
      <c r="G1141" s="71">
        <v>0.25</v>
      </c>
      <c r="H1141" s="68">
        <v>44.392523364486003</v>
      </c>
      <c r="I1141" s="71">
        <v>7.5118361706110706E-2</v>
      </c>
      <c r="J1141" s="68">
        <v>76.323987538940798</v>
      </c>
      <c r="K1141" s="71"/>
      <c r="L1141" s="68"/>
    </row>
    <row r="1142" spans="1:12" x14ac:dyDescent="0.2">
      <c r="A1142" s="72" t="s">
        <v>2542</v>
      </c>
      <c r="B1142" s="66" t="s">
        <v>2543</v>
      </c>
      <c r="C1142" s="67">
        <v>55</v>
      </c>
      <c r="D1142" s="67" t="s">
        <v>340</v>
      </c>
      <c r="E1142" s="71">
        <v>0.150526762433185</v>
      </c>
      <c r="F1142" s="68">
        <v>55.062305295950203</v>
      </c>
      <c r="G1142" s="71">
        <v>0.299280003013493</v>
      </c>
      <c r="H1142" s="68">
        <v>77.336448598130801</v>
      </c>
      <c r="I1142" s="71">
        <v>1.77352185287581E-3</v>
      </c>
      <c r="J1142" s="68">
        <v>3.97196261682243</v>
      </c>
      <c r="K1142" s="71"/>
      <c r="L1142" s="68"/>
    </row>
    <row r="1143" spans="1:12" x14ac:dyDescent="0.2">
      <c r="A1143" s="72" t="s">
        <v>2544</v>
      </c>
      <c r="B1143" s="66" t="s">
        <v>2545</v>
      </c>
      <c r="C1143" s="67">
        <v>55</v>
      </c>
      <c r="D1143" s="67" t="s">
        <v>340</v>
      </c>
      <c r="E1143" s="71">
        <v>0.24383320086041499</v>
      </c>
      <c r="F1143" s="68">
        <v>86.760124610591902</v>
      </c>
      <c r="G1143" s="71">
        <v>0.43762105020148201</v>
      </c>
      <c r="H1143" s="68">
        <v>91.121495327102807</v>
      </c>
      <c r="I1143" s="71">
        <v>5.0045351519348899E-2</v>
      </c>
      <c r="J1143" s="68">
        <v>66.744548286604399</v>
      </c>
      <c r="K1143" s="71"/>
      <c r="L1143" s="68"/>
    </row>
    <row r="1144" spans="1:12" x14ac:dyDescent="0.2">
      <c r="A1144" s="72" t="s">
        <v>2546</v>
      </c>
      <c r="B1144" s="66" t="s">
        <v>2547</v>
      </c>
      <c r="C1144" s="67">
        <v>55</v>
      </c>
      <c r="D1144" s="67" t="s">
        <v>340</v>
      </c>
      <c r="E1144" s="71">
        <v>0.30845772568853802</v>
      </c>
      <c r="F1144" s="68">
        <v>90.654205607476598</v>
      </c>
      <c r="G1144" s="71">
        <v>0.51558230059982801</v>
      </c>
      <c r="H1144" s="68">
        <v>94.392523364485996</v>
      </c>
      <c r="I1144" s="71">
        <v>0.101333150777248</v>
      </c>
      <c r="J1144" s="68">
        <v>82.1651090342679</v>
      </c>
      <c r="K1144" s="71"/>
      <c r="L1144" s="68"/>
    </row>
    <row r="1145" spans="1:12" x14ac:dyDescent="0.2">
      <c r="A1145" s="72" t="s">
        <v>2548</v>
      </c>
      <c r="B1145" s="66" t="s">
        <v>2549</v>
      </c>
      <c r="C1145" s="67">
        <v>55</v>
      </c>
      <c r="D1145" s="67" t="s">
        <v>340</v>
      </c>
      <c r="E1145" s="71">
        <v>0.35258846319579501</v>
      </c>
      <c r="F1145" s="68">
        <v>92.757009345794401</v>
      </c>
      <c r="G1145" s="71">
        <v>0.50119558645055695</v>
      </c>
      <c r="H1145" s="68">
        <v>93.925233644859802</v>
      </c>
      <c r="I1145" s="71">
        <v>0.20398133994103401</v>
      </c>
      <c r="J1145" s="68">
        <v>92.445482866043605</v>
      </c>
      <c r="K1145" s="71"/>
      <c r="L1145" s="68"/>
    </row>
    <row r="1146" spans="1:12" x14ac:dyDescent="0.2">
      <c r="A1146" s="72" t="s">
        <v>1605</v>
      </c>
      <c r="B1146" s="66" t="s">
        <v>2550</v>
      </c>
      <c r="C1146" s="67">
        <v>70</v>
      </c>
      <c r="D1146" s="67" t="s">
        <v>340</v>
      </c>
      <c r="E1146" s="71">
        <v>0.13377266135135599</v>
      </c>
      <c r="F1146" s="68">
        <v>43.248532289628201</v>
      </c>
      <c r="G1146" s="71">
        <v>0.36482642060067799</v>
      </c>
      <c r="H1146" s="68">
        <v>59.393346379647802</v>
      </c>
      <c r="I1146" s="71">
        <v>3.2523309485136299E-2</v>
      </c>
      <c r="J1146" s="68">
        <v>69.471624266144801</v>
      </c>
      <c r="K1146" s="71">
        <v>3.9682539682539698E-3</v>
      </c>
      <c r="L1146" s="68">
        <v>50.978473581213301</v>
      </c>
    </row>
    <row r="1147" spans="1:12" x14ac:dyDescent="0.2">
      <c r="A1147" s="72" t="s">
        <v>2551</v>
      </c>
      <c r="B1147" s="66" t="s">
        <v>2552</v>
      </c>
      <c r="C1147" s="67">
        <v>70</v>
      </c>
      <c r="D1147" s="67" t="s">
        <v>340</v>
      </c>
      <c r="E1147" s="71">
        <v>0.17365897617914799</v>
      </c>
      <c r="F1147" s="68">
        <v>64.579256360078304</v>
      </c>
      <c r="G1147" s="71">
        <v>0.50474267335851197</v>
      </c>
      <c r="H1147" s="68">
        <v>89.236790606653599</v>
      </c>
      <c r="I1147" s="71">
        <v>1.62342551789314E-2</v>
      </c>
      <c r="J1147" s="68">
        <v>52.1526418786693</v>
      </c>
      <c r="K1147" s="71">
        <v>0</v>
      </c>
      <c r="L1147" s="68">
        <v>45.6947162426614</v>
      </c>
    </row>
    <row r="1148" spans="1:12" x14ac:dyDescent="0.2">
      <c r="A1148" s="72" t="s">
        <v>2553</v>
      </c>
      <c r="B1148" s="66" t="s">
        <v>2554</v>
      </c>
      <c r="C1148" s="67">
        <v>70</v>
      </c>
      <c r="D1148" s="67" t="s">
        <v>340</v>
      </c>
      <c r="E1148" s="71">
        <v>0.26873541418444602</v>
      </c>
      <c r="F1148" s="68">
        <v>86.007827788649706</v>
      </c>
      <c r="G1148" s="71">
        <v>0.36272688144952198</v>
      </c>
      <c r="H1148" s="68">
        <v>57.6320939334638</v>
      </c>
      <c r="I1148" s="71">
        <v>0.44347936110381497</v>
      </c>
      <c r="J1148" s="68">
        <v>98.336594911937397</v>
      </c>
      <c r="K1148" s="71">
        <v>0</v>
      </c>
      <c r="L1148" s="68">
        <v>45.6947162426614</v>
      </c>
    </row>
    <row r="1149" spans="1:12" x14ac:dyDescent="0.2">
      <c r="A1149" s="72" t="s">
        <v>2555</v>
      </c>
      <c r="B1149" s="66" t="s">
        <v>2556</v>
      </c>
      <c r="C1149" s="67">
        <v>55</v>
      </c>
      <c r="D1149" s="67" t="s">
        <v>340</v>
      </c>
      <c r="E1149" s="71">
        <v>0.13652360332744801</v>
      </c>
      <c r="F1149" s="68">
        <v>35.436137071651103</v>
      </c>
      <c r="G1149" s="71">
        <v>0.25367944661122999</v>
      </c>
      <c r="H1149" s="68">
        <v>50.934579439252303</v>
      </c>
      <c r="I1149" s="71">
        <v>1.9367760043665801E-2</v>
      </c>
      <c r="J1149" s="68">
        <v>41.355140186915897</v>
      </c>
      <c r="K1149" s="71"/>
      <c r="L1149" s="68"/>
    </row>
    <row r="1150" spans="1:12" x14ac:dyDescent="0.2">
      <c r="A1150" s="72" t="s">
        <v>2557</v>
      </c>
      <c r="B1150" s="66" t="s">
        <v>2558</v>
      </c>
      <c r="C1150" s="67">
        <v>55</v>
      </c>
      <c r="D1150" s="67" t="s">
        <v>340</v>
      </c>
      <c r="E1150" s="71">
        <v>0.15407334238208401</v>
      </c>
      <c r="F1150" s="68">
        <v>58.722741433021802</v>
      </c>
      <c r="G1150" s="71">
        <v>0.26912083158990202</v>
      </c>
      <c r="H1150" s="68">
        <v>65.498442367601299</v>
      </c>
      <c r="I1150" s="71">
        <v>3.9025853174265497E-2</v>
      </c>
      <c r="J1150" s="68">
        <v>59.657320872274099</v>
      </c>
      <c r="K1150" s="71"/>
      <c r="L1150" s="68"/>
    </row>
    <row r="1151" spans="1:12" x14ac:dyDescent="0.2">
      <c r="A1151" s="72" t="s">
        <v>2559</v>
      </c>
      <c r="B1151" s="66" t="s">
        <v>2560</v>
      </c>
      <c r="C1151" s="67">
        <v>55</v>
      </c>
      <c r="D1151" s="67" t="s">
        <v>340</v>
      </c>
      <c r="E1151" s="71">
        <v>0.13727564453596799</v>
      </c>
      <c r="F1151" s="68">
        <v>36.760124610591902</v>
      </c>
      <c r="G1151" s="71">
        <v>0.25183972330561499</v>
      </c>
      <c r="H1151" s="68">
        <v>48.442367601246097</v>
      </c>
      <c r="I1151" s="71">
        <v>2.2711565766320801E-2</v>
      </c>
      <c r="J1151" s="68">
        <v>45.327102803738299</v>
      </c>
      <c r="K1151" s="71"/>
      <c r="L1151" s="68"/>
    </row>
    <row r="1152" spans="1:12" x14ac:dyDescent="0.2">
      <c r="A1152" s="72" t="s">
        <v>982</v>
      </c>
      <c r="B1152" s="66" t="s">
        <v>2561</v>
      </c>
      <c r="C1152" s="67">
        <v>55</v>
      </c>
      <c r="D1152" s="67" t="s">
        <v>340</v>
      </c>
      <c r="E1152" s="71">
        <v>0.145927728965316</v>
      </c>
      <c r="F1152" s="68">
        <v>50.934579439252303</v>
      </c>
      <c r="G1152" s="71">
        <v>0.25</v>
      </c>
      <c r="H1152" s="68">
        <v>44.392523364486003</v>
      </c>
      <c r="I1152" s="71">
        <v>4.1855457930631897E-2</v>
      </c>
      <c r="J1152" s="68">
        <v>61.838006230529601</v>
      </c>
      <c r="K1152" s="71"/>
      <c r="L1152" s="68"/>
    </row>
    <row r="1153" spans="1:12" x14ac:dyDescent="0.2">
      <c r="A1153" s="72" t="s">
        <v>2562</v>
      </c>
      <c r="B1153" s="66" t="s">
        <v>2563</v>
      </c>
      <c r="C1153" s="67">
        <v>55</v>
      </c>
      <c r="D1153" s="67" t="s">
        <v>340</v>
      </c>
      <c r="E1153" s="71">
        <v>0.15888391984681099</v>
      </c>
      <c r="F1153" s="68">
        <v>62.928348909657302</v>
      </c>
      <c r="G1153" s="71">
        <v>0.25</v>
      </c>
      <c r="H1153" s="68">
        <v>44.392523364486003</v>
      </c>
      <c r="I1153" s="71">
        <v>6.7767839693621795E-2</v>
      </c>
      <c r="J1153" s="68">
        <v>74.143302180685396</v>
      </c>
      <c r="K1153" s="71"/>
      <c r="L1153" s="68"/>
    </row>
    <row r="1154" spans="1:12" x14ac:dyDescent="0.2">
      <c r="A1154" s="72" t="s">
        <v>2564</v>
      </c>
      <c r="B1154" s="66" t="s">
        <v>2565</v>
      </c>
      <c r="C1154" s="67">
        <v>55</v>
      </c>
      <c r="D1154" s="67" t="s">
        <v>340</v>
      </c>
      <c r="E1154" s="71">
        <v>0.17597616908289501</v>
      </c>
      <c r="F1154" s="68">
        <v>71.728971962616797</v>
      </c>
      <c r="G1154" s="71">
        <v>0.25367944661122999</v>
      </c>
      <c r="H1154" s="68">
        <v>50.934579439252303</v>
      </c>
      <c r="I1154" s="71">
        <v>9.8272891554560302E-2</v>
      </c>
      <c r="J1154" s="68">
        <v>81.386292834890995</v>
      </c>
      <c r="K1154" s="71"/>
      <c r="L1154" s="68"/>
    </row>
    <row r="1155" spans="1:12" x14ac:dyDescent="0.2">
      <c r="A1155" s="72" t="s">
        <v>2566</v>
      </c>
      <c r="B1155" s="66" t="s">
        <v>2567</v>
      </c>
      <c r="C1155" s="67">
        <v>55</v>
      </c>
      <c r="D1155" s="67" t="s">
        <v>340</v>
      </c>
      <c r="E1155" s="71">
        <v>0.137247744018859</v>
      </c>
      <c r="F1155" s="68">
        <v>36.604361370716497</v>
      </c>
      <c r="G1155" s="71">
        <v>0.268759032323025</v>
      </c>
      <c r="H1155" s="68">
        <v>65.031152647975105</v>
      </c>
      <c r="I1155" s="71">
        <v>5.7364557146937301E-3</v>
      </c>
      <c r="J1155" s="68">
        <v>12.8504672897196</v>
      </c>
      <c r="K1155" s="71"/>
      <c r="L1155" s="68"/>
    </row>
    <row r="1156" spans="1:12" x14ac:dyDescent="0.2">
      <c r="A1156" s="72" t="s">
        <v>2568</v>
      </c>
      <c r="B1156" s="66" t="s">
        <v>2569</v>
      </c>
      <c r="C1156" s="67">
        <v>55</v>
      </c>
      <c r="D1156" s="67" t="s">
        <v>340</v>
      </c>
      <c r="E1156" s="71">
        <v>0.18250301711202399</v>
      </c>
      <c r="F1156" s="68">
        <v>74.221183800623095</v>
      </c>
      <c r="G1156" s="71">
        <v>0.35588817227821601</v>
      </c>
      <c r="H1156" s="68">
        <v>85.903426791277298</v>
      </c>
      <c r="I1156" s="71">
        <v>9.1178619458325803E-3</v>
      </c>
      <c r="J1156" s="68">
        <v>21.7289719626168</v>
      </c>
      <c r="K1156" s="71"/>
      <c r="L1156" s="68"/>
    </row>
    <row r="1157" spans="1:12" x14ac:dyDescent="0.2">
      <c r="A1157" s="72" t="s">
        <v>2570</v>
      </c>
      <c r="B1157" s="66" t="s">
        <v>2571</v>
      </c>
      <c r="C1157" s="67">
        <v>55</v>
      </c>
      <c r="D1157" s="67" t="s">
        <v>340</v>
      </c>
      <c r="E1157" s="71">
        <v>0.145833689576332</v>
      </c>
      <c r="F1157" s="68">
        <v>50.700934579439199</v>
      </c>
      <c r="G1157" s="71">
        <v>0.26103833983368901</v>
      </c>
      <c r="H1157" s="68">
        <v>59.657320872274099</v>
      </c>
      <c r="I1157" s="71">
        <v>3.0629039318974101E-2</v>
      </c>
      <c r="J1157" s="68">
        <v>52.570093457943898</v>
      </c>
      <c r="K1157" s="71"/>
      <c r="L1157" s="68"/>
    </row>
    <row r="1158" spans="1:12" x14ac:dyDescent="0.2">
      <c r="A1158" s="72" t="s">
        <v>2572</v>
      </c>
      <c r="B1158" s="66" t="s">
        <v>2573</v>
      </c>
      <c r="C1158" s="67">
        <v>55</v>
      </c>
      <c r="D1158" s="67" t="s">
        <v>340</v>
      </c>
      <c r="E1158" s="71">
        <v>0.14040431378892701</v>
      </c>
      <c r="F1158" s="68">
        <v>42.601246105919003</v>
      </c>
      <c r="G1158" s="71">
        <v>0.25</v>
      </c>
      <c r="H1158" s="68">
        <v>44.392523364486003</v>
      </c>
      <c r="I1158" s="71">
        <v>3.0808627577854301E-2</v>
      </c>
      <c r="J1158" s="68">
        <v>52.803738317757002</v>
      </c>
      <c r="K1158" s="71"/>
      <c r="L1158" s="68"/>
    </row>
    <row r="1159" spans="1:12" x14ac:dyDescent="0.2">
      <c r="A1159" s="72" t="s">
        <v>2574</v>
      </c>
      <c r="B1159" s="66" t="s">
        <v>2575</v>
      </c>
      <c r="C1159" s="67">
        <v>55</v>
      </c>
      <c r="D1159" s="67" t="s">
        <v>340</v>
      </c>
      <c r="E1159" s="71">
        <v>0.15049014034737701</v>
      </c>
      <c r="F1159" s="68">
        <v>54.984423676012497</v>
      </c>
      <c r="G1159" s="71">
        <v>0.25183972330561499</v>
      </c>
      <c r="H1159" s="68">
        <v>48.442367601246097</v>
      </c>
      <c r="I1159" s="71">
        <v>4.9140557389138403E-2</v>
      </c>
      <c r="J1159" s="68">
        <v>66.588785046729001</v>
      </c>
      <c r="K1159" s="71"/>
      <c r="L1159" s="68"/>
    </row>
    <row r="1160" spans="1:12" x14ac:dyDescent="0.2">
      <c r="A1160" s="72" t="s">
        <v>2576</v>
      </c>
      <c r="B1160" s="66" t="s">
        <v>2577</v>
      </c>
      <c r="C1160" s="67">
        <v>55</v>
      </c>
      <c r="D1160" s="67" t="s">
        <v>340</v>
      </c>
      <c r="E1160" s="71">
        <v>0.15075435348479699</v>
      </c>
      <c r="F1160" s="68">
        <v>55.140186915887803</v>
      </c>
      <c r="G1160" s="71">
        <v>0.27096055489551701</v>
      </c>
      <c r="H1160" s="68">
        <v>66.6666666666667</v>
      </c>
      <c r="I1160" s="71">
        <v>3.0548152074076799E-2</v>
      </c>
      <c r="J1160" s="68">
        <v>52.492211838006199</v>
      </c>
      <c r="K1160" s="71"/>
      <c r="L1160" s="68"/>
    </row>
    <row r="1161" spans="1:12" x14ac:dyDescent="0.2">
      <c r="A1161" s="72" t="s">
        <v>2578</v>
      </c>
      <c r="B1161" s="66" t="s">
        <v>2579</v>
      </c>
      <c r="C1161" s="67">
        <v>55</v>
      </c>
      <c r="D1161" s="67" t="s">
        <v>340</v>
      </c>
      <c r="E1161" s="71">
        <v>0.13935505047160701</v>
      </c>
      <c r="F1161" s="68">
        <v>41.0436137071651</v>
      </c>
      <c r="G1161" s="71">
        <v>0.25</v>
      </c>
      <c r="H1161" s="68">
        <v>44.392523364486003</v>
      </c>
      <c r="I1161" s="71">
        <v>2.8710100943213201E-2</v>
      </c>
      <c r="J1161" s="68">
        <v>51.246105919003099</v>
      </c>
      <c r="K1161" s="71"/>
      <c r="L1161" s="68"/>
    </row>
    <row r="1162" spans="1:12" x14ac:dyDescent="0.2">
      <c r="A1162" s="72" t="s">
        <v>2580</v>
      </c>
      <c r="B1162" s="66" t="s">
        <v>2581</v>
      </c>
      <c r="C1162" s="67">
        <v>55</v>
      </c>
      <c r="D1162" s="67" t="s">
        <v>340</v>
      </c>
      <c r="E1162" s="71">
        <v>0.13460667892421399</v>
      </c>
      <c r="F1162" s="68">
        <v>31.697819314641698</v>
      </c>
      <c r="G1162" s="71">
        <v>0.25551916991684398</v>
      </c>
      <c r="H1162" s="68">
        <v>53.894080996884703</v>
      </c>
      <c r="I1162" s="71">
        <v>1.36941879315836E-2</v>
      </c>
      <c r="J1162" s="68">
        <v>31.464174454828701</v>
      </c>
      <c r="K1162" s="71"/>
      <c r="L1162" s="68"/>
    </row>
    <row r="1163" spans="1:12" x14ac:dyDescent="0.2">
      <c r="A1163" s="72" t="s">
        <v>2582</v>
      </c>
      <c r="B1163" s="66" t="s">
        <v>2583</v>
      </c>
      <c r="C1163" s="67">
        <v>55</v>
      </c>
      <c r="D1163" s="67" t="s">
        <v>340</v>
      </c>
      <c r="E1163" s="71">
        <v>0.12695288930470799</v>
      </c>
      <c r="F1163" s="68">
        <v>10.4361370716511</v>
      </c>
      <c r="G1163" s="71">
        <v>0.25</v>
      </c>
      <c r="H1163" s="68">
        <v>44.392523364486003</v>
      </c>
      <c r="I1163" s="71">
        <v>3.9057786094164998E-3</v>
      </c>
      <c r="J1163" s="68">
        <v>9.3457943925233593</v>
      </c>
      <c r="K1163" s="71"/>
      <c r="L1163" s="68"/>
    </row>
    <row r="1164" spans="1:12" x14ac:dyDescent="0.2">
      <c r="A1164" s="72" t="s">
        <v>2584</v>
      </c>
      <c r="B1164" s="66" t="s">
        <v>2585</v>
      </c>
      <c r="C1164" s="67">
        <v>55</v>
      </c>
      <c r="D1164" s="67" t="s">
        <v>340</v>
      </c>
      <c r="E1164" s="71">
        <v>0.12656807645891099</v>
      </c>
      <c r="F1164" s="68">
        <v>9.0342679127725791</v>
      </c>
      <c r="G1164" s="71">
        <v>0.25</v>
      </c>
      <c r="H1164" s="68">
        <v>44.392523364486003</v>
      </c>
      <c r="I1164" s="71">
        <v>3.13615291782301E-3</v>
      </c>
      <c r="J1164" s="68">
        <v>7.3208722741432997</v>
      </c>
      <c r="K1164" s="71"/>
      <c r="L1164" s="68"/>
    </row>
    <row r="1165" spans="1:12" x14ac:dyDescent="0.2">
      <c r="A1165" s="72" t="s">
        <v>2406</v>
      </c>
      <c r="B1165" s="66" t="s">
        <v>2586</v>
      </c>
      <c r="C1165" s="67">
        <v>55</v>
      </c>
      <c r="D1165" s="67" t="s">
        <v>340</v>
      </c>
      <c r="E1165" s="71">
        <v>0.126210183444077</v>
      </c>
      <c r="F1165" s="68">
        <v>7.3208722741432997</v>
      </c>
      <c r="G1165" s="71">
        <v>0.25</v>
      </c>
      <c r="H1165" s="68">
        <v>44.392523364486003</v>
      </c>
      <c r="I1165" s="71">
        <v>2.4203668881532798E-3</v>
      </c>
      <c r="J1165" s="68">
        <v>5.5295950155763203</v>
      </c>
      <c r="K1165" s="71"/>
      <c r="L1165" s="68"/>
    </row>
    <row r="1166" spans="1:12" x14ac:dyDescent="0.2">
      <c r="A1166" s="72" t="s">
        <v>506</v>
      </c>
      <c r="B1166" s="66" t="s">
        <v>2587</v>
      </c>
      <c r="C1166" s="67">
        <v>55</v>
      </c>
      <c r="D1166" s="67" t="s">
        <v>340</v>
      </c>
      <c r="E1166" s="71">
        <v>0.15190530641984501</v>
      </c>
      <c r="F1166" s="68">
        <v>56.074766355140198</v>
      </c>
      <c r="G1166" s="71">
        <v>0.28787986391292703</v>
      </c>
      <c r="H1166" s="68">
        <v>73.598130841121502</v>
      </c>
      <c r="I1166" s="71">
        <v>1.5930748926762901E-2</v>
      </c>
      <c r="J1166" s="68">
        <v>36.214953271028001</v>
      </c>
      <c r="K1166" s="71"/>
      <c r="L1166" s="68"/>
    </row>
    <row r="1167" spans="1:12" x14ac:dyDescent="0.2">
      <c r="A1167" s="72" t="s">
        <v>2588</v>
      </c>
      <c r="B1167" s="66" t="s">
        <v>2589</v>
      </c>
      <c r="C1167" s="67">
        <v>55</v>
      </c>
      <c r="D1167" s="67" t="s">
        <v>340</v>
      </c>
      <c r="E1167" s="71">
        <v>0.130948200023775</v>
      </c>
      <c r="F1167" s="68">
        <v>23.052959501557599</v>
      </c>
      <c r="G1167" s="71">
        <v>0.25</v>
      </c>
      <c r="H1167" s="68">
        <v>44.392523364486003</v>
      </c>
      <c r="I1167" s="71">
        <v>1.18964000475502E-2</v>
      </c>
      <c r="J1167" s="68">
        <v>28.426791277258602</v>
      </c>
      <c r="K1167" s="71"/>
      <c r="L1167" s="68"/>
    </row>
    <row r="1168" spans="1:12" x14ac:dyDescent="0.2">
      <c r="A1168" s="72" t="s">
        <v>2590</v>
      </c>
      <c r="B1168" s="66" t="s">
        <v>2591</v>
      </c>
      <c r="C1168" s="67">
        <v>55</v>
      </c>
      <c r="D1168" s="67" t="s">
        <v>340</v>
      </c>
      <c r="E1168" s="71">
        <v>0.175836838764624</v>
      </c>
      <c r="F1168" s="68">
        <v>71.573208722741398</v>
      </c>
      <c r="G1168" s="71">
        <v>0.25551916991684398</v>
      </c>
      <c r="H1168" s="68">
        <v>53.894080996884703</v>
      </c>
      <c r="I1168" s="71">
        <v>9.6154507612403198E-2</v>
      </c>
      <c r="J1168" s="68">
        <v>81.230529595015597</v>
      </c>
      <c r="K1168" s="71"/>
      <c r="L1168" s="68"/>
    </row>
    <row r="1169" spans="1:12" x14ac:dyDescent="0.2">
      <c r="A1169" s="72" t="s">
        <v>2592</v>
      </c>
      <c r="B1169" s="66" t="s">
        <v>2593</v>
      </c>
      <c r="C1169" s="67">
        <v>55</v>
      </c>
      <c r="D1169" s="67" t="s">
        <v>340</v>
      </c>
      <c r="E1169" s="71">
        <v>0.13359833977409899</v>
      </c>
      <c r="F1169" s="68">
        <v>29.4392523364486</v>
      </c>
      <c r="G1169" s="71">
        <v>0.25</v>
      </c>
      <c r="H1169" s="68">
        <v>44.392523364486003</v>
      </c>
      <c r="I1169" s="71">
        <v>1.7196679548198701E-2</v>
      </c>
      <c r="J1169" s="68">
        <v>38.239875389408098</v>
      </c>
      <c r="K1169" s="71"/>
      <c r="L1169" s="68"/>
    </row>
    <row r="1170" spans="1:12" x14ac:dyDescent="0.2">
      <c r="A1170" s="72" t="s">
        <v>2594</v>
      </c>
      <c r="B1170" s="66" t="s">
        <v>2595</v>
      </c>
      <c r="C1170" s="67">
        <v>55</v>
      </c>
      <c r="D1170" s="67" t="s">
        <v>340</v>
      </c>
      <c r="E1170" s="71">
        <v>0.200408012933047</v>
      </c>
      <c r="F1170" s="68">
        <v>79.361370716510905</v>
      </c>
      <c r="G1170" s="71">
        <v>0.36140734219505999</v>
      </c>
      <c r="H1170" s="68">
        <v>86.292834890965693</v>
      </c>
      <c r="I1170" s="71">
        <v>3.9408683671033597E-2</v>
      </c>
      <c r="J1170" s="68">
        <v>60.1246105919003</v>
      </c>
      <c r="K1170" s="71"/>
      <c r="L1170" s="68"/>
    </row>
    <row r="1171" spans="1:12" x14ac:dyDescent="0.2">
      <c r="A1171" s="72" t="s">
        <v>2596</v>
      </c>
      <c r="B1171" s="66" t="s">
        <v>2597</v>
      </c>
      <c r="C1171" s="67">
        <v>55</v>
      </c>
      <c r="D1171" s="67" t="s">
        <v>340</v>
      </c>
      <c r="E1171" s="71">
        <v>0.13089890454108</v>
      </c>
      <c r="F1171" s="68">
        <v>22.9750778816199</v>
      </c>
      <c r="G1171" s="71">
        <v>0.25183972330561499</v>
      </c>
      <c r="H1171" s="68">
        <v>48.442367601246097</v>
      </c>
      <c r="I1171" s="71">
        <v>9.9580857765459198E-3</v>
      </c>
      <c r="J1171" s="68">
        <v>23.8317757009346</v>
      </c>
      <c r="K1171" s="71"/>
      <c r="L1171" s="68"/>
    </row>
    <row r="1172" spans="1:12" x14ac:dyDescent="0.2">
      <c r="A1172" s="72" t="s">
        <v>2598</v>
      </c>
      <c r="B1172" s="66" t="s">
        <v>2599</v>
      </c>
      <c r="C1172" s="67">
        <v>55</v>
      </c>
      <c r="D1172" s="67" t="s">
        <v>340</v>
      </c>
      <c r="E1172" s="71">
        <v>0.13643470213026401</v>
      </c>
      <c r="F1172" s="68">
        <v>35.358255451713397</v>
      </c>
      <c r="G1172" s="71">
        <v>0.25183972330561499</v>
      </c>
      <c r="H1172" s="68">
        <v>48.442367601246097</v>
      </c>
      <c r="I1172" s="71">
        <v>2.10296809549122E-2</v>
      </c>
      <c r="J1172" s="68">
        <v>43.4579439252336</v>
      </c>
      <c r="K1172" s="71"/>
      <c r="L1172" s="68"/>
    </row>
    <row r="1173" spans="1:12" x14ac:dyDescent="0.2">
      <c r="A1173" s="72" t="s">
        <v>2600</v>
      </c>
      <c r="B1173" s="66" t="s">
        <v>2601</v>
      </c>
      <c r="C1173" s="67">
        <v>55</v>
      </c>
      <c r="D1173" s="67" t="s">
        <v>340</v>
      </c>
      <c r="E1173" s="71">
        <v>0.13886396704207399</v>
      </c>
      <c r="F1173" s="68">
        <v>40.4984423676012</v>
      </c>
      <c r="G1173" s="71">
        <v>0.25551916991684398</v>
      </c>
      <c r="H1173" s="68">
        <v>53.894080996884703</v>
      </c>
      <c r="I1173" s="71">
        <v>2.22087641673035E-2</v>
      </c>
      <c r="J1173" s="68">
        <v>44.704049844236799</v>
      </c>
      <c r="K1173" s="71"/>
      <c r="L1173" s="68"/>
    </row>
    <row r="1174" spans="1:12" x14ac:dyDescent="0.2">
      <c r="A1174" s="72" t="s">
        <v>2602</v>
      </c>
      <c r="B1174" s="66" t="s">
        <v>2603</v>
      </c>
      <c r="C1174" s="67">
        <v>55</v>
      </c>
      <c r="D1174" s="67" t="s">
        <v>340</v>
      </c>
      <c r="E1174" s="71">
        <v>0.13197163486723701</v>
      </c>
      <c r="F1174" s="68">
        <v>25.3115264797508</v>
      </c>
      <c r="G1174" s="71">
        <v>0.25</v>
      </c>
      <c r="H1174" s="68">
        <v>44.392523364486003</v>
      </c>
      <c r="I1174" s="71">
        <v>1.39432697344742E-2</v>
      </c>
      <c r="J1174" s="68">
        <v>32.1651090342679</v>
      </c>
      <c r="K1174" s="71"/>
      <c r="L1174" s="68"/>
    </row>
    <row r="1175" spans="1:12" x14ac:dyDescent="0.2">
      <c r="A1175" s="72" t="s">
        <v>435</v>
      </c>
      <c r="B1175" s="66" t="s">
        <v>2604</v>
      </c>
      <c r="C1175" s="67">
        <v>55</v>
      </c>
      <c r="D1175" s="67" t="s">
        <v>340</v>
      </c>
      <c r="E1175" s="71">
        <v>0.12936821111878</v>
      </c>
      <c r="F1175" s="68">
        <v>17.757009345794401</v>
      </c>
      <c r="G1175" s="71">
        <v>0.25551916991684398</v>
      </c>
      <c r="H1175" s="68">
        <v>53.894080996884703</v>
      </c>
      <c r="I1175" s="71">
        <v>3.2172523207147398E-3</v>
      </c>
      <c r="J1175" s="68">
        <v>7.4766355140186898</v>
      </c>
      <c r="K1175" s="71"/>
      <c r="L1175" s="68"/>
    </row>
    <row r="1176" spans="1:12" x14ac:dyDescent="0.2">
      <c r="A1176" s="72" t="s">
        <v>2605</v>
      </c>
      <c r="B1176" s="66" t="s">
        <v>2606</v>
      </c>
      <c r="C1176" s="67">
        <v>55</v>
      </c>
      <c r="D1176" s="67" t="s">
        <v>340</v>
      </c>
      <c r="E1176" s="71">
        <v>0.14591237116915801</v>
      </c>
      <c r="F1176" s="68">
        <v>50.856697819314597</v>
      </c>
      <c r="G1176" s="71">
        <v>0.25772069248933599</v>
      </c>
      <c r="H1176" s="68">
        <v>56.619937694703999</v>
      </c>
      <c r="I1176" s="71">
        <v>3.4104049848980501E-2</v>
      </c>
      <c r="J1176" s="68">
        <v>56.464174454828701</v>
      </c>
      <c r="K1176" s="71"/>
      <c r="L1176" s="68"/>
    </row>
    <row r="1177" spans="1:12" x14ac:dyDescent="0.2">
      <c r="A1177" s="72" t="s">
        <v>2607</v>
      </c>
      <c r="B1177" s="66" t="s">
        <v>2608</v>
      </c>
      <c r="C1177" s="67">
        <v>55</v>
      </c>
      <c r="D1177" s="67" t="s">
        <v>340</v>
      </c>
      <c r="E1177" s="71">
        <v>0.17667287052540701</v>
      </c>
      <c r="F1177" s="68">
        <v>72.118380062305306</v>
      </c>
      <c r="G1177" s="71">
        <v>0.26103833983368901</v>
      </c>
      <c r="H1177" s="68">
        <v>59.657320872274099</v>
      </c>
      <c r="I1177" s="71">
        <v>9.2307401217124593E-2</v>
      </c>
      <c r="J1177" s="68">
        <v>80.295950155763194</v>
      </c>
      <c r="K1177" s="71"/>
      <c r="L1177" s="68"/>
    </row>
    <row r="1178" spans="1:12" x14ac:dyDescent="0.2">
      <c r="A1178" s="72" t="s">
        <v>2609</v>
      </c>
      <c r="B1178" s="66" t="s">
        <v>2610</v>
      </c>
      <c r="C1178" s="67">
        <v>55</v>
      </c>
      <c r="D1178" s="67" t="s">
        <v>340</v>
      </c>
      <c r="E1178" s="71">
        <v>0.156505074887068</v>
      </c>
      <c r="F1178" s="68">
        <v>60.6697819314642</v>
      </c>
      <c r="G1178" s="71">
        <v>0.29596235566914098</v>
      </c>
      <c r="H1178" s="68">
        <v>76.246105919003099</v>
      </c>
      <c r="I1178" s="71">
        <v>1.70477941049949E-2</v>
      </c>
      <c r="J1178" s="68">
        <v>37.850467289719603</v>
      </c>
      <c r="K1178" s="71"/>
      <c r="L1178" s="68"/>
    </row>
    <row r="1179" spans="1:12" x14ac:dyDescent="0.2">
      <c r="A1179" s="72" t="s">
        <v>2611</v>
      </c>
      <c r="B1179" s="66" t="s">
        <v>2612</v>
      </c>
      <c r="C1179" s="67">
        <v>55</v>
      </c>
      <c r="D1179" s="67" t="s">
        <v>340</v>
      </c>
      <c r="E1179" s="71">
        <v>0.182481874175453</v>
      </c>
      <c r="F1179" s="68">
        <v>74.065420560747697</v>
      </c>
      <c r="G1179" s="71">
        <v>0.26323986240618102</v>
      </c>
      <c r="H1179" s="68">
        <v>61.682242990654203</v>
      </c>
      <c r="I1179" s="71">
        <v>0.10172388594472501</v>
      </c>
      <c r="J1179" s="68">
        <v>82.320872274143298</v>
      </c>
      <c r="K1179" s="71"/>
      <c r="L1179" s="68"/>
    </row>
    <row r="1180" spans="1:12" x14ac:dyDescent="0.2">
      <c r="A1180" s="72" t="s">
        <v>2613</v>
      </c>
      <c r="B1180" s="66" t="s">
        <v>2614</v>
      </c>
      <c r="C1180" s="67">
        <v>55</v>
      </c>
      <c r="D1180" s="67" t="s">
        <v>340</v>
      </c>
      <c r="E1180" s="71">
        <v>0.13141518199042801</v>
      </c>
      <c r="F1180" s="68">
        <v>24.221183800623098</v>
      </c>
      <c r="G1180" s="71">
        <v>0.25183972330561499</v>
      </c>
      <c r="H1180" s="68">
        <v>48.442367601246097</v>
      </c>
      <c r="I1180" s="71">
        <v>1.09906406752405E-2</v>
      </c>
      <c r="J1180" s="68">
        <v>26.4797507788162</v>
      </c>
      <c r="K1180" s="71"/>
      <c r="L1180" s="68"/>
    </row>
    <row r="1181" spans="1:12" x14ac:dyDescent="0.2">
      <c r="A1181" s="72" t="s">
        <v>2615</v>
      </c>
      <c r="B1181" s="66" t="s">
        <v>2616</v>
      </c>
      <c r="C1181" s="67">
        <v>55</v>
      </c>
      <c r="D1181" s="67" t="s">
        <v>340</v>
      </c>
      <c r="E1181" s="71">
        <v>0.125852151585023</v>
      </c>
      <c r="F1181" s="68">
        <v>6.0747663551401896</v>
      </c>
      <c r="G1181" s="71">
        <v>0.25</v>
      </c>
      <c r="H1181" s="68">
        <v>44.392523364486003</v>
      </c>
      <c r="I1181" s="71">
        <v>1.7043031700460301E-3</v>
      </c>
      <c r="J1181" s="68">
        <v>3.6604361370716498</v>
      </c>
      <c r="K1181" s="71"/>
      <c r="L1181" s="68"/>
    </row>
    <row r="1182" spans="1:12" x14ac:dyDescent="0.2">
      <c r="A1182" s="72" t="s">
        <v>2617</v>
      </c>
      <c r="B1182" s="66" t="s">
        <v>2618</v>
      </c>
      <c r="C1182" s="67">
        <v>55</v>
      </c>
      <c r="D1182" s="67" t="s">
        <v>340</v>
      </c>
      <c r="E1182" s="71">
        <v>0.132898214710722</v>
      </c>
      <c r="F1182" s="68">
        <v>27.4143302180685</v>
      </c>
      <c r="G1182" s="71">
        <v>0.25772069248933599</v>
      </c>
      <c r="H1182" s="68">
        <v>56.619937694703999</v>
      </c>
      <c r="I1182" s="71">
        <v>8.0757369321086108E-3</v>
      </c>
      <c r="J1182" s="68">
        <v>18.847352024922099</v>
      </c>
      <c r="K1182" s="71"/>
      <c r="L1182" s="68"/>
    </row>
    <row r="1183" spans="1:12" x14ac:dyDescent="0.2">
      <c r="A1183" s="72" t="s">
        <v>2619</v>
      </c>
      <c r="B1183" s="66" t="s">
        <v>2620</v>
      </c>
      <c r="C1183" s="67">
        <v>55</v>
      </c>
      <c r="D1183" s="67" t="s">
        <v>340</v>
      </c>
      <c r="E1183" s="71">
        <v>0.129270601507877</v>
      </c>
      <c r="F1183" s="68">
        <v>17.367601246105899</v>
      </c>
      <c r="G1183" s="71">
        <v>0.25367944661122999</v>
      </c>
      <c r="H1183" s="68">
        <v>50.934579439252303</v>
      </c>
      <c r="I1183" s="71">
        <v>4.8617564045234998E-3</v>
      </c>
      <c r="J1183" s="68">
        <v>11.2928348909657</v>
      </c>
      <c r="K1183" s="71"/>
      <c r="L1183" s="68"/>
    </row>
    <row r="1184" spans="1:12" x14ac:dyDescent="0.2">
      <c r="A1184" s="72" t="s">
        <v>2621</v>
      </c>
      <c r="B1184" s="66" t="s">
        <v>2622</v>
      </c>
      <c r="C1184" s="67">
        <v>55</v>
      </c>
      <c r="D1184" s="67" t="s">
        <v>340</v>
      </c>
      <c r="E1184" s="71">
        <v>0.23995656267087601</v>
      </c>
      <c r="F1184" s="68">
        <v>86.137071651090395</v>
      </c>
      <c r="G1184" s="71">
        <v>0.32355820525336298</v>
      </c>
      <c r="H1184" s="68">
        <v>82.320872274143298</v>
      </c>
      <c r="I1184" s="71">
        <v>0.156354920088388</v>
      </c>
      <c r="J1184" s="68">
        <v>89.096573208722702</v>
      </c>
      <c r="K1184" s="71"/>
      <c r="L1184" s="68"/>
    </row>
    <row r="1185" spans="1:12" x14ac:dyDescent="0.2">
      <c r="A1185" s="72" t="s">
        <v>2623</v>
      </c>
      <c r="B1185" s="66" t="s">
        <v>2624</v>
      </c>
      <c r="C1185" s="67">
        <v>55</v>
      </c>
      <c r="D1185" s="67" t="s">
        <v>340</v>
      </c>
      <c r="E1185" s="71">
        <v>0.126818827773858</v>
      </c>
      <c r="F1185" s="68">
        <v>9.9688473520249197</v>
      </c>
      <c r="G1185" s="71">
        <v>0.25</v>
      </c>
      <c r="H1185" s="68">
        <v>44.392523364486003</v>
      </c>
      <c r="I1185" s="71">
        <v>3.6376555477152699E-3</v>
      </c>
      <c r="J1185" s="68">
        <v>8.8785046728972006</v>
      </c>
      <c r="K1185" s="71"/>
      <c r="L1185" s="68"/>
    </row>
    <row r="1186" spans="1:12" x14ac:dyDescent="0.2">
      <c r="A1186" s="72" t="s">
        <v>2625</v>
      </c>
      <c r="B1186" s="66" t="s">
        <v>2626</v>
      </c>
      <c r="C1186" s="67">
        <v>55</v>
      </c>
      <c r="D1186" s="67" t="s">
        <v>340</v>
      </c>
      <c r="E1186" s="71">
        <v>0.126155731838759</v>
      </c>
      <c r="F1186" s="68">
        <v>7.0093457943925204</v>
      </c>
      <c r="G1186" s="71">
        <v>0.25</v>
      </c>
      <c r="H1186" s="68">
        <v>44.392523364486003</v>
      </c>
      <c r="I1186" s="71">
        <v>2.3114636775172E-3</v>
      </c>
      <c r="J1186" s="68">
        <v>5.1401869158878499</v>
      </c>
      <c r="K1186" s="71"/>
      <c r="L1186" s="68"/>
    </row>
    <row r="1187" spans="1:12" x14ac:dyDescent="0.2">
      <c r="A1187" s="72" t="s">
        <v>2627</v>
      </c>
      <c r="B1187" s="66" t="s">
        <v>2628</v>
      </c>
      <c r="C1187" s="67">
        <v>55</v>
      </c>
      <c r="D1187" s="67" t="s">
        <v>340</v>
      </c>
      <c r="E1187" s="71">
        <v>0.127599610895892</v>
      </c>
      <c r="F1187" s="68">
        <v>12.4610591900312</v>
      </c>
      <c r="G1187" s="71">
        <v>0.25</v>
      </c>
      <c r="H1187" s="68">
        <v>44.392523364486003</v>
      </c>
      <c r="I1187" s="71">
        <v>5.1992217917834101E-3</v>
      </c>
      <c r="J1187" s="68">
        <v>11.993769470405001</v>
      </c>
      <c r="K1187" s="71"/>
      <c r="L1187" s="68"/>
    </row>
    <row r="1188" spans="1:12" x14ac:dyDescent="0.2">
      <c r="A1188" s="72" t="s">
        <v>2629</v>
      </c>
      <c r="B1188" s="66" t="s">
        <v>2630</v>
      </c>
      <c r="C1188" s="67">
        <v>55</v>
      </c>
      <c r="D1188" s="67" t="s">
        <v>340</v>
      </c>
      <c r="E1188" s="71">
        <v>0.134868262713256</v>
      </c>
      <c r="F1188" s="68">
        <v>32.476635514018703</v>
      </c>
      <c r="G1188" s="71">
        <v>0.25919861652807402</v>
      </c>
      <c r="H1188" s="68">
        <v>57.788161993769499</v>
      </c>
      <c r="I1188" s="71">
        <v>1.0537908898437399E-2</v>
      </c>
      <c r="J1188" s="68">
        <v>25.5451713395639</v>
      </c>
      <c r="K1188" s="71"/>
      <c r="L1188" s="68"/>
    </row>
    <row r="1189" spans="1:12" x14ac:dyDescent="0.2">
      <c r="A1189" s="72" t="s">
        <v>2631</v>
      </c>
      <c r="B1189" s="66" t="s">
        <v>2632</v>
      </c>
      <c r="C1189" s="67">
        <v>55</v>
      </c>
      <c r="D1189" s="67" t="s">
        <v>340</v>
      </c>
      <c r="E1189" s="71">
        <v>0.13405059192142901</v>
      </c>
      <c r="F1189" s="68">
        <v>30.529595015576302</v>
      </c>
      <c r="G1189" s="71">
        <v>0.25</v>
      </c>
      <c r="H1189" s="68">
        <v>44.392523364486003</v>
      </c>
      <c r="I1189" s="71">
        <v>1.8101183842858599E-2</v>
      </c>
      <c r="J1189" s="68">
        <v>39.485981308411198</v>
      </c>
      <c r="K1189" s="71"/>
      <c r="L1189" s="68"/>
    </row>
    <row r="1190" spans="1:12" x14ac:dyDescent="0.2">
      <c r="A1190" s="72" t="s">
        <v>2633</v>
      </c>
      <c r="B1190" s="66" t="s">
        <v>2634</v>
      </c>
      <c r="C1190" s="67">
        <v>55</v>
      </c>
      <c r="D1190" s="67" t="s">
        <v>340</v>
      </c>
      <c r="E1190" s="71">
        <v>0.12726860923708</v>
      </c>
      <c r="F1190" s="68">
        <v>11.4485981308411</v>
      </c>
      <c r="G1190" s="71">
        <v>0.24885449388386399</v>
      </c>
      <c r="H1190" s="68">
        <v>7.2429906542056104</v>
      </c>
      <c r="I1190" s="71">
        <v>5.6827245902963501E-3</v>
      </c>
      <c r="J1190" s="68">
        <v>12.6947040498442</v>
      </c>
      <c r="K1190" s="71"/>
      <c r="L1190" s="68"/>
    </row>
    <row r="1191" spans="1:12" x14ac:dyDescent="0.2">
      <c r="A1191" s="72" t="s">
        <v>2635</v>
      </c>
      <c r="B1191" s="66" t="s">
        <v>2636</v>
      </c>
      <c r="C1191" s="67">
        <v>55</v>
      </c>
      <c r="D1191" s="67" t="s">
        <v>340</v>
      </c>
      <c r="E1191" s="71">
        <v>0.12721815365563499</v>
      </c>
      <c r="F1191" s="68">
        <v>11.214953271028</v>
      </c>
      <c r="G1191" s="71">
        <v>0.25</v>
      </c>
      <c r="H1191" s="68">
        <v>44.392523364486003</v>
      </c>
      <c r="I1191" s="71">
        <v>4.4363073112699703E-3</v>
      </c>
      <c r="J1191" s="68">
        <v>10.4361370716511</v>
      </c>
      <c r="K1191" s="71"/>
      <c r="L1191" s="68"/>
    </row>
    <row r="1192" spans="1:12" x14ac:dyDescent="0.2">
      <c r="A1192" s="72" t="s">
        <v>2637</v>
      </c>
      <c r="B1192" s="66" t="s">
        <v>2638</v>
      </c>
      <c r="C1192" s="67">
        <v>55</v>
      </c>
      <c r="D1192" s="67" t="s">
        <v>340</v>
      </c>
      <c r="E1192" s="71">
        <v>0.12754895641269001</v>
      </c>
      <c r="F1192" s="68">
        <v>12.3052959501558</v>
      </c>
      <c r="G1192" s="71">
        <v>0.25</v>
      </c>
      <c r="H1192" s="68">
        <v>44.392523364486003</v>
      </c>
      <c r="I1192" s="71">
        <v>5.0979128253799601E-3</v>
      </c>
      <c r="J1192" s="68">
        <v>11.7601246105919</v>
      </c>
      <c r="K1192" s="71"/>
      <c r="L1192" s="68"/>
    </row>
    <row r="1193" spans="1:12" x14ac:dyDescent="0.2">
      <c r="A1193" s="72" t="s">
        <v>457</v>
      </c>
      <c r="B1193" s="66" t="s">
        <v>2639</v>
      </c>
      <c r="C1193" s="67">
        <v>55</v>
      </c>
      <c r="D1193" s="67" t="s">
        <v>340</v>
      </c>
      <c r="E1193" s="71">
        <v>0.157773117713221</v>
      </c>
      <c r="F1193" s="68">
        <v>61.838006230529601</v>
      </c>
      <c r="G1193" s="71">
        <v>0.28272249326296001</v>
      </c>
      <c r="H1193" s="68">
        <v>71.884735202492195</v>
      </c>
      <c r="I1193" s="71">
        <v>3.2823742163481398E-2</v>
      </c>
      <c r="J1193" s="68">
        <v>55.140186915887803</v>
      </c>
      <c r="K1193" s="71"/>
      <c r="L1193" s="68"/>
    </row>
    <row r="1194" spans="1:12" x14ac:dyDescent="0.2">
      <c r="A1194" s="72" t="s">
        <v>2640</v>
      </c>
      <c r="B1194" s="66" t="s">
        <v>2641</v>
      </c>
      <c r="C1194" s="67">
        <v>55</v>
      </c>
      <c r="D1194" s="67" t="s">
        <v>340</v>
      </c>
      <c r="E1194" s="71">
        <v>0.16406554761494599</v>
      </c>
      <c r="F1194" s="68">
        <v>65.887850467289695</v>
      </c>
      <c r="G1194" s="71">
        <v>0.25956041579495098</v>
      </c>
      <c r="H1194" s="68">
        <v>58.644859813084103</v>
      </c>
      <c r="I1194" s="71">
        <v>6.8570679434940607E-2</v>
      </c>
      <c r="J1194" s="68">
        <v>74.454828660436107</v>
      </c>
      <c r="K1194" s="71"/>
      <c r="L1194" s="68"/>
    </row>
    <row r="1195" spans="1:12" x14ac:dyDescent="0.2">
      <c r="A1195" s="72" t="s">
        <v>2642</v>
      </c>
      <c r="B1195" s="66" t="s">
        <v>2643</v>
      </c>
      <c r="C1195" s="67">
        <v>55</v>
      </c>
      <c r="D1195" s="67" t="s">
        <v>340</v>
      </c>
      <c r="E1195" s="71">
        <v>0.135203092448131</v>
      </c>
      <c r="F1195" s="68">
        <v>33.3333333333333</v>
      </c>
      <c r="G1195" s="71">
        <v>0.24934542510063101</v>
      </c>
      <c r="H1195" s="68">
        <v>7.6323987538940798</v>
      </c>
      <c r="I1195" s="71">
        <v>2.1060759795632201E-2</v>
      </c>
      <c r="J1195" s="68">
        <v>43.613707165108998</v>
      </c>
      <c r="K1195" s="71"/>
      <c r="L1195" s="68"/>
    </row>
    <row r="1196" spans="1:12" x14ac:dyDescent="0.2">
      <c r="A1196" s="72" t="s">
        <v>2406</v>
      </c>
      <c r="B1196" s="66" t="s">
        <v>2644</v>
      </c>
      <c r="C1196" s="67">
        <v>55</v>
      </c>
      <c r="D1196" s="67" t="s">
        <v>340</v>
      </c>
      <c r="E1196" s="71">
        <v>0.12748209447993999</v>
      </c>
      <c r="F1196" s="68">
        <v>12.0716510903427</v>
      </c>
      <c r="G1196" s="71">
        <v>0.25</v>
      </c>
      <c r="H1196" s="68">
        <v>44.392523364486003</v>
      </c>
      <c r="I1196" s="71">
        <v>4.9641889598798002E-3</v>
      </c>
      <c r="J1196" s="68">
        <v>11.4485981308411</v>
      </c>
      <c r="K1196" s="71"/>
      <c r="L1196" s="68"/>
    </row>
    <row r="1197" spans="1:12" x14ac:dyDescent="0.2">
      <c r="A1197" s="72" t="s">
        <v>2645</v>
      </c>
      <c r="B1197" s="66" t="s">
        <v>2646</v>
      </c>
      <c r="C1197" s="67">
        <v>55</v>
      </c>
      <c r="D1197" s="67" t="s">
        <v>340</v>
      </c>
      <c r="E1197" s="71">
        <v>0.15329419697548799</v>
      </c>
      <c r="F1197" s="68">
        <v>57.866043613707198</v>
      </c>
      <c r="G1197" s="71">
        <v>0.26091932621460401</v>
      </c>
      <c r="H1197" s="68">
        <v>59.112149532710298</v>
      </c>
      <c r="I1197" s="71">
        <v>4.5669067736371603E-2</v>
      </c>
      <c r="J1197" s="68">
        <v>64.408099688473499</v>
      </c>
      <c r="K1197" s="71"/>
      <c r="L1197" s="68"/>
    </row>
    <row r="1198" spans="1:12" x14ac:dyDescent="0.2">
      <c r="A1198" s="72" t="s">
        <v>2647</v>
      </c>
      <c r="B1198" s="66" t="s">
        <v>2648</v>
      </c>
      <c r="C1198" s="67">
        <v>55</v>
      </c>
      <c r="D1198" s="67" t="s">
        <v>340</v>
      </c>
      <c r="E1198" s="71">
        <v>0.126804125086314</v>
      </c>
      <c r="F1198" s="68">
        <v>9.8909657320872295</v>
      </c>
      <c r="G1198" s="71">
        <v>0.25</v>
      </c>
      <c r="H1198" s="68">
        <v>44.392523364486003</v>
      </c>
      <c r="I1198" s="71">
        <v>3.6082501726287901E-3</v>
      </c>
      <c r="J1198" s="68">
        <v>8.7227414330218096</v>
      </c>
      <c r="K1198" s="71"/>
      <c r="L1198" s="68"/>
    </row>
    <row r="1199" spans="1:12" x14ac:dyDescent="0.2">
      <c r="A1199" s="72" t="s">
        <v>2649</v>
      </c>
      <c r="B1199" s="66" t="s">
        <v>2650</v>
      </c>
      <c r="C1199" s="67">
        <v>55</v>
      </c>
      <c r="D1199" s="67" t="s">
        <v>340</v>
      </c>
      <c r="E1199" s="71">
        <v>0.13198790912665501</v>
      </c>
      <c r="F1199" s="68">
        <v>25.389408099688499</v>
      </c>
      <c r="G1199" s="71">
        <v>0.25</v>
      </c>
      <c r="H1199" s="68">
        <v>44.392523364486003</v>
      </c>
      <c r="I1199" s="71">
        <v>1.3975818253309499E-2</v>
      </c>
      <c r="J1199" s="68">
        <v>32.398753894080997</v>
      </c>
      <c r="K1199" s="71"/>
      <c r="L1199" s="68"/>
    </row>
    <row r="1200" spans="1:12" x14ac:dyDescent="0.2">
      <c r="A1200" s="72" t="s">
        <v>2651</v>
      </c>
      <c r="B1200" s="66" t="s">
        <v>2652</v>
      </c>
      <c r="C1200" s="67">
        <v>55</v>
      </c>
      <c r="D1200" s="67" t="s">
        <v>340</v>
      </c>
      <c r="E1200" s="71">
        <v>0.12622534598187601</v>
      </c>
      <c r="F1200" s="68">
        <v>7.5545171339563897</v>
      </c>
      <c r="G1200" s="71">
        <v>0.24506207931895099</v>
      </c>
      <c r="H1200" s="68">
        <v>6.0747663551401896</v>
      </c>
      <c r="I1200" s="71">
        <v>7.3886126448006696E-3</v>
      </c>
      <c r="J1200" s="68">
        <v>16.9781931464174</v>
      </c>
      <c r="K1200" s="71"/>
      <c r="L1200" s="68"/>
    </row>
    <row r="1201" spans="1:12" x14ac:dyDescent="0.2">
      <c r="A1201" s="72" t="s">
        <v>2653</v>
      </c>
      <c r="B1201" s="66" t="s">
        <v>2654</v>
      </c>
      <c r="C1201" s="67">
        <v>55</v>
      </c>
      <c r="D1201" s="67" t="s">
        <v>340</v>
      </c>
      <c r="E1201" s="71">
        <v>0.125837029906371</v>
      </c>
      <c r="F1201" s="68">
        <v>5.9968847352024897</v>
      </c>
      <c r="G1201" s="71">
        <v>0.25</v>
      </c>
      <c r="H1201" s="68">
        <v>44.392523364486003</v>
      </c>
      <c r="I1201" s="71">
        <v>1.67405981274145E-3</v>
      </c>
      <c r="J1201" s="68">
        <v>3.5825545171339601</v>
      </c>
      <c r="K1201" s="71"/>
      <c r="L1201" s="68"/>
    </row>
    <row r="1202" spans="1:12" x14ac:dyDescent="0.2">
      <c r="A1202" s="72" t="s">
        <v>2655</v>
      </c>
      <c r="B1202" s="66" t="s">
        <v>2656</v>
      </c>
      <c r="C1202" s="67">
        <v>55</v>
      </c>
      <c r="D1202" s="67" t="s">
        <v>340</v>
      </c>
      <c r="E1202" s="71">
        <v>0.14180327773788001</v>
      </c>
      <c r="F1202" s="68">
        <v>45.2492211838006</v>
      </c>
      <c r="G1202" s="71">
        <v>0.25772069248933599</v>
      </c>
      <c r="H1202" s="68">
        <v>56.619937694703999</v>
      </c>
      <c r="I1202" s="71">
        <v>2.58858629864234E-2</v>
      </c>
      <c r="J1202" s="68">
        <v>48.676012461059202</v>
      </c>
      <c r="K1202" s="71"/>
      <c r="L1202" s="68"/>
    </row>
    <row r="1203" spans="1:12" x14ac:dyDescent="0.2">
      <c r="A1203" s="72" t="s">
        <v>2657</v>
      </c>
      <c r="B1203" s="66" t="s">
        <v>2658</v>
      </c>
      <c r="C1203" s="67">
        <v>55</v>
      </c>
      <c r="D1203" s="67" t="s">
        <v>340</v>
      </c>
      <c r="E1203" s="71">
        <v>0.14166575719264801</v>
      </c>
      <c r="F1203" s="68">
        <v>45.093457943925202</v>
      </c>
      <c r="G1203" s="71">
        <v>0.25183972330561499</v>
      </c>
      <c r="H1203" s="68">
        <v>48.442367601246097</v>
      </c>
      <c r="I1203" s="71">
        <v>3.1491791079682002E-2</v>
      </c>
      <c r="J1203" s="68">
        <v>53.504672897196301</v>
      </c>
      <c r="K1203" s="71"/>
      <c r="L1203" s="68"/>
    </row>
    <row r="1204" spans="1:12" x14ac:dyDescent="0.2">
      <c r="A1204" s="72" t="s">
        <v>449</v>
      </c>
      <c r="B1204" s="66" t="s">
        <v>2659</v>
      </c>
      <c r="C1204" s="67">
        <v>55</v>
      </c>
      <c r="D1204" s="67" t="s">
        <v>340</v>
      </c>
      <c r="E1204" s="71">
        <v>0.13063839783834499</v>
      </c>
      <c r="F1204" s="68">
        <v>21.962616822429901</v>
      </c>
      <c r="G1204" s="71">
        <v>0.25048050125891302</v>
      </c>
      <c r="H1204" s="68">
        <v>44.937694704049797</v>
      </c>
      <c r="I1204" s="71">
        <v>1.0796294417777399E-2</v>
      </c>
      <c r="J1204" s="68">
        <v>26.012461059189999</v>
      </c>
      <c r="K1204" s="71"/>
      <c r="L1204" s="68"/>
    </row>
    <row r="1205" spans="1:12" x14ac:dyDescent="0.2">
      <c r="A1205" s="72" t="s">
        <v>2660</v>
      </c>
      <c r="B1205" s="66" t="s">
        <v>2661</v>
      </c>
      <c r="C1205" s="67">
        <v>55</v>
      </c>
      <c r="D1205" s="67" t="s">
        <v>340</v>
      </c>
      <c r="E1205" s="71">
        <v>0.134313844217401</v>
      </c>
      <c r="F1205" s="68">
        <v>30.9190031152648</v>
      </c>
      <c r="G1205" s="71">
        <v>0.25</v>
      </c>
      <c r="H1205" s="68">
        <v>44.392523364486003</v>
      </c>
      <c r="I1205" s="71">
        <v>1.8627688434801899E-2</v>
      </c>
      <c r="J1205" s="68">
        <v>40.031152647975098</v>
      </c>
      <c r="K1205" s="71"/>
      <c r="L1205" s="68"/>
    </row>
    <row r="1206" spans="1:12" x14ac:dyDescent="0.2">
      <c r="A1206" s="72" t="s">
        <v>449</v>
      </c>
      <c r="B1206" s="66" t="s">
        <v>2662</v>
      </c>
      <c r="C1206" s="67">
        <v>55</v>
      </c>
      <c r="D1206" s="67" t="s">
        <v>340</v>
      </c>
      <c r="E1206" s="71">
        <v>0.133057032047152</v>
      </c>
      <c r="F1206" s="68">
        <v>27.9595015576324</v>
      </c>
      <c r="G1206" s="71">
        <v>0.25735889322245897</v>
      </c>
      <c r="H1206" s="68">
        <v>55.529595015576298</v>
      </c>
      <c r="I1206" s="71">
        <v>8.7551708718456005E-3</v>
      </c>
      <c r="J1206" s="68">
        <v>20.5607476635514</v>
      </c>
      <c r="K1206" s="71"/>
      <c r="L1206" s="68"/>
    </row>
    <row r="1207" spans="1:12" x14ac:dyDescent="0.2">
      <c r="A1207" s="72" t="s">
        <v>2663</v>
      </c>
      <c r="B1207" s="66" t="s">
        <v>2664</v>
      </c>
      <c r="C1207" s="67">
        <v>55</v>
      </c>
      <c r="D1207" s="67" t="s">
        <v>340</v>
      </c>
      <c r="E1207" s="71">
        <v>0.13896487648234801</v>
      </c>
      <c r="F1207" s="68">
        <v>40.576323987538899</v>
      </c>
      <c r="G1207" s="71">
        <v>0.25</v>
      </c>
      <c r="H1207" s="68">
        <v>44.392523364486003</v>
      </c>
      <c r="I1207" s="71">
        <v>2.79297529646951E-2</v>
      </c>
      <c r="J1207" s="68">
        <v>50.311526479750803</v>
      </c>
      <c r="K1207" s="71"/>
      <c r="L1207" s="68"/>
    </row>
    <row r="1208" spans="1:12" x14ac:dyDescent="0.2">
      <c r="A1208" s="72" t="s">
        <v>2665</v>
      </c>
      <c r="B1208" s="66" t="s">
        <v>2666</v>
      </c>
      <c r="C1208" s="67">
        <v>55</v>
      </c>
      <c r="D1208" s="67" t="s">
        <v>340</v>
      </c>
      <c r="E1208" s="71">
        <v>0.164122062687305</v>
      </c>
      <c r="F1208" s="68">
        <v>65.965732087227394</v>
      </c>
      <c r="G1208" s="71">
        <v>0.26912083158990202</v>
      </c>
      <c r="H1208" s="68">
        <v>65.498442367601299</v>
      </c>
      <c r="I1208" s="71">
        <v>5.9123293784708E-2</v>
      </c>
      <c r="J1208" s="68">
        <v>71.183800623053003</v>
      </c>
      <c r="K1208" s="71"/>
      <c r="L1208" s="68"/>
    </row>
    <row r="1209" spans="1:12" x14ac:dyDescent="0.2">
      <c r="A1209" s="72" t="s">
        <v>2667</v>
      </c>
      <c r="B1209" s="66" t="s">
        <v>2668</v>
      </c>
      <c r="C1209" s="67">
        <v>55</v>
      </c>
      <c r="D1209" s="67" t="s">
        <v>340</v>
      </c>
      <c r="E1209" s="71">
        <v>0.26445028145930499</v>
      </c>
      <c r="F1209" s="68">
        <v>88.006230529595001</v>
      </c>
      <c r="G1209" s="71">
        <v>0.31918227289045398</v>
      </c>
      <c r="H1209" s="68">
        <v>81.853582554517104</v>
      </c>
      <c r="I1209" s="71">
        <v>0.20971829002815501</v>
      </c>
      <c r="J1209" s="68">
        <v>92.757009345794401</v>
      </c>
      <c r="K1209" s="71"/>
      <c r="L1209" s="68"/>
    </row>
    <row r="1210" spans="1:12" x14ac:dyDescent="0.2">
      <c r="A1210" s="72" t="s">
        <v>2669</v>
      </c>
      <c r="B1210" s="66" t="s">
        <v>2670</v>
      </c>
      <c r="C1210" s="67">
        <v>55</v>
      </c>
      <c r="D1210" s="67" t="s">
        <v>340</v>
      </c>
      <c r="E1210" s="71">
        <v>0.131702459510494</v>
      </c>
      <c r="F1210" s="68">
        <v>24.610591900311501</v>
      </c>
      <c r="G1210" s="71">
        <v>0.25</v>
      </c>
      <c r="H1210" s="68">
        <v>44.392523364486003</v>
      </c>
      <c r="I1210" s="71">
        <v>1.34049190209887E-2</v>
      </c>
      <c r="J1210" s="68">
        <v>30.996884735202499</v>
      </c>
      <c r="K1210" s="71"/>
      <c r="L1210" s="68"/>
    </row>
    <row r="1211" spans="1:12" x14ac:dyDescent="0.2">
      <c r="A1211" s="72" t="s">
        <v>2671</v>
      </c>
      <c r="B1211" s="66" t="s">
        <v>2672</v>
      </c>
      <c r="C1211" s="67">
        <v>55</v>
      </c>
      <c r="D1211" s="67" t="s">
        <v>340</v>
      </c>
      <c r="E1211" s="71">
        <v>0.13298177629299601</v>
      </c>
      <c r="F1211" s="68">
        <v>27.6479750778816</v>
      </c>
      <c r="G1211" s="71">
        <v>0.25</v>
      </c>
      <c r="H1211" s="68">
        <v>44.392523364486003</v>
      </c>
      <c r="I1211" s="71">
        <v>1.5963552585992601E-2</v>
      </c>
      <c r="J1211" s="68">
        <v>36.370716510903399</v>
      </c>
      <c r="K1211" s="71"/>
      <c r="L1211" s="68"/>
    </row>
    <row r="1212" spans="1:12" x14ac:dyDescent="0.2">
      <c r="A1212" s="72" t="s">
        <v>2673</v>
      </c>
      <c r="B1212" s="66" t="s">
        <v>2674</v>
      </c>
      <c r="C1212" s="67">
        <v>55</v>
      </c>
      <c r="D1212" s="67" t="s">
        <v>340</v>
      </c>
      <c r="E1212" s="71">
        <v>0.134154008812716</v>
      </c>
      <c r="F1212" s="68">
        <v>30.607476635514001</v>
      </c>
      <c r="G1212" s="71">
        <v>0.25</v>
      </c>
      <c r="H1212" s="68">
        <v>44.392523364486003</v>
      </c>
      <c r="I1212" s="71">
        <v>1.83080176254324E-2</v>
      </c>
      <c r="J1212" s="68">
        <v>39.563862928348897</v>
      </c>
      <c r="K1212" s="71"/>
      <c r="L1212" s="68"/>
    </row>
    <row r="1213" spans="1:12" x14ac:dyDescent="0.2">
      <c r="A1213" s="72" t="s">
        <v>2675</v>
      </c>
      <c r="B1213" s="66" t="s">
        <v>2676</v>
      </c>
      <c r="C1213" s="67">
        <v>55</v>
      </c>
      <c r="D1213" s="67" t="s">
        <v>340</v>
      </c>
      <c r="E1213" s="71">
        <v>0.13028026270035201</v>
      </c>
      <c r="F1213" s="68">
        <v>21.417445482866</v>
      </c>
      <c r="G1213" s="71">
        <v>0.25</v>
      </c>
      <c r="H1213" s="68">
        <v>44.392523364486003</v>
      </c>
      <c r="I1213" s="71">
        <v>1.0560525400705E-2</v>
      </c>
      <c r="J1213" s="68">
        <v>25.623052959501599</v>
      </c>
      <c r="K1213" s="71"/>
      <c r="L1213" s="68"/>
    </row>
    <row r="1214" spans="1:12" x14ac:dyDescent="0.2">
      <c r="A1214" s="72" t="s">
        <v>377</v>
      </c>
      <c r="B1214" s="66" t="s">
        <v>2677</v>
      </c>
      <c r="C1214" s="67">
        <v>55</v>
      </c>
      <c r="D1214" s="67" t="s">
        <v>340</v>
      </c>
      <c r="E1214" s="71">
        <v>0.12891313140086499</v>
      </c>
      <c r="F1214" s="68">
        <v>16.121495327102799</v>
      </c>
      <c r="G1214" s="71">
        <v>0.25</v>
      </c>
      <c r="H1214" s="68">
        <v>44.392523364486003</v>
      </c>
      <c r="I1214" s="71">
        <v>7.8262628017309807E-3</v>
      </c>
      <c r="J1214" s="68">
        <v>17.8348909657321</v>
      </c>
      <c r="K1214" s="71"/>
      <c r="L1214" s="68"/>
    </row>
    <row r="1215" spans="1:12" x14ac:dyDescent="0.2">
      <c r="A1215" s="72" t="s">
        <v>2678</v>
      </c>
      <c r="B1215" s="66" t="s">
        <v>2679</v>
      </c>
      <c r="C1215" s="67">
        <v>55</v>
      </c>
      <c r="D1215" s="67" t="s">
        <v>340</v>
      </c>
      <c r="E1215" s="71">
        <v>0.19260165291860601</v>
      </c>
      <c r="F1215" s="68">
        <v>78.115264797507805</v>
      </c>
      <c r="G1215" s="71">
        <v>0.29744027970787801</v>
      </c>
      <c r="H1215" s="68">
        <v>77.024922118380104</v>
      </c>
      <c r="I1215" s="71">
        <v>8.7763026129333399E-2</v>
      </c>
      <c r="J1215" s="68">
        <v>79.205607476635507</v>
      </c>
      <c r="K1215" s="71"/>
      <c r="L1215" s="68"/>
    </row>
    <row r="1216" spans="1:12" x14ac:dyDescent="0.2">
      <c r="A1216" s="72" t="s">
        <v>357</v>
      </c>
      <c r="B1216" s="66" t="s">
        <v>2680</v>
      </c>
      <c r="C1216" s="67">
        <v>55</v>
      </c>
      <c r="D1216" s="67" t="s">
        <v>340</v>
      </c>
      <c r="E1216" s="71">
        <v>0.14935072076745201</v>
      </c>
      <c r="F1216" s="68">
        <v>54.517133956386303</v>
      </c>
      <c r="G1216" s="71">
        <v>0.278681247384853</v>
      </c>
      <c r="H1216" s="68">
        <v>70.716510903426794</v>
      </c>
      <c r="I1216" s="71">
        <v>2.0020194150051199E-2</v>
      </c>
      <c r="J1216" s="68">
        <v>41.978193146417397</v>
      </c>
      <c r="K1216" s="71"/>
      <c r="L1216" s="68"/>
    </row>
    <row r="1217" spans="1:12" x14ac:dyDescent="0.2">
      <c r="A1217" s="72" t="s">
        <v>2681</v>
      </c>
      <c r="B1217" s="66" t="s">
        <v>2682</v>
      </c>
      <c r="C1217" s="67">
        <v>55</v>
      </c>
      <c r="D1217" s="67" t="s">
        <v>340</v>
      </c>
      <c r="E1217" s="71">
        <v>0.12820009443418801</v>
      </c>
      <c r="F1217" s="68">
        <v>13.9408099688474</v>
      </c>
      <c r="G1217" s="71">
        <v>0.25</v>
      </c>
      <c r="H1217" s="68">
        <v>44.392523364486003</v>
      </c>
      <c r="I1217" s="71">
        <v>6.4001888683755401E-3</v>
      </c>
      <c r="J1217" s="68">
        <v>14.018691588785</v>
      </c>
      <c r="K1217" s="71"/>
      <c r="L1217" s="68"/>
    </row>
    <row r="1218" spans="1:12" x14ac:dyDescent="0.2">
      <c r="A1218" s="72" t="s">
        <v>2683</v>
      </c>
      <c r="B1218" s="66" t="s">
        <v>2684</v>
      </c>
      <c r="C1218" s="67">
        <v>55</v>
      </c>
      <c r="D1218" s="67" t="s">
        <v>340</v>
      </c>
      <c r="E1218" s="71">
        <v>0.12700934781446599</v>
      </c>
      <c r="F1218" s="68">
        <v>10.6697819314642</v>
      </c>
      <c r="G1218" s="71">
        <v>0.25</v>
      </c>
      <c r="H1218" s="68">
        <v>44.392523364486003</v>
      </c>
      <c r="I1218" s="71">
        <v>4.0186956289314599E-3</v>
      </c>
      <c r="J1218" s="68">
        <v>9.5015576323987503</v>
      </c>
      <c r="K1218" s="71"/>
      <c r="L1218" s="68"/>
    </row>
    <row r="1219" spans="1:12" x14ac:dyDescent="0.2">
      <c r="A1219" s="72" t="s">
        <v>2685</v>
      </c>
      <c r="B1219" s="66" t="s">
        <v>2686</v>
      </c>
      <c r="C1219" s="67">
        <v>55</v>
      </c>
      <c r="D1219" s="67" t="s">
        <v>340</v>
      </c>
      <c r="E1219" s="71">
        <v>0.13135872384059799</v>
      </c>
      <c r="F1219" s="68">
        <v>23.987538940810001</v>
      </c>
      <c r="G1219" s="71">
        <v>0.25</v>
      </c>
      <c r="H1219" s="68">
        <v>44.392523364486003</v>
      </c>
      <c r="I1219" s="71">
        <v>1.2717447681196901E-2</v>
      </c>
      <c r="J1219" s="68">
        <v>29.984423676012501</v>
      </c>
      <c r="K1219" s="71"/>
      <c r="L1219" s="68"/>
    </row>
    <row r="1220" spans="1:12" x14ac:dyDescent="0.2">
      <c r="A1220" s="72" t="s">
        <v>2687</v>
      </c>
      <c r="B1220" s="66" t="s">
        <v>2688</v>
      </c>
      <c r="C1220" s="67">
        <v>55</v>
      </c>
      <c r="D1220" s="67" t="s">
        <v>340</v>
      </c>
      <c r="E1220" s="71">
        <v>0.14250865048696401</v>
      </c>
      <c r="F1220" s="68">
        <v>46.261682242990702</v>
      </c>
      <c r="G1220" s="71">
        <v>0.25956041579495098</v>
      </c>
      <c r="H1220" s="68">
        <v>58.644859813084103</v>
      </c>
      <c r="I1220" s="71">
        <v>2.54568851789767E-2</v>
      </c>
      <c r="J1220" s="68">
        <v>47.663551401869199</v>
      </c>
      <c r="K1220" s="71"/>
      <c r="L1220" s="68"/>
    </row>
    <row r="1221" spans="1:12" x14ac:dyDescent="0.2">
      <c r="A1221" s="72" t="s">
        <v>2689</v>
      </c>
      <c r="B1221" s="66" t="s">
        <v>2690</v>
      </c>
      <c r="C1221" s="67">
        <v>55</v>
      </c>
      <c r="D1221" s="67" t="s">
        <v>340</v>
      </c>
      <c r="E1221" s="71">
        <v>0.13316914214866399</v>
      </c>
      <c r="F1221" s="68">
        <v>28.2710280373832</v>
      </c>
      <c r="G1221" s="71">
        <v>0.25</v>
      </c>
      <c r="H1221" s="68">
        <v>44.392523364486003</v>
      </c>
      <c r="I1221" s="71">
        <v>1.63382842973285E-2</v>
      </c>
      <c r="J1221" s="68">
        <v>37.227414330218103</v>
      </c>
      <c r="K1221" s="71"/>
      <c r="L1221" s="68"/>
    </row>
    <row r="1222" spans="1:12" x14ac:dyDescent="0.2">
      <c r="A1222" s="72" t="s">
        <v>2691</v>
      </c>
      <c r="B1222" s="66" t="s">
        <v>2692</v>
      </c>
      <c r="C1222" s="67">
        <v>55</v>
      </c>
      <c r="D1222" s="67" t="s">
        <v>340</v>
      </c>
      <c r="E1222" s="71">
        <v>0.13841016407021101</v>
      </c>
      <c r="F1222" s="68">
        <v>39.797507788162001</v>
      </c>
      <c r="G1222" s="71">
        <v>0.25</v>
      </c>
      <c r="H1222" s="68">
        <v>44.392523364486003</v>
      </c>
      <c r="I1222" s="71">
        <v>2.6820328140421901E-2</v>
      </c>
      <c r="J1222" s="68">
        <v>49.610591900311498</v>
      </c>
      <c r="K1222" s="71"/>
      <c r="L1222" s="68"/>
    </row>
    <row r="1223" spans="1:12" x14ac:dyDescent="0.2">
      <c r="A1223" s="72" t="s">
        <v>2693</v>
      </c>
      <c r="B1223" s="66" t="s">
        <v>2694</v>
      </c>
      <c r="C1223" s="67">
        <v>55</v>
      </c>
      <c r="D1223" s="67" t="s">
        <v>340</v>
      </c>
      <c r="E1223" s="71">
        <v>0.17243534335442101</v>
      </c>
      <c r="F1223" s="68">
        <v>70.015576323987503</v>
      </c>
      <c r="G1223" s="71">
        <v>0.32378913488613498</v>
      </c>
      <c r="H1223" s="68">
        <v>82.476635514018696</v>
      </c>
      <c r="I1223" s="71">
        <v>2.1081551822707101E-2</v>
      </c>
      <c r="J1223" s="68">
        <v>43.691588785046697</v>
      </c>
      <c r="K1223" s="71"/>
      <c r="L1223" s="68"/>
    </row>
    <row r="1224" spans="1:12" x14ac:dyDescent="0.2">
      <c r="A1224" s="72" t="s">
        <v>447</v>
      </c>
      <c r="B1224" s="66" t="s">
        <v>2695</v>
      </c>
      <c r="C1224" s="67">
        <v>55</v>
      </c>
      <c r="D1224" s="67" t="s">
        <v>340</v>
      </c>
      <c r="E1224" s="71">
        <v>0.14233637346175701</v>
      </c>
      <c r="F1224" s="68">
        <v>46.183800623053003</v>
      </c>
      <c r="G1224" s="71">
        <v>0.25</v>
      </c>
      <c r="H1224" s="68">
        <v>44.392523364486003</v>
      </c>
      <c r="I1224" s="71">
        <v>3.4672746923513298E-2</v>
      </c>
      <c r="J1224" s="68">
        <v>57.009345794392502</v>
      </c>
      <c r="K1224" s="71"/>
      <c r="L1224" s="68"/>
    </row>
    <row r="1225" spans="1:12" x14ac:dyDescent="0.2">
      <c r="A1225" s="72" t="s">
        <v>2696</v>
      </c>
      <c r="B1225" s="66" t="s">
        <v>2697</v>
      </c>
      <c r="C1225" s="67">
        <v>55</v>
      </c>
      <c r="D1225" s="67" t="s">
        <v>340</v>
      </c>
      <c r="E1225" s="71">
        <v>7.6274708893025206E-2</v>
      </c>
      <c r="F1225" s="68">
        <v>1.7912772585669801</v>
      </c>
      <c r="G1225" s="71">
        <v>0.10360647217361001</v>
      </c>
      <c r="H1225" s="68">
        <v>1.55763239875389</v>
      </c>
      <c r="I1225" s="71">
        <v>4.8942945612440197E-2</v>
      </c>
      <c r="J1225" s="68">
        <v>66.433021806853603</v>
      </c>
      <c r="K1225" s="71"/>
      <c r="L1225" s="68"/>
    </row>
    <row r="1226" spans="1:12" x14ac:dyDescent="0.2">
      <c r="A1226" s="72" t="s">
        <v>2698</v>
      </c>
      <c r="B1226" s="66" t="s">
        <v>2699</v>
      </c>
      <c r="C1226" s="67">
        <v>55</v>
      </c>
      <c r="D1226" s="67" t="s">
        <v>340</v>
      </c>
      <c r="E1226" s="71">
        <v>0.30018440483986503</v>
      </c>
      <c r="F1226" s="68">
        <v>90.186915887850503</v>
      </c>
      <c r="G1226" s="71">
        <v>0.28899598868478799</v>
      </c>
      <c r="H1226" s="68">
        <v>73.987538940809998</v>
      </c>
      <c r="I1226" s="71">
        <v>0.31137282099494301</v>
      </c>
      <c r="J1226" s="68">
        <v>95.171339563862901</v>
      </c>
      <c r="K1226" s="71"/>
      <c r="L1226" s="68"/>
    </row>
    <row r="1227" spans="1:12" x14ac:dyDescent="0.2">
      <c r="A1227" s="72" t="s">
        <v>2700</v>
      </c>
      <c r="B1227" s="66" t="s">
        <v>2701</v>
      </c>
      <c r="C1227" s="67">
        <v>55</v>
      </c>
      <c r="D1227" s="67" t="s">
        <v>340</v>
      </c>
      <c r="E1227" s="71">
        <v>0.20002575672122999</v>
      </c>
      <c r="F1227" s="68">
        <v>79.205607476635507</v>
      </c>
      <c r="G1227" s="71">
        <v>0.30887114577967401</v>
      </c>
      <c r="H1227" s="68">
        <v>79.361370716510905</v>
      </c>
      <c r="I1227" s="71">
        <v>9.1180367662786699E-2</v>
      </c>
      <c r="J1227" s="68">
        <v>79.906542056074798</v>
      </c>
      <c r="K1227" s="71"/>
      <c r="L1227" s="68"/>
    </row>
    <row r="1228" spans="1:12" x14ac:dyDescent="0.2">
      <c r="A1228" s="72" t="s">
        <v>2702</v>
      </c>
      <c r="B1228" s="66" t="s">
        <v>2703</v>
      </c>
      <c r="C1228" s="67">
        <v>55</v>
      </c>
      <c r="D1228" s="67" t="s">
        <v>340</v>
      </c>
      <c r="E1228" s="71">
        <v>0.16153993313736201</v>
      </c>
      <c r="F1228" s="68">
        <v>64.174454828660402</v>
      </c>
      <c r="G1228" s="71">
        <v>0.26655750975053299</v>
      </c>
      <c r="H1228" s="68">
        <v>63.551401869158902</v>
      </c>
      <c r="I1228" s="71">
        <v>5.6522356524190999E-2</v>
      </c>
      <c r="J1228" s="68">
        <v>68.847352024922102</v>
      </c>
      <c r="K1228" s="71"/>
      <c r="L1228" s="68"/>
    </row>
    <row r="1229" spans="1:12" x14ac:dyDescent="0.2">
      <c r="A1229" s="72" t="s">
        <v>429</v>
      </c>
      <c r="B1229" s="66" t="s">
        <v>2704</v>
      </c>
      <c r="C1229" s="67">
        <v>55</v>
      </c>
      <c r="D1229" s="67" t="s">
        <v>340</v>
      </c>
      <c r="E1229" s="71">
        <v>0.191649768662325</v>
      </c>
      <c r="F1229" s="68">
        <v>77.881619937694694</v>
      </c>
      <c r="G1229" s="71">
        <v>0.28952637841203299</v>
      </c>
      <c r="H1229" s="68">
        <v>74.221183800623095</v>
      </c>
      <c r="I1229" s="71">
        <v>9.37731589126162E-2</v>
      </c>
      <c r="J1229" s="68">
        <v>80.763239875389402</v>
      </c>
      <c r="K1229" s="71"/>
      <c r="L1229" s="68"/>
    </row>
    <row r="1230" spans="1:12" x14ac:dyDescent="0.2">
      <c r="A1230" s="72" t="s">
        <v>2705</v>
      </c>
      <c r="B1230" s="66" t="s">
        <v>2706</v>
      </c>
      <c r="C1230" s="67">
        <v>55</v>
      </c>
      <c r="D1230" s="67" t="s">
        <v>340</v>
      </c>
      <c r="E1230" s="71">
        <v>0.156599364738153</v>
      </c>
      <c r="F1230" s="68">
        <v>60.825545171339598</v>
      </c>
      <c r="G1230" s="71">
        <v>0.25</v>
      </c>
      <c r="H1230" s="68">
        <v>44.392523364486003</v>
      </c>
      <c r="I1230" s="71">
        <v>6.3198729476306406E-2</v>
      </c>
      <c r="J1230" s="68">
        <v>72.5856697819315</v>
      </c>
      <c r="K1230" s="71"/>
      <c r="L1230" s="68"/>
    </row>
    <row r="1231" spans="1:12" x14ac:dyDescent="0.2">
      <c r="A1231" s="72" t="s">
        <v>2707</v>
      </c>
      <c r="B1231" s="66" t="s">
        <v>2708</v>
      </c>
      <c r="C1231" s="67">
        <v>55</v>
      </c>
      <c r="D1231" s="67" t="s">
        <v>340</v>
      </c>
      <c r="E1231" s="71">
        <v>0.16579705498133701</v>
      </c>
      <c r="F1231" s="68">
        <v>66.900311526479797</v>
      </c>
      <c r="G1231" s="71">
        <v>0.25367944661122999</v>
      </c>
      <c r="H1231" s="68">
        <v>50.934579439252303</v>
      </c>
      <c r="I1231" s="71">
        <v>7.7914663351444105E-2</v>
      </c>
      <c r="J1231" s="68">
        <v>77.492211838006199</v>
      </c>
      <c r="K1231" s="71"/>
      <c r="L1231" s="68"/>
    </row>
    <row r="1232" spans="1:12" x14ac:dyDescent="0.2">
      <c r="A1232" s="72" t="s">
        <v>2709</v>
      </c>
      <c r="B1232" s="66" t="s">
        <v>2710</v>
      </c>
      <c r="C1232" s="67">
        <v>55</v>
      </c>
      <c r="D1232" s="67" t="s">
        <v>340</v>
      </c>
      <c r="E1232" s="71">
        <v>0.164635869162854</v>
      </c>
      <c r="F1232" s="68">
        <v>66.277258566978205</v>
      </c>
      <c r="G1232" s="71">
        <v>0.261880640359479</v>
      </c>
      <c r="H1232" s="68">
        <v>60.202492211837999</v>
      </c>
      <c r="I1232" s="71">
        <v>6.7391097966228206E-2</v>
      </c>
      <c r="J1232" s="68">
        <v>74.065420560747697</v>
      </c>
      <c r="K1232" s="71"/>
      <c r="L1232" s="68"/>
    </row>
    <row r="1233" spans="1:12" x14ac:dyDescent="0.2">
      <c r="A1233" s="72" t="s">
        <v>457</v>
      </c>
      <c r="B1233" s="66" t="s">
        <v>2711</v>
      </c>
      <c r="C1233" s="67">
        <v>55</v>
      </c>
      <c r="D1233" s="67" t="s">
        <v>340</v>
      </c>
      <c r="E1233" s="71">
        <v>0.242262368557944</v>
      </c>
      <c r="F1233" s="68">
        <v>86.526479750778805</v>
      </c>
      <c r="G1233" s="71">
        <v>0.41618074781896702</v>
      </c>
      <c r="H1233" s="68">
        <v>89.953271028037406</v>
      </c>
      <c r="I1233" s="71">
        <v>6.8343989296921107E-2</v>
      </c>
      <c r="J1233" s="68">
        <v>74.221183800623095</v>
      </c>
      <c r="K1233" s="71"/>
      <c r="L1233" s="68"/>
    </row>
    <row r="1234" spans="1:12" x14ac:dyDescent="0.2">
      <c r="A1234" s="72" t="s">
        <v>926</v>
      </c>
      <c r="B1234" s="66" t="s">
        <v>2712</v>
      </c>
      <c r="C1234" s="67">
        <v>55</v>
      </c>
      <c r="D1234" s="67" t="s">
        <v>340</v>
      </c>
      <c r="E1234" s="71">
        <v>0.15240107926570901</v>
      </c>
      <c r="F1234" s="68">
        <v>56.853582554517097</v>
      </c>
      <c r="G1234" s="71">
        <v>0.24026712466111999</v>
      </c>
      <c r="H1234" s="68">
        <v>5.3738317757009302</v>
      </c>
      <c r="I1234" s="71">
        <v>6.4535033870297007E-2</v>
      </c>
      <c r="J1234" s="68">
        <v>72.975077881619896</v>
      </c>
      <c r="K1234" s="71"/>
      <c r="L1234" s="68"/>
    </row>
    <row r="1235" spans="1:12" x14ac:dyDescent="0.2">
      <c r="A1235" s="72" t="s">
        <v>2713</v>
      </c>
      <c r="B1235" s="66" t="s">
        <v>2714</v>
      </c>
      <c r="C1235" s="67">
        <v>55</v>
      </c>
      <c r="D1235" s="67" t="s">
        <v>340</v>
      </c>
      <c r="E1235" s="71">
        <v>0.12166529503038299</v>
      </c>
      <c r="F1235" s="68">
        <v>3.3489096573208701</v>
      </c>
      <c r="G1235" s="71">
        <v>9.5273085653863707E-2</v>
      </c>
      <c r="H1235" s="68">
        <v>1.4797507788162001</v>
      </c>
      <c r="I1235" s="71">
        <v>0.14805750440690299</v>
      </c>
      <c r="J1235" s="68">
        <v>88.473520249221195</v>
      </c>
      <c r="K1235" s="71"/>
      <c r="L1235" s="68"/>
    </row>
    <row r="1236" spans="1:12" x14ac:dyDescent="0.2">
      <c r="A1236" s="72" t="s">
        <v>2715</v>
      </c>
      <c r="B1236" s="66" t="s">
        <v>2716</v>
      </c>
      <c r="C1236" s="67">
        <v>55</v>
      </c>
      <c r="D1236" s="67" t="s">
        <v>340</v>
      </c>
      <c r="E1236" s="71">
        <v>0.32470542203529101</v>
      </c>
      <c r="F1236" s="68">
        <v>91.588785046729001</v>
      </c>
      <c r="G1236" s="71">
        <v>0.35561345603363198</v>
      </c>
      <c r="H1236" s="68">
        <v>85.825545171339598</v>
      </c>
      <c r="I1236" s="71">
        <v>0.29379738803694999</v>
      </c>
      <c r="J1236" s="68">
        <v>94.548286604361394</v>
      </c>
      <c r="K1236" s="71"/>
      <c r="L1236" s="68"/>
    </row>
    <row r="1237" spans="1:12" x14ac:dyDescent="0.2">
      <c r="A1237" s="72" t="s">
        <v>2717</v>
      </c>
      <c r="B1237" s="66" t="s">
        <v>2718</v>
      </c>
      <c r="C1237" s="67">
        <v>55</v>
      </c>
      <c r="D1237" s="67" t="s">
        <v>340</v>
      </c>
      <c r="E1237" s="71">
        <v>0.14037508928388501</v>
      </c>
      <c r="F1237" s="68">
        <v>42.523364485981297</v>
      </c>
      <c r="G1237" s="71">
        <v>0.26544138497867298</v>
      </c>
      <c r="H1237" s="68">
        <v>62.928348909657302</v>
      </c>
      <c r="I1237" s="71">
        <v>1.53087935890965E-2</v>
      </c>
      <c r="J1237" s="68">
        <v>35.1246105919003</v>
      </c>
      <c r="K1237" s="71"/>
      <c r="L1237" s="68"/>
    </row>
    <row r="1238" spans="1:12" x14ac:dyDescent="0.2">
      <c r="A1238" s="72" t="s">
        <v>2719</v>
      </c>
      <c r="B1238" s="66" t="s">
        <v>2720</v>
      </c>
      <c r="C1238" s="67">
        <v>55</v>
      </c>
      <c r="D1238" s="67" t="s">
        <v>340</v>
      </c>
      <c r="E1238" s="71">
        <v>0.13209128730176001</v>
      </c>
      <c r="F1238" s="68">
        <v>25.5451713395639</v>
      </c>
      <c r="G1238" s="71">
        <v>0.25</v>
      </c>
      <c r="H1238" s="68">
        <v>44.392523364486003</v>
      </c>
      <c r="I1238" s="71">
        <v>1.41825746035206E-2</v>
      </c>
      <c r="J1238" s="68">
        <v>32.7102803738318</v>
      </c>
      <c r="K1238" s="71"/>
      <c r="L1238" s="68"/>
    </row>
    <row r="1239" spans="1:12" x14ac:dyDescent="0.2">
      <c r="A1239" s="72" t="s">
        <v>2406</v>
      </c>
      <c r="B1239" s="66" t="s">
        <v>2721</v>
      </c>
      <c r="C1239" s="67">
        <v>55</v>
      </c>
      <c r="D1239" s="67" t="s">
        <v>340</v>
      </c>
      <c r="E1239" s="71">
        <v>0.13144118627947199</v>
      </c>
      <c r="F1239" s="68">
        <v>24.376947040498401</v>
      </c>
      <c r="G1239" s="71">
        <v>0.25551916991684398</v>
      </c>
      <c r="H1239" s="68">
        <v>53.894080996884703</v>
      </c>
      <c r="I1239" s="71">
        <v>7.3632026420993504E-3</v>
      </c>
      <c r="J1239" s="68">
        <v>16.822429906542101</v>
      </c>
      <c r="K1239" s="71"/>
      <c r="L1239" s="68"/>
    </row>
    <row r="1240" spans="1:12" x14ac:dyDescent="0.2">
      <c r="A1240" s="72" t="s">
        <v>2722</v>
      </c>
      <c r="B1240" s="66" t="s">
        <v>2723</v>
      </c>
      <c r="C1240" s="67">
        <v>55</v>
      </c>
      <c r="D1240" s="67" t="s">
        <v>340</v>
      </c>
      <c r="E1240" s="71">
        <v>0.148927781928545</v>
      </c>
      <c r="F1240" s="68">
        <v>54.127725856697801</v>
      </c>
      <c r="G1240" s="71">
        <v>0.25</v>
      </c>
      <c r="H1240" s="68">
        <v>44.392523364486003</v>
      </c>
      <c r="I1240" s="71">
        <v>4.7855563857090201E-2</v>
      </c>
      <c r="J1240" s="68">
        <v>65.809968847351996</v>
      </c>
      <c r="K1240" s="71"/>
      <c r="L1240" s="68"/>
    </row>
    <row r="1241" spans="1:12" x14ac:dyDescent="0.2">
      <c r="A1241" s="72" t="s">
        <v>2724</v>
      </c>
      <c r="B1241" s="66" t="s">
        <v>2725</v>
      </c>
      <c r="C1241" s="67">
        <v>55</v>
      </c>
      <c r="D1241" s="67" t="s">
        <v>340</v>
      </c>
      <c r="E1241" s="71">
        <v>0.40530586343788799</v>
      </c>
      <c r="F1241" s="68">
        <v>95.327102803738299</v>
      </c>
      <c r="G1241" s="71">
        <v>0.35757976772350702</v>
      </c>
      <c r="H1241" s="68">
        <v>86.137071651090395</v>
      </c>
      <c r="I1241" s="71">
        <v>0.45303195915227001</v>
      </c>
      <c r="J1241" s="68">
        <v>98.442367601246104</v>
      </c>
      <c r="K1241" s="71"/>
      <c r="L1241" s="68"/>
    </row>
    <row r="1242" spans="1:12" x14ac:dyDescent="0.2">
      <c r="A1242" s="72" t="s">
        <v>2726</v>
      </c>
      <c r="B1242" s="66" t="s">
        <v>2727</v>
      </c>
      <c r="C1242" s="67">
        <v>55</v>
      </c>
      <c r="D1242" s="67" t="s">
        <v>340</v>
      </c>
      <c r="E1242" s="71">
        <v>0.193222991613239</v>
      </c>
      <c r="F1242" s="68">
        <v>78.271028037383203</v>
      </c>
      <c r="G1242" s="71">
        <v>0.27575612627860702</v>
      </c>
      <c r="H1242" s="68">
        <v>69.0809968847352</v>
      </c>
      <c r="I1242" s="71">
        <v>0.11068985694786999</v>
      </c>
      <c r="J1242" s="68">
        <v>83.411214953270999</v>
      </c>
      <c r="K1242" s="71"/>
      <c r="L1242" s="68"/>
    </row>
    <row r="1243" spans="1:12" x14ac:dyDescent="0.2">
      <c r="A1243" s="72" t="s">
        <v>2728</v>
      </c>
      <c r="B1243" s="66" t="s">
        <v>2729</v>
      </c>
      <c r="C1243" s="67">
        <v>55</v>
      </c>
      <c r="D1243" s="67" t="s">
        <v>340</v>
      </c>
      <c r="E1243" s="71">
        <v>0.167985381166813</v>
      </c>
      <c r="F1243" s="68">
        <v>68.068535825545197</v>
      </c>
      <c r="G1243" s="71">
        <v>0.28185241643304898</v>
      </c>
      <c r="H1243" s="68">
        <v>71.573208722741398</v>
      </c>
      <c r="I1243" s="71">
        <v>5.4118345900578201E-2</v>
      </c>
      <c r="J1243" s="68">
        <v>67.757009345794401</v>
      </c>
      <c r="K1243" s="71"/>
      <c r="L1243" s="68"/>
    </row>
    <row r="1244" spans="1:12" x14ac:dyDescent="0.2">
      <c r="A1244" s="72" t="s">
        <v>2730</v>
      </c>
      <c r="B1244" s="66" t="s">
        <v>2731</v>
      </c>
      <c r="C1244" s="67">
        <v>55</v>
      </c>
      <c r="D1244" s="67" t="s">
        <v>340</v>
      </c>
      <c r="E1244" s="71">
        <v>0.26914629563249198</v>
      </c>
      <c r="F1244" s="68">
        <v>88.317757009345797</v>
      </c>
      <c r="G1244" s="71">
        <v>0.340750113385418</v>
      </c>
      <c r="H1244" s="68">
        <v>84.579439252336499</v>
      </c>
      <c r="I1244" s="71">
        <v>0.197542477879566</v>
      </c>
      <c r="J1244" s="68">
        <v>91.978193146417397</v>
      </c>
      <c r="K1244" s="71"/>
      <c r="L1244" s="68"/>
    </row>
    <row r="1245" spans="1:12" x14ac:dyDescent="0.2">
      <c r="A1245" s="72" t="s">
        <v>2732</v>
      </c>
      <c r="B1245" s="66" t="s">
        <v>2733</v>
      </c>
      <c r="C1245" s="67">
        <v>55</v>
      </c>
      <c r="D1245" s="67" t="s">
        <v>340</v>
      </c>
      <c r="E1245" s="71">
        <v>0.41287909302527398</v>
      </c>
      <c r="F1245" s="68">
        <v>95.872274143302207</v>
      </c>
      <c r="G1245" s="71">
        <v>0.53767019638191704</v>
      </c>
      <c r="H1245" s="68">
        <v>94.859813084112105</v>
      </c>
      <c r="I1245" s="71">
        <v>0.28808798966862997</v>
      </c>
      <c r="J1245" s="68">
        <v>94.392523364485996</v>
      </c>
      <c r="K1245" s="71"/>
      <c r="L1245" s="68"/>
    </row>
    <row r="1246" spans="1:12" x14ac:dyDescent="0.2">
      <c r="A1246" s="72" t="s">
        <v>2734</v>
      </c>
      <c r="B1246" s="66" t="s">
        <v>2735</v>
      </c>
      <c r="C1246" s="67">
        <v>55</v>
      </c>
      <c r="D1246" s="67" t="s">
        <v>340</v>
      </c>
      <c r="E1246" s="71">
        <v>0.31826091227985398</v>
      </c>
      <c r="F1246" s="68">
        <v>91.043613707165093</v>
      </c>
      <c r="G1246" s="71">
        <v>0.235789394551916</v>
      </c>
      <c r="H1246" s="68">
        <v>4.5171339563862896</v>
      </c>
      <c r="I1246" s="71">
        <v>0.40073243000779202</v>
      </c>
      <c r="J1246" s="68">
        <v>97.507788161993801</v>
      </c>
      <c r="K1246" s="71"/>
      <c r="L1246" s="68"/>
    </row>
    <row r="1247" spans="1:12" x14ac:dyDescent="0.2">
      <c r="A1247" s="72" t="s">
        <v>2736</v>
      </c>
      <c r="B1247" s="66" t="s">
        <v>2737</v>
      </c>
      <c r="C1247" s="67">
        <v>55</v>
      </c>
      <c r="D1247" s="67" t="s">
        <v>340</v>
      </c>
      <c r="E1247" s="71">
        <v>0.211665726840704</v>
      </c>
      <c r="F1247" s="68">
        <v>81.853582554517104</v>
      </c>
      <c r="G1247" s="71">
        <v>0.28769932963635803</v>
      </c>
      <c r="H1247" s="68">
        <v>73.520249221183803</v>
      </c>
      <c r="I1247" s="71">
        <v>0.13563212404504901</v>
      </c>
      <c r="J1247" s="68">
        <v>87.071651090342698</v>
      </c>
      <c r="K1247" s="71"/>
      <c r="L1247" s="68"/>
    </row>
    <row r="1248" spans="1:12" x14ac:dyDescent="0.2">
      <c r="A1248" s="72" t="s">
        <v>2738</v>
      </c>
      <c r="B1248" s="66" t="s">
        <v>2739</v>
      </c>
      <c r="C1248" s="67">
        <v>55</v>
      </c>
      <c r="D1248" s="67" t="s">
        <v>340</v>
      </c>
      <c r="E1248" s="71">
        <v>0.12932718844253799</v>
      </c>
      <c r="F1248" s="68">
        <v>17.5233644859813</v>
      </c>
      <c r="G1248" s="71">
        <v>0.25</v>
      </c>
      <c r="H1248" s="68">
        <v>44.392523364486003</v>
      </c>
      <c r="I1248" s="71">
        <v>8.6543768850759397E-3</v>
      </c>
      <c r="J1248" s="68">
        <v>20.2492211838006</v>
      </c>
      <c r="K1248" s="71"/>
      <c r="L1248" s="68"/>
    </row>
    <row r="1249" spans="1:12" x14ac:dyDescent="0.2">
      <c r="A1249" s="72" t="s">
        <v>2740</v>
      </c>
      <c r="B1249" s="66" t="s">
        <v>2741</v>
      </c>
      <c r="C1249" s="67">
        <v>55</v>
      </c>
      <c r="D1249" s="67" t="s">
        <v>340</v>
      </c>
      <c r="E1249" s="71">
        <v>0.13970537750468301</v>
      </c>
      <c r="F1249" s="68">
        <v>41.433021806853603</v>
      </c>
      <c r="G1249" s="71">
        <v>0.25956041579495098</v>
      </c>
      <c r="H1249" s="68">
        <v>58.644859813084103</v>
      </c>
      <c r="I1249" s="71">
        <v>1.98503392144142E-2</v>
      </c>
      <c r="J1249" s="68">
        <v>41.6666666666667</v>
      </c>
      <c r="K1249" s="71"/>
      <c r="L1249" s="68"/>
    </row>
    <row r="1250" spans="1:12" x14ac:dyDescent="0.2">
      <c r="A1250" s="72" t="s">
        <v>2645</v>
      </c>
      <c r="B1250" s="66" t="s">
        <v>2742</v>
      </c>
      <c r="C1250" s="67">
        <v>55</v>
      </c>
      <c r="D1250" s="67" t="s">
        <v>340</v>
      </c>
      <c r="E1250" s="71">
        <v>0.131242251446054</v>
      </c>
      <c r="F1250" s="68">
        <v>23.676012461059202</v>
      </c>
      <c r="G1250" s="71">
        <v>0.25</v>
      </c>
      <c r="H1250" s="68">
        <v>44.392523364486003</v>
      </c>
      <c r="I1250" s="71">
        <v>1.24845028921077E-2</v>
      </c>
      <c r="J1250" s="68">
        <v>29.361370716510901</v>
      </c>
      <c r="K1250" s="71"/>
      <c r="L1250" s="68"/>
    </row>
    <row r="1251" spans="1:12" x14ac:dyDescent="0.2">
      <c r="A1251" s="72" t="s">
        <v>2743</v>
      </c>
      <c r="B1251" s="66" t="s">
        <v>2744</v>
      </c>
      <c r="C1251" s="67">
        <v>55</v>
      </c>
      <c r="D1251" s="67" t="s">
        <v>340</v>
      </c>
      <c r="E1251" s="71">
        <v>0.13061433734453501</v>
      </c>
      <c r="F1251" s="68">
        <v>21.884735202492202</v>
      </c>
      <c r="G1251" s="71">
        <v>0.25</v>
      </c>
      <c r="H1251" s="68">
        <v>44.392523364486003</v>
      </c>
      <c r="I1251" s="71">
        <v>1.12286746890708E-2</v>
      </c>
      <c r="J1251" s="68">
        <v>27.0249221183801</v>
      </c>
      <c r="K1251" s="71"/>
      <c r="L1251" s="68"/>
    </row>
    <row r="1252" spans="1:12" x14ac:dyDescent="0.2">
      <c r="A1252" s="72" t="s">
        <v>2745</v>
      </c>
      <c r="B1252" s="66" t="s">
        <v>2746</v>
      </c>
      <c r="C1252" s="67">
        <v>55</v>
      </c>
      <c r="D1252" s="67" t="s">
        <v>340</v>
      </c>
      <c r="E1252" s="71">
        <v>0.1465367125949</v>
      </c>
      <c r="F1252" s="68">
        <v>51.713395638629301</v>
      </c>
      <c r="G1252" s="71">
        <v>0.25183972330561499</v>
      </c>
      <c r="H1252" s="68">
        <v>48.442367601246097</v>
      </c>
      <c r="I1252" s="71">
        <v>4.1233701884185903E-2</v>
      </c>
      <c r="J1252" s="68">
        <v>61.370716510903399</v>
      </c>
      <c r="K1252" s="71"/>
      <c r="L1252" s="68"/>
    </row>
    <row r="1253" spans="1:12" x14ac:dyDescent="0.2">
      <c r="A1253" s="72" t="s">
        <v>2747</v>
      </c>
      <c r="B1253" s="66" t="s">
        <v>2748</v>
      </c>
      <c r="C1253" s="67">
        <v>55</v>
      </c>
      <c r="D1253" s="67" t="s">
        <v>340</v>
      </c>
      <c r="E1253" s="71">
        <v>0.15990060657403601</v>
      </c>
      <c r="F1253" s="68">
        <v>63.395638629283503</v>
      </c>
      <c r="G1253" s="71">
        <v>0.29560055640226401</v>
      </c>
      <c r="H1253" s="68">
        <v>76.090342679127701</v>
      </c>
      <c r="I1253" s="71">
        <v>2.42006567458087E-2</v>
      </c>
      <c r="J1253" s="68">
        <v>46.651090342679097</v>
      </c>
      <c r="K1253" s="71"/>
      <c r="L1253" s="68"/>
    </row>
    <row r="1254" spans="1:12" x14ac:dyDescent="0.2">
      <c r="A1254" s="72" t="s">
        <v>2749</v>
      </c>
      <c r="B1254" s="66" t="s">
        <v>2750</v>
      </c>
      <c r="C1254" s="67">
        <v>55</v>
      </c>
      <c r="D1254" s="67" t="s">
        <v>340</v>
      </c>
      <c r="E1254" s="71">
        <v>0.12827560582978201</v>
      </c>
      <c r="F1254" s="68">
        <v>14.1744548286604</v>
      </c>
      <c r="G1254" s="71">
        <v>0.25</v>
      </c>
      <c r="H1254" s="68">
        <v>44.392523364486003</v>
      </c>
      <c r="I1254" s="71">
        <v>6.5512116595637599E-3</v>
      </c>
      <c r="J1254" s="68">
        <v>14.252336448598101</v>
      </c>
      <c r="K1254" s="71"/>
      <c r="L1254" s="68"/>
    </row>
    <row r="1255" spans="1:12" x14ac:dyDescent="0.2">
      <c r="A1255" s="72" t="s">
        <v>2751</v>
      </c>
      <c r="B1255" s="66" t="s">
        <v>2752</v>
      </c>
      <c r="C1255" s="67">
        <v>55</v>
      </c>
      <c r="D1255" s="67" t="s">
        <v>340</v>
      </c>
      <c r="E1255" s="71">
        <v>0.12536482592609499</v>
      </c>
      <c r="F1255" s="68">
        <v>4.1277258566978201</v>
      </c>
      <c r="G1255" s="71">
        <v>0.24437163709516199</v>
      </c>
      <c r="H1255" s="68">
        <v>5.9190031152648004</v>
      </c>
      <c r="I1255" s="71">
        <v>6.3580147570287196E-3</v>
      </c>
      <c r="J1255" s="68">
        <v>13.7071651090343</v>
      </c>
      <c r="K1255" s="71"/>
      <c r="L1255" s="68"/>
    </row>
    <row r="1256" spans="1:12" x14ac:dyDescent="0.2">
      <c r="A1256" s="72" t="s">
        <v>2753</v>
      </c>
      <c r="B1256" s="66" t="s">
        <v>2754</v>
      </c>
      <c r="C1256" s="67">
        <v>55</v>
      </c>
      <c r="D1256" s="67" t="s">
        <v>340</v>
      </c>
      <c r="E1256" s="71">
        <v>0.13181579103001301</v>
      </c>
      <c r="F1256" s="68">
        <v>24.922118380062301</v>
      </c>
      <c r="G1256" s="71">
        <v>0.234223104309116</v>
      </c>
      <c r="H1256" s="68">
        <v>4.4392523364486003</v>
      </c>
      <c r="I1256" s="71">
        <v>2.9408477750909399E-2</v>
      </c>
      <c r="J1256" s="68">
        <v>51.635514018691602</v>
      </c>
      <c r="K1256" s="71"/>
      <c r="L1256" s="68"/>
    </row>
    <row r="1257" spans="1:12" x14ac:dyDescent="0.2">
      <c r="A1257" s="72" t="s">
        <v>2755</v>
      </c>
      <c r="B1257" s="66" t="s">
        <v>2756</v>
      </c>
      <c r="C1257" s="67">
        <v>55</v>
      </c>
      <c r="D1257" s="67" t="s">
        <v>340</v>
      </c>
      <c r="E1257" s="71">
        <v>0.13803467846206199</v>
      </c>
      <c r="F1257" s="68">
        <v>38.940809968847397</v>
      </c>
      <c r="G1257" s="71">
        <v>0.25911164503603401</v>
      </c>
      <c r="H1257" s="68">
        <v>57.087227414330201</v>
      </c>
      <c r="I1257" s="71">
        <v>1.6957711888089901E-2</v>
      </c>
      <c r="J1257" s="68">
        <v>37.772585669781897</v>
      </c>
      <c r="K1257" s="71"/>
      <c r="L1257" s="68"/>
    </row>
    <row r="1258" spans="1:12" x14ac:dyDescent="0.2">
      <c r="A1258" s="72" t="s">
        <v>2757</v>
      </c>
      <c r="B1258" s="66" t="s">
        <v>2758</v>
      </c>
      <c r="C1258" s="67">
        <v>55</v>
      </c>
      <c r="D1258" s="67" t="s">
        <v>340</v>
      </c>
      <c r="E1258" s="71">
        <v>0.16133510883396299</v>
      </c>
      <c r="F1258" s="68">
        <v>64.018691588785003</v>
      </c>
      <c r="G1258" s="71">
        <v>0.292732898581194</v>
      </c>
      <c r="H1258" s="68">
        <v>75.155763239875398</v>
      </c>
      <c r="I1258" s="71">
        <v>2.9937319086732299E-2</v>
      </c>
      <c r="J1258" s="68">
        <v>52.024922118380097</v>
      </c>
      <c r="K1258" s="71"/>
      <c r="L1258" s="68"/>
    </row>
    <row r="1259" spans="1:12" x14ac:dyDescent="0.2">
      <c r="A1259" s="72" t="s">
        <v>353</v>
      </c>
      <c r="B1259" s="66" t="s">
        <v>2759</v>
      </c>
      <c r="C1259" s="67">
        <v>55</v>
      </c>
      <c r="D1259" s="67" t="s">
        <v>340</v>
      </c>
      <c r="E1259" s="71">
        <v>0.26288117046587101</v>
      </c>
      <c r="F1259" s="68">
        <v>87.928348909657302</v>
      </c>
      <c r="G1259" s="71">
        <v>0.25</v>
      </c>
      <c r="H1259" s="68">
        <v>44.392523364486003</v>
      </c>
      <c r="I1259" s="71">
        <v>0.27576234093174201</v>
      </c>
      <c r="J1259" s="68">
        <v>94.158878504672899</v>
      </c>
      <c r="K1259" s="71"/>
      <c r="L1259" s="68"/>
    </row>
    <row r="1260" spans="1:12" x14ac:dyDescent="0.2">
      <c r="A1260" s="72" t="s">
        <v>2760</v>
      </c>
      <c r="B1260" s="66" t="s">
        <v>2761</v>
      </c>
      <c r="C1260" s="67">
        <v>55</v>
      </c>
      <c r="D1260" s="67" t="s">
        <v>340</v>
      </c>
      <c r="E1260" s="71">
        <v>0.162475944857146</v>
      </c>
      <c r="F1260" s="68">
        <v>64.719626168224295</v>
      </c>
      <c r="G1260" s="71">
        <v>0.31221293352838198</v>
      </c>
      <c r="H1260" s="68">
        <v>80.295950155763194</v>
      </c>
      <c r="I1260" s="71">
        <v>1.273895618591E-2</v>
      </c>
      <c r="J1260" s="68">
        <v>30.140186915887899</v>
      </c>
      <c r="K1260" s="71"/>
      <c r="L1260" s="68"/>
    </row>
    <row r="1261" spans="1:12" x14ac:dyDescent="0.2">
      <c r="A1261" s="72" t="s">
        <v>2511</v>
      </c>
      <c r="B1261" s="66" t="s">
        <v>2762</v>
      </c>
      <c r="C1261" s="67">
        <v>55</v>
      </c>
      <c r="D1261" s="67" t="s">
        <v>340</v>
      </c>
      <c r="E1261" s="71">
        <v>0.44995238029788598</v>
      </c>
      <c r="F1261" s="68">
        <v>96.806853582554496</v>
      </c>
      <c r="G1261" s="71">
        <v>0.70043844452635995</v>
      </c>
      <c r="H1261" s="68">
        <v>97.819314641744597</v>
      </c>
      <c r="I1261" s="71">
        <v>0.19946631606941101</v>
      </c>
      <c r="J1261" s="68">
        <v>92.133956386292795</v>
      </c>
      <c r="K1261" s="71"/>
      <c r="L1261" s="68"/>
    </row>
    <row r="1262" spans="1:12" x14ac:dyDescent="0.2">
      <c r="A1262" s="72" t="s">
        <v>2763</v>
      </c>
      <c r="B1262" s="66" t="s">
        <v>2764</v>
      </c>
      <c r="C1262" s="67">
        <v>55</v>
      </c>
      <c r="D1262" s="67" t="s">
        <v>340</v>
      </c>
      <c r="E1262" s="71">
        <v>0.303354945591362</v>
      </c>
      <c r="F1262" s="68">
        <v>90.420560747663501</v>
      </c>
      <c r="G1262" s="71">
        <v>0.44170465104011902</v>
      </c>
      <c r="H1262" s="68">
        <v>91.510903426791302</v>
      </c>
      <c r="I1262" s="71">
        <v>0.16500524014260501</v>
      </c>
      <c r="J1262" s="68">
        <v>90.109034267912804</v>
      </c>
      <c r="K1262" s="71"/>
      <c r="L1262" s="68"/>
    </row>
    <row r="1263" spans="1:12" x14ac:dyDescent="0.2">
      <c r="A1263" s="72" t="s">
        <v>2765</v>
      </c>
      <c r="B1263" s="66" t="s">
        <v>2766</v>
      </c>
      <c r="C1263" s="67">
        <v>55</v>
      </c>
      <c r="D1263" s="67" t="s">
        <v>340</v>
      </c>
      <c r="E1263" s="71">
        <v>0.182846888351298</v>
      </c>
      <c r="F1263" s="68">
        <v>74.532710280373806</v>
      </c>
      <c r="G1263" s="71">
        <v>0.26728110828428697</v>
      </c>
      <c r="H1263" s="68">
        <v>64.096573208722702</v>
      </c>
      <c r="I1263" s="71">
        <v>9.84126684183078E-2</v>
      </c>
      <c r="J1263" s="68">
        <v>81.464174454828694</v>
      </c>
      <c r="K1263" s="71"/>
      <c r="L1263" s="68"/>
    </row>
    <row r="1264" spans="1:12" x14ac:dyDescent="0.2">
      <c r="A1264" s="72" t="s">
        <v>1856</v>
      </c>
      <c r="B1264" s="66" t="s">
        <v>2767</v>
      </c>
      <c r="C1264" s="67">
        <v>55</v>
      </c>
      <c r="D1264" s="67" t="s">
        <v>340</v>
      </c>
      <c r="E1264" s="71">
        <v>0.13686567331305299</v>
      </c>
      <c r="F1264" s="68">
        <v>35.747663551401899</v>
      </c>
      <c r="G1264" s="71">
        <v>0.25</v>
      </c>
      <c r="H1264" s="68">
        <v>44.392523364486003</v>
      </c>
      <c r="I1264" s="71">
        <v>2.3731346626106799E-2</v>
      </c>
      <c r="J1264" s="68">
        <v>46.183800623053003</v>
      </c>
      <c r="K1264" s="71"/>
      <c r="L1264" s="68"/>
    </row>
    <row r="1265" spans="1:12" x14ac:dyDescent="0.2">
      <c r="A1265" s="72" t="s">
        <v>2768</v>
      </c>
      <c r="B1265" s="66" t="s">
        <v>2769</v>
      </c>
      <c r="C1265" s="67">
        <v>55</v>
      </c>
      <c r="D1265" s="67" t="s">
        <v>340</v>
      </c>
      <c r="E1265" s="71">
        <v>0.13483145330815899</v>
      </c>
      <c r="F1265" s="68">
        <v>32.398753894080997</v>
      </c>
      <c r="G1265" s="71">
        <v>0.25</v>
      </c>
      <c r="H1265" s="68">
        <v>44.392523364486003</v>
      </c>
      <c r="I1265" s="71">
        <v>1.9662906616319E-2</v>
      </c>
      <c r="J1265" s="68">
        <v>41.588785046729001</v>
      </c>
      <c r="K1265" s="71"/>
      <c r="L1265" s="68"/>
    </row>
    <row r="1266" spans="1:12" x14ac:dyDescent="0.2">
      <c r="A1266" s="72" t="s">
        <v>2770</v>
      </c>
      <c r="B1266" s="66" t="s">
        <v>2771</v>
      </c>
      <c r="C1266" s="67">
        <v>55</v>
      </c>
      <c r="D1266" s="67" t="s">
        <v>340</v>
      </c>
      <c r="E1266" s="71">
        <v>0.13008883454546999</v>
      </c>
      <c r="F1266" s="68">
        <v>20.638629283489099</v>
      </c>
      <c r="G1266" s="71">
        <v>0.24984712820135499</v>
      </c>
      <c r="H1266" s="68">
        <v>8.4890965732087196</v>
      </c>
      <c r="I1266" s="71">
        <v>1.03305408895855E-2</v>
      </c>
      <c r="J1266" s="68">
        <v>24.922118380062301</v>
      </c>
      <c r="K1266" s="71"/>
      <c r="L1266" s="68"/>
    </row>
    <row r="1267" spans="1:12" x14ac:dyDescent="0.2">
      <c r="A1267" s="72" t="s">
        <v>2772</v>
      </c>
      <c r="B1267" s="66" t="s">
        <v>2773</v>
      </c>
      <c r="C1267" s="67">
        <v>55</v>
      </c>
      <c r="D1267" s="67" t="s">
        <v>340</v>
      </c>
      <c r="E1267" s="71">
        <v>0.14326964693747701</v>
      </c>
      <c r="F1267" s="68">
        <v>47.507788161993801</v>
      </c>
      <c r="G1267" s="71">
        <v>0.253363508812393</v>
      </c>
      <c r="H1267" s="68">
        <v>49.610591900311498</v>
      </c>
      <c r="I1267" s="71">
        <v>3.3175785062560303E-2</v>
      </c>
      <c r="J1267" s="68">
        <v>55.529595015576298</v>
      </c>
      <c r="K1267" s="71"/>
      <c r="L1267" s="68"/>
    </row>
    <row r="1268" spans="1:12" x14ac:dyDescent="0.2">
      <c r="A1268" s="72" t="s">
        <v>2774</v>
      </c>
      <c r="B1268" s="66" t="s">
        <v>2775</v>
      </c>
      <c r="C1268" s="67">
        <v>55</v>
      </c>
      <c r="D1268" s="67" t="s">
        <v>340</v>
      </c>
      <c r="E1268" s="71">
        <v>0.12610187582278501</v>
      </c>
      <c r="F1268" s="68">
        <v>6.6978193146417402</v>
      </c>
      <c r="G1268" s="71">
        <v>0.25</v>
      </c>
      <c r="H1268" s="68">
        <v>44.392523364486003</v>
      </c>
      <c r="I1268" s="71">
        <v>2.2037516455701198E-3</v>
      </c>
      <c r="J1268" s="68">
        <v>4.6728971962616797</v>
      </c>
      <c r="K1268" s="71"/>
      <c r="L1268" s="68"/>
    </row>
    <row r="1269" spans="1:12" x14ac:dyDescent="0.2">
      <c r="A1269" s="72" t="s">
        <v>2776</v>
      </c>
      <c r="B1269" s="66" t="s">
        <v>2777</v>
      </c>
      <c r="C1269" s="67">
        <v>55</v>
      </c>
      <c r="D1269" s="67" t="s">
        <v>340</v>
      </c>
      <c r="E1269" s="71">
        <v>0.12568675939544399</v>
      </c>
      <c r="F1269" s="68">
        <v>5.7632398753894103</v>
      </c>
      <c r="G1269" s="71">
        <v>0.25</v>
      </c>
      <c r="H1269" s="68">
        <v>44.392523364486003</v>
      </c>
      <c r="I1269" s="71">
        <v>1.3735187908870601E-3</v>
      </c>
      <c r="J1269" s="68">
        <v>2.8816199376946998</v>
      </c>
      <c r="K1269" s="71"/>
      <c r="L1269" s="68"/>
    </row>
    <row r="1270" spans="1:12" x14ac:dyDescent="0.2">
      <c r="A1270" s="72" t="s">
        <v>2778</v>
      </c>
      <c r="B1270" s="66" t="s">
        <v>2779</v>
      </c>
      <c r="C1270" s="67">
        <v>55</v>
      </c>
      <c r="D1270" s="67" t="s">
        <v>340</v>
      </c>
      <c r="E1270" s="71">
        <v>0.27355037150678302</v>
      </c>
      <c r="F1270" s="68">
        <v>88.395638629283496</v>
      </c>
      <c r="G1270" s="71">
        <v>0.27826729254584598</v>
      </c>
      <c r="H1270" s="68">
        <v>70.327102803738299</v>
      </c>
      <c r="I1270" s="71">
        <v>0.268833450467719</v>
      </c>
      <c r="J1270" s="68">
        <v>94.003115264797501</v>
      </c>
      <c r="K1270" s="71"/>
      <c r="L1270" s="68"/>
    </row>
    <row r="1271" spans="1:12" x14ac:dyDescent="0.2">
      <c r="A1271" s="72" t="s">
        <v>2780</v>
      </c>
      <c r="B1271" s="66" t="s">
        <v>2781</v>
      </c>
      <c r="C1271" s="67">
        <v>55</v>
      </c>
      <c r="D1271" s="67" t="s">
        <v>340</v>
      </c>
      <c r="E1271" s="71">
        <v>0.207309996412187</v>
      </c>
      <c r="F1271" s="68">
        <v>80.529595015576305</v>
      </c>
      <c r="G1271" s="71">
        <v>0.29909970424328403</v>
      </c>
      <c r="H1271" s="68">
        <v>77.258566978193102</v>
      </c>
      <c r="I1271" s="71">
        <v>0.115520288581089</v>
      </c>
      <c r="J1271" s="68">
        <v>84.345794392523402</v>
      </c>
      <c r="K1271" s="71"/>
      <c r="L1271" s="68"/>
    </row>
    <row r="1272" spans="1:12" x14ac:dyDescent="0.2">
      <c r="A1272" s="72" t="s">
        <v>2782</v>
      </c>
      <c r="B1272" s="66" t="s">
        <v>2783</v>
      </c>
      <c r="C1272" s="67">
        <v>55</v>
      </c>
      <c r="D1272" s="67" t="s">
        <v>340</v>
      </c>
      <c r="E1272" s="71">
        <v>0.172773433267147</v>
      </c>
      <c r="F1272" s="68">
        <v>70.404984423675998</v>
      </c>
      <c r="G1272" s="71">
        <v>0.266850216408689</v>
      </c>
      <c r="H1272" s="68">
        <v>63.7071651090343</v>
      </c>
      <c r="I1272" s="71">
        <v>7.8696650125605005E-2</v>
      </c>
      <c r="J1272" s="68">
        <v>77.803738317756995</v>
      </c>
      <c r="K1272" s="71"/>
      <c r="L1272" s="68"/>
    </row>
    <row r="1273" spans="1:12" x14ac:dyDescent="0.2">
      <c r="A1273" s="72" t="s">
        <v>2784</v>
      </c>
      <c r="B1273" s="66" t="s">
        <v>2785</v>
      </c>
      <c r="C1273" s="67">
        <v>55</v>
      </c>
      <c r="D1273" s="67" t="s">
        <v>340</v>
      </c>
      <c r="E1273" s="71">
        <v>0.40110692195498299</v>
      </c>
      <c r="F1273" s="68">
        <v>95.093457943925202</v>
      </c>
      <c r="G1273" s="71">
        <v>0.34857185068594698</v>
      </c>
      <c r="H1273" s="68">
        <v>85.202492211838006</v>
      </c>
      <c r="I1273" s="71">
        <v>0.45364199322401799</v>
      </c>
      <c r="J1273" s="68">
        <v>98.520249221183803</v>
      </c>
      <c r="K1273" s="71"/>
      <c r="L1273" s="68"/>
    </row>
    <row r="1274" spans="1:12" x14ac:dyDescent="0.2">
      <c r="A1274" s="72" t="s">
        <v>2786</v>
      </c>
      <c r="B1274" s="66" t="s">
        <v>2787</v>
      </c>
      <c r="C1274" s="67">
        <v>55</v>
      </c>
      <c r="D1274" s="67" t="s">
        <v>340</v>
      </c>
      <c r="E1274" s="71">
        <v>0.29120793215229102</v>
      </c>
      <c r="F1274" s="68">
        <v>89.018691588785003</v>
      </c>
      <c r="G1274" s="71">
        <v>0.423074722233867</v>
      </c>
      <c r="H1274" s="68">
        <v>90.342679127725901</v>
      </c>
      <c r="I1274" s="71">
        <v>0.15934114207071601</v>
      </c>
      <c r="J1274" s="68">
        <v>89.719626168224295</v>
      </c>
      <c r="K1274" s="71"/>
      <c r="L1274" s="68"/>
    </row>
    <row r="1275" spans="1:12" x14ac:dyDescent="0.2">
      <c r="A1275" s="72" t="s">
        <v>2788</v>
      </c>
      <c r="B1275" s="66" t="s">
        <v>2789</v>
      </c>
      <c r="C1275" s="67">
        <v>55</v>
      </c>
      <c r="D1275" s="67" t="s">
        <v>340</v>
      </c>
      <c r="E1275" s="71">
        <v>0.59326751597265703</v>
      </c>
      <c r="F1275" s="68">
        <v>99.376947040498393</v>
      </c>
      <c r="G1275" s="71">
        <v>0.71295980087623401</v>
      </c>
      <c r="H1275" s="68">
        <v>98.052959501557595</v>
      </c>
      <c r="I1275" s="71">
        <v>0.473575231069082</v>
      </c>
      <c r="J1275" s="68">
        <v>98.8317757009346</v>
      </c>
      <c r="K1275" s="71"/>
      <c r="L1275" s="68"/>
    </row>
    <row r="1276" spans="1:12" x14ac:dyDescent="0.2">
      <c r="A1276" s="72" t="s">
        <v>2790</v>
      </c>
      <c r="B1276" s="66" t="s">
        <v>2791</v>
      </c>
      <c r="C1276" s="67">
        <v>55</v>
      </c>
      <c r="D1276" s="67" t="s">
        <v>340</v>
      </c>
      <c r="E1276" s="71">
        <v>0.65033962750176799</v>
      </c>
      <c r="F1276" s="68">
        <v>99.766355140186903</v>
      </c>
      <c r="G1276" s="71">
        <v>0.84181577770271299</v>
      </c>
      <c r="H1276" s="68">
        <v>99.376947040498393</v>
      </c>
      <c r="I1276" s="71">
        <v>0.458863477300822</v>
      </c>
      <c r="J1276" s="68">
        <v>98.676012461059202</v>
      </c>
      <c r="K1276" s="71"/>
      <c r="L1276" s="68"/>
    </row>
    <row r="1277" spans="1:12" x14ac:dyDescent="0.2">
      <c r="A1277" s="72" t="s">
        <v>2792</v>
      </c>
      <c r="B1277" s="66" t="s">
        <v>2793</v>
      </c>
      <c r="C1277" s="67">
        <v>55</v>
      </c>
      <c r="D1277" s="67" t="s">
        <v>340</v>
      </c>
      <c r="E1277" s="71">
        <v>0.34717328611041498</v>
      </c>
      <c r="F1277" s="68">
        <v>92.523364485981304</v>
      </c>
      <c r="G1277" s="71">
        <v>0.42859703925266401</v>
      </c>
      <c r="H1277" s="68">
        <v>90.732087227414297</v>
      </c>
      <c r="I1277" s="71">
        <v>0.265749532968167</v>
      </c>
      <c r="J1277" s="68">
        <v>93.847352024922102</v>
      </c>
      <c r="K1277" s="71"/>
      <c r="L1277" s="68"/>
    </row>
    <row r="1278" spans="1:12" x14ac:dyDescent="0.2">
      <c r="A1278" s="72" t="s">
        <v>2794</v>
      </c>
      <c r="B1278" s="66" t="s">
        <v>2795</v>
      </c>
      <c r="C1278" s="67">
        <v>55</v>
      </c>
      <c r="D1278" s="67" t="s">
        <v>340</v>
      </c>
      <c r="E1278" s="71">
        <v>0.210462811398162</v>
      </c>
      <c r="F1278" s="68">
        <v>81.542056074766407</v>
      </c>
      <c r="G1278" s="71">
        <v>0.28274317821482597</v>
      </c>
      <c r="H1278" s="68">
        <v>71.962616822429894</v>
      </c>
      <c r="I1278" s="71">
        <v>0.138182444581499</v>
      </c>
      <c r="J1278" s="68">
        <v>87.305295950155795</v>
      </c>
      <c r="K1278" s="71"/>
      <c r="L1278" s="68"/>
    </row>
    <row r="1279" spans="1:12" x14ac:dyDescent="0.2">
      <c r="A1279" s="72" t="s">
        <v>1477</v>
      </c>
      <c r="B1279" s="66" t="s">
        <v>2796</v>
      </c>
      <c r="C1279" s="67">
        <v>55</v>
      </c>
      <c r="D1279" s="67" t="s">
        <v>340</v>
      </c>
      <c r="E1279" s="71">
        <v>0.490907028510636</v>
      </c>
      <c r="F1279" s="68">
        <v>97.975077881619896</v>
      </c>
      <c r="G1279" s="71">
        <v>0.47332302028543999</v>
      </c>
      <c r="H1279" s="68">
        <v>92.8348909657321</v>
      </c>
      <c r="I1279" s="71">
        <v>0.50849103673583096</v>
      </c>
      <c r="J1279" s="68">
        <v>99.221183800623095</v>
      </c>
      <c r="K1279" s="71"/>
      <c r="L1279" s="68"/>
    </row>
    <row r="1280" spans="1:12" x14ac:dyDescent="0.2">
      <c r="A1280" s="72" t="s">
        <v>2797</v>
      </c>
      <c r="B1280" s="66" t="s">
        <v>2798</v>
      </c>
      <c r="C1280" s="67">
        <v>55</v>
      </c>
      <c r="D1280" s="67" t="s">
        <v>340</v>
      </c>
      <c r="E1280" s="71">
        <v>0.58841293493319102</v>
      </c>
      <c r="F1280" s="68">
        <v>99.221183800623095</v>
      </c>
      <c r="G1280" s="71">
        <v>0.50635081172666496</v>
      </c>
      <c r="H1280" s="68">
        <v>94.0809968847352</v>
      </c>
      <c r="I1280" s="71">
        <v>0.67047505813971797</v>
      </c>
      <c r="J1280" s="68">
        <v>100</v>
      </c>
      <c r="K1280" s="71"/>
      <c r="L1280" s="68"/>
    </row>
    <row r="1281" spans="1:12" x14ac:dyDescent="0.2">
      <c r="A1281" s="72" t="s">
        <v>2799</v>
      </c>
      <c r="B1281" s="66" t="s">
        <v>2800</v>
      </c>
      <c r="C1281" s="67">
        <v>55</v>
      </c>
      <c r="D1281" s="67" t="s">
        <v>340</v>
      </c>
      <c r="E1281" s="71">
        <v>0.162744724280385</v>
      </c>
      <c r="F1281" s="68">
        <v>65.109034267912804</v>
      </c>
      <c r="G1281" s="71">
        <v>0.25480501258913302</v>
      </c>
      <c r="H1281" s="68">
        <v>51.869158878504699</v>
      </c>
      <c r="I1281" s="71">
        <v>7.0684435971637302E-2</v>
      </c>
      <c r="J1281" s="68">
        <v>74.844236760124602</v>
      </c>
      <c r="K1281" s="71"/>
      <c r="L1281" s="68"/>
    </row>
    <row r="1282" spans="1:12" x14ac:dyDescent="0.2">
      <c r="A1282" s="72" t="s">
        <v>2763</v>
      </c>
      <c r="B1282" s="66" t="s">
        <v>2801</v>
      </c>
      <c r="C1282" s="67">
        <v>71</v>
      </c>
      <c r="D1282" s="67" t="s">
        <v>340</v>
      </c>
      <c r="E1282" s="71">
        <v>0.131968701897726</v>
      </c>
      <c r="F1282" s="68">
        <v>63.154069767441896</v>
      </c>
      <c r="G1282" s="71">
        <v>0.32686628334639101</v>
      </c>
      <c r="H1282" s="68">
        <v>82.703488372093005</v>
      </c>
      <c r="I1282" s="71">
        <v>6.9039822346786406E-2</v>
      </c>
      <c r="J1282" s="68">
        <v>80.959302325581405</v>
      </c>
      <c r="K1282" s="71">
        <v>0</v>
      </c>
      <c r="L1282" s="68">
        <v>20.2761627906977</v>
      </c>
    </row>
    <row r="1283" spans="1:12" x14ac:dyDescent="0.2">
      <c r="A1283" s="72" t="s">
        <v>2125</v>
      </c>
      <c r="B1283" s="66" t="s">
        <v>2802</v>
      </c>
      <c r="C1283" s="67">
        <v>71</v>
      </c>
      <c r="D1283" s="67" t="s">
        <v>340</v>
      </c>
      <c r="E1283" s="71">
        <v>0.26877776717726698</v>
      </c>
      <c r="F1283" s="68">
        <v>91.206395348837205</v>
      </c>
      <c r="G1283" s="71">
        <v>0.61290825506132696</v>
      </c>
      <c r="H1283" s="68">
        <v>97.238372093023202</v>
      </c>
      <c r="I1283" s="71">
        <v>0.18944890332932299</v>
      </c>
      <c r="J1283" s="68">
        <v>91.061046511627893</v>
      </c>
      <c r="K1283" s="71">
        <v>3.9761431411530898E-3</v>
      </c>
      <c r="L1283" s="68">
        <v>33.066860465116299</v>
      </c>
    </row>
    <row r="1284" spans="1:12" x14ac:dyDescent="0.2">
      <c r="A1284" s="72" t="s">
        <v>2803</v>
      </c>
      <c r="B1284" s="66" t="s">
        <v>2804</v>
      </c>
      <c r="C1284" s="67">
        <v>71</v>
      </c>
      <c r="D1284" s="67" t="s">
        <v>340</v>
      </c>
      <c r="E1284" s="71">
        <v>0.14905099799056901</v>
      </c>
      <c r="F1284" s="68">
        <v>70.130813953488399</v>
      </c>
      <c r="G1284" s="71">
        <v>0.384018359388484</v>
      </c>
      <c r="H1284" s="68">
        <v>90.116279069767401</v>
      </c>
      <c r="I1284" s="71">
        <v>6.3134634583221702E-2</v>
      </c>
      <c r="J1284" s="68">
        <v>80.087209302325604</v>
      </c>
      <c r="K1284" s="71">
        <v>0</v>
      </c>
      <c r="L1284" s="68">
        <v>20.2761627906977</v>
      </c>
    </row>
    <row r="1285" spans="1:12" x14ac:dyDescent="0.2">
      <c r="A1285" s="72" t="s">
        <v>2805</v>
      </c>
      <c r="B1285" s="66" t="s">
        <v>2806</v>
      </c>
      <c r="C1285" s="67">
        <v>55</v>
      </c>
      <c r="D1285" s="67" t="s">
        <v>340</v>
      </c>
      <c r="E1285" s="71">
        <v>0.13787883749801</v>
      </c>
      <c r="F1285" s="68">
        <v>38.317757009345797</v>
      </c>
      <c r="G1285" s="71">
        <v>0.25</v>
      </c>
      <c r="H1285" s="68">
        <v>44.392523364486003</v>
      </c>
      <c r="I1285" s="71">
        <v>2.5757674996020299E-2</v>
      </c>
      <c r="J1285" s="68">
        <v>48.130841121495301</v>
      </c>
      <c r="K1285" s="71"/>
      <c r="L1285" s="68"/>
    </row>
    <row r="1286" spans="1:12" x14ac:dyDescent="0.2">
      <c r="A1286" s="72" t="s">
        <v>2807</v>
      </c>
      <c r="B1286" s="66" t="s">
        <v>2808</v>
      </c>
      <c r="C1286" s="67">
        <v>55</v>
      </c>
      <c r="D1286" s="67" t="s">
        <v>340</v>
      </c>
      <c r="E1286" s="71">
        <v>0.15961066959590101</v>
      </c>
      <c r="F1286" s="68">
        <v>63.239875389408098</v>
      </c>
      <c r="G1286" s="71">
        <v>0.25520323211800799</v>
      </c>
      <c r="H1286" s="68">
        <v>52.024922118380097</v>
      </c>
      <c r="I1286" s="71">
        <v>6.4018107073794003E-2</v>
      </c>
      <c r="J1286" s="68">
        <v>72.741433021806898</v>
      </c>
      <c r="K1286" s="71"/>
      <c r="L1286" s="68"/>
    </row>
    <row r="1287" spans="1:12" x14ac:dyDescent="0.2">
      <c r="A1287" s="72" t="s">
        <v>2809</v>
      </c>
      <c r="B1287" s="66" t="s">
        <v>2810</v>
      </c>
      <c r="C1287" s="67">
        <v>71</v>
      </c>
      <c r="D1287" s="67" t="s">
        <v>340</v>
      </c>
      <c r="E1287" s="71">
        <v>0.12080053434244099</v>
      </c>
      <c r="F1287" s="68">
        <v>57.848837209302303</v>
      </c>
      <c r="G1287" s="71">
        <v>0.32005996895219602</v>
      </c>
      <c r="H1287" s="68">
        <v>81.395348837209298</v>
      </c>
      <c r="I1287" s="71">
        <v>4.2341634075127199E-2</v>
      </c>
      <c r="J1287" s="68">
        <v>74.055232558139494</v>
      </c>
      <c r="K1287" s="71">
        <v>0</v>
      </c>
      <c r="L1287" s="68">
        <v>20.2761627906977</v>
      </c>
    </row>
    <row r="1288" spans="1:12" x14ac:dyDescent="0.2">
      <c r="A1288" s="72" t="s">
        <v>2811</v>
      </c>
      <c r="B1288" s="66" t="s">
        <v>2812</v>
      </c>
      <c r="C1288" s="67">
        <v>71</v>
      </c>
      <c r="D1288" s="67" t="s">
        <v>340</v>
      </c>
      <c r="E1288" s="71">
        <v>0.12832044914318999</v>
      </c>
      <c r="F1288" s="68">
        <v>61.555232558139501</v>
      </c>
      <c r="G1288" s="71">
        <v>0.28589400137566501</v>
      </c>
      <c r="H1288" s="68">
        <v>69.912790697674396</v>
      </c>
      <c r="I1288" s="71">
        <v>9.9067346053905006E-2</v>
      </c>
      <c r="J1288" s="68">
        <v>85.537790697674396</v>
      </c>
      <c r="K1288" s="71">
        <v>0</v>
      </c>
      <c r="L1288" s="68">
        <v>20.2761627906977</v>
      </c>
    </row>
    <row r="1289" spans="1:12" x14ac:dyDescent="0.2">
      <c r="A1289" s="72" t="s">
        <v>2813</v>
      </c>
      <c r="B1289" s="66" t="s">
        <v>2814</v>
      </c>
      <c r="C1289" s="67">
        <v>70</v>
      </c>
      <c r="D1289" s="67" t="s">
        <v>340</v>
      </c>
      <c r="E1289" s="71">
        <v>0.18679089234209301</v>
      </c>
      <c r="F1289" s="68">
        <v>68.982387475538204</v>
      </c>
      <c r="G1289" s="71">
        <v>0.34205771035465399</v>
      </c>
      <c r="H1289" s="68">
        <v>43.4442270058708</v>
      </c>
      <c r="I1289" s="71">
        <v>8.33943317509898E-2</v>
      </c>
      <c r="J1289" s="68">
        <v>83.170254403131096</v>
      </c>
      <c r="K1289" s="71">
        <v>0.134920634920635</v>
      </c>
      <c r="L1289" s="68">
        <v>80.039138943248503</v>
      </c>
    </row>
    <row r="1290" spans="1:12" x14ac:dyDescent="0.2">
      <c r="A1290" s="72" t="s">
        <v>2815</v>
      </c>
      <c r="B1290" s="66" t="s">
        <v>2816</v>
      </c>
      <c r="C1290" s="67">
        <v>70</v>
      </c>
      <c r="D1290" s="67" t="s">
        <v>340</v>
      </c>
      <c r="E1290" s="71">
        <v>0.210672553407767</v>
      </c>
      <c r="F1290" s="68">
        <v>75.538160469667304</v>
      </c>
      <c r="G1290" s="71">
        <v>0.32904097293380602</v>
      </c>
      <c r="H1290" s="68">
        <v>14.3835616438356</v>
      </c>
      <c r="I1290" s="71">
        <v>0.124405258718068</v>
      </c>
      <c r="J1290" s="68">
        <v>86.986301369863</v>
      </c>
      <c r="K1290" s="71">
        <v>0.17857142857142899</v>
      </c>
      <c r="L1290" s="68">
        <v>81.702544031311106</v>
      </c>
    </row>
    <row r="1291" spans="1:12" x14ac:dyDescent="0.2">
      <c r="A1291" s="72" t="s">
        <v>2817</v>
      </c>
      <c r="B1291" s="66" t="s">
        <v>2818</v>
      </c>
      <c r="C1291" s="67">
        <v>70</v>
      </c>
      <c r="D1291" s="67" t="s">
        <v>340</v>
      </c>
      <c r="E1291" s="71">
        <v>0.11721018322514</v>
      </c>
      <c r="F1291" s="68">
        <v>18.4931506849315</v>
      </c>
      <c r="G1291" s="71">
        <v>0.34737414178503301</v>
      </c>
      <c r="H1291" s="68">
        <v>47.945205479452</v>
      </c>
      <c r="I1291" s="71">
        <v>4.2564078903863803E-3</v>
      </c>
      <c r="J1291" s="68">
        <v>18.3953033268102</v>
      </c>
      <c r="K1291" s="71">
        <v>0</v>
      </c>
      <c r="L1291" s="68">
        <v>45.6947162426614</v>
      </c>
    </row>
    <row r="1292" spans="1:12" x14ac:dyDescent="0.2">
      <c r="A1292" s="72" t="s">
        <v>2819</v>
      </c>
      <c r="B1292" s="66" t="s">
        <v>2820</v>
      </c>
      <c r="C1292" s="67">
        <v>70</v>
      </c>
      <c r="D1292" s="67" t="s">
        <v>340</v>
      </c>
      <c r="E1292" s="71">
        <v>0.13864807867894699</v>
      </c>
      <c r="F1292" s="68">
        <v>46.477495107632102</v>
      </c>
      <c r="G1292" s="71">
        <v>0.41015051611625297</v>
      </c>
      <c r="H1292" s="68">
        <v>76.516634050880597</v>
      </c>
      <c r="I1292" s="71">
        <v>5.79371992058766E-3</v>
      </c>
      <c r="J1292" s="68">
        <v>25.6360078277886</v>
      </c>
      <c r="K1292" s="71">
        <v>0</v>
      </c>
      <c r="L1292" s="68">
        <v>45.6947162426614</v>
      </c>
    </row>
    <row r="1293" spans="1:12" x14ac:dyDescent="0.2">
      <c r="A1293" s="72" t="s">
        <v>1685</v>
      </c>
      <c r="B1293" s="66" t="s">
        <v>2821</v>
      </c>
      <c r="C1293" s="67">
        <v>70</v>
      </c>
      <c r="D1293" s="67" t="s">
        <v>340</v>
      </c>
      <c r="E1293" s="71">
        <v>0.118774194655085</v>
      </c>
      <c r="F1293" s="68">
        <v>21.526418786692801</v>
      </c>
      <c r="G1293" s="71">
        <v>0.35067964689459202</v>
      </c>
      <c r="H1293" s="68">
        <v>50.391389432485298</v>
      </c>
      <c r="I1293" s="71">
        <v>5.6429370706627298E-3</v>
      </c>
      <c r="J1293" s="68">
        <v>24.853228962818001</v>
      </c>
      <c r="K1293" s="71">
        <v>0</v>
      </c>
      <c r="L1293" s="68">
        <v>45.6947162426614</v>
      </c>
    </row>
    <row r="1294" spans="1:12" x14ac:dyDescent="0.2">
      <c r="A1294" s="72" t="s">
        <v>2822</v>
      </c>
      <c r="B1294" s="66" t="s">
        <v>2823</v>
      </c>
      <c r="C1294" s="67">
        <v>70</v>
      </c>
      <c r="D1294" s="67" t="s">
        <v>340</v>
      </c>
      <c r="E1294" s="71">
        <v>0.12157317542394901</v>
      </c>
      <c r="F1294" s="68">
        <v>26.223091976516599</v>
      </c>
      <c r="G1294" s="71">
        <v>0.36471952627184601</v>
      </c>
      <c r="H1294" s="68">
        <v>59.001956947162398</v>
      </c>
      <c r="I1294" s="71">
        <v>0</v>
      </c>
      <c r="J1294" s="68">
        <v>0.88062622309197602</v>
      </c>
      <c r="K1294" s="71">
        <v>0</v>
      </c>
      <c r="L1294" s="68">
        <v>45.6947162426614</v>
      </c>
    </row>
    <row r="1295" spans="1:12" x14ac:dyDescent="0.2">
      <c r="A1295" s="72" t="s">
        <v>2824</v>
      </c>
      <c r="B1295" s="66" t="s">
        <v>2825</v>
      </c>
      <c r="C1295" s="67">
        <v>70</v>
      </c>
      <c r="D1295" s="67" t="s">
        <v>340</v>
      </c>
      <c r="E1295" s="71">
        <v>9.2188346579259894E-2</v>
      </c>
      <c r="F1295" s="68">
        <v>3.2289628180039101</v>
      </c>
      <c r="G1295" s="71">
        <v>0.25568992065965901</v>
      </c>
      <c r="H1295" s="68">
        <v>5.4794520547945202</v>
      </c>
      <c r="I1295" s="71">
        <v>2.0875119078120501E-2</v>
      </c>
      <c r="J1295" s="68">
        <v>59.099804305283797</v>
      </c>
      <c r="K1295" s="71">
        <v>0</v>
      </c>
      <c r="L1295" s="68">
        <v>45.6947162426614</v>
      </c>
    </row>
    <row r="1296" spans="1:12" x14ac:dyDescent="0.2">
      <c r="A1296" s="72" t="s">
        <v>2826</v>
      </c>
      <c r="B1296" s="66" t="s">
        <v>2827</v>
      </c>
      <c r="C1296" s="67">
        <v>70</v>
      </c>
      <c r="D1296" s="67" t="s">
        <v>340</v>
      </c>
      <c r="E1296" s="71">
        <v>0.110597749381981</v>
      </c>
      <c r="F1296" s="68">
        <v>7.1428571428571397</v>
      </c>
      <c r="G1296" s="71">
        <v>0.31746215769783198</v>
      </c>
      <c r="H1296" s="68">
        <v>11.0567514677104</v>
      </c>
      <c r="I1296" s="71">
        <v>1.43310904481123E-2</v>
      </c>
      <c r="J1296" s="68">
        <v>49.804305283757301</v>
      </c>
      <c r="K1296" s="71">
        <v>0</v>
      </c>
      <c r="L1296" s="68">
        <v>45.6947162426614</v>
      </c>
    </row>
    <row r="1297" spans="1:12" x14ac:dyDescent="0.2">
      <c r="A1297" s="72" t="s">
        <v>2828</v>
      </c>
      <c r="B1297" s="66" t="s">
        <v>2829</v>
      </c>
      <c r="C1297" s="67">
        <v>70</v>
      </c>
      <c r="D1297" s="67" t="s">
        <v>340</v>
      </c>
      <c r="E1297" s="71">
        <v>0.142749262249666</v>
      </c>
      <c r="F1297" s="68">
        <v>49.217221135029398</v>
      </c>
      <c r="G1297" s="71">
        <v>0.39741545151108598</v>
      </c>
      <c r="H1297" s="68">
        <v>73.972602739726</v>
      </c>
      <c r="I1297" s="71">
        <v>2.6864081269657902E-2</v>
      </c>
      <c r="J1297" s="68">
        <v>65.1663405088063</v>
      </c>
      <c r="K1297" s="71">
        <v>3.9682539682539698E-3</v>
      </c>
      <c r="L1297" s="68">
        <v>50.978473581213301</v>
      </c>
    </row>
    <row r="1298" spans="1:12" x14ac:dyDescent="0.2">
      <c r="A1298" s="72" t="s">
        <v>2830</v>
      </c>
      <c r="B1298" s="66" t="s">
        <v>2831</v>
      </c>
      <c r="C1298" s="67">
        <v>70</v>
      </c>
      <c r="D1298" s="67" t="s">
        <v>340</v>
      </c>
      <c r="E1298" s="71">
        <v>0.11111111111111099</v>
      </c>
      <c r="F1298" s="68">
        <v>7.6320939334637998</v>
      </c>
      <c r="G1298" s="71">
        <v>0.33333333333333298</v>
      </c>
      <c r="H1298" s="68">
        <v>32.289628180039102</v>
      </c>
      <c r="I1298" s="71">
        <v>0</v>
      </c>
      <c r="J1298" s="68">
        <v>0.88062622309197602</v>
      </c>
      <c r="K1298" s="71">
        <v>0</v>
      </c>
      <c r="L1298" s="68">
        <v>45.6947162426614</v>
      </c>
    </row>
    <row r="1299" spans="1:12" x14ac:dyDescent="0.2">
      <c r="A1299" s="72" t="s">
        <v>2832</v>
      </c>
      <c r="B1299" s="66" t="s">
        <v>2833</v>
      </c>
      <c r="C1299" s="67">
        <v>70</v>
      </c>
      <c r="D1299" s="67" t="s">
        <v>340</v>
      </c>
      <c r="E1299" s="71">
        <v>0.11559613350759999</v>
      </c>
      <c r="F1299" s="68">
        <v>15.2641878669276</v>
      </c>
      <c r="G1299" s="71">
        <v>0.325657396805699</v>
      </c>
      <c r="H1299" s="68">
        <v>13.209393346379599</v>
      </c>
      <c r="I1299" s="71">
        <v>2.1131003717099299E-2</v>
      </c>
      <c r="J1299" s="68">
        <v>59.7847358121331</v>
      </c>
      <c r="K1299" s="71">
        <v>0</v>
      </c>
      <c r="L1299" s="68">
        <v>45.6947162426614</v>
      </c>
    </row>
    <row r="1300" spans="1:12" x14ac:dyDescent="0.2">
      <c r="A1300" s="72" t="s">
        <v>2834</v>
      </c>
      <c r="B1300" s="66" t="s">
        <v>2835</v>
      </c>
      <c r="C1300" s="67">
        <v>70</v>
      </c>
      <c r="D1300" s="67" t="s">
        <v>340</v>
      </c>
      <c r="E1300" s="71">
        <v>0.15913324427721301</v>
      </c>
      <c r="F1300" s="68">
        <v>58.610567514677101</v>
      </c>
      <c r="G1300" s="71">
        <v>0.42127916446410402</v>
      </c>
      <c r="H1300" s="68">
        <v>79.843444227005904</v>
      </c>
      <c r="I1300" s="71">
        <v>5.2152314399281897E-2</v>
      </c>
      <c r="J1300" s="68">
        <v>77.201565557729893</v>
      </c>
      <c r="K1300" s="71">
        <v>3.9682539682539698E-3</v>
      </c>
      <c r="L1300" s="68">
        <v>50.978473581213301</v>
      </c>
    </row>
    <row r="1301" spans="1:12" x14ac:dyDescent="0.2">
      <c r="A1301" s="72" t="s">
        <v>2836</v>
      </c>
      <c r="B1301" s="66" t="s">
        <v>2837</v>
      </c>
      <c r="C1301" s="67">
        <v>70</v>
      </c>
      <c r="D1301" s="67" t="s">
        <v>340</v>
      </c>
      <c r="E1301" s="71">
        <v>0.20544654615386501</v>
      </c>
      <c r="F1301" s="68">
        <v>74.266144814089998</v>
      </c>
      <c r="G1301" s="71">
        <v>0.579460316990275</v>
      </c>
      <c r="H1301" s="68">
        <v>94.422700587084194</v>
      </c>
      <c r="I1301" s="71">
        <v>5.1332897252869599E-3</v>
      </c>
      <c r="J1301" s="68">
        <v>22.7984344422701</v>
      </c>
      <c r="K1301" s="71">
        <v>3.17460317460318E-2</v>
      </c>
      <c r="L1301" s="68">
        <v>71.526418786692801</v>
      </c>
    </row>
    <row r="1302" spans="1:12" x14ac:dyDescent="0.2">
      <c r="A1302" s="72" t="s">
        <v>2838</v>
      </c>
      <c r="B1302" s="66" t="s">
        <v>2839</v>
      </c>
      <c r="C1302" s="67">
        <v>70</v>
      </c>
      <c r="D1302" s="67" t="s">
        <v>340</v>
      </c>
      <c r="E1302" s="71">
        <v>0.14089742053481999</v>
      </c>
      <c r="F1302" s="68">
        <v>48.336594911937397</v>
      </c>
      <c r="G1302" s="71">
        <v>0.39139688040682802</v>
      </c>
      <c r="H1302" s="68">
        <v>72.113502935420797</v>
      </c>
      <c r="I1302" s="71">
        <v>3.51760341985496E-3</v>
      </c>
      <c r="J1302" s="68">
        <v>13.992172211350301</v>
      </c>
      <c r="K1302" s="71">
        <v>2.7777777777777801E-2</v>
      </c>
      <c r="L1302" s="68">
        <v>69.863013698630098</v>
      </c>
    </row>
    <row r="1303" spans="1:12" x14ac:dyDescent="0.2">
      <c r="A1303" s="72" t="s">
        <v>2840</v>
      </c>
      <c r="B1303" s="66" t="s">
        <v>2841</v>
      </c>
      <c r="C1303" s="67">
        <v>70</v>
      </c>
      <c r="D1303" s="67" t="s">
        <v>340</v>
      </c>
      <c r="E1303" s="71">
        <v>0.15661857353870201</v>
      </c>
      <c r="F1303" s="68">
        <v>57.436399217221101</v>
      </c>
      <c r="G1303" s="71">
        <v>0.42542862268224901</v>
      </c>
      <c r="H1303" s="68">
        <v>80.724070450097898</v>
      </c>
      <c r="I1303" s="71">
        <v>4.7445582513178297E-3</v>
      </c>
      <c r="J1303" s="68">
        <v>20.841487279843399</v>
      </c>
      <c r="K1303" s="71">
        <v>3.9682539682539701E-2</v>
      </c>
      <c r="L1303" s="68">
        <v>73.287671232876704</v>
      </c>
    </row>
    <row r="1304" spans="1:12" x14ac:dyDescent="0.2">
      <c r="A1304" s="72" t="s">
        <v>2842</v>
      </c>
      <c r="B1304" s="66" t="s">
        <v>2843</v>
      </c>
      <c r="C1304" s="67">
        <v>70</v>
      </c>
      <c r="D1304" s="67" t="s">
        <v>340</v>
      </c>
      <c r="E1304" s="71">
        <v>0.152646005277496</v>
      </c>
      <c r="F1304" s="68">
        <v>55.675146771037198</v>
      </c>
      <c r="G1304" s="71">
        <v>0.44877866543617301</v>
      </c>
      <c r="H1304" s="68">
        <v>84.540117416829702</v>
      </c>
      <c r="I1304" s="71">
        <v>1.2228424598075E-3</v>
      </c>
      <c r="J1304" s="68">
        <v>4.5009784735812097</v>
      </c>
      <c r="K1304" s="71">
        <v>7.9365079365079395E-3</v>
      </c>
      <c r="L1304" s="68">
        <v>54.500978473581199</v>
      </c>
    </row>
    <row r="1305" spans="1:12" x14ac:dyDescent="0.2">
      <c r="A1305" s="72" t="s">
        <v>2844</v>
      </c>
      <c r="B1305" s="66" t="s">
        <v>2845</v>
      </c>
      <c r="C1305" s="67">
        <v>70</v>
      </c>
      <c r="D1305" s="67" t="s">
        <v>340</v>
      </c>
      <c r="E1305" s="71">
        <v>0.12525087992627901</v>
      </c>
      <c r="F1305" s="68">
        <v>31.996086105675101</v>
      </c>
      <c r="G1305" s="71">
        <v>0.35563360651168002</v>
      </c>
      <c r="H1305" s="68">
        <v>53.620352250489198</v>
      </c>
      <c r="I1305" s="71">
        <v>4.24601739413988E-3</v>
      </c>
      <c r="J1305" s="68">
        <v>18.297455968688801</v>
      </c>
      <c r="K1305" s="71">
        <v>1.58730158730159E-2</v>
      </c>
      <c r="L1305" s="68">
        <v>62.133072407044999</v>
      </c>
    </row>
    <row r="1306" spans="1:12" x14ac:dyDescent="0.2">
      <c r="A1306" s="72" t="s">
        <v>2846</v>
      </c>
      <c r="B1306" s="66" t="s">
        <v>2847</v>
      </c>
      <c r="C1306" s="67">
        <v>70</v>
      </c>
      <c r="D1306" s="67" t="s">
        <v>340</v>
      </c>
      <c r="E1306" s="71">
        <v>0.2411007051606</v>
      </c>
      <c r="F1306" s="68">
        <v>81.409001956947193</v>
      </c>
      <c r="G1306" s="71">
        <v>0.70239625277314399</v>
      </c>
      <c r="H1306" s="68">
        <v>96.771037181996107</v>
      </c>
      <c r="I1306" s="71">
        <v>9.0011008038943692E-3</v>
      </c>
      <c r="J1306" s="68">
        <v>37.181996086105698</v>
      </c>
      <c r="K1306" s="71">
        <v>1.1904761904761901E-2</v>
      </c>
      <c r="L1306" s="68">
        <v>58.023483365949097</v>
      </c>
    </row>
    <row r="1307" spans="1:12" x14ac:dyDescent="0.2">
      <c r="A1307" s="72" t="s">
        <v>2848</v>
      </c>
      <c r="B1307" s="66" t="s">
        <v>2849</v>
      </c>
      <c r="C1307" s="67">
        <v>70</v>
      </c>
      <c r="D1307" s="67" t="s">
        <v>340</v>
      </c>
      <c r="E1307" s="71">
        <v>0.121635080294966</v>
      </c>
      <c r="F1307" s="68">
        <v>26.516634050880601</v>
      </c>
      <c r="G1307" s="71">
        <v>0.33333333333333298</v>
      </c>
      <c r="H1307" s="68">
        <v>32.289628180039102</v>
      </c>
      <c r="I1307" s="71">
        <v>1.17306377102963E-2</v>
      </c>
      <c r="J1307" s="68">
        <v>45.009784735812097</v>
      </c>
      <c r="K1307" s="71">
        <v>1.9841269841269899E-2</v>
      </c>
      <c r="L1307" s="68">
        <v>65.459882583170298</v>
      </c>
    </row>
    <row r="1308" spans="1:12" x14ac:dyDescent="0.2">
      <c r="A1308" s="72" t="s">
        <v>2406</v>
      </c>
      <c r="B1308" s="66" t="s">
        <v>2850</v>
      </c>
      <c r="C1308" s="67">
        <v>70</v>
      </c>
      <c r="D1308" s="67" t="s">
        <v>340</v>
      </c>
      <c r="E1308" s="71">
        <v>0.13128046737396001</v>
      </c>
      <c r="F1308" s="68">
        <v>40.900195694716203</v>
      </c>
      <c r="G1308" s="71">
        <v>0.36193222396514901</v>
      </c>
      <c r="H1308" s="68">
        <v>57.045009784735797</v>
      </c>
      <c r="I1308" s="71">
        <v>8.0996543472061106E-3</v>
      </c>
      <c r="J1308" s="68">
        <v>34.442270058708402</v>
      </c>
      <c r="K1308" s="71">
        <v>2.3809523809523801E-2</v>
      </c>
      <c r="L1308" s="68">
        <v>67.514677103718199</v>
      </c>
    </row>
    <row r="1309" spans="1:12" x14ac:dyDescent="0.2">
      <c r="A1309" s="72" t="s">
        <v>2851</v>
      </c>
      <c r="B1309" s="66" t="s">
        <v>2852</v>
      </c>
      <c r="C1309" s="67">
        <v>70</v>
      </c>
      <c r="D1309" s="67" t="s">
        <v>340</v>
      </c>
      <c r="E1309" s="71">
        <v>0.13223548278251099</v>
      </c>
      <c r="F1309" s="68">
        <v>42.3679060665362</v>
      </c>
      <c r="G1309" s="71">
        <v>0.333805071168917</v>
      </c>
      <c r="H1309" s="68">
        <v>32.387475538160501</v>
      </c>
      <c r="I1309" s="71">
        <v>1.5282329559566901E-2</v>
      </c>
      <c r="J1309" s="68">
        <v>50.684931506849303</v>
      </c>
      <c r="K1309" s="71">
        <v>4.76190476190477E-2</v>
      </c>
      <c r="L1309" s="68">
        <v>74.461839530332696</v>
      </c>
    </row>
    <row r="1310" spans="1:12" x14ac:dyDescent="0.2">
      <c r="A1310" s="72" t="s">
        <v>2853</v>
      </c>
      <c r="B1310" s="66" t="s">
        <v>2854</v>
      </c>
      <c r="C1310" s="67">
        <v>70</v>
      </c>
      <c r="D1310" s="67" t="s">
        <v>340</v>
      </c>
      <c r="E1310" s="71">
        <v>0.238812707772494</v>
      </c>
      <c r="F1310" s="68">
        <v>80.821917808219197</v>
      </c>
      <c r="G1310" s="71">
        <v>0.42097443228873099</v>
      </c>
      <c r="H1310" s="68">
        <v>79.745596868884505</v>
      </c>
      <c r="I1310" s="71">
        <v>6.1336706901766097E-2</v>
      </c>
      <c r="J1310" s="68">
        <v>78.473581213307199</v>
      </c>
      <c r="K1310" s="71">
        <v>0.23412698412698399</v>
      </c>
      <c r="L1310" s="68">
        <v>85.127201565557698</v>
      </c>
    </row>
    <row r="1311" spans="1:12" x14ac:dyDescent="0.2">
      <c r="A1311" s="72" t="s">
        <v>2855</v>
      </c>
      <c r="B1311" s="66" t="s">
        <v>2856</v>
      </c>
      <c r="C1311" s="67">
        <v>70</v>
      </c>
      <c r="D1311" s="67" t="s">
        <v>340</v>
      </c>
      <c r="E1311" s="71">
        <v>0.18539550200303001</v>
      </c>
      <c r="F1311" s="68">
        <v>68.590998043052807</v>
      </c>
      <c r="G1311" s="71">
        <v>0.33333333333333298</v>
      </c>
      <c r="H1311" s="68">
        <v>32.289628180039102</v>
      </c>
      <c r="I1311" s="71">
        <v>4.5992044217895E-3</v>
      </c>
      <c r="J1311" s="68">
        <v>20.5479452054795</v>
      </c>
      <c r="K1311" s="71">
        <v>0.21825396825396801</v>
      </c>
      <c r="L1311" s="68">
        <v>83.953033268101805</v>
      </c>
    </row>
    <row r="1312" spans="1:12" x14ac:dyDescent="0.2">
      <c r="A1312" s="72" t="s">
        <v>2857</v>
      </c>
      <c r="B1312" s="66" t="s">
        <v>2858</v>
      </c>
      <c r="C1312" s="67">
        <v>70</v>
      </c>
      <c r="D1312" s="67" t="s">
        <v>340</v>
      </c>
      <c r="E1312" s="71">
        <v>0.21808223682303399</v>
      </c>
      <c r="F1312" s="68">
        <v>77.005870841487294</v>
      </c>
      <c r="G1312" s="71">
        <v>0.33890840162792002</v>
      </c>
      <c r="H1312" s="68">
        <v>39.628180039138897</v>
      </c>
      <c r="I1312" s="71">
        <v>2.9624023126896101E-2</v>
      </c>
      <c r="J1312" s="68">
        <v>67.318982387475501</v>
      </c>
      <c r="K1312" s="71">
        <v>0.28571428571428598</v>
      </c>
      <c r="L1312" s="68">
        <v>87.573385518590996</v>
      </c>
    </row>
    <row r="1313" spans="1:12" x14ac:dyDescent="0.2">
      <c r="A1313" s="72" t="s">
        <v>2859</v>
      </c>
      <c r="B1313" s="66" t="s">
        <v>2860</v>
      </c>
      <c r="C1313" s="67">
        <v>70</v>
      </c>
      <c r="D1313" s="67" t="s">
        <v>340</v>
      </c>
      <c r="E1313" s="71">
        <v>0.20920660083543499</v>
      </c>
      <c r="F1313" s="68">
        <v>75.048923679060707</v>
      </c>
      <c r="G1313" s="71">
        <v>0.33333333333333298</v>
      </c>
      <c r="H1313" s="68">
        <v>32.289628180039102</v>
      </c>
      <c r="I1313" s="71">
        <v>5.2222977109478298E-2</v>
      </c>
      <c r="J1313" s="68">
        <v>77.299412915851306</v>
      </c>
      <c r="K1313" s="71">
        <v>0.24206349206349201</v>
      </c>
      <c r="L1313" s="68">
        <v>85.616438356164394</v>
      </c>
    </row>
    <row r="1314" spans="1:12" x14ac:dyDescent="0.2">
      <c r="A1314" s="72" t="s">
        <v>2861</v>
      </c>
      <c r="B1314" s="66" t="s">
        <v>2862</v>
      </c>
      <c r="C1314" s="67">
        <v>70</v>
      </c>
      <c r="D1314" s="67" t="s">
        <v>340</v>
      </c>
      <c r="E1314" s="71">
        <v>0.23014129605644601</v>
      </c>
      <c r="F1314" s="68">
        <v>79.452054794520507</v>
      </c>
      <c r="G1314" s="71">
        <v>0.33995809664194099</v>
      </c>
      <c r="H1314" s="68">
        <v>40.900195694716203</v>
      </c>
      <c r="I1314" s="71">
        <v>0.100465791527397</v>
      </c>
      <c r="J1314" s="68">
        <v>85.812133072407093</v>
      </c>
      <c r="K1314" s="71">
        <v>0.25</v>
      </c>
      <c r="L1314" s="68">
        <v>85.812133072407093</v>
      </c>
    </row>
    <row r="1315" spans="1:12" x14ac:dyDescent="0.2">
      <c r="A1315" s="72" t="s">
        <v>2863</v>
      </c>
      <c r="B1315" s="66" t="s">
        <v>2864</v>
      </c>
      <c r="C1315" s="67">
        <v>70</v>
      </c>
      <c r="D1315" s="67" t="s">
        <v>340</v>
      </c>
      <c r="E1315" s="71">
        <v>0.196123664730289</v>
      </c>
      <c r="F1315" s="68">
        <v>71.7221135029354</v>
      </c>
      <c r="G1315" s="71">
        <v>0.343831029089115</v>
      </c>
      <c r="H1315" s="68">
        <v>44.5205479452055</v>
      </c>
      <c r="I1315" s="71">
        <v>2.4764730382609099E-3</v>
      </c>
      <c r="J1315" s="68">
        <v>8.5127201565557709</v>
      </c>
      <c r="K1315" s="71">
        <v>0.24206349206349201</v>
      </c>
      <c r="L1315" s="68">
        <v>85.616438356164394</v>
      </c>
    </row>
    <row r="1316" spans="1:12" x14ac:dyDescent="0.2">
      <c r="A1316" s="72" t="s">
        <v>2865</v>
      </c>
      <c r="B1316" s="66" t="s">
        <v>2866</v>
      </c>
      <c r="C1316" s="67">
        <v>70</v>
      </c>
      <c r="D1316" s="67" t="s">
        <v>340</v>
      </c>
      <c r="E1316" s="71">
        <v>0.20215394823132901</v>
      </c>
      <c r="F1316" s="68">
        <v>73.483365949119403</v>
      </c>
      <c r="G1316" s="71">
        <v>0.37138015014535197</v>
      </c>
      <c r="H1316" s="68">
        <v>62.915851272015701</v>
      </c>
      <c r="I1316" s="71">
        <v>8.8912183581590608E-3</v>
      </c>
      <c r="J1316" s="68">
        <v>36.790606653620401</v>
      </c>
      <c r="K1316" s="71">
        <v>0.226190476190476</v>
      </c>
      <c r="L1316" s="68">
        <v>84.637964774951101</v>
      </c>
    </row>
    <row r="1317" spans="1:12" x14ac:dyDescent="0.2">
      <c r="A1317" s="72" t="s">
        <v>2867</v>
      </c>
      <c r="B1317" s="66" t="s">
        <v>2868</v>
      </c>
      <c r="C1317" s="67">
        <v>70</v>
      </c>
      <c r="D1317" s="67" t="s">
        <v>340</v>
      </c>
      <c r="E1317" s="71">
        <v>0.241678372692232</v>
      </c>
      <c r="F1317" s="68">
        <v>81.506849315068493</v>
      </c>
      <c r="G1317" s="71">
        <v>0.35563360651168002</v>
      </c>
      <c r="H1317" s="68">
        <v>53.620352250489198</v>
      </c>
      <c r="I1317" s="71">
        <v>2.81316702951756E-2</v>
      </c>
      <c r="J1317" s="68">
        <v>66.046966731898195</v>
      </c>
      <c r="K1317" s="71">
        <v>0.341269841269841</v>
      </c>
      <c r="L1317" s="68">
        <v>89.628180039138897</v>
      </c>
    </row>
    <row r="1318" spans="1:12" x14ac:dyDescent="0.2">
      <c r="A1318" s="72" t="s">
        <v>2869</v>
      </c>
      <c r="B1318" s="66" t="s">
        <v>2870</v>
      </c>
      <c r="C1318" s="67">
        <v>70</v>
      </c>
      <c r="D1318" s="67" t="s">
        <v>340</v>
      </c>
      <c r="E1318" s="71">
        <v>0.177527019201907</v>
      </c>
      <c r="F1318" s="68">
        <v>66.046966731898195</v>
      </c>
      <c r="G1318" s="71">
        <v>0.33333333333333298</v>
      </c>
      <c r="H1318" s="68">
        <v>32.289628180039102</v>
      </c>
      <c r="I1318" s="71">
        <v>8.3502585968906905E-4</v>
      </c>
      <c r="J1318" s="68">
        <v>2.8375733855185898</v>
      </c>
      <c r="K1318" s="71">
        <v>0.19841269841269801</v>
      </c>
      <c r="L1318" s="68">
        <v>82.974559686888497</v>
      </c>
    </row>
    <row r="1319" spans="1:12" x14ac:dyDescent="0.2">
      <c r="A1319" s="72" t="s">
        <v>1928</v>
      </c>
      <c r="B1319" s="66" t="s">
        <v>2871</v>
      </c>
      <c r="C1319" s="67">
        <v>70</v>
      </c>
      <c r="D1319" s="67" t="s">
        <v>340</v>
      </c>
      <c r="E1319" s="71">
        <v>0.19223112462848199</v>
      </c>
      <c r="F1319" s="68">
        <v>70.058708414872797</v>
      </c>
      <c r="G1319" s="71">
        <v>0.397911964861626</v>
      </c>
      <c r="H1319" s="68">
        <v>74.168297455968698</v>
      </c>
      <c r="I1319" s="71">
        <v>3.5924266166676697E-2</v>
      </c>
      <c r="J1319" s="68">
        <v>71.232876712328803</v>
      </c>
      <c r="K1319" s="71">
        <v>0.14285714285714299</v>
      </c>
      <c r="L1319" s="68">
        <v>80.4305283757339</v>
      </c>
    </row>
    <row r="1320" spans="1:12" x14ac:dyDescent="0.2">
      <c r="A1320" s="72" t="s">
        <v>2872</v>
      </c>
      <c r="B1320" s="66" t="s">
        <v>2873</v>
      </c>
      <c r="C1320" s="67">
        <v>70</v>
      </c>
      <c r="D1320" s="67" t="s">
        <v>340</v>
      </c>
      <c r="E1320" s="71">
        <v>0.15325279655357801</v>
      </c>
      <c r="F1320" s="68">
        <v>55.870841487279797</v>
      </c>
      <c r="G1320" s="71">
        <v>0.35197795177058799</v>
      </c>
      <c r="H1320" s="68">
        <v>51.369863013698598</v>
      </c>
      <c r="I1320" s="71">
        <v>2.0478850588559999E-2</v>
      </c>
      <c r="J1320" s="68">
        <v>58.414872798434402</v>
      </c>
      <c r="K1320" s="71">
        <v>8.7301587301587297E-2</v>
      </c>
      <c r="L1320" s="68">
        <v>77.984344422700602</v>
      </c>
    </row>
    <row r="1321" spans="1:12" x14ac:dyDescent="0.2">
      <c r="A1321" s="72" t="s">
        <v>2874</v>
      </c>
      <c r="B1321" s="66" t="s">
        <v>2875</v>
      </c>
      <c r="C1321" s="67">
        <v>70</v>
      </c>
      <c r="D1321" s="67" t="s">
        <v>340</v>
      </c>
      <c r="E1321" s="71">
        <v>0.20050960886396199</v>
      </c>
      <c r="F1321" s="68">
        <v>72.700587084148694</v>
      </c>
      <c r="G1321" s="71">
        <v>0.33333333333333298</v>
      </c>
      <c r="H1321" s="68">
        <v>32.289628180039102</v>
      </c>
      <c r="I1321" s="71">
        <v>3.0100255163315302E-2</v>
      </c>
      <c r="J1321" s="68">
        <v>67.514677103718199</v>
      </c>
      <c r="K1321" s="71">
        <v>0.238095238095238</v>
      </c>
      <c r="L1321" s="68">
        <v>85.322896281800396</v>
      </c>
    </row>
    <row r="1322" spans="1:12" x14ac:dyDescent="0.2">
      <c r="A1322" s="72" t="s">
        <v>2876</v>
      </c>
      <c r="B1322" s="66" t="s">
        <v>2877</v>
      </c>
      <c r="C1322" s="67">
        <v>70</v>
      </c>
      <c r="D1322" s="67" t="s">
        <v>340</v>
      </c>
      <c r="E1322" s="71">
        <v>0.164762129712477</v>
      </c>
      <c r="F1322" s="68">
        <v>60.763209393346401</v>
      </c>
      <c r="G1322" s="71">
        <v>0.31959413764501898</v>
      </c>
      <c r="H1322" s="68">
        <v>11.7416829745597</v>
      </c>
      <c r="I1322" s="71">
        <v>8.9076889237324697E-5</v>
      </c>
      <c r="J1322" s="68">
        <v>1.07632093933464</v>
      </c>
      <c r="K1322" s="71">
        <v>0.17460317460317501</v>
      </c>
      <c r="L1322" s="68">
        <v>81.409001956947193</v>
      </c>
    </row>
    <row r="1323" spans="1:12" x14ac:dyDescent="0.2">
      <c r="A1323" s="72" t="s">
        <v>2878</v>
      </c>
      <c r="B1323" s="66" t="s">
        <v>2879</v>
      </c>
      <c r="C1323" s="67">
        <v>70</v>
      </c>
      <c r="D1323" s="67" t="s">
        <v>340</v>
      </c>
      <c r="E1323" s="71">
        <v>0.23120297058675901</v>
      </c>
      <c r="F1323" s="68">
        <v>79.843444227005904</v>
      </c>
      <c r="G1323" s="71">
        <v>0.30755586707189497</v>
      </c>
      <c r="H1323" s="68">
        <v>9.0019569471624301</v>
      </c>
      <c r="I1323" s="71">
        <v>0.179703838339176</v>
      </c>
      <c r="J1323" s="68">
        <v>91.780821917808197</v>
      </c>
      <c r="K1323" s="71">
        <v>0.206349206349206</v>
      </c>
      <c r="L1323" s="68">
        <v>83.463796477495094</v>
      </c>
    </row>
    <row r="1324" spans="1:12" x14ac:dyDescent="0.2">
      <c r="A1324" s="72" t="s">
        <v>2880</v>
      </c>
      <c r="B1324" s="66" t="s">
        <v>2881</v>
      </c>
      <c r="C1324" s="67">
        <v>70</v>
      </c>
      <c r="D1324" s="67" t="s">
        <v>340</v>
      </c>
      <c r="E1324" s="71">
        <v>0.21027288374984199</v>
      </c>
      <c r="F1324" s="68">
        <v>75.440313111546004</v>
      </c>
      <c r="G1324" s="71">
        <v>0.44665985530227797</v>
      </c>
      <c r="H1324" s="68">
        <v>84.050880626223105</v>
      </c>
      <c r="I1324" s="71">
        <v>1.61911340756661E-3</v>
      </c>
      <c r="J1324" s="68">
        <v>5.9686888454011697</v>
      </c>
      <c r="K1324" s="71">
        <v>0.182539682539683</v>
      </c>
      <c r="L1324" s="68">
        <v>81.996086105675104</v>
      </c>
    </row>
    <row r="1325" spans="1:12" x14ac:dyDescent="0.2">
      <c r="A1325" s="72" t="s">
        <v>2882</v>
      </c>
      <c r="B1325" s="66" t="s">
        <v>2883</v>
      </c>
      <c r="C1325" s="67">
        <v>70</v>
      </c>
      <c r="D1325" s="67" t="s">
        <v>340</v>
      </c>
      <c r="E1325" s="71">
        <v>0.19166583304193799</v>
      </c>
      <c r="F1325" s="68">
        <v>69.960861056751497</v>
      </c>
      <c r="G1325" s="71">
        <v>0.336482642060068</v>
      </c>
      <c r="H1325" s="68">
        <v>36.105675146770999</v>
      </c>
      <c r="I1325" s="71">
        <v>4.3878729387615504E-3</v>
      </c>
      <c r="J1325" s="68">
        <v>19.471624266144801</v>
      </c>
      <c r="K1325" s="71">
        <v>0.23412698412698399</v>
      </c>
      <c r="L1325" s="68">
        <v>85.127201565557698</v>
      </c>
    </row>
    <row r="1326" spans="1:12" x14ac:dyDescent="0.2">
      <c r="A1326" s="72" t="s">
        <v>2884</v>
      </c>
      <c r="B1326" s="66" t="s">
        <v>2885</v>
      </c>
      <c r="C1326" s="67">
        <v>70</v>
      </c>
      <c r="D1326" s="67" t="s">
        <v>340</v>
      </c>
      <c r="E1326" s="71">
        <v>0.19878806160292201</v>
      </c>
      <c r="F1326" s="68">
        <v>72.309197651663396</v>
      </c>
      <c r="G1326" s="71">
        <v>0.33333333333333298</v>
      </c>
      <c r="H1326" s="68">
        <v>32.289628180039102</v>
      </c>
      <c r="I1326" s="71">
        <v>5.09434353892499E-3</v>
      </c>
      <c r="J1326" s="68">
        <v>22.602739726027401</v>
      </c>
      <c r="K1326" s="71">
        <v>0.25793650793650802</v>
      </c>
      <c r="L1326" s="68">
        <v>86.203522504892405</v>
      </c>
    </row>
    <row r="1327" spans="1:12" x14ac:dyDescent="0.2">
      <c r="A1327" s="72" t="s">
        <v>2886</v>
      </c>
      <c r="B1327" s="66" t="s">
        <v>2887</v>
      </c>
      <c r="C1327" s="67">
        <v>70</v>
      </c>
      <c r="D1327" s="67" t="s">
        <v>340</v>
      </c>
      <c r="E1327" s="71">
        <v>0.20177979028287299</v>
      </c>
      <c r="F1327" s="68">
        <v>73.287671232876704</v>
      </c>
      <c r="G1327" s="71">
        <v>0.32597891808982099</v>
      </c>
      <c r="H1327" s="68">
        <v>13.307240704501</v>
      </c>
      <c r="I1327" s="71">
        <v>1.7455690854036698E-2</v>
      </c>
      <c r="J1327" s="68">
        <v>54.500978473581199</v>
      </c>
      <c r="K1327" s="71">
        <v>0.26190476190476197</v>
      </c>
      <c r="L1327" s="68">
        <v>86.399217221135004</v>
      </c>
    </row>
    <row r="1328" spans="1:12" x14ac:dyDescent="0.2">
      <c r="A1328" s="72" t="s">
        <v>2888</v>
      </c>
      <c r="B1328" s="66" t="s">
        <v>2889</v>
      </c>
      <c r="C1328" s="67">
        <v>70</v>
      </c>
      <c r="D1328" s="67" t="s">
        <v>340</v>
      </c>
      <c r="E1328" s="71">
        <v>0.239614344569584</v>
      </c>
      <c r="F1328" s="68">
        <v>81.115459882583195</v>
      </c>
      <c r="G1328" s="71">
        <v>0.33333333333333298</v>
      </c>
      <c r="H1328" s="68">
        <v>32.289628180039102</v>
      </c>
      <c r="I1328" s="71">
        <v>3.2335097200814997E-2</v>
      </c>
      <c r="J1328" s="68">
        <v>69.080234833659503</v>
      </c>
      <c r="K1328" s="71">
        <v>0.35317460317460297</v>
      </c>
      <c r="L1328" s="68">
        <v>89.823874755381595</v>
      </c>
    </row>
    <row r="1329" spans="1:12" x14ac:dyDescent="0.2">
      <c r="A1329" s="72" t="s">
        <v>2890</v>
      </c>
      <c r="B1329" s="66" t="s">
        <v>2891</v>
      </c>
      <c r="C1329" s="67">
        <v>70</v>
      </c>
      <c r="D1329" s="67" t="s">
        <v>340</v>
      </c>
      <c r="E1329" s="71">
        <v>0.28827583287552599</v>
      </c>
      <c r="F1329" s="68">
        <v>88.160469667319006</v>
      </c>
      <c r="G1329" s="71">
        <v>0.35570471483717098</v>
      </c>
      <c r="H1329" s="68">
        <v>53.718199608610597</v>
      </c>
      <c r="I1329" s="71">
        <v>0.223408498075123</v>
      </c>
      <c r="J1329" s="68">
        <v>93.150684931506802</v>
      </c>
      <c r="K1329" s="71">
        <v>0.28571428571428598</v>
      </c>
      <c r="L1329" s="68">
        <v>87.573385518590996</v>
      </c>
    </row>
    <row r="1330" spans="1:12" x14ac:dyDescent="0.2">
      <c r="A1330" s="72" t="s">
        <v>2892</v>
      </c>
      <c r="B1330" s="66" t="s">
        <v>2893</v>
      </c>
      <c r="C1330" s="67">
        <v>70</v>
      </c>
      <c r="D1330" s="67" t="s">
        <v>340</v>
      </c>
      <c r="E1330" s="71">
        <v>0.23021235319817701</v>
      </c>
      <c r="F1330" s="68">
        <v>79.549902152641906</v>
      </c>
      <c r="G1330" s="71">
        <v>0.36265577312403102</v>
      </c>
      <c r="H1330" s="68">
        <v>57.5342465753425</v>
      </c>
      <c r="I1330" s="71">
        <v>4.6235254724468197E-2</v>
      </c>
      <c r="J1330" s="68">
        <v>75.146771037182006</v>
      </c>
      <c r="K1330" s="71">
        <v>0.28174603174603202</v>
      </c>
      <c r="L1330" s="68">
        <v>87.377690802348297</v>
      </c>
    </row>
    <row r="1331" spans="1:12" x14ac:dyDescent="0.2">
      <c r="A1331" s="72" t="s">
        <v>2683</v>
      </c>
      <c r="B1331" s="66" t="s">
        <v>2894</v>
      </c>
      <c r="C1331" s="67">
        <v>70</v>
      </c>
      <c r="D1331" s="67" t="s">
        <v>340</v>
      </c>
      <c r="E1331" s="71">
        <v>0.154073824462923</v>
      </c>
      <c r="F1331" s="68">
        <v>56.262230919765202</v>
      </c>
      <c r="G1331" s="71">
        <v>0.16379844465396201</v>
      </c>
      <c r="H1331" s="68">
        <v>3.3268101761252402</v>
      </c>
      <c r="I1331" s="71">
        <v>4.0486520798298599E-2</v>
      </c>
      <c r="J1331" s="68">
        <v>73.189823874755405</v>
      </c>
      <c r="K1331" s="71">
        <v>0.25793650793650802</v>
      </c>
      <c r="L1331" s="68">
        <v>86.203522504892405</v>
      </c>
    </row>
    <row r="1332" spans="1:12" x14ac:dyDescent="0.2">
      <c r="A1332" s="72" t="s">
        <v>2895</v>
      </c>
      <c r="B1332" s="66" t="s">
        <v>2896</v>
      </c>
      <c r="C1332" s="67">
        <v>70</v>
      </c>
      <c r="D1332" s="67" t="s">
        <v>340</v>
      </c>
      <c r="E1332" s="71">
        <v>0.28289166870835197</v>
      </c>
      <c r="F1332" s="68">
        <v>87.573385518590996</v>
      </c>
      <c r="G1332" s="71">
        <v>0.336482642060068</v>
      </c>
      <c r="H1332" s="68">
        <v>36.105675146770999</v>
      </c>
      <c r="I1332" s="71">
        <v>0.274097125969749</v>
      </c>
      <c r="J1332" s="68">
        <v>94.422700587084194</v>
      </c>
      <c r="K1332" s="71">
        <v>0.238095238095238</v>
      </c>
      <c r="L1332" s="68">
        <v>85.322896281800396</v>
      </c>
    </row>
    <row r="1333" spans="1:12" x14ac:dyDescent="0.2">
      <c r="A1333" s="72" t="s">
        <v>2897</v>
      </c>
      <c r="B1333" s="66" t="s">
        <v>2898</v>
      </c>
      <c r="C1333" s="67">
        <v>70</v>
      </c>
      <c r="D1333" s="67" t="s">
        <v>340</v>
      </c>
      <c r="E1333" s="71">
        <v>0.20560757653101999</v>
      </c>
      <c r="F1333" s="68">
        <v>74.363992172211297</v>
      </c>
      <c r="G1333" s="71">
        <v>0.373877018038695</v>
      </c>
      <c r="H1333" s="68">
        <v>64.481409001956905</v>
      </c>
      <c r="I1333" s="71">
        <v>4.4533013141665703E-2</v>
      </c>
      <c r="J1333" s="68">
        <v>74.266144814089998</v>
      </c>
      <c r="K1333" s="71">
        <v>0.19841269841269801</v>
      </c>
      <c r="L1333" s="68">
        <v>82.974559686888497</v>
      </c>
    </row>
    <row r="1334" spans="1:12" x14ac:dyDescent="0.2">
      <c r="A1334" s="72" t="s">
        <v>2899</v>
      </c>
      <c r="B1334" s="66" t="s">
        <v>2900</v>
      </c>
      <c r="C1334" s="67">
        <v>70</v>
      </c>
      <c r="D1334" s="67" t="s">
        <v>340</v>
      </c>
      <c r="E1334" s="71">
        <v>0.15532425933739299</v>
      </c>
      <c r="F1334" s="68">
        <v>57.045009784735797</v>
      </c>
      <c r="G1334" s="71">
        <v>0.28309462421926301</v>
      </c>
      <c r="H1334" s="68">
        <v>7.04500978473581</v>
      </c>
      <c r="I1334" s="71">
        <v>4.3067252214871099E-3</v>
      </c>
      <c r="J1334" s="68">
        <v>18.9823874755382</v>
      </c>
      <c r="K1334" s="71">
        <v>0.17857142857142899</v>
      </c>
      <c r="L1334" s="68">
        <v>81.702544031311106</v>
      </c>
    </row>
    <row r="1335" spans="1:12" x14ac:dyDescent="0.2">
      <c r="A1335" s="72" t="s">
        <v>2901</v>
      </c>
      <c r="B1335" s="66" t="s">
        <v>2902</v>
      </c>
      <c r="C1335" s="67">
        <v>70</v>
      </c>
      <c r="D1335" s="67" t="s">
        <v>340</v>
      </c>
      <c r="E1335" s="71">
        <v>0.14314121832354701</v>
      </c>
      <c r="F1335" s="68">
        <v>49.510763209393303</v>
      </c>
      <c r="G1335" s="71">
        <v>0.202537114200667</v>
      </c>
      <c r="H1335" s="68">
        <v>3.9138943248532301</v>
      </c>
      <c r="I1335" s="71">
        <v>1.65690804525137E-2</v>
      </c>
      <c r="J1335" s="68">
        <v>52.837573385518603</v>
      </c>
      <c r="K1335" s="71">
        <v>0.21031746031745999</v>
      </c>
      <c r="L1335" s="68">
        <v>83.757338551859107</v>
      </c>
    </row>
    <row r="1336" spans="1:12" x14ac:dyDescent="0.2">
      <c r="A1336" s="72" t="s">
        <v>2903</v>
      </c>
      <c r="B1336" s="66" t="s">
        <v>2904</v>
      </c>
      <c r="C1336" s="67">
        <v>70</v>
      </c>
      <c r="D1336" s="67" t="s">
        <v>340</v>
      </c>
      <c r="E1336" s="71">
        <v>0.170683422654343</v>
      </c>
      <c r="F1336" s="68">
        <v>63.1115459882583</v>
      </c>
      <c r="G1336" s="71">
        <v>0.33735897278638899</v>
      </c>
      <c r="H1336" s="68">
        <v>36.399217221134997</v>
      </c>
      <c r="I1336" s="71">
        <v>8.0246285099734097E-3</v>
      </c>
      <c r="J1336" s="68">
        <v>34.246575342465803</v>
      </c>
      <c r="K1336" s="71">
        <v>0.16666666666666699</v>
      </c>
      <c r="L1336" s="68">
        <v>81.017612524461796</v>
      </c>
    </row>
    <row r="1337" spans="1:12" x14ac:dyDescent="0.2">
      <c r="A1337" s="72" t="s">
        <v>2905</v>
      </c>
      <c r="B1337" s="66" t="s">
        <v>2906</v>
      </c>
      <c r="C1337" s="67">
        <v>70</v>
      </c>
      <c r="D1337" s="67" t="s">
        <v>340</v>
      </c>
      <c r="E1337" s="71">
        <v>0.23150188284613801</v>
      </c>
      <c r="F1337" s="68">
        <v>80.039138943248503</v>
      </c>
      <c r="G1337" s="71">
        <v>0.35379556617079</v>
      </c>
      <c r="H1337" s="68">
        <v>52.739726027397303</v>
      </c>
      <c r="I1337" s="71">
        <v>0.114519606177147</v>
      </c>
      <c r="J1337" s="68">
        <v>86.692759295499002</v>
      </c>
      <c r="K1337" s="71">
        <v>0.226190476190476</v>
      </c>
      <c r="L1337" s="68">
        <v>84.637964774951101</v>
      </c>
    </row>
    <row r="1338" spans="1:12" x14ac:dyDescent="0.2">
      <c r="A1338" s="72" t="s">
        <v>2136</v>
      </c>
      <c r="B1338" s="66" t="s">
        <v>2907</v>
      </c>
      <c r="C1338" s="67">
        <v>70</v>
      </c>
      <c r="D1338" s="67" t="s">
        <v>340</v>
      </c>
      <c r="E1338" s="71">
        <v>0.26772428786060398</v>
      </c>
      <c r="F1338" s="68">
        <v>85.616438356164394</v>
      </c>
      <c r="G1338" s="71">
        <v>0.414349594418566</v>
      </c>
      <c r="H1338" s="68">
        <v>77.886497064579203</v>
      </c>
      <c r="I1338" s="71">
        <v>0.33723596757594498</v>
      </c>
      <c r="J1338" s="68">
        <v>95.890410958904098</v>
      </c>
      <c r="K1338" s="71">
        <v>5.1587301587301598E-2</v>
      </c>
      <c r="L1338" s="68">
        <v>75.440313111546004</v>
      </c>
    </row>
    <row r="1339" spans="1:12" x14ac:dyDescent="0.2">
      <c r="A1339" s="72" t="s">
        <v>2908</v>
      </c>
      <c r="B1339" s="66" t="s">
        <v>2909</v>
      </c>
      <c r="C1339" s="67">
        <v>70</v>
      </c>
      <c r="D1339" s="67" t="s">
        <v>340</v>
      </c>
      <c r="E1339" s="71">
        <v>0.17506710114316401</v>
      </c>
      <c r="F1339" s="68">
        <v>65.068493150684901</v>
      </c>
      <c r="G1339" s="71">
        <v>0.42046420810632101</v>
      </c>
      <c r="H1339" s="68">
        <v>79.256360078277893</v>
      </c>
      <c r="I1339" s="71">
        <v>1.5624921485677E-3</v>
      </c>
      <c r="J1339" s="68">
        <v>5.6751467710371797</v>
      </c>
      <c r="K1339" s="71">
        <v>0.103174603174603</v>
      </c>
      <c r="L1339" s="68">
        <v>78.375733855185899</v>
      </c>
    </row>
    <row r="1340" spans="1:12" x14ac:dyDescent="0.2">
      <c r="A1340" s="72" t="s">
        <v>2910</v>
      </c>
      <c r="B1340" s="66" t="s">
        <v>2911</v>
      </c>
      <c r="C1340" s="67">
        <v>70</v>
      </c>
      <c r="D1340" s="67" t="s">
        <v>340</v>
      </c>
      <c r="E1340" s="71">
        <v>0.16880736931510801</v>
      </c>
      <c r="F1340" s="68">
        <v>62.230919765166298</v>
      </c>
      <c r="G1340" s="71">
        <v>0.344483469922507</v>
      </c>
      <c r="H1340" s="68">
        <v>45.303326810176102</v>
      </c>
      <c r="I1340" s="71">
        <v>7.1767332609137596E-3</v>
      </c>
      <c r="J1340" s="68">
        <v>30.9197651663405</v>
      </c>
      <c r="K1340" s="71">
        <v>0.15476190476190499</v>
      </c>
      <c r="L1340" s="68">
        <v>80.724070450097898</v>
      </c>
    </row>
    <row r="1341" spans="1:12" x14ac:dyDescent="0.2">
      <c r="A1341" s="72" t="s">
        <v>2912</v>
      </c>
      <c r="B1341" s="66" t="s">
        <v>2913</v>
      </c>
      <c r="C1341" s="67">
        <v>70</v>
      </c>
      <c r="D1341" s="67" t="s">
        <v>340</v>
      </c>
      <c r="E1341" s="71">
        <v>0.27100328165613902</v>
      </c>
      <c r="F1341" s="68">
        <v>86.497064579256403</v>
      </c>
      <c r="G1341" s="71">
        <v>0.34835632780812298</v>
      </c>
      <c r="H1341" s="68">
        <v>48.727984344422701</v>
      </c>
      <c r="I1341" s="71">
        <v>0.34163764414441899</v>
      </c>
      <c r="J1341" s="68">
        <v>96.086105675146797</v>
      </c>
      <c r="K1341" s="71">
        <v>0.123015873015873</v>
      </c>
      <c r="L1341" s="68">
        <v>79.549902152641906</v>
      </c>
    </row>
    <row r="1342" spans="1:12" x14ac:dyDescent="0.2">
      <c r="A1342" s="72" t="s">
        <v>1742</v>
      </c>
      <c r="B1342" s="66" t="s">
        <v>2914</v>
      </c>
      <c r="C1342" s="67">
        <v>70</v>
      </c>
      <c r="D1342" s="67" t="s">
        <v>340</v>
      </c>
      <c r="E1342" s="71">
        <v>0.14563641784834</v>
      </c>
      <c r="F1342" s="68">
        <v>52.054794520547901</v>
      </c>
      <c r="G1342" s="71">
        <v>0.35078208737597499</v>
      </c>
      <c r="H1342" s="68">
        <v>50.684931506849303</v>
      </c>
      <c r="I1342" s="71">
        <v>2.6603356645234302E-2</v>
      </c>
      <c r="J1342" s="68">
        <v>64.970645792563602</v>
      </c>
      <c r="K1342" s="71">
        <v>5.95238095238095E-2</v>
      </c>
      <c r="L1342" s="68">
        <v>76.1252446183953</v>
      </c>
    </row>
    <row r="1343" spans="1:12" x14ac:dyDescent="0.2">
      <c r="A1343" s="72" t="s">
        <v>2915</v>
      </c>
      <c r="B1343" s="66" t="s">
        <v>2916</v>
      </c>
      <c r="C1343" s="67">
        <v>70</v>
      </c>
      <c r="D1343" s="67" t="s">
        <v>340</v>
      </c>
      <c r="E1343" s="71">
        <v>0.20528661844017601</v>
      </c>
      <c r="F1343" s="68">
        <v>73.8747553816047</v>
      </c>
      <c r="G1343" s="71">
        <v>0.36370554269960897</v>
      </c>
      <c r="H1343" s="68">
        <v>58.121330724070503</v>
      </c>
      <c r="I1343" s="71">
        <v>6.1678122144729702E-2</v>
      </c>
      <c r="J1343" s="68">
        <v>78.571428571428598</v>
      </c>
      <c r="K1343" s="71">
        <v>0.19047619047618999</v>
      </c>
      <c r="L1343" s="68">
        <v>82.289628180039102</v>
      </c>
    </row>
    <row r="1344" spans="1:12" x14ac:dyDescent="0.2">
      <c r="A1344" s="72" t="s">
        <v>2917</v>
      </c>
      <c r="B1344" s="66" t="s">
        <v>2918</v>
      </c>
      <c r="C1344" s="67">
        <v>70</v>
      </c>
      <c r="D1344" s="67" t="s">
        <v>340</v>
      </c>
      <c r="E1344" s="71">
        <v>0.26841535149482998</v>
      </c>
      <c r="F1344" s="68">
        <v>85.812133072407093</v>
      </c>
      <c r="G1344" s="71">
        <v>0.343831029089115</v>
      </c>
      <c r="H1344" s="68">
        <v>44.5205479452055</v>
      </c>
      <c r="I1344" s="71">
        <v>0.330462644442995</v>
      </c>
      <c r="J1344" s="68">
        <v>95.6947162426614</v>
      </c>
      <c r="K1344" s="71">
        <v>0.13095238095238099</v>
      </c>
      <c r="L1344" s="68">
        <v>79.843444227005904</v>
      </c>
    </row>
    <row r="1345" spans="1:12" x14ac:dyDescent="0.2">
      <c r="A1345" s="72" t="s">
        <v>2919</v>
      </c>
      <c r="B1345" s="66" t="s">
        <v>2920</v>
      </c>
      <c r="C1345" s="67">
        <v>70</v>
      </c>
      <c r="D1345" s="67" t="s">
        <v>340</v>
      </c>
      <c r="E1345" s="71">
        <v>0.171973035559883</v>
      </c>
      <c r="F1345" s="68">
        <v>63.894324853229001</v>
      </c>
      <c r="G1345" s="71">
        <v>0.33333333333333298</v>
      </c>
      <c r="H1345" s="68">
        <v>32.289628180039102</v>
      </c>
      <c r="I1345" s="71">
        <v>7.9825987431405392E-3</v>
      </c>
      <c r="J1345" s="68">
        <v>34.148727984344397</v>
      </c>
      <c r="K1345" s="71">
        <v>0.17460317460317501</v>
      </c>
      <c r="L1345" s="68">
        <v>81.409001956947193</v>
      </c>
    </row>
    <row r="1346" spans="1:12" x14ac:dyDescent="0.2">
      <c r="A1346" s="72" t="s">
        <v>2921</v>
      </c>
      <c r="B1346" s="66" t="s">
        <v>2922</v>
      </c>
      <c r="C1346" s="67">
        <v>70</v>
      </c>
      <c r="D1346" s="67" t="s">
        <v>340</v>
      </c>
      <c r="E1346" s="71">
        <v>0.24463196441655899</v>
      </c>
      <c r="F1346" s="68">
        <v>82.093933463796503</v>
      </c>
      <c r="G1346" s="71">
        <v>0.37347968929650799</v>
      </c>
      <c r="H1346" s="68">
        <v>64.285714285714306</v>
      </c>
      <c r="I1346" s="71">
        <v>0.154066997603962</v>
      </c>
      <c r="J1346" s="68">
        <v>89.726027397260296</v>
      </c>
      <c r="K1346" s="71">
        <v>0.206349206349206</v>
      </c>
      <c r="L1346" s="68">
        <v>83.463796477495094</v>
      </c>
    </row>
    <row r="1347" spans="1:12" x14ac:dyDescent="0.2">
      <c r="A1347" s="72" t="s">
        <v>2923</v>
      </c>
      <c r="B1347" s="66" t="s">
        <v>2924</v>
      </c>
      <c r="C1347" s="67">
        <v>70</v>
      </c>
      <c r="D1347" s="67" t="s">
        <v>340</v>
      </c>
      <c r="E1347" s="71">
        <v>0.31734580138782598</v>
      </c>
      <c r="F1347" s="68">
        <v>91.487279843444199</v>
      </c>
      <c r="G1347" s="71">
        <v>0.35202967087436399</v>
      </c>
      <c r="H1347" s="68">
        <v>51.467710371819997</v>
      </c>
      <c r="I1347" s="71">
        <v>0.41349979678117599</v>
      </c>
      <c r="J1347" s="68">
        <v>97.945205479452099</v>
      </c>
      <c r="K1347" s="71">
        <v>0.18650793650793701</v>
      </c>
      <c r="L1347" s="68">
        <v>82.191780821917803</v>
      </c>
    </row>
    <row r="1348" spans="1:12" x14ac:dyDescent="0.2">
      <c r="A1348" s="72" t="s">
        <v>2925</v>
      </c>
      <c r="B1348" s="66" t="s">
        <v>2926</v>
      </c>
      <c r="C1348" s="67">
        <v>70</v>
      </c>
      <c r="D1348" s="67" t="s">
        <v>340</v>
      </c>
      <c r="E1348" s="71">
        <v>6.2892193805298993E-2</v>
      </c>
      <c r="F1348" s="68">
        <v>2.0547945205479401</v>
      </c>
      <c r="G1348" s="71">
        <v>0.14899404173335701</v>
      </c>
      <c r="H1348" s="68">
        <v>3.0332681017612502</v>
      </c>
      <c r="I1348" s="71">
        <v>0</v>
      </c>
      <c r="J1348" s="68">
        <v>0.88062622309197602</v>
      </c>
      <c r="K1348" s="71">
        <v>3.9682539682539701E-2</v>
      </c>
      <c r="L1348" s="68">
        <v>73.287671232876704</v>
      </c>
    </row>
    <row r="1349" spans="1:12" x14ac:dyDescent="0.2">
      <c r="A1349" s="72" t="s">
        <v>2927</v>
      </c>
      <c r="B1349" s="66" t="s">
        <v>2928</v>
      </c>
      <c r="C1349" s="67">
        <v>70</v>
      </c>
      <c r="D1349" s="67" t="s">
        <v>340</v>
      </c>
      <c r="E1349" s="71">
        <v>0.179950457641533</v>
      </c>
      <c r="F1349" s="68">
        <v>66.634050880626205</v>
      </c>
      <c r="G1349" s="71">
        <v>0.25098309725714002</v>
      </c>
      <c r="H1349" s="68">
        <v>5.2837573385518599</v>
      </c>
      <c r="I1349" s="71">
        <v>0.16585240265158499</v>
      </c>
      <c r="J1349" s="68">
        <v>90.606653620352205</v>
      </c>
      <c r="K1349" s="71">
        <v>0.123015873015873</v>
      </c>
      <c r="L1349" s="68">
        <v>79.549902152641906</v>
      </c>
    </row>
    <row r="1350" spans="1:12" x14ac:dyDescent="0.2">
      <c r="A1350" s="72" t="s">
        <v>2929</v>
      </c>
      <c r="B1350" s="66" t="s">
        <v>2930</v>
      </c>
      <c r="C1350" s="67">
        <v>70</v>
      </c>
      <c r="D1350" s="67" t="s">
        <v>340</v>
      </c>
      <c r="E1350" s="71">
        <v>0.141486116290859</v>
      </c>
      <c r="F1350" s="68">
        <v>48.532289628180003</v>
      </c>
      <c r="G1350" s="71">
        <v>0.29688934822922097</v>
      </c>
      <c r="H1350" s="68">
        <v>8.1213307240704502</v>
      </c>
      <c r="I1350" s="71">
        <v>5.8487365922764401E-4</v>
      </c>
      <c r="J1350" s="68">
        <v>1.9569471624266099</v>
      </c>
      <c r="K1350" s="71">
        <v>0.126984126984127</v>
      </c>
      <c r="L1350" s="68">
        <v>79.745596868884505</v>
      </c>
    </row>
    <row r="1351" spans="1:12" x14ac:dyDescent="0.2">
      <c r="A1351" s="72" t="s">
        <v>2526</v>
      </c>
      <c r="B1351" s="66" t="s">
        <v>2931</v>
      </c>
      <c r="C1351" s="67">
        <v>70</v>
      </c>
      <c r="D1351" s="67" t="s">
        <v>340</v>
      </c>
      <c r="E1351" s="71">
        <v>0.144172571306314</v>
      </c>
      <c r="F1351" s="68">
        <v>50.782778864970602</v>
      </c>
      <c r="G1351" s="71">
        <v>0.30745747614135199</v>
      </c>
      <c r="H1351" s="68">
        <v>8.9041095890411004</v>
      </c>
      <c r="I1351" s="71">
        <v>4.5695158412510602E-2</v>
      </c>
      <c r="J1351" s="68">
        <v>74.755381604696694</v>
      </c>
      <c r="K1351" s="71">
        <v>7.9365079365079402E-2</v>
      </c>
      <c r="L1351" s="68">
        <v>77.495107632093905</v>
      </c>
    </row>
    <row r="1352" spans="1:12" x14ac:dyDescent="0.2">
      <c r="A1352" s="72" t="s">
        <v>2528</v>
      </c>
      <c r="B1352" s="66" t="s">
        <v>2932</v>
      </c>
      <c r="C1352" s="67">
        <v>70</v>
      </c>
      <c r="D1352" s="67" t="s">
        <v>340</v>
      </c>
      <c r="E1352" s="71">
        <v>0.111143319876427</v>
      </c>
      <c r="F1352" s="68">
        <v>7.7299412915851304</v>
      </c>
      <c r="G1352" s="71">
        <v>0.32943450919450401</v>
      </c>
      <c r="H1352" s="68">
        <v>14.7749510763209</v>
      </c>
      <c r="I1352" s="71">
        <v>2.71964665249061E-5</v>
      </c>
      <c r="J1352" s="68">
        <v>0.97847358121330696</v>
      </c>
      <c r="K1352" s="71">
        <v>3.9682539682539698E-3</v>
      </c>
      <c r="L1352" s="68">
        <v>50.978473581213301</v>
      </c>
    </row>
    <row r="1353" spans="1:12" x14ac:dyDescent="0.2">
      <c r="A1353" s="72" t="s">
        <v>2933</v>
      </c>
      <c r="B1353" s="66" t="s">
        <v>2934</v>
      </c>
      <c r="C1353" s="67">
        <v>70</v>
      </c>
      <c r="D1353" s="67" t="s">
        <v>340</v>
      </c>
      <c r="E1353" s="71">
        <v>6.5880180897258597E-2</v>
      </c>
      <c r="F1353" s="68">
        <v>2.2504892367906102</v>
      </c>
      <c r="G1353" s="71">
        <v>0.190866002556175</v>
      </c>
      <c r="H1353" s="68">
        <v>3.7181996086105702</v>
      </c>
      <c r="I1353" s="71">
        <v>2.8062861673467101E-3</v>
      </c>
      <c r="J1353" s="68">
        <v>10.469667318982401</v>
      </c>
      <c r="K1353" s="71">
        <v>3.9682539682539698E-3</v>
      </c>
      <c r="L1353" s="68">
        <v>50.978473581213301</v>
      </c>
    </row>
    <row r="1354" spans="1:12" x14ac:dyDescent="0.2">
      <c r="A1354" s="72" t="s">
        <v>2935</v>
      </c>
      <c r="B1354" s="66" t="s">
        <v>2936</v>
      </c>
      <c r="C1354" s="67">
        <v>71</v>
      </c>
      <c r="D1354" s="67" t="s">
        <v>340</v>
      </c>
      <c r="E1354" s="71">
        <v>0.13901055287578101</v>
      </c>
      <c r="F1354" s="68">
        <v>66.424418604651194</v>
      </c>
      <c r="G1354" s="71">
        <v>0.40752024827795003</v>
      </c>
      <c r="H1354" s="68">
        <v>91.4970930232558</v>
      </c>
      <c r="I1354" s="71">
        <v>5.5352672082400597E-3</v>
      </c>
      <c r="J1354" s="68">
        <v>24.854651162790699</v>
      </c>
      <c r="K1354" s="71">
        <v>3.9761431411530898E-3</v>
      </c>
      <c r="L1354" s="68">
        <v>33.066860465116299</v>
      </c>
    </row>
    <row r="1355" spans="1:12" x14ac:dyDescent="0.2">
      <c r="A1355" s="72" t="s">
        <v>2937</v>
      </c>
      <c r="B1355" s="66" t="s">
        <v>2938</v>
      </c>
      <c r="C1355" s="67">
        <v>71</v>
      </c>
      <c r="D1355" s="67" t="s">
        <v>340</v>
      </c>
      <c r="E1355" s="71">
        <v>0.10215683041840599</v>
      </c>
      <c r="F1355" s="68">
        <v>42.078488372092998</v>
      </c>
      <c r="G1355" s="71">
        <v>0.29746044962531198</v>
      </c>
      <c r="H1355" s="68">
        <v>75.290697674418595</v>
      </c>
      <c r="I1355" s="71">
        <v>1.0577553475986899E-3</v>
      </c>
      <c r="J1355" s="68">
        <v>2.32558139534884</v>
      </c>
      <c r="K1355" s="71">
        <v>7.9522862823061691E-3</v>
      </c>
      <c r="L1355" s="68">
        <v>41.4970930232558</v>
      </c>
    </row>
    <row r="1356" spans="1:12" x14ac:dyDescent="0.2">
      <c r="A1356" s="72" t="s">
        <v>2939</v>
      </c>
      <c r="B1356" s="66" t="s">
        <v>2940</v>
      </c>
      <c r="C1356" s="67">
        <v>55</v>
      </c>
      <c r="D1356" s="67" t="s">
        <v>340</v>
      </c>
      <c r="E1356" s="71">
        <v>0.18942662450318501</v>
      </c>
      <c r="F1356" s="68">
        <v>77.258566978193102</v>
      </c>
      <c r="G1356" s="71">
        <v>0.32832390452685001</v>
      </c>
      <c r="H1356" s="68">
        <v>83.255451713395601</v>
      </c>
      <c r="I1356" s="71">
        <v>5.0529344479520899E-2</v>
      </c>
      <c r="J1356" s="68">
        <v>66.822429906542098</v>
      </c>
      <c r="K1356" s="71"/>
      <c r="L1356" s="68"/>
    </row>
    <row r="1357" spans="1:12" x14ac:dyDescent="0.2">
      <c r="A1357" s="72" t="s">
        <v>2941</v>
      </c>
      <c r="B1357" s="66" t="s">
        <v>2942</v>
      </c>
      <c r="C1357" s="67">
        <v>71</v>
      </c>
      <c r="D1357" s="67" t="s">
        <v>340</v>
      </c>
      <c r="E1357" s="71">
        <v>0.120950368013062</v>
      </c>
      <c r="F1357" s="68">
        <v>58.066860465116299</v>
      </c>
      <c r="G1357" s="71">
        <v>0.35040875028385399</v>
      </c>
      <c r="H1357" s="68">
        <v>86.773255813953497</v>
      </c>
      <c r="I1357" s="71">
        <v>1.2442353755331899E-2</v>
      </c>
      <c r="J1357" s="68">
        <v>48.473837209302303</v>
      </c>
      <c r="K1357" s="71">
        <v>0</v>
      </c>
      <c r="L1357" s="68">
        <v>20.2761627906977</v>
      </c>
    </row>
    <row r="1358" spans="1:12" x14ac:dyDescent="0.2">
      <c r="A1358" s="72" t="s">
        <v>2943</v>
      </c>
      <c r="B1358" s="66" t="s">
        <v>2944</v>
      </c>
      <c r="C1358" s="67">
        <v>71</v>
      </c>
      <c r="D1358" s="67" t="s">
        <v>340</v>
      </c>
      <c r="E1358" s="71">
        <v>0.14519428367993001</v>
      </c>
      <c r="F1358" s="68">
        <v>68.677325581395394</v>
      </c>
      <c r="G1358" s="71">
        <v>0.41762125837896003</v>
      </c>
      <c r="H1358" s="68">
        <v>92.078488372093005</v>
      </c>
      <c r="I1358" s="71">
        <v>1.39854495196753E-2</v>
      </c>
      <c r="J1358" s="68">
        <v>51.090116279069797</v>
      </c>
      <c r="K1358" s="71">
        <v>3.9761431411530898E-3</v>
      </c>
      <c r="L1358" s="68">
        <v>33.066860465116299</v>
      </c>
    </row>
    <row r="1359" spans="1:12" x14ac:dyDescent="0.2">
      <c r="A1359" s="72" t="s">
        <v>2945</v>
      </c>
      <c r="B1359" s="66" t="s">
        <v>2946</v>
      </c>
      <c r="C1359" s="67">
        <v>55</v>
      </c>
      <c r="D1359" s="67" t="s">
        <v>340</v>
      </c>
      <c r="E1359" s="71">
        <v>0.234027191196717</v>
      </c>
      <c r="F1359" s="68">
        <v>85.825545171339598</v>
      </c>
      <c r="G1359" s="71">
        <v>0.44675821278709599</v>
      </c>
      <c r="H1359" s="68">
        <v>91.822429906542098</v>
      </c>
      <c r="I1359" s="71">
        <v>2.1296169606337401E-2</v>
      </c>
      <c r="J1359" s="68">
        <v>44.003115264797501</v>
      </c>
      <c r="K1359" s="71"/>
      <c r="L1359" s="68"/>
    </row>
    <row r="1360" spans="1:12" x14ac:dyDescent="0.2">
      <c r="A1360" s="72" t="s">
        <v>2947</v>
      </c>
      <c r="B1360" s="66" t="s">
        <v>2948</v>
      </c>
      <c r="C1360" s="67">
        <v>55</v>
      </c>
      <c r="D1360" s="67" t="s">
        <v>340</v>
      </c>
      <c r="E1360" s="71">
        <v>0.18668500105211799</v>
      </c>
      <c r="F1360" s="68">
        <v>76.401869158878498</v>
      </c>
      <c r="G1360" s="71">
        <v>0.34159363904263401</v>
      </c>
      <c r="H1360" s="68">
        <v>84.657320872274099</v>
      </c>
      <c r="I1360" s="71">
        <v>3.1776363061602302E-2</v>
      </c>
      <c r="J1360" s="68">
        <v>54.049844236760102</v>
      </c>
      <c r="K1360" s="71"/>
      <c r="L1360" s="68"/>
    </row>
    <row r="1361" spans="1:12" x14ac:dyDescent="0.2">
      <c r="A1361" s="72" t="s">
        <v>2949</v>
      </c>
      <c r="B1361" s="66" t="s">
        <v>2950</v>
      </c>
      <c r="C1361" s="67">
        <v>55</v>
      </c>
      <c r="D1361" s="67" t="s">
        <v>340</v>
      </c>
      <c r="E1361" s="71">
        <v>0.23459103496976799</v>
      </c>
      <c r="F1361" s="68">
        <v>85.981308411214997</v>
      </c>
      <c r="G1361" s="71">
        <v>0.33571266985891302</v>
      </c>
      <c r="H1361" s="68">
        <v>84.345794392523402</v>
      </c>
      <c r="I1361" s="71">
        <v>0.133469400080623</v>
      </c>
      <c r="J1361" s="68">
        <v>86.526479750778805</v>
      </c>
      <c r="K1361" s="71"/>
      <c r="L1361" s="68"/>
    </row>
    <row r="1362" spans="1:12" x14ac:dyDescent="0.2">
      <c r="A1362" s="72" t="s">
        <v>2951</v>
      </c>
      <c r="B1362" s="66" t="s">
        <v>2952</v>
      </c>
      <c r="C1362" s="67">
        <v>55</v>
      </c>
      <c r="D1362" s="67" t="s">
        <v>340</v>
      </c>
      <c r="E1362" s="71">
        <v>0.17954487530546601</v>
      </c>
      <c r="F1362" s="68">
        <v>72.897196261682197</v>
      </c>
      <c r="G1362" s="71">
        <v>0.30223585109096901</v>
      </c>
      <c r="H1362" s="68">
        <v>78.193146417445504</v>
      </c>
      <c r="I1362" s="71">
        <v>5.6853899519962198E-2</v>
      </c>
      <c r="J1362" s="68">
        <v>69.0809968847352</v>
      </c>
      <c r="K1362" s="71"/>
      <c r="L1362" s="68"/>
    </row>
    <row r="1363" spans="1:12" x14ac:dyDescent="0.2">
      <c r="A1363" s="72" t="s">
        <v>2953</v>
      </c>
      <c r="B1363" s="66" t="s">
        <v>2954</v>
      </c>
      <c r="C1363" s="67">
        <v>71</v>
      </c>
      <c r="D1363" s="67" t="s">
        <v>340</v>
      </c>
      <c r="E1363" s="71">
        <v>0.112499164232663</v>
      </c>
      <c r="F1363" s="68">
        <v>52.325581395348799</v>
      </c>
      <c r="G1363" s="71">
        <v>0.30318595417361199</v>
      </c>
      <c r="H1363" s="68">
        <v>77.616279069767401</v>
      </c>
      <c r="I1363" s="71">
        <v>3.4311538524377398E-2</v>
      </c>
      <c r="J1363" s="68">
        <v>70.494186046511601</v>
      </c>
      <c r="K1363" s="71">
        <v>0</v>
      </c>
      <c r="L1363" s="68">
        <v>20.2761627906977</v>
      </c>
    </row>
    <row r="1364" spans="1:12" x14ac:dyDescent="0.2">
      <c r="A1364" s="72" t="s">
        <v>2955</v>
      </c>
      <c r="B1364" s="66" t="s">
        <v>2956</v>
      </c>
      <c r="C1364" s="67">
        <v>55</v>
      </c>
      <c r="D1364" s="67" t="s">
        <v>340</v>
      </c>
      <c r="E1364" s="71">
        <v>0.25378573541068999</v>
      </c>
      <c r="F1364" s="68">
        <v>87.383177570093494</v>
      </c>
      <c r="G1364" s="71">
        <v>0.47583198641005597</v>
      </c>
      <c r="H1364" s="68">
        <v>92.912772585669799</v>
      </c>
      <c r="I1364" s="71">
        <v>3.1739484411323897E-2</v>
      </c>
      <c r="J1364" s="68">
        <v>53.971962616822402</v>
      </c>
      <c r="K1364" s="71"/>
      <c r="L1364" s="68"/>
    </row>
    <row r="1365" spans="1:12" x14ac:dyDescent="0.2">
      <c r="A1365" s="72" t="s">
        <v>2957</v>
      </c>
      <c r="B1365" s="66" t="s">
        <v>2958</v>
      </c>
      <c r="C1365" s="67">
        <v>71</v>
      </c>
      <c r="D1365" s="67" t="s">
        <v>340</v>
      </c>
      <c r="E1365" s="71">
        <v>9.4047828523454294E-2</v>
      </c>
      <c r="F1365" s="68">
        <v>29.869186046511601</v>
      </c>
      <c r="G1365" s="71">
        <v>0.27081598667776902</v>
      </c>
      <c r="H1365" s="68">
        <v>60.029069767441896</v>
      </c>
      <c r="I1365" s="71">
        <v>1.13274988925945E-2</v>
      </c>
      <c r="J1365" s="68">
        <v>45.712209302325597</v>
      </c>
      <c r="K1365" s="71">
        <v>0</v>
      </c>
      <c r="L1365" s="68">
        <v>20.2761627906977</v>
      </c>
    </row>
    <row r="1366" spans="1:12" x14ac:dyDescent="0.2">
      <c r="A1366" s="72" t="s">
        <v>2959</v>
      </c>
      <c r="B1366" s="66" t="s">
        <v>2960</v>
      </c>
      <c r="C1366" s="67">
        <v>71</v>
      </c>
      <c r="D1366" s="67" t="s">
        <v>340</v>
      </c>
      <c r="E1366" s="71">
        <v>7.5835382492395798E-2</v>
      </c>
      <c r="F1366" s="68">
        <v>7.1947674418604697</v>
      </c>
      <c r="G1366" s="71">
        <v>0.22502538786055301</v>
      </c>
      <c r="H1366" s="68">
        <v>11.337209302325601</v>
      </c>
      <c r="I1366" s="71">
        <v>2.4807596166343498E-3</v>
      </c>
      <c r="J1366" s="68">
        <v>8.5029069767441907</v>
      </c>
      <c r="K1366" s="71">
        <v>0</v>
      </c>
      <c r="L1366" s="68">
        <v>20.2761627906977</v>
      </c>
    </row>
    <row r="1367" spans="1:12" x14ac:dyDescent="0.2">
      <c r="A1367" s="72" t="s">
        <v>2961</v>
      </c>
      <c r="B1367" s="66" t="s">
        <v>2962</v>
      </c>
      <c r="C1367" s="67">
        <v>71</v>
      </c>
      <c r="D1367" s="67" t="s">
        <v>340</v>
      </c>
      <c r="E1367" s="71">
        <v>9.4471254562960294E-2</v>
      </c>
      <c r="F1367" s="68">
        <v>31.395348837209301</v>
      </c>
      <c r="G1367" s="71">
        <v>0.27087065492560902</v>
      </c>
      <c r="H1367" s="68">
        <v>60.101744186046503</v>
      </c>
      <c r="I1367" s="71">
        <v>8.5669656221185903E-3</v>
      </c>
      <c r="J1367" s="68">
        <v>37.572674418604599</v>
      </c>
      <c r="K1367" s="71">
        <v>3.9761431411530898E-3</v>
      </c>
      <c r="L1367" s="68">
        <v>33.066860465116299</v>
      </c>
    </row>
    <row r="1368" spans="1:12" x14ac:dyDescent="0.2">
      <c r="A1368" s="72" t="s">
        <v>2963</v>
      </c>
      <c r="B1368" s="66" t="s">
        <v>2964</v>
      </c>
      <c r="C1368" s="67">
        <v>71</v>
      </c>
      <c r="D1368" s="67" t="s">
        <v>340</v>
      </c>
      <c r="E1368" s="71">
        <v>7.8198705545285893E-2</v>
      </c>
      <c r="F1368" s="68">
        <v>8.2122093023255793</v>
      </c>
      <c r="G1368" s="71">
        <v>0.22463162879611101</v>
      </c>
      <c r="H1368" s="68">
        <v>11.191860465116299</v>
      </c>
      <c r="I1368" s="71">
        <v>2.0122015574402202E-3</v>
      </c>
      <c r="J1368" s="68">
        <v>6.5406976744186096</v>
      </c>
      <c r="K1368" s="71">
        <v>7.9522862823061691E-3</v>
      </c>
      <c r="L1368" s="68">
        <v>41.4970930232558</v>
      </c>
    </row>
    <row r="1369" spans="1:12" x14ac:dyDescent="0.2">
      <c r="A1369" s="72" t="s">
        <v>2965</v>
      </c>
      <c r="B1369" s="66" t="s">
        <v>2966</v>
      </c>
      <c r="C1369" s="67">
        <v>71</v>
      </c>
      <c r="D1369" s="67" t="s">
        <v>340</v>
      </c>
      <c r="E1369" s="71">
        <v>0.10769554655558899</v>
      </c>
      <c r="F1369" s="68">
        <v>48.255813953488399</v>
      </c>
      <c r="G1369" s="71">
        <v>0.28386000782266302</v>
      </c>
      <c r="H1369" s="68">
        <v>68.968023255813904</v>
      </c>
      <c r="I1369" s="71">
        <v>1.9345916138338599E-2</v>
      </c>
      <c r="J1369" s="68">
        <v>59.229651162790702</v>
      </c>
      <c r="K1369" s="71">
        <v>1.9880715705765401E-2</v>
      </c>
      <c r="L1369" s="68">
        <v>57.049418604651201</v>
      </c>
    </row>
    <row r="1370" spans="1:12" x14ac:dyDescent="0.2">
      <c r="A1370" s="72" t="s">
        <v>2967</v>
      </c>
      <c r="B1370" s="66" t="s">
        <v>2968</v>
      </c>
      <c r="C1370" s="67">
        <v>71</v>
      </c>
      <c r="D1370" s="67" t="s">
        <v>340</v>
      </c>
      <c r="E1370" s="71">
        <v>0.101307447448681</v>
      </c>
      <c r="F1370" s="68">
        <v>40.334302325581397</v>
      </c>
      <c r="G1370" s="71">
        <v>0.28758526405233897</v>
      </c>
      <c r="H1370" s="68">
        <v>71.366279069767401</v>
      </c>
      <c r="I1370" s="71">
        <v>1.23609351525516E-2</v>
      </c>
      <c r="J1370" s="68">
        <v>48.328488372092998</v>
      </c>
      <c r="K1370" s="71">
        <v>3.9761431411530898E-3</v>
      </c>
      <c r="L1370" s="68">
        <v>33.066860465116299</v>
      </c>
    </row>
    <row r="1371" spans="1:12" x14ac:dyDescent="0.2">
      <c r="A1371" s="72" t="s">
        <v>2969</v>
      </c>
      <c r="B1371" s="66" t="s">
        <v>2970</v>
      </c>
      <c r="C1371" s="67">
        <v>55</v>
      </c>
      <c r="D1371" s="67" t="s">
        <v>340</v>
      </c>
      <c r="E1371" s="71">
        <v>0.22525930644995901</v>
      </c>
      <c r="F1371" s="68">
        <v>84.657320872274099</v>
      </c>
      <c r="G1371" s="71">
        <v>0.359236546593798</v>
      </c>
      <c r="H1371" s="68">
        <v>86.214953271027994</v>
      </c>
      <c r="I1371" s="71">
        <v>9.1282066306119999E-2</v>
      </c>
      <c r="J1371" s="68">
        <v>80.062305295950196</v>
      </c>
      <c r="K1371" s="71"/>
      <c r="L1371" s="68"/>
    </row>
    <row r="1372" spans="1:12" x14ac:dyDescent="0.2">
      <c r="A1372" s="72" t="s">
        <v>2971</v>
      </c>
      <c r="B1372" s="66" t="s">
        <v>2972</v>
      </c>
      <c r="C1372" s="67">
        <v>71</v>
      </c>
      <c r="D1372" s="67" t="s">
        <v>340</v>
      </c>
      <c r="E1372" s="71">
        <v>0.107525673395498</v>
      </c>
      <c r="F1372" s="68">
        <v>48.037790697674403</v>
      </c>
      <c r="G1372" s="71">
        <v>0.30278429591501999</v>
      </c>
      <c r="H1372" s="68">
        <v>77.470930232558104</v>
      </c>
      <c r="I1372" s="71">
        <v>1.9792724271475201E-2</v>
      </c>
      <c r="J1372" s="68">
        <v>59.593023255813897</v>
      </c>
      <c r="K1372" s="71">
        <v>0</v>
      </c>
      <c r="L1372" s="68">
        <v>20.2761627906977</v>
      </c>
    </row>
    <row r="1373" spans="1:12" x14ac:dyDescent="0.2">
      <c r="A1373" s="72" t="s">
        <v>2973</v>
      </c>
      <c r="B1373" s="66" t="s">
        <v>2974</v>
      </c>
      <c r="C1373" s="67">
        <v>55</v>
      </c>
      <c r="D1373" s="67" t="s">
        <v>340</v>
      </c>
      <c r="E1373" s="71">
        <v>0.179851057513401</v>
      </c>
      <c r="F1373" s="68">
        <v>73.052959501557595</v>
      </c>
      <c r="G1373" s="71">
        <v>0.333842219582068</v>
      </c>
      <c r="H1373" s="68">
        <v>84.112149532710305</v>
      </c>
      <c r="I1373" s="71">
        <v>2.58598954447345E-2</v>
      </c>
      <c r="J1373" s="68">
        <v>48.442367601246097</v>
      </c>
      <c r="K1373" s="71"/>
      <c r="L1373" s="68"/>
    </row>
    <row r="1374" spans="1:12" x14ac:dyDescent="0.2">
      <c r="A1374" s="72" t="s">
        <v>2975</v>
      </c>
      <c r="B1374" s="66" t="s">
        <v>2976</v>
      </c>
      <c r="C1374" s="67">
        <v>55</v>
      </c>
      <c r="D1374" s="67" t="s">
        <v>340</v>
      </c>
      <c r="E1374" s="71">
        <v>0.22430649083766899</v>
      </c>
      <c r="F1374" s="68">
        <v>84.501557632398701</v>
      </c>
      <c r="G1374" s="71">
        <v>0.40559142850104601</v>
      </c>
      <c r="H1374" s="68">
        <v>89.641744548286596</v>
      </c>
      <c r="I1374" s="71">
        <v>4.3021553174291398E-2</v>
      </c>
      <c r="J1374" s="68">
        <v>62.850467289719603</v>
      </c>
      <c r="K1374" s="71"/>
      <c r="L1374" s="68"/>
    </row>
    <row r="1375" spans="1:12" x14ac:dyDescent="0.2">
      <c r="A1375" s="72" t="s">
        <v>361</v>
      </c>
      <c r="B1375" s="66" t="s">
        <v>2977</v>
      </c>
      <c r="C1375" s="67">
        <v>71</v>
      </c>
      <c r="D1375" s="67" t="s">
        <v>340</v>
      </c>
      <c r="E1375" s="71">
        <v>0.110568926273431</v>
      </c>
      <c r="F1375" s="68">
        <v>50.726744186046503</v>
      </c>
      <c r="G1375" s="71">
        <v>0.32381895558415102</v>
      </c>
      <c r="H1375" s="68">
        <v>82.194767441860506</v>
      </c>
      <c r="I1375" s="71">
        <v>7.8878232361427603E-3</v>
      </c>
      <c r="J1375" s="68">
        <v>34.375</v>
      </c>
      <c r="K1375" s="71">
        <v>0</v>
      </c>
      <c r="L1375" s="68">
        <v>20.2761627906977</v>
      </c>
    </row>
    <row r="1376" spans="1:12" x14ac:dyDescent="0.2">
      <c r="A1376" s="72" t="s">
        <v>2978</v>
      </c>
      <c r="B1376" s="66" t="s">
        <v>2979</v>
      </c>
      <c r="C1376" s="67">
        <v>55</v>
      </c>
      <c r="D1376" s="67" t="s">
        <v>340</v>
      </c>
      <c r="E1376" s="71">
        <v>0.18202100010546801</v>
      </c>
      <c r="F1376" s="68">
        <v>73.8317757009346</v>
      </c>
      <c r="G1376" s="71">
        <v>0.29267543529601803</v>
      </c>
      <c r="H1376" s="68">
        <v>75.077881619937699</v>
      </c>
      <c r="I1376" s="71">
        <v>7.1366564914918898E-2</v>
      </c>
      <c r="J1376" s="68">
        <v>75.389408099688495</v>
      </c>
      <c r="K1376" s="71"/>
      <c r="L1376" s="68"/>
    </row>
    <row r="1377" spans="1:12" x14ac:dyDescent="0.2">
      <c r="A1377" s="72" t="s">
        <v>2980</v>
      </c>
      <c r="B1377" s="66" t="s">
        <v>2981</v>
      </c>
      <c r="C1377" s="67">
        <v>55</v>
      </c>
      <c r="D1377" s="67" t="s">
        <v>340</v>
      </c>
      <c r="E1377" s="71">
        <v>0.241603349580432</v>
      </c>
      <c r="F1377" s="68">
        <v>86.370716510903407</v>
      </c>
      <c r="G1377" s="71">
        <v>0.294153359334756</v>
      </c>
      <c r="H1377" s="68">
        <v>75.623052959501607</v>
      </c>
      <c r="I1377" s="71">
        <v>0.189053339826108</v>
      </c>
      <c r="J1377" s="68">
        <v>91.588785046729001</v>
      </c>
      <c r="K1377" s="71"/>
      <c r="L1377" s="68"/>
    </row>
    <row r="1378" spans="1:12" x14ac:dyDescent="0.2">
      <c r="A1378" s="72" t="s">
        <v>2982</v>
      </c>
      <c r="B1378" s="66" t="s">
        <v>2983</v>
      </c>
      <c r="C1378" s="67">
        <v>55</v>
      </c>
      <c r="D1378" s="67" t="s">
        <v>340</v>
      </c>
      <c r="E1378" s="71">
        <v>0.177234130534206</v>
      </c>
      <c r="F1378" s="68">
        <v>72.352024922118403</v>
      </c>
      <c r="G1378" s="71">
        <v>0.25967911778698699</v>
      </c>
      <c r="H1378" s="68">
        <v>58.800623052959502</v>
      </c>
      <c r="I1378" s="71">
        <v>9.4789143281425403E-2</v>
      </c>
      <c r="J1378" s="68">
        <v>80.996884735202499</v>
      </c>
      <c r="K1378" s="71"/>
      <c r="L1378" s="68"/>
    </row>
    <row r="1379" spans="1:12" x14ac:dyDescent="0.2">
      <c r="A1379" s="72" t="s">
        <v>2984</v>
      </c>
      <c r="B1379" s="66" t="s">
        <v>2985</v>
      </c>
      <c r="C1379" s="67">
        <v>55</v>
      </c>
      <c r="D1379" s="67" t="s">
        <v>340</v>
      </c>
      <c r="E1379" s="71">
        <v>0.15541243986668701</v>
      </c>
      <c r="F1379" s="68">
        <v>59.345794392523402</v>
      </c>
      <c r="G1379" s="71">
        <v>0.300034328518477</v>
      </c>
      <c r="H1379" s="68">
        <v>77.725856697819296</v>
      </c>
      <c r="I1379" s="71">
        <v>1.07905512148964E-2</v>
      </c>
      <c r="J1379" s="68">
        <v>25.9345794392523</v>
      </c>
      <c r="K1379" s="71"/>
      <c r="L1379" s="68"/>
    </row>
    <row r="1380" spans="1:12" x14ac:dyDescent="0.2">
      <c r="A1380" s="72" t="s">
        <v>2986</v>
      </c>
      <c r="B1380" s="66" t="s">
        <v>2987</v>
      </c>
      <c r="C1380" s="67">
        <v>55</v>
      </c>
      <c r="D1380" s="67" t="s">
        <v>340</v>
      </c>
      <c r="E1380" s="71">
        <v>0.18209988697809701</v>
      </c>
      <c r="F1380" s="68">
        <v>73.909657320872299</v>
      </c>
      <c r="G1380" s="71">
        <v>0.33311862104831402</v>
      </c>
      <c r="H1380" s="68">
        <v>83.956386292834907</v>
      </c>
      <c r="I1380" s="71">
        <v>3.1081152907880098E-2</v>
      </c>
      <c r="J1380" s="68">
        <v>53.115264797507798</v>
      </c>
      <c r="K1380" s="71"/>
      <c r="L1380" s="68"/>
    </row>
    <row r="1381" spans="1:12" x14ac:dyDescent="0.2">
      <c r="A1381" s="72" t="s">
        <v>2988</v>
      </c>
      <c r="B1381" s="66" t="s">
        <v>2989</v>
      </c>
      <c r="C1381" s="67">
        <v>55</v>
      </c>
      <c r="D1381" s="67" t="s">
        <v>340</v>
      </c>
      <c r="E1381" s="71">
        <v>0.16114901997587</v>
      </c>
      <c r="F1381" s="68">
        <v>63.940809968847397</v>
      </c>
      <c r="G1381" s="71">
        <v>0.25</v>
      </c>
      <c r="H1381" s="68">
        <v>44.392523364486003</v>
      </c>
      <c r="I1381" s="71">
        <v>7.2298039951740403E-2</v>
      </c>
      <c r="J1381" s="68">
        <v>75.545171339563893</v>
      </c>
      <c r="K1381" s="71"/>
      <c r="L1381" s="68"/>
    </row>
    <row r="1382" spans="1:12" x14ac:dyDescent="0.2">
      <c r="A1382" s="72" t="s">
        <v>2990</v>
      </c>
      <c r="B1382" s="66" t="s">
        <v>2991</v>
      </c>
      <c r="C1382" s="67">
        <v>55</v>
      </c>
      <c r="D1382" s="67" t="s">
        <v>340</v>
      </c>
      <c r="E1382" s="71">
        <v>0.13705263463237999</v>
      </c>
      <c r="F1382" s="68">
        <v>36.214953271028001</v>
      </c>
      <c r="G1382" s="71">
        <v>0.26323986240618102</v>
      </c>
      <c r="H1382" s="68">
        <v>61.682242990654203</v>
      </c>
      <c r="I1382" s="71">
        <v>1.08654068585784E-2</v>
      </c>
      <c r="J1382" s="68">
        <v>26.1682242990654</v>
      </c>
      <c r="K1382" s="71"/>
      <c r="L1382" s="68"/>
    </row>
    <row r="1383" spans="1:12" x14ac:dyDescent="0.2">
      <c r="A1383" s="72" t="s">
        <v>2992</v>
      </c>
      <c r="B1383" s="66" t="s">
        <v>2993</v>
      </c>
      <c r="C1383" s="67">
        <v>55</v>
      </c>
      <c r="D1383" s="67" t="s">
        <v>340</v>
      </c>
      <c r="E1383" s="71">
        <v>0.165473934884383</v>
      </c>
      <c r="F1383" s="68">
        <v>66.6666666666667</v>
      </c>
      <c r="G1383" s="71">
        <v>0.28350782277172598</v>
      </c>
      <c r="H1383" s="68">
        <v>72.429906542056102</v>
      </c>
      <c r="I1383" s="71">
        <v>4.7440046997040797E-2</v>
      </c>
      <c r="J1383" s="68">
        <v>65.498442367601299</v>
      </c>
      <c r="K1383" s="71"/>
      <c r="L1383" s="68"/>
    </row>
    <row r="1384" spans="1:12" x14ac:dyDescent="0.2">
      <c r="A1384" s="72" t="s">
        <v>2994</v>
      </c>
      <c r="B1384" s="66" t="s">
        <v>2995</v>
      </c>
      <c r="C1384" s="67">
        <v>55</v>
      </c>
      <c r="D1384" s="67" t="s">
        <v>340</v>
      </c>
      <c r="E1384" s="71">
        <v>0.203858987011726</v>
      </c>
      <c r="F1384" s="68">
        <v>79.828660436137099</v>
      </c>
      <c r="G1384" s="71">
        <v>0.36584111431127397</v>
      </c>
      <c r="H1384" s="68">
        <v>86.604361370716504</v>
      </c>
      <c r="I1384" s="71">
        <v>4.1876859712177403E-2</v>
      </c>
      <c r="J1384" s="68">
        <v>61.9158878504673</v>
      </c>
      <c r="K1384" s="71"/>
      <c r="L1384" s="68"/>
    </row>
    <row r="1385" spans="1:12" x14ac:dyDescent="0.2">
      <c r="A1385" s="72" t="s">
        <v>2996</v>
      </c>
      <c r="B1385" s="66" t="s">
        <v>2997</v>
      </c>
      <c r="C1385" s="67">
        <v>55</v>
      </c>
      <c r="D1385" s="67" t="s">
        <v>340</v>
      </c>
      <c r="E1385" s="71">
        <v>0.17342479690600801</v>
      </c>
      <c r="F1385" s="68">
        <v>70.638629283489095</v>
      </c>
      <c r="G1385" s="71">
        <v>0.293399033829772</v>
      </c>
      <c r="H1385" s="68">
        <v>75.233644859813097</v>
      </c>
      <c r="I1385" s="71">
        <v>5.3450559982243899E-2</v>
      </c>
      <c r="J1385" s="68">
        <v>67.445482866043605</v>
      </c>
      <c r="K1385" s="71"/>
      <c r="L1385" s="68"/>
    </row>
    <row r="1386" spans="1:12" x14ac:dyDescent="0.2">
      <c r="A1386" s="72" t="s">
        <v>2998</v>
      </c>
      <c r="B1386" s="66" t="s">
        <v>2999</v>
      </c>
      <c r="C1386" s="67">
        <v>55</v>
      </c>
      <c r="D1386" s="67" t="s">
        <v>340</v>
      </c>
      <c r="E1386" s="71">
        <v>0.150970056567934</v>
      </c>
      <c r="F1386" s="68">
        <v>55.295950155763201</v>
      </c>
      <c r="G1386" s="71">
        <v>0.26932181531197702</v>
      </c>
      <c r="H1386" s="68">
        <v>65.654205607476598</v>
      </c>
      <c r="I1386" s="71">
        <v>3.2618297823891397E-2</v>
      </c>
      <c r="J1386" s="68">
        <v>54.906542056074798</v>
      </c>
      <c r="K1386" s="71"/>
      <c r="L1386" s="68"/>
    </row>
    <row r="1387" spans="1:12" x14ac:dyDescent="0.2">
      <c r="A1387" s="72" t="s">
        <v>2855</v>
      </c>
      <c r="B1387" s="66" t="s">
        <v>3000</v>
      </c>
      <c r="C1387" s="67">
        <v>55</v>
      </c>
      <c r="D1387" s="67" t="s">
        <v>340</v>
      </c>
      <c r="E1387" s="71">
        <v>0.14957455647646301</v>
      </c>
      <c r="F1387" s="68">
        <v>54.672897196261701</v>
      </c>
      <c r="G1387" s="71">
        <v>0.25868169500716298</v>
      </c>
      <c r="H1387" s="68">
        <v>56.775700934579397</v>
      </c>
      <c r="I1387" s="71">
        <v>4.0467417945763598E-2</v>
      </c>
      <c r="J1387" s="68">
        <v>60.6697819314642</v>
      </c>
      <c r="K1387" s="71"/>
      <c r="L1387" s="68"/>
    </row>
    <row r="1388" spans="1:12" x14ac:dyDescent="0.2">
      <c r="A1388" s="72" t="s">
        <v>3001</v>
      </c>
      <c r="B1388" s="66" t="s">
        <v>3002</v>
      </c>
      <c r="C1388" s="67">
        <v>55</v>
      </c>
      <c r="D1388" s="67" t="s">
        <v>340</v>
      </c>
      <c r="E1388" s="71">
        <v>0.15722509471212701</v>
      </c>
      <c r="F1388" s="68">
        <v>61.2928348909657</v>
      </c>
      <c r="G1388" s="71">
        <v>0.29544348877273602</v>
      </c>
      <c r="H1388" s="68">
        <v>76.012461059190002</v>
      </c>
      <c r="I1388" s="71">
        <v>1.9006700651518001E-2</v>
      </c>
      <c r="J1388" s="68">
        <v>40.732087227414297</v>
      </c>
      <c r="K1388" s="71"/>
      <c r="L1388" s="68"/>
    </row>
    <row r="1389" spans="1:12" x14ac:dyDescent="0.2">
      <c r="A1389" s="72" t="s">
        <v>3003</v>
      </c>
      <c r="B1389" s="66" t="s">
        <v>3004</v>
      </c>
      <c r="C1389" s="67">
        <v>55</v>
      </c>
      <c r="D1389" s="67" t="s">
        <v>340</v>
      </c>
      <c r="E1389" s="71">
        <v>0.15457841297584801</v>
      </c>
      <c r="F1389" s="68">
        <v>59.034267912772599</v>
      </c>
      <c r="G1389" s="71">
        <v>0.29646800757591601</v>
      </c>
      <c r="H1389" s="68">
        <v>76.557632398753896</v>
      </c>
      <c r="I1389" s="71">
        <v>1.26888183757794E-2</v>
      </c>
      <c r="J1389" s="68">
        <v>29.906542056074802</v>
      </c>
      <c r="K1389" s="71"/>
      <c r="L1389" s="68"/>
    </row>
    <row r="1390" spans="1:12" x14ac:dyDescent="0.2">
      <c r="A1390" s="72" t="s">
        <v>3005</v>
      </c>
      <c r="B1390" s="66" t="s">
        <v>3006</v>
      </c>
      <c r="C1390" s="67">
        <v>71</v>
      </c>
      <c r="D1390" s="67" t="s">
        <v>340</v>
      </c>
      <c r="E1390" s="71">
        <v>9.63846870446253E-2</v>
      </c>
      <c r="F1390" s="68">
        <v>34.302325581395401</v>
      </c>
      <c r="G1390" s="71">
        <v>0.27094257504424402</v>
      </c>
      <c r="H1390" s="68">
        <v>60.319767441860499</v>
      </c>
      <c r="I1390" s="71">
        <v>1.82114860896322E-2</v>
      </c>
      <c r="J1390" s="68">
        <v>57.558139534883701</v>
      </c>
      <c r="K1390" s="71">
        <v>0</v>
      </c>
      <c r="L1390" s="68">
        <v>20.2761627906977</v>
      </c>
    </row>
    <row r="1391" spans="1:12" x14ac:dyDescent="0.2">
      <c r="A1391" s="72" t="s">
        <v>3007</v>
      </c>
      <c r="B1391" s="66" t="s">
        <v>3008</v>
      </c>
      <c r="C1391" s="67">
        <v>55</v>
      </c>
      <c r="D1391" s="67" t="s">
        <v>340</v>
      </c>
      <c r="E1391" s="71">
        <v>0.148224852451114</v>
      </c>
      <c r="F1391" s="68">
        <v>53.193146417445497</v>
      </c>
      <c r="G1391" s="71">
        <v>0.26776535745847502</v>
      </c>
      <c r="H1391" s="68">
        <v>64.3302180685358</v>
      </c>
      <c r="I1391" s="71">
        <v>2.8684347443752201E-2</v>
      </c>
      <c r="J1391" s="68">
        <v>51.1682242990654</v>
      </c>
      <c r="K1391" s="71"/>
      <c r="L1391" s="68"/>
    </row>
    <row r="1392" spans="1:12" x14ac:dyDescent="0.2">
      <c r="A1392" s="72" t="s">
        <v>345</v>
      </c>
      <c r="B1392" s="66" t="s">
        <v>3009</v>
      </c>
      <c r="C1392" s="67">
        <v>55</v>
      </c>
      <c r="D1392" s="67" t="s">
        <v>340</v>
      </c>
      <c r="E1392" s="71">
        <v>0.25457576816885003</v>
      </c>
      <c r="F1392" s="68">
        <v>87.616822429906506</v>
      </c>
      <c r="G1392" s="71">
        <v>0.46251044318697399</v>
      </c>
      <c r="H1392" s="68">
        <v>92.445482866043605</v>
      </c>
      <c r="I1392" s="71">
        <v>4.6641093150724802E-2</v>
      </c>
      <c r="J1392" s="68">
        <v>64.875389408099693</v>
      </c>
      <c r="K1392" s="71"/>
      <c r="L1392" s="68"/>
    </row>
    <row r="1393" spans="1:12" x14ac:dyDescent="0.2">
      <c r="A1393" s="72" t="s">
        <v>3010</v>
      </c>
      <c r="B1393" s="66" t="s">
        <v>3011</v>
      </c>
      <c r="C1393" s="67">
        <v>71</v>
      </c>
      <c r="D1393" s="67" t="s">
        <v>340</v>
      </c>
      <c r="E1393" s="71">
        <v>0.175457798783129</v>
      </c>
      <c r="F1393" s="68">
        <v>79.215116279069804</v>
      </c>
      <c r="G1393" s="71">
        <v>0.33687484542648599</v>
      </c>
      <c r="H1393" s="68">
        <v>84.447674418604606</v>
      </c>
      <c r="I1393" s="71">
        <v>0.18949855092289999</v>
      </c>
      <c r="J1393" s="68">
        <v>91.133720930232599</v>
      </c>
      <c r="K1393" s="71">
        <v>0</v>
      </c>
      <c r="L1393" s="68">
        <v>20.2761627906977</v>
      </c>
    </row>
    <row r="1394" spans="1:12" x14ac:dyDescent="0.2">
      <c r="A1394" s="72" t="s">
        <v>3012</v>
      </c>
      <c r="B1394" s="66" t="s">
        <v>3013</v>
      </c>
      <c r="C1394" s="67">
        <v>55</v>
      </c>
      <c r="D1394" s="67" t="s">
        <v>340</v>
      </c>
      <c r="E1394" s="71">
        <v>0.15636835005036201</v>
      </c>
      <c r="F1394" s="68">
        <v>60.591900311526501</v>
      </c>
      <c r="G1394" s="71">
        <v>0.25</v>
      </c>
      <c r="H1394" s="68">
        <v>44.392523364486003</v>
      </c>
      <c r="I1394" s="71">
        <v>6.2736700100723394E-2</v>
      </c>
      <c r="J1394" s="68">
        <v>72.274143302180704</v>
      </c>
      <c r="K1394" s="71"/>
      <c r="L1394" s="68"/>
    </row>
    <row r="1395" spans="1:12" x14ac:dyDescent="0.2">
      <c r="A1395" s="72" t="s">
        <v>3014</v>
      </c>
      <c r="B1395" s="66" t="s">
        <v>3015</v>
      </c>
      <c r="C1395" s="67">
        <v>55</v>
      </c>
      <c r="D1395" s="67" t="s">
        <v>340</v>
      </c>
      <c r="E1395" s="71">
        <v>0.14355714691220101</v>
      </c>
      <c r="F1395" s="68">
        <v>47.975077881619903</v>
      </c>
      <c r="G1395" s="71">
        <v>0.25367944661122999</v>
      </c>
      <c r="H1395" s="68">
        <v>50.934579439252303</v>
      </c>
      <c r="I1395" s="71">
        <v>3.3434847213171699E-2</v>
      </c>
      <c r="J1395" s="68">
        <v>55.9190031152648</v>
      </c>
      <c r="K1395" s="71"/>
      <c r="L1395" s="68"/>
    </row>
    <row r="1396" spans="1:12" x14ac:dyDescent="0.2">
      <c r="A1396" s="72" t="s">
        <v>3016</v>
      </c>
      <c r="B1396" s="66" t="s">
        <v>3017</v>
      </c>
      <c r="C1396" s="67">
        <v>55</v>
      </c>
      <c r="D1396" s="67" t="s">
        <v>340</v>
      </c>
      <c r="E1396" s="71">
        <v>0.12769921290328101</v>
      </c>
      <c r="F1396" s="68">
        <v>12.7725856697819</v>
      </c>
      <c r="G1396" s="71">
        <v>0.25</v>
      </c>
      <c r="H1396" s="68">
        <v>44.392523364486003</v>
      </c>
      <c r="I1396" s="71">
        <v>5.3984258065626501E-3</v>
      </c>
      <c r="J1396" s="68">
        <v>12.1495327102804</v>
      </c>
      <c r="K1396" s="71"/>
      <c r="L1396" s="68"/>
    </row>
    <row r="1397" spans="1:12" x14ac:dyDescent="0.2">
      <c r="A1397" s="72" t="s">
        <v>3018</v>
      </c>
      <c r="B1397" s="66" t="s">
        <v>3019</v>
      </c>
      <c r="C1397" s="67">
        <v>55</v>
      </c>
      <c r="D1397" s="67" t="s">
        <v>340</v>
      </c>
      <c r="E1397" s="71">
        <v>0.14435598670362201</v>
      </c>
      <c r="F1397" s="68">
        <v>48.909657320872299</v>
      </c>
      <c r="G1397" s="71">
        <v>0.25205546668225398</v>
      </c>
      <c r="H1397" s="68">
        <v>48.676012461059202</v>
      </c>
      <c r="I1397" s="71">
        <v>3.6656506724991399E-2</v>
      </c>
      <c r="J1397" s="68">
        <v>58.3333333333333</v>
      </c>
      <c r="K1397" s="71"/>
      <c r="L1397" s="68"/>
    </row>
    <row r="1398" spans="1:12" x14ac:dyDescent="0.2">
      <c r="A1398" s="72" t="s">
        <v>3020</v>
      </c>
      <c r="B1398" s="66" t="s">
        <v>3021</v>
      </c>
      <c r="C1398" s="67">
        <v>55</v>
      </c>
      <c r="D1398" s="67" t="s">
        <v>340</v>
      </c>
      <c r="E1398" s="71">
        <v>0.14603910006269799</v>
      </c>
      <c r="F1398" s="68">
        <v>51.1682242990654</v>
      </c>
      <c r="G1398" s="71">
        <v>0.24868627275984601</v>
      </c>
      <c r="H1398" s="68">
        <v>7.0872274143302203</v>
      </c>
      <c r="I1398" s="71">
        <v>4.3391927365550302E-2</v>
      </c>
      <c r="J1398" s="68">
        <v>63.161993769470399</v>
      </c>
      <c r="K1398" s="71"/>
      <c r="L1398" s="68"/>
    </row>
    <row r="1399" spans="1:12" x14ac:dyDescent="0.2">
      <c r="A1399" s="72" t="s">
        <v>3022</v>
      </c>
      <c r="B1399" s="66" t="s">
        <v>3023</v>
      </c>
      <c r="C1399" s="67">
        <v>55</v>
      </c>
      <c r="D1399" s="67" t="s">
        <v>340</v>
      </c>
      <c r="E1399" s="71">
        <v>0.13241267873033599</v>
      </c>
      <c r="F1399" s="68">
        <v>26.557632398753899</v>
      </c>
      <c r="G1399" s="71">
        <v>0.25096100251782699</v>
      </c>
      <c r="H1399" s="68">
        <v>45.404984423675998</v>
      </c>
      <c r="I1399" s="71">
        <v>1.3864354942845899E-2</v>
      </c>
      <c r="J1399" s="68">
        <v>31.931464174454799</v>
      </c>
      <c r="K1399" s="71"/>
      <c r="L1399" s="68"/>
    </row>
    <row r="1400" spans="1:12" x14ac:dyDescent="0.2">
      <c r="A1400" s="72" t="s">
        <v>3024</v>
      </c>
      <c r="B1400" s="66" t="s">
        <v>3025</v>
      </c>
      <c r="C1400" s="67">
        <v>55</v>
      </c>
      <c r="D1400" s="67" t="s">
        <v>340</v>
      </c>
      <c r="E1400" s="71">
        <v>0.16926698953757899</v>
      </c>
      <c r="F1400" s="68">
        <v>68.847352024922102</v>
      </c>
      <c r="G1400" s="71">
        <v>0.29476769708251599</v>
      </c>
      <c r="H1400" s="68">
        <v>75.778816199376905</v>
      </c>
      <c r="I1400" s="71">
        <v>4.3766281992641397E-2</v>
      </c>
      <c r="J1400" s="68">
        <v>63.317757009345797</v>
      </c>
      <c r="K1400" s="71"/>
      <c r="L1400" s="68"/>
    </row>
    <row r="1401" spans="1:12" x14ac:dyDescent="0.2">
      <c r="A1401" s="72" t="s">
        <v>3026</v>
      </c>
      <c r="B1401" s="66" t="s">
        <v>3027</v>
      </c>
      <c r="C1401" s="67">
        <v>55</v>
      </c>
      <c r="D1401" s="67" t="s">
        <v>340</v>
      </c>
      <c r="E1401" s="71">
        <v>0.32016364143236098</v>
      </c>
      <c r="F1401" s="68">
        <v>91.277258566978205</v>
      </c>
      <c r="G1401" s="71">
        <v>0.32111187866790702</v>
      </c>
      <c r="H1401" s="68">
        <v>82.087227414330201</v>
      </c>
      <c r="I1401" s="71">
        <v>0.31921540419681399</v>
      </c>
      <c r="J1401" s="68">
        <v>95.327102803738299</v>
      </c>
      <c r="K1401" s="71"/>
      <c r="L1401" s="68"/>
    </row>
    <row r="1402" spans="1:12" x14ac:dyDescent="0.2">
      <c r="A1402" s="72" t="s">
        <v>447</v>
      </c>
      <c r="B1402" s="66" t="s">
        <v>3028</v>
      </c>
      <c r="C1402" s="67">
        <v>55</v>
      </c>
      <c r="D1402" s="67" t="s">
        <v>340</v>
      </c>
      <c r="E1402" s="71">
        <v>0.23186217916114901</v>
      </c>
      <c r="F1402" s="68">
        <v>85.514018691588802</v>
      </c>
      <c r="G1402" s="71">
        <v>0.35544864800413001</v>
      </c>
      <c r="H1402" s="68">
        <v>85.747663551401899</v>
      </c>
      <c r="I1402" s="71">
        <v>0.108275710318168</v>
      </c>
      <c r="J1402" s="68">
        <v>83.099688473520203</v>
      </c>
      <c r="K1402" s="71"/>
      <c r="L1402" s="68"/>
    </row>
    <row r="1403" spans="1:12" x14ac:dyDescent="0.2">
      <c r="A1403" s="72" t="s">
        <v>3029</v>
      </c>
      <c r="B1403" s="66" t="s">
        <v>3030</v>
      </c>
      <c r="C1403" s="67">
        <v>55</v>
      </c>
      <c r="D1403" s="67" t="s">
        <v>340</v>
      </c>
      <c r="E1403" s="71">
        <v>0.18044709526694599</v>
      </c>
      <c r="F1403" s="68">
        <v>73.286604361370706</v>
      </c>
      <c r="G1403" s="71">
        <v>0.28979562102403</v>
      </c>
      <c r="H1403" s="68">
        <v>74.376947040498393</v>
      </c>
      <c r="I1403" s="71">
        <v>7.1098569509862597E-2</v>
      </c>
      <c r="J1403" s="68">
        <v>75.233644859813097</v>
      </c>
      <c r="K1403" s="71"/>
      <c r="L1403" s="68"/>
    </row>
    <row r="1404" spans="1:12" x14ac:dyDescent="0.2">
      <c r="A1404" s="72" t="s">
        <v>3031</v>
      </c>
      <c r="B1404" s="66" t="s">
        <v>3032</v>
      </c>
      <c r="C1404" s="67">
        <v>55</v>
      </c>
      <c r="D1404" s="67" t="s">
        <v>340</v>
      </c>
      <c r="E1404" s="71">
        <v>0.17163398700908</v>
      </c>
      <c r="F1404" s="68">
        <v>69.626168224299093</v>
      </c>
      <c r="G1404" s="71">
        <v>0.25183972330561499</v>
      </c>
      <c r="H1404" s="68">
        <v>48.442367601246097</v>
      </c>
      <c r="I1404" s="71">
        <v>9.1428250712545595E-2</v>
      </c>
      <c r="J1404" s="68">
        <v>80.140186915887895</v>
      </c>
      <c r="K1404" s="71"/>
      <c r="L1404" s="68"/>
    </row>
    <row r="1405" spans="1:12" x14ac:dyDescent="0.2">
      <c r="A1405" s="72" t="s">
        <v>3033</v>
      </c>
      <c r="B1405" s="66" t="s">
        <v>3034</v>
      </c>
      <c r="C1405" s="67">
        <v>55</v>
      </c>
      <c r="D1405" s="67" t="s">
        <v>340</v>
      </c>
      <c r="E1405" s="71">
        <v>0.15894330311045299</v>
      </c>
      <c r="F1405" s="68">
        <v>63.0841121495327</v>
      </c>
      <c r="G1405" s="71">
        <v>0.30600327272300498</v>
      </c>
      <c r="H1405" s="68">
        <v>79.049844236760094</v>
      </c>
      <c r="I1405" s="71">
        <v>1.18833334979019E-2</v>
      </c>
      <c r="J1405" s="68">
        <v>28.348909657320899</v>
      </c>
      <c r="K1405" s="71"/>
      <c r="L1405" s="68"/>
    </row>
    <row r="1406" spans="1:12" x14ac:dyDescent="0.2">
      <c r="A1406" s="72" t="s">
        <v>3035</v>
      </c>
      <c r="B1406" s="66" t="s">
        <v>3036</v>
      </c>
      <c r="C1406" s="67">
        <v>55</v>
      </c>
      <c r="D1406" s="67" t="s">
        <v>340</v>
      </c>
      <c r="E1406" s="71">
        <v>0.221722075389889</v>
      </c>
      <c r="F1406" s="68">
        <v>83.722741433021795</v>
      </c>
      <c r="G1406" s="71">
        <v>0.44168881715793501</v>
      </c>
      <c r="H1406" s="68">
        <v>91.433021806853603</v>
      </c>
      <c r="I1406" s="71">
        <v>1.7553336218420401E-3</v>
      </c>
      <c r="J1406" s="68">
        <v>3.8161993769470399</v>
      </c>
      <c r="K1406" s="71"/>
      <c r="L1406" s="68"/>
    </row>
    <row r="1407" spans="1:12" x14ac:dyDescent="0.2">
      <c r="A1407" s="72" t="s">
        <v>3037</v>
      </c>
      <c r="B1407" s="66" t="s">
        <v>3038</v>
      </c>
      <c r="C1407" s="67">
        <v>55</v>
      </c>
      <c r="D1407" s="67" t="s">
        <v>340</v>
      </c>
      <c r="E1407" s="71">
        <v>0.12918782873697299</v>
      </c>
      <c r="F1407" s="68">
        <v>16.9781931464174</v>
      </c>
      <c r="G1407" s="71">
        <v>0.242916400751085</v>
      </c>
      <c r="H1407" s="68">
        <v>5.6074766355140202</v>
      </c>
      <c r="I1407" s="71">
        <v>1.5459256722860901E-2</v>
      </c>
      <c r="J1407" s="68">
        <v>35.436137071651103</v>
      </c>
      <c r="K1407" s="71"/>
      <c r="L1407" s="68"/>
    </row>
    <row r="1408" spans="1:12" x14ac:dyDescent="0.2">
      <c r="A1408" s="72" t="s">
        <v>3039</v>
      </c>
      <c r="B1408" s="66" t="s">
        <v>3040</v>
      </c>
      <c r="C1408" s="67">
        <v>55</v>
      </c>
      <c r="D1408" s="67" t="s">
        <v>340</v>
      </c>
      <c r="E1408" s="71">
        <v>0.144795981923385</v>
      </c>
      <c r="F1408" s="68">
        <v>49.532710280373799</v>
      </c>
      <c r="G1408" s="71">
        <v>0.27665465241285903</v>
      </c>
      <c r="H1408" s="68">
        <v>69.470404984423695</v>
      </c>
      <c r="I1408" s="71">
        <v>1.2937311433911599E-2</v>
      </c>
      <c r="J1408" s="68">
        <v>30.607476635514001</v>
      </c>
      <c r="K1408" s="71"/>
      <c r="L1408" s="68"/>
    </row>
    <row r="1409" spans="1:12" x14ac:dyDescent="0.2">
      <c r="A1409" s="72" t="s">
        <v>3041</v>
      </c>
      <c r="B1409" s="66" t="s">
        <v>3042</v>
      </c>
      <c r="C1409" s="67">
        <v>55</v>
      </c>
      <c r="D1409" s="67" t="s">
        <v>340</v>
      </c>
      <c r="E1409" s="71">
        <v>0.13267063069555499</v>
      </c>
      <c r="F1409" s="68">
        <v>27.1028037383178</v>
      </c>
      <c r="G1409" s="71">
        <v>0.25685196459147502</v>
      </c>
      <c r="H1409" s="68">
        <v>54.672897196261701</v>
      </c>
      <c r="I1409" s="71">
        <v>8.4892967996339497E-3</v>
      </c>
      <c r="J1409" s="68">
        <v>19.781931464174502</v>
      </c>
      <c r="K1409" s="71"/>
      <c r="L1409" s="68"/>
    </row>
    <row r="1410" spans="1:12" x14ac:dyDescent="0.2">
      <c r="A1410" s="72" t="s">
        <v>3043</v>
      </c>
      <c r="B1410" s="66" t="s">
        <v>3044</v>
      </c>
      <c r="C1410" s="67">
        <v>55</v>
      </c>
      <c r="D1410" s="67" t="s">
        <v>340</v>
      </c>
      <c r="E1410" s="71">
        <v>0.14178946362108499</v>
      </c>
      <c r="F1410" s="68">
        <v>45.171339563862901</v>
      </c>
      <c r="G1410" s="71">
        <v>0.27523920475769598</v>
      </c>
      <c r="H1410" s="68">
        <v>68.847352024922102</v>
      </c>
      <c r="I1410" s="71">
        <v>8.3397224844741803E-3</v>
      </c>
      <c r="J1410" s="68">
        <v>19.470404984423698</v>
      </c>
      <c r="K1410" s="71"/>
      <c r="L1410" s="68"/>
    </row>
    <row r="1411" spans="1:12" x14ac:dyDescent="0.2">
      <c r="A1411" s="72" t="s">
        <v>3045</v>
      </c>
      <c r="B1411" s="66" t="s">
        <v>3046</v>
      </c>
      <c r="C1411" s="67">
        <v>55</v>
      </c>
      <c r="D1411" s="67" t="s">
        <v>340</v>
      </c>
      <c r="E1411" s="71">
        <v>0.126728074982386</v>
      </c>
      <c r="F1411" s="68">
        <v>9.5794392523364493</v>
      </c>
      <c r="G1411" s="71">
        <v>0.25120677896248</v>
      </c>
      <c r="H1411" s="68">
        <v>45.482866043613697</v>
      </c>
      <c r="I1411" s="71">
        <v>2.2493710022921899E-3</v>
      </c>
      <c r="J1411" s="68">
        <v>4.9065420560747697</v>
      </c>
      <c r="K1411" s="71"/>
      <c r="L1411" s="68"/>
    </row>
    <row r="1412" spans="1:12" x14ac:dyDescent="0.2">
      <c r="A1412" s="72" t="s">
        <v>3047</v>
      </c>
      <c r="B1412" s="66" t="s">
        <v>3048</v>
      </c>
      <c r="C1412" s="67">
        <v>55</v>
      </c>
      <c r="D1412" s="67" t="s">
        <v>340</v>
      </c>
      <c r="E1412" s="71">
        <v>9.6968216489434003E-2</v>
      </c>
      <c r="F1412" s="68">
        <v>2.1806853582554502</v>
      </c>
      <c r="G1412" s="71">
        <v>0.16449853333747799</v>
      </c>
      <c r="H1412" s="68">
        <v>2.4143302180685402</v>
      </c>
      <c r="I1412" s="71">
        <v>2.9437899641390201E-2</v>
      </c>
      <c r="J1412" s="68">
        <v>51.713395638629301</v>
      </c>
      <c r="K1412" s="71"/>
      <c r="L1412" s="68"/>
    </row>
    <row r="1413" spans="1:12" x14ac:dyDescent="0.2">
      <c r="A1413" s="72" t="s">
        <v>504</v>
      </c>
      <c r="B1413" s="66" t="s">
        <v>3049</v>
      </c>
      <c r="C1413" s="67">
        <v>55</v>
      </c>
      <c r="D1413" s="67" t="s">
        <v>340</v>
      </c>
      <c r="E1413" s="71">
        <v>0.37248041671625998</v>
      </c>
      <c r="F1413" s="68">
        <v>93.613707165109005</v>
      </c>
      <c r="G1413" s="71">
        <v>0.494996071860134</v>
      </c>
      <c r="H1413" s="68">
        <v>93.613707165109005</v>
      </c>
      <c r="I1413" s="71">
        <v>0.24996476157238601</v>
      </c>
      <c r="J1413" s="68">
        <v>93.535825545171306</v>
      </c>
      <c r="K1413" s="71"/>
      <c r="L1413" s="68"/>
    </row>
    <row r="1414" spans="1:12" x14ac:dyDescent="0.2">
      <c r="A1414" s="72" t="s">
        <v>3050</v>
      </c>
      <c r="B1414" s="66" t="s">
        <v>3051</v>
      </c>
      <c r="C1414" s="67">
        <v>55</v>
      </c>
      <c r="D1414" s="67" t="s">
        <v>340</v>
      </c>
      <c r="E1414" s="71">
        <v>0.15091422571708499</v>
      </c>
      <c r="F1414" s="68">
        <v>55.218068535825601</v>
      </c>
      <c r="G1414" s="71">
        <v>0.276218324356303</v>
      </c>
      <c r="H1414" s="68">
        <v>69.236760124610598</v>
      </c>
      <c r="I1414" s="71">
        <v>2.5610127077867299E-2</v>
      </c>
      <c r="J1414" s="68">
        <v>47.897196261682197</v>
      </c>
      <c r="K1414" s="71"/>
      <c r="L1414" s="68"/>
    </row>
    <row r="1415" spans="1:12" x14ac:dyDescent="0.2">
      <c r="A1415" s="72" t="s">
        <v>3052</v>
      </c>
      <c r="B1415" s="66" t="s">
        <v>3053</v>
      </c>
      <c r="C1415" s="67">
        <v>55</v>
      </c>
      <c r="D1415" s="67" t="s">
        <v>340</v>
      </c>
      <c r="E1415" s="71">
        <v>0.17341779067381399</v>
      </c>
      <c r="F1415" s="68">
        <v>70.560747663551396</v>
      </c>
      <c r="G1415" s="71">
        <v>0.29385630394800399</v>
      </c>
      <c r="H1415" s="68">
        <v>75.545171339563893</v>
      </c>
      <c r="I1415" s="71">
        <v>5.2979277399623499E-2</v>
      </c>
      <c r="J1415" s="68">
        <v>67.289719626168207</v>
      </c>
      <c r="K1415" s="71"/>
      <c r="L1415" s="68"/>
    </row>
    <row r="1416" spans="1:12" x14ac:dyDescent="0.2">
      <c r="A1416" s="72" t="s">
        <v>3054</v>
      </c>
      <c r="B1416" s="66" t="s">
        <v>3055</v>
      </c>
      <c r="C1416" s="67">
        <v>55</v>
      </c>
      <c r="D1416" s="67" t="s">
        <v>340</v>
      </c>
      <c r="E1416" s="71">
        <v>0.16298607717167801</v>
      </c>
      <c r="F1416" s="68">
        <v>65.420560747663501</v>
      </c>
      <c r="G1416" s="71">
        <v>0.28157786274309499</v>
      </c>
      <c r="H1416" s="68">
        <v>71.339563862928301</v>
      </c>
      <c r="I1416" s="71">
        <v>4.4394291600260601E-2</v>
      </c>
      <c r="J1416" s="68">
        <v>63.7071651090343</v>
      </c>
      <c r="K1416" s="71"/>
      <c r="L1416" s="68"/>
    </row>
    <row r="1417" spans="1:12" x14ac:dyDescent="0.2">
      <c r="A1417" s="72" t="s">
        <v>3056</v>
      </c>
      <c r="B1417" s="66" t="s">
        <v>3057</v>
      </c>
      <c r="C1417" s="67">
        <v>55</v>
      </c>
      <c r="D1417" s="67" t="s">
        <v>340</v>
      </c>
      <c r="E1417" s="71">
        <v>0.15380795329018099</v>
      </c>
      <c r="F1417" s="68">
        <v>58.177570093457902</v>
      </c>
      <c r="G1417" s="71">
        <v>0.30552277146409201</v>
      </c>
      <c r="H1417" s="68">
        <v>78.894080996884696</v>
      </c>
      <c r="I1417" s="71">
        <v>2.09313511627051E-3</v>
      </c>
      <c r="J1417" s="68">
        <v>4.4392523364486003</v>
      </c>
      <c r="K1417" s="71"/>
      <c r="L1417" s="68"/>
    </row>
    <row r="1418" spans="1:12" x14ac:dyDescent="0.2">
      <c r="A1418" s="72" t="s">
        <v>3058</v>
      </c>
      <c r="B1418" s="66" t="s">
        <v>3059</v>
      </c>
      <c r="C1418" s="67">
        <v>55</v>
      </c>
      <c r="D1418" s="67" t="s">
        <v>340</v>
      </c>
      <c r="E1418" s="71">
        <v>0.18366521905313099</v>
      </c>
      <c r="F1418" s="68">
        <v>74.844236760124602</v>
      </c>
      <c r="G1418" s="71">
        <v>0.35628069851632299</v>
      </c>
      <c r="H1418" s="68">
        <v>85.981308411214997</v>
      </c>
      <c r="I1418" s="71">
        <v>1.10497395899391E-2</v>
      </c>
      <c r="J1418" s="68">
        <v>26.791277258567</v>
      </c>
      <c r="K1418" s="71"/>
      <c r="L1418" s="68"/>
    </row>
    <row r="1419" spans="1:12" x14ac:dyDescent="0.2">
      <c r="A1419" s="72" t="s">
        <v>3060</v>
      </c>
      <c r="B1419" s="66" t="s">
        <v>3061</v>
      </c>
      <c r="C1419" s="67">
        <v>55</v>
      </c>
      <c r="D1419" s="67" t="s">
        <v>340</v>
      </c>
      <c r="E1419" s="71">
        <v>0.37692290386362798</v>
      </c>
      <c r="F1419" s="68">
        <v>94.158878504672899</v>
      </c>
      <c r="G1419" s="71">
        <v>0.66848749937658603</v>
      </c>
      <c r="H1419" s="68">
        <v>97.5856697819315</v>
      </c>
      <c r="I1419" s="71">
        <v>8.5358308350669196E-2</v>
      </c>
      <c r="J1419" s="68">
        <v>78.816199376946997</v>
      </c>
      <c r="K1419" s="71"/>
      <c r="L1419" s="68"/>
    </row>
    <row r="1420" spans="1:12" x14ac:dyDescent="0.2">
      <c r="A1420" s="72" t="s">
        <v>3062</v>
      </c>
      <c r="B1420" s="66" t="s">
        <v>3063</v>
      </c>
      <c r="C1420" s="67">
        <v>55</v>
      </c>
      <c r="D1420" s="67" t="s">
        <v>340</v>
      </c>
      <c r="E1420" s="71">
        <v>0.22038403441058699</v>
      </c>
      <c r="F1420" s="68">
        <v>83.3333333333333</v>
      </c>
      <c r="G1420" s="71">
        <v>0.28899598868478799</v>
      </c>
      <c r="H1420" s="68">
        <v>73.987538940809998</v>
      </c>
      <c r="I1420" s="71">
        <v>0.15177208013638499</v>
      </c>
      <c r="J1420" s="68">
        <v>88.785046728972006</v>
      </c>
      <c r="K1420" s="71"/>
      <c r="L1420" s="68"/>
    </row>
    <row r="1421" spans="1:12" x14ac:dyDescent="0.2">
      <c r="A1421" s="72" t="s">
        <v>3064</v>
      </c>
      <c r="B1421" s="66" t="s">
        <v>3065</v>
      </c>
      <c r="C1421" s="67">
        <v>55</v>
      </c>
      <c r="D1421" s="67" t="s">
        <v>340</v>
      </c>
      <c r="E1421" s="71">
        <v>0.20838430153526599</v>
      </c>
      <c r="F1421" s="68">
        <v>80.685358255451703</v>
      </c>
      <c r="G1421" s="71">
        <v>0.40151945565170899</v>
      </c>
      <c r="H1421" s="68">
        <v>89.408099688473499</v>
      </c>
      <c r="I1421" s="71">
        <v>1.52491474188218E-2</v>
      </c>
      <c r="J1421" s="68">
        <v>34.968847352024902</v>
      </c>
      <c r="K1421" s="71"/>
      <c r="L1421" s="68"/>
    </row>
    <row r="1422" spans="1:12" x14ac:dyDescent="0.2">
      <c r="A1422" s="72" t="s">
        <v>3066</v>
      </c>
      <c r="B1422" s="66" t="s">
        <v>3067</v>
      </c>
      <c r="C1422" s="67">
        <v>55</v>
      </c>
      <c r="D1422" s="67" t="s">
        <v>340</v>
      </c>
      <c r="E1422" s="71">
        <v>0.13713787312343501</v>
      </c>
      <c r="F1422" s="68">
        <v>36.2928348909657</v>
      </c>
      <c r="G1422" s="71">
        <v>0.26751851226835999</v>
      </c>
      <c r="H1422" s="68">
        <v>64.174454828660402</v>
      </c>
      <c r="I1422" s="71">
        <v>6.7572339785108597E-3</v>
      </c>
      <c r="J1422" s="68">
        <v>14.7196261682243</v>
      </c>
      <c r="K1422" s="71"/>
      <c r="L1422" s="68"/>
    </row>
    <row r="1423" spans="1:12" x14ac:dyDescent="0.2">
      <c r="A1423" s="72" t="s">
        <v>3068</v>
      </c>
      <c r="B1423" s="66" t="s">
        <v>3069</v>
      </c>
      <c r="C1423" s="67">
        <v>55</v>
      </c>
      <c r="D1423" s="67" t="s">
        <v>340</v>
      </c>
      <c r="E1423" s="71">
        <v>0.18224966277023599</v>
      </c>
      <c r="F1423" s="68">
        <v>73.987538940809998</v>
      </c>
      <c r="G1423" s="71">
        <v>0.329800973703961</v>
      </c>
      <c r="H1423" s="68">
        <v>83.489096573208698</v>
      </c>
      <c r="I1423" s="71">
        <v>3.4698351836511501E-2</v>
      </c>
      <c r="J1423" s="68">
        <v>57.087227414330201</v>
      </c>
      <c r="K1423" s="71"/>
      <c r="L1423" s="68"/>
    </row>
    <row r="1424" spans="1:12" x14ac:dyDescent="0.2">
      <c r="A1424" s="72" t="s">
        <v>3070</v>
      </c>
      <c r="B1424" s="66" t="s">
        <v>3071</v>
      </c>
      <c r="C1424" s="67">
        <v>55</v>
      </c>
      <c r="D1424" s="67" t="s">
        <v>340</v>
      </c>
      <c r="E1424" s="71">
        <v>0.145128372252151</v>
      </c>
      <c r="F1424" s="68">
        <v>50</v>
      </c>
      <c r="G1424" s="71">
        <v>0.26040646423601599</v>
      </c>
      <c r="H1424" s="68">
        <v>58.878504672897201</v>
      </c>
      <c r="I1424" s="71">
        <v>2.9850280268285501E-2</v>
      </c>
      <c r="J1424" s="68">
        <v>51.947040498442398</v>
      </c>
      <c r="K1424" s="71"/>
      <c r="L1424" s="68"/>
    </row>
    <row r="1425" spans="1:12" x14ac:dyDescent="0.2">
      <c r="A1425" s="72" t="s">
        <v>3072</v>
      </c>
      <c r="B1425" s="66" t="s">
        <v>3073</v>
      </c>
      <c r="C1425" s="67">
        <v>55</v>
      </c>
      <c r="D1425" s="67" t="s">
        <v>340</v>
      </c>
      <c r="E1425" s="71">
        <v>0.16682875898393301</v>
      </c>
      <c r="F1425" s="68">
        <v>67.523364485981304</v>
      </c>
      <c r="G1425" s="71">
        <v>0.32429874082370802</v>
      </c>
      <c r="H1425" s="68">
        <v>82.632398753894094</v>
      </c>
      <c r="I1425" s="71">
        <v>9.3587771441575197E-3</v>
      </c>
      <c r="J1425" s="68">
        <v>22.2741433021807</v>
      </c>
      <c r="K1425" s="71"/>
      <c r="L1425" s="68"/>
    </row>
    <row r="1426" spans="1:12" x14ac:dyDescent="0.2">
      <c r="A1426" s="72" t="s">
        <v>3074</v>
      </c>
      <c r="B1426" s="66" t="s">
        <v>3075</v>
      </c>
      <c r="C1426" s="67">
        <v>55</v>
      </c>
      <c r="D1426" s="67" t="s">
        <v>340</v>
      </c>
      <c r="E1426" s="71">
        <v>0.210037398219837</v>
      </c>
      <c r="F1426" s="68">
        <v>81.386292834890995</v>
      </c>
      <c r="G1426" s="71">
        <v>0.38253426309043498</v>
      </c>
      <c r="H1426" s="68">
        <v>88.317757009345797</v>
      </c>
      <c r="I1426" s="71">
        <v>3.7540533349238299E-2</v>
      </c>
      <c r="J1426" s="68">
        <v>58.9563862928349</v>
      </c>
      <c r="K1426" s="71"/>
      <c r="L1426" s="68"/>
    </row>
    <row r="1427" spans="1:12" x14ac:dyDescent="0.2">
      <c r="A1427" s="72" t="s">
        <v>3076</v>
      </c>
      <c r="B1427" s="66" t="s">
        <v>3077</v>
      </c>
      <c r="C1427" s="67">
        <v>55</v>
      </c>
      <c r="D1427" s="67" t="s">
        <v>340</v>
      </c>
      <c r="E1427" s="71">
        <v>0.168573485291869</v>
      </c>
      <c r="F1427" s="68">
        <v>68.380062305295993</v>
      </c>
      <c r="G1427" s="71">
        <v>0.32357889020522901</v>
      </c>
      <c r="H1427" s="68">
        <v>82.398753894080997</v>
      </c>
      <c r="I1427" s="71">
        <v>1.35680803785099E-2</v>
      </c>
      <c r="J1427" s="68">
        <v>31.308411214953299</v>
      </c>
      <c r="K1427" s="71"/>
      <c r="L1427" s="68"/>
    </row>
    <row r="1428" spans="1:12" x14ac:dyDescent="0.2">
      <c r="A1428" s="72" t="s">
        <v>884</v>
      </c>
      <c r="B1428" s="66" t="s">
        <v>3078</v>
      </c>
      <c r="C1428" s="67">
        <v>55</v>
      </c>
      <c r="D1428" s="67" t="s">
        <v>340</v>
      </c>
      <c r="E1428" s="71">
        <v>0.31994731793251902</v>
      </c>
      <c r="F1428" s="68">
        <v>91.199376947040506</v>
      </c>
      <c r="G1428" s="71">
        <v>0.55355583292414601</v>
      </c>
      <c r="H1428" s="68">
        <v>95.327102803738299</v>
      </c>
      <c r="I1428" s="71">
        <v>8.6338802940891302E-2</v>
      </c>
      <c r="J1428" s="68">
        <v>79.049844236760094</v>
      </c>
      <c r="K1428" s="71"/>
      <c r="L1428" s="68"/>
    </row>
    <row r="1429" spans="1:12" x14ac:dyDescent="0.2">
      <c r="A1429" s="72" t="s">
        <v>2600</v>
      </c>
      <c r="B1429" s="66" t="s">
        <v>3079</v>
      </c>
      <c r="C1429" s="67">
        <v>55</v>
      </c>
      <c r="D1429" s="67" t="s">
        <v>340</v>
      </c>
      <c r="E1429" s="71">
        <v>0.31494381768048002</v>
      </c>
      <c r="F1429" s="68">
        <v>90.887850467289695</v>
      </c>
      <c r="G1429" s="71">
        <v>0.49517508758703599</v>
      </c>
      <c r="H1429" s="68">
        <v>93.691588785046704</v>
      </c>
      <c r="I1429" s="71">
        <v>0.134712547773923</v>
      </c>
      <c r="J1429" s="68">
        <v>86.760124610591902</v>
      </c>
      <c r="K1429" s="71"/>
      <c r="L1429" s="68"/>
    </row>
    <row r="1430" spans="1:12" x14ac:dyDescent="0.2">
      <c r="A1430" s="72" t="s">
        <v>3080</v>
      </c>
      <c r="B1430" s="66" t="s">
        <v>3081</v>
      </c>
      <c r="C1430" s="67">
        <v>55</v>
      </c>
      <c r="D1430" s="67" t="s">
        <v>340</v>
      </c>
      <c r="E1430" s="71">
        <v>0.33625706214258599</v>
      </c>
      <c r="F1430" s="68">
        <v>92.211838006230494</v>
      </c>
      <c r="G1430" s="71">
        <v>0.63694572835102303</v>
      </c>
      <c r="H1430" s="68">
        <v>97.196261682243005</v>
      </c>
      <c r="I1430" s="71">
        <v>3.5568395934147998E-2</v>
      </c>
      <c r="J1430" s="68">
        <v>57.554517133956402</v>
      </c>
      <c r="K1430" s="71"/>
      <c r="L1430" s="68"/>
    </row>
    <row r="1431" spans="1:12" x14ac:dyDescent="0.2">
      <c r="A1431" s="72" t="s">
        <v>377</v>
      </c>
      <c r="B1431" s="66" t="s">
        <v>3082</v>
      </c>
      <c r="C1431" s="67">
        <v>55</v>
      </c>
      <c r="D1431" s="67" t="s">
        <v>340</v>
      </c>
      <c r="E1431" s="71">
        <v>0.53631827114599095</v>
      </c>
      <c r="F1431" s="68">
        <v>98.598130841121502</v>
      </c>
      <c r="G1431" s="71">
        <v>0.91447698046970904</v>
      </c>
      <c r="H1431" s="68">
        <v>99.766355140186903</v>
      </c>
      <c r="I1431" s="71">
        <v>0.158159561822272</v>
      </c>
      <c r="J1431" s="68">
        <v>89.408099688473499</v>
      </c>
      <c r="K1431" s="71"/>
      <c r="L1431" s="68"/>
    </row>
    <row r="1432" spans="1:12" x14ac:dyDescent="0.2">
      <c r="A1432" s="72" t="s">
        <v>3083</v>
      </c>
      <c r="B1432" s="66" t="s">
        <v>3084</v>
      </c>
      <c r="C1432" s="67">
        <v>55</v>
      </c>
      <c r="D1432" s="67" t="s">
        <v>340</v>
      </c>
      <c r="E1432" s="71">
        <v>0.35439958986136799</v>
      </c>
      <c r="F1432" s="68">
        <v>92.990654205607498</v>
      </c>
      <c r="G1432" s="71">
        <v>0.51406771342018098</v>
      </c>
      <c r="H1432" s="68">
        <v>94.236760124610598</v>
      </c>
      <c r="I1432" s="71">
        <v>0.194731466302556</v>
      </c>
      <c r="J1432" s="68">
        <v>91.900311526479797</v>
      </c>
      <c r="K1432" s="71"/>
      <c r="L1432" s="68"/>
    </row>
    <row r="1433" spans="1:12" x14ac:dyDescent="0.2">
      <c r="A1433" s="72" t="s">
        <v>3085</v>
      </c>
      <c r="B1433" s="66" t="s">
        <v>3086</v>
      </c>
      <c r="C1433" s="67">
        <v>55</v>
      </c>
      <c r="D1433" s="67" t="s">
        <v>340</v>
      </c>
      <c r="E1433" s="71">
        <v>0.49132809495337798</v>
      </c>
      <c r="F1433" s="68">
        <v>98.052959501557595</v>
      </c>
      <c r="G1433" s="71">
        <v>0.77408582652698898</v>
      </c>
      <c r="H1433" s="68">
        <v>98.987538940809998</v>
      </c>
      <c r="I1433" s="71">
        <v>0.208570363379767</v>
      </c>
      <c r="J1433" s="68">
        <v>92.679127725856702</v>
      </c>
      <c r="K1433" s="71"/>
      <c r="L1433" s="68"/>
    </row>
    <row r="1434" spans="1:12" x14ac:dyDescent="0.2">
      <c r="A1434" s="72" t="s">
        <v>2600</v>
      </c>
      <c r="B1434" s="66" t="s">
        <v>3087</v>
      </c>
      <c r="C1434" s="67">
        <v>55</v>
      </c>
      <c r="D1434" s="67" t="s">
        <v>340</v>
      </c>
      <c r="E1434" s="71">
        <v>0.172412665451632</v>
      </c>
      <c r="F1434" s="68">
        <v>69.937694704049804</v>
      </c>
      <c r="G1434" s="71">
        <v>0.33052457223771498</v>
      </c>
      <c r="H1434" s="68">
        <v>83.644859813084096</v>
      </c>
      <c r="I1434" s="71">
        <v>1.4300758665548301E-2</v>
      </c>
      <c r="J1434" s="68">
        <v>33.099688473520303</v>
      </c>
      <c r="K1434" s="71"/>
      <c r="L1434" s="68"/>
    </row>
    <row r="1435" spans="1:12" x14ac:dyDescent="0.2">
      <c r="A1435" s="72" t="s">
        <v>3088</v>
      </c>
      <c r="B1435" s="66" t="s">
        <v>3089</v>
      </c>
      <c r="C1435" s="67">
        <v>55</v>
      </c>
      <c r="D1435" s="67" t="s">
        <v>340</v>
      </c>
      <c r="E1435" s="71">
        <v>0.221567544282394</v>
      </c>
      <c r="F1435" s="68">
        <v>83.566978193146397</v>
      </c>
      <c r="G1435" s="71">
        <v>0.42465080614848799</v>
      </c>
      <c r="H1435" s="68">
        <v>90.420560747663501</v>
      </c>
      <c r="I1435" s="71">
        <v>1.8484282416300599E-2</v>
      </c>
      <c r="J1435" s="68">
        <v>39.8753894080997</v>
      </c>
      <c r="K1435" s="71"/>
      <c r="L1435" s="68"/>
    </row>
    <row r="1436" spans="1:12" x14ac:dyDescent="0.2">
      <c r="A1436" s="72" t="s">
        <v>3090</v>
      </c>
      <c r="B1436" s="66" t="s">
        <v>3091</v>
      </c>
      <c r="C1436" s="67">
        <v>55</v>
      </c>
      <c r="D1436" s="67" t="s">
        <v>340</v>
      </c>
      <c r="E1436" s="71">
        <v>0.192053691062682</v>
      </c>
      <c r="F1436" s="68">
        <v>77.959501557632393</v>
      </c>
      <c r="G1436" s="71">
        <v>0.36511751577752</v>
      </c>
      <c r="H1436" s="68">
        <v>86.526479750778805</v>
      </c>
      <c r="I1436" s="71">
        <v>1.8989866347844601E-2</v>
      </c>
      <c r="J1436" s="68">
        <v>40.654205607476598</v>
      </c>
      <c r="K1436" s="71"/>
      <c r="L1436" s="68"/>
    </row>
    <row r="1437" spans="1:12" x14ac:dyDescent="0.2">
      <c r="A1437" s="72" t="s">
        <v>3092</v>
      </c>
      <c r="B1437" s="66" t="s">
        <v>3093</v>
      </c>
      <c r="C1437" s="67">
        <v>55</v>
      </c>
      <c r="D1437" s="67" t="s">
        <v>340</v>
      </c>
      <c r="E1437" s="71">
        <v>0.133529617763011</v>
      </c>
      <c r="F1437" s="68">
        <v>28.971962616822399</v>
      </c>
      <c r="G1437" s="71">
        <v>0.25367944661122999</v>
      </c>
      <c r="H1437" s="68">
        <v>50.934579439252303</v>
      </c>
      <c r="I1437" s="71">
        <v>1.33797889147921E-2</v>
      </c>
      <c r="J1437" s="68">
        <v>30.9190031152648</v>
      </c>
      <c r="K1437" s="71"/>
      <c r="L1437" s="68"/>
    </row>
    <row r="1438" spans="1:12" x14ac:dyDescent="0.2">
      <c r="A1438" s="72" t="s">
        <v>3094</v>
      </c>
      <c r="B1438" s="66" t="s">
        <v>3095</v>
      </c>
      <c r="C1438" s="67">
        <v>55</v>
      </c>
      <c r="D1438" s="67" t="s">
        <v>340</v>
      </c>
      <c r="E1438" s="71">
        <v>0.16750857232910199</v>
      </c>
      <c r="F1438" s="68">
        <v>67.8348909657321</v>
      </c>
      <c r="G1438" s="71">
        <v>0.28199889472920597</v>
      </c>
      <c r="H1438" s="68">
        <v>71.728971962616797</v>
      </c>
      <c r="I1438" s="71">
        <v>5.3018249928997799E-2</v>
      </c>
      <c r="J1438" s="68">
        <v>67.367601246105906</v>
      </c>
      <c r="K1438" s="71"/>
      <c r="L1438" s="68"/>
    </row>
    <row r="1439" spans="1:12" x14ac:dyDescent="0.2">
      <c r="A1439" s="72" t="s">
        <v>3096</v>
      </c>
      <c r="B1439" s="66" t="s">
        <v>3097</v>
      </c>
      <c r="C1439" s="67">
        <v>55</v>
      </c>
      <c r="D1439" s="67" t="s">
        <v>340</v>
      </c>
      <c r="E1439" s="71">
        <v>0.21434939203391901</v>
      </c>
      <c r="F1439" s="68">
        <v>82.398753894080997</v>
      </c>
      <c r="G1439" s="71">
        <v>0.38016637451808599</v>
      </c>
      <c r="H1439" s="68">
        <v>88.006230529595001</v>
      </c>
      <c r="I1439" s="71">
        <v>4.8532409549751798E-2</v>
      </c>
      <c r="J1439" s="68">
        <v>66.277258566978205</v>
      </c>
      <c r="K1439" s="71"/>
      <c r="L1439" s="68"/>
    </row>
    <row r="1440" spans="1:12" x14ac:dyDescent="0.2">
      <c r="A1440" s="72" t="s">
        <v>3098</v>
      </c>
      <c r="B1440" s="66" t="s">
        <v>3099</v>
      </c>
      <c r="C1440" s="67">
        <v>55</v>
      </c>
      <c r="D1440" s="67" t="s">
        <v>340</v>
      </c>
      <c r="E1440" s="71">
        <v>0.167994846632746</v>
      </c>
      <c r="F1440" s="68">
        <v>68.146417445482896</v>
      </c>
      <c r="G1440" s="71">
        <v>0.277227876049496</v>
      </c>
      <c r="H1440" s="68">
        <v>69.704049844236806</v>
      </c>
      <c r="I1440" s="71">
        <v>5.8761817215996402E-2</v>
      </c>
      <c r="J1440" s="68">
        <v>70.794392523364493</v>
      </c>
      <c r="K1440" s="71"/>
      <c r="L1440" s="68"/>
    </row>
    <row r="1441" spans="1:12" x14ac:dyDescent="0.2">
      <c r="A1441" s="72" t="s">
        <v>3100</v>
      </c>
      <c r="B1441" s="66" t="s">
        <v>3101</v>
      </c>
      <c r="C1441" s="67">
        <v>55</v>
      </c>
      <c r="D1441" s="67" t="s">
        <v>340</v>
      </c>
      <c r="E1441" s="71">
        <v>0.18079203719513201</v>
      </c>
      <c r="F1441" s="68">
        <v>73.364485981308405</v>
      </c>
      <c r="G1441" s="71">
        <v>0.28419956245726102</v>
      </c>
      <c r="H1441" s="68">
        <v>72.5856697819315</v>
      </c>
      <c r="I1441" s="71">
        <v>7.7384511933003594E-2</v>
      </c>
      <c r="J1441" s="68">
        <v>77.180685358255403</v>
      </c>
      <c r="K1441" s="71"/>
      <c r="L1441" s="68"/>
    </row>
    <row r="1442" spans="1:12" x14ac:dyDescent="0.2">
      <c r="A1442" s="72" t="s">
        <v>3102</v>
      </c>
      <c r="B1442" s="66" t="s">
        <v>3103</v>
      </c>
      <c r="C1442" s="67">
        <v>55</v>
      </c>
      <c r="D1442" s="67" t="s">
        <v>340</v>
      </c>
      <c r="E1442" s="71">
        <v>0.130981164521423</v>
      </c>
      <c r="F1442" s="68">
        <v>23.130841121495301</v>
      </c>
      <c r="G1442" s="71">
        <v>0.24350528075231601</v>
      </c>
      <c r="H1442" s="68">
        <v>5.6853582554517104</v>
      </c>
      <c r="I1442" s="71">
        <v>1.8457048290531099E-2</v>
      </c>
      <c r="J1442" s="68">
        <v>39.719626168224302</v>
      </c>
      <c r="K1442" s="71"/>
      <c r="L1442" s="68"/>
    </row>
    <row r="1443" spans="1:12" x14ac:dyDescent="0.2">
      <c r="A1443" s="72" t="s">
        <v>2266</v>
      </c>
      <c r="B1443" s="66" t="s">
        <v>3104</v>
      </c>
      <c r="C1443" s="67">
        <v>55</v>
      </c>
      <c r="D1443" s="67" t="s">
        <v>340</v>
      </c>
      <c r="E1443" s="71">
        <v>0.16614984261592</v>
      </c>
      <c r="F1443" s="68">
        <v>67.133956386292795</v>
      </c>
      <c r="G1443" s="71">
        <v>0.29102529349802603</v>
      </c>
      <c r="H1443" s="68">
        <v>74.688473520249204</v>
      </c>
      <c r="I1443" s="71">
        <v>4.1274391733813802E-2</v>
      </c>
      <c r="J1443" s="68">
        <v>61.448598130841098</v>
      </c>
      <c r="K1443" s="71"/>
      <c r="L1443" s="68"/>
    </row>
    <row r="1444" spans="1:12" x14ac:dyDescent="0.2">
      <c r="A1444" s="72" t="s">
        <v>3105</v>
      </c>
      <c r="B1444" s="66" t="s">
        <v>3106</v>
      </c>
      <c r="C1444" s="67">
        <v>55</v>
      </c>
      <c r="D1444" s="67" t="s">
        <v>340</v>
      </c>
      <c r="E1444" s="71">
        <v>0.125865106133076</v>
      </c>
      <c r="F1444" s="68">
        <v>6.1526479750778797</v>
      </c>
      <c r="G1444" s="71">
        <v>0.21467507553359699</v>
      </c>
      <c r="H1444" s="68">
        <v>3.42679127725857</v>
      </c>
      <c r="I1444" s="71">
        <v>3.7055136732555803E-2</v>
      </c>
      <c r="J1444" s="68">
        <v>58.644859813084103</v>
      </c>
      <c r="K1444" s="71"/>
      <c r="L1444" s="68"/>
    </row>
    <row r="1445" spans="1:12" x14ac:dyDescent="0.2">
      <c r="A1445" s="72" t="s">
        <v>3107</v>
      </c>
      <c r="B1445" s="66" t="s">
        <v>3108</v>
      </c>
      <c r="C1445" s="67">
        <v>55</v>
      </c>
      <c r="D1445" s="67" t="s">
        <v>340</v>
      </c>
      <c r="E1445" s="71">
        <v>0.151832255797856</v>
      </c>
      <c r="F1445" s="68">
        <v>55.9190031152648</v>
      </c>
      <c r="G1445" s="71">
        <v>0.21218566499541699</v>
      </c>
      <c r="H1445" s="68">
        <v>3.2710280373831799</v>
      </c>
      <c r="I1445" s="71">
        <v>9.1478846600294095E-2</v>
      </c>
      <c r="J1445" s="68">
        <v>80.218068535825594</v>
      </c>
      <c r="K1445" s="71"/>
      <c r="L1445" s="68"/>
    </row>
    <row r="1446" spans="1:12" x14ac:dyDescent="0.2">
      <c r="A1446" s="72" t="s">
        <v>3109</v>
      </c>
      <c r="B1446" s="66" t="s">
        <v>3110</v>
      </c>
      <c r="C1446" s="67">
        <v>55</v>
      </c>
      <c r="D1446" s="67" t="s">
        <v>340</v>
      </c>
      <c r="E1446" s="71">
        <v>0.406496370300097</v>
      </c>
      <c r="F1446" s="68">
        <v>95.482866043613697</v>
      </c>
      <c r="G1446" s="71">
        <v>0.74643046827598503</v>
      </c>
      <c r="H1446" s="68">
        <v>98.520249221183803</v>
      </c>
      <c r="I1446" s="71">
        <v>6.6562272324209706E-2</v>
      </c>
      <c r="J1446" s="68">
        <v>73.676012461059202</v>
      </c>
      <c r="K1446" s="71"/>
      <c r="L1446" s="68"/>
    </row>
    <row r="1447" spans="1:12" x14ac:dyDescent="0.2">
      <c r="A1447" s="72" t="s">
        <v>3111</v>
      </c>
      <c r="B1447" s="66" t="s">
        <v>3112</v>
      </c>
      <c r="C1447" s="67">
        <v>55</v>
      </c>
      <c r="D1447" s="67" t="s">
        <v>340</v>
      </c>
      <c r="E1447" s="71">
        <v>0.13381176633453501</v>
      </c>
      <c r="F1447" s="68">
        <v>29.984423676012501</v>
      </c>
      <c r="G1447" s="71">
        <v>0.25576601510696001</v>
      </c>
      <c r="H1447" s="68">
        <v>53.971962616822402</v>
      </c>
      <c r="I1447" s="71">
        <v>1.18575175621096E-2</v>
      </c>
      <c r="J1447" s="68">
        <v>28.193146417445501</v>
      </c>
      <c r="K1447" s="71"/>
      <c r="L1447" s="68"/>
    </row>
    <row r="1448" spans="1:12" x14ac:dyDescent="0.2">
      <c r="A1448" s="72" t="s">
        <v>1685</v>
      </c>
      <c r="B1448" s="66" t="s">
        <v>3113</v>
      </c>
      <c r="C1448" s="67">
        <v>55</v>
      </c>
      <c r="D1448" s="67" t="s">
        <v>340</v>
      </c>
      <c r="E1448" s="71">
        <v>0.13778028885493299</v>
      </c>
      <c r="F1448" s="68">
        <v>37.850467289719603</v>
      </c>
      <c r="G1448" s="71">
        <v>0.260969247224967</v>
      </c>
      <c r="H1448" s="68">
        <v>59.190031152647997</v>
      </c>
      <c r="I1448" s="71">
        <v>1.45913304848978E-2</v>
      </c>
      <c r="J1448" s="68">
        <v>33.489096573208698</v>
      </c>
      <c r="K1448" s="71"/>
      <c r="L1448" s="68"/>
    </row>
    <row r="1449" spans="1:12" x14ac:dyDescent="0.2">
      <c r="A1449" s="72" t="s">
        <v>3114</v>
      </c>
      <c r="B1449" s="66" t="s">
        <v>3115</v>
      </c>
      <c r="C1449" s="67">
        <v>55</v>
      </c>
      <c r="D1449" s="67" t="s">
        <v>340</v>
      </c>
      <c r="E1449" s="71">
        <v>0.14306271793857001</v>
      </c>
      <c r="F1449" s="68">
        <v>47.118380062305299</v>
      </c>
      <c r="G1449" s="71">
        <v>0.26048874596605398</v>
      </c>
      <c r="H1449" s="68">
        <v>58.9563862928349</v>
      </c>
      <c r="I1449" s="71">
        <v>2.56366899110851E-2</v>
      </c>
      <c r="J1449" s="68">
        <v>48.052959501557602</v>
      </c>
      <c r="K1449" s="71"/>
      <c r="L1449" s="68"/>
    </row>
    <row r="1450" spans="1:12" x14ac:dyDescent="0.2">
      <c r="A1450" s="72" t="s">
        <v>3116</v>
      </c>
      <c r="B1450" s="66" t="s">
        <v>3117</v>
      </c>
      <c r="C1450" s="67">
        <v>55</v>
      </c>
      <c r="D1450" s="67" t="s">
        <v>340</v>
      </c>
      <c r="E1450" s="71">
        <v>0.148063576806892</v>
      </c>
      <c r="F1450" s="68">
        <v>52.9595015576324</v>
      </c>
      <c r="G1450" s="71">
        <v>0.27033242721311801</v>
      </c>
      <c r="H1450" s="68">
        <v>66.355140186915904</v>
      </c>
      <c r="I1450" s="71">
        <v>2.5794726400666702E-2</v>
      </c>
      <c r="J1450" s="68">
        <v>48.286604361370699</v>
      </c>
      <c r="K1450" s="71"/>
      <c r="L1450" s="68"/>
    </row>
    <row r="1451" spans="1:12" x14ac:dyDescent="0.2">
      <c r="A1451" s="72" t="s">
        <v>3118</v>
      </c>
      <c r="B1451" s="66" t="s">
        <v>3119</v>
      </c>
      <c r="C1451" s="67">
        <v>55</v>
      </c>
      <c r="D1451" s="67" t="s">
        <v>340</v>
      </c>
      <c r="E1451" s="71">
        <v>0.65036466955754602</v>
      </c>
      <c r="F1451" s="68">
        <v>99.844236760124602</v>
      </c>
      <c r="G1451" s="71">
        <v>0.87402782528502798</v>
      </c>
      <c r="H1451" s="68">
        <v>99.610591900311505</v>
      </c>
      <c r="I1451" s="71">
        <v>0.42670151383006499</v>
      </c>
      <c r="J1451" s="68">
        <v>98.052959501557595</v>
      </c>
      <c r="K1451" s="71"/>
      <c r="L1451" s="68"/>
    </row>
    <row r="1452" spans="1:12" x14ac:dyDescent="0.2">
      <c r="A1452" s="72" t="s">
        <v>2070</v>
      </c>
      <c r="B1452" s="66" t="s">
        <v>3120</v>
      </c>
      <c r="C1452" s="67">
        <v>55</v>
      </c>
      <c r="D1452" s="67" t="s">
        <v>340</v>
      </c>
      <c r="E1452" s="71">
        <v>0.45735647659022099</v>
      </c>
      <c r="F1452" s="68">
        <v>97.118380062305306</v>
      </c>
      <c r="G1452" s="71">
        <v>0.43698542678835001</v>
      </c>
      <c r="H1452" s="68">
        <v>91.043613707165093</v>
      </c>
      <c r="I1452" s="71">
        <v>0.47772752639209098</v>
      </c>
      <c r="J1452" s="68">
        <v>98.909657320872299</v>
      </c>
      <c r="K1452" s="71"/>
      <c r="L1452" s="68"/>
    </row>
    <row r="1453" spans="1:12" x14ac:dyDescent="0.2">
      <c r="A1453" s="72" t="s">
        <v>3121</v>
      </c>
      <c r="B1453" s="66" t="s">
        <v>3122</v>
      </c>
      <c r="C1453" s="67">
        <v>55</v>
      </c>
      <c r="D1453" s="67" t="s">
        <v>340</v>
      </c>
      <c r="E1453" s="71">
        <v>0.39160738797427103</v>
      </c>
      <c r="F1453" s="68">
        <v>94.781931464174406</v>
      </c>
      <c r="G1453" s="71">
        <v>0.55158156566171401</v>
      </c>
      <c r="H1453" s="68">
        <v>95.171339563862901</v>
      </c>
      <c r="I1453" s="71">
        <v>0.23163321028682901</v>
      </c>
      <c r="J1453" s="68">
        <v>93.302180685358294</v>
      </c>
      <c r="K1453" s="71"/>
      <c r="L1453" s="68"/>
    </row>
    <row r="1454" spans="1:12" x14ac:dyDescent="0.2">
      <c r="A1454" s="72" t="s">
        <v>3123</v>
      </c>
      <c r="B1454" s="66" t="s">
        <v>3124</v>
      </c>
      <c r="C1454" s="67">
        <v>55</v>
      </c>
      <c r="D1454" s="67" t="s">
        <v>340</v>
      </c>
      <c r="E1454" s="71">
        <v>0.37728432432593101</v>
      </c>
      <c r="F1454" s="68">
        <v>94.236760124610598</v>
      </c>
      <c r="G1454" s="71">
        <v>0.58332925026025995</v>
      </c>
      <c r="H1454" s="68">
        <v>96.028037383177605</v>
      </c>
      <c r="I1454" s="71">
        <v>0.17123939839160099</v>
      </c>
      <c r="J1454" s="68">
        <v>90.576323987538899</v>
      </c>
      <c r="K1454" s="71"/>
      <c r="L1454" s="68"/>
    </row>
    <row r="1455" spans="1:12" x14ac:dyDescent="0.2">
      <c r="A1455" s="72" t="s">
        <v>405</v>
      </c>
      <c r="B1455" s="66" t="s">
        <v>3125</v>
      </c>
      <c r="C1455" s="67">
        <v>55</v>
      </c>
      <c r="D1455" s="67" t="s">
        <v>340</v>
      </c>
      <c r="E1455" s="71">
        <v>0.46828837740118201</v>
      </c>
      <c r="F1455" s="68">
        <v>97.5856697819315</v>
      </c>
      <c r="G1455" s="71">
        <v>0.43858145190598702</v>
      </c>
      <c r="H1455" s="68">
        <v>91.277258566978205</v>
      </c>
      <c r="I1455" s="71">
        <v>0.497995302896377</v>
      </c>
      <c r="J1455" s="68">
        <v>99.065420560747697</v>
      </c>
      <c r="K1455" s="71"/>
      <c r="L1455" s="68"/>
    </row>
    <row r="1456" spans="1:12" x14ac:dyDescent="0.2">
      <c r="A1456" s="72" t="s">
        <v>3126</v>
      </c>
      <c r="B1456" s="66" t="s">
        <v>3127</v>
      </c>
      <c r="C1456" s="67">
        <v>55</v>
      </c>
      <c r="D1456" s="67" t="s">
        <v>340</v>
      </c>
      <c r="E1456" s="71">
        <v>0.40895468243288102</v>
      </c>
      <c r="F1456" s="68">
        <v>95.638629283489095</v>
      </c>
      <c r="G1456" s="71">
        <v>0.68251868168473695</v>
      </c>
      <c r="H1456" s="68">
        <v>97.663551401869199</v>
      </c>
      <c r="I1456" s="71">
        <v>0.13539068318102501</v>
      </c>
      <c r="J1456" s="68">
        <v>86.9158878504673</v>
      </c>
      <c r="K1456" s="71"/>
      <c r="L1456" s="68"/>
    </row>
    <row r="1457" spans="1:12" x14ac:dyDescent="0.2">
      <c r="A1457" s="72" t="s">
        <v>3128</v>
      </c>
      <c r="B1457" s="66" t="s">
        <v>3129</v>
      </c>
      <c r="C1457" s="67">
        <v>55</v>
      </c>
      <c r="D1457" s="67" t="s">
        <v>340</v>
      </c>
      <c r="E1457" s="71">
        <v>0.44190154978505197</v>
      </c>
      <c r="F1457" s="68">
        <v>96.573208722741398</v>
      </c>
      <c r="G1457" s="71">
        <v>0.638767173736566</v>
      </c>
      <c r="H1457" s="68">
        <v>97.274143302180704</v>
      </c>
      <c r="I1457" s="71">
        <v>0.245035925833537</v>
      </c>
      <c r="J1457" s="68">
        <v>93.457943925233593</v>
      </c>
      <c r="K1457" s="71"/>
      <c r="L1457" s="68"/>
    </row>
    <row r="1458" spans="1:12" x14ac:dyDescent="0.2">
      <c r="A1458" s="72" t="s">
        <v>3130</v>
      </c>
      <c r="B1458" s="66" t="s">
        <v>3131</v>
      </c>
      <c r="C1458" s="67">
        <v>55</v>
      </c>
      <c r="D1458" s="67" t="s">
        <v>340</v>
      </c>
      <c r="E1458" s="71">
        <v>0.66316540380084898</v>
      </c>
      <c r="F1458" s="68">
        <v>99.922118380062301</v>
      </c>
      <c r="G1458" s="71">
        <v>0.66471859054629601</v>
      </c>
      <c r="H1458" s="68">
        <v>97.507788161993801</v>
      </c>
      <c r="I1458" s="71">
        <v>0.66161221705540296</v>
      </c>
      <c r="J1458" s="68">
        <v>99.766355140186903</v>
      </c>
      <c r="K1458" s="71"/>
      <c r="L1458" s="68"/>
    </row>
    <row r="1459" spans="1:12" x14ac:dyDescent="0.2">
      <c r="A1459" s="72" t="s">
        <v>3132</v>
      </c>
      <c r="B1459" s="66" t="s">
        <v>3133</v>
      </c>
      <c r="C1459" s="67">
        <v>55</v>
      </c>
      <c r="D1459" s="67" t="s">
        <v>340</v>
      </c>
      <c r="E1459" s="71">
        <v>0.56651648413772604</v>
      </c>
      <c r="F1459" s="68">
        <v>98.909657320872299</v>
      </c>
      <c r="G1459" s="71">
        <v>0.49041375440520102</v>
      </c>
      <c r="H1459" s="68">
        <v>93.457943925233593</v>
      </c>
      <c r="I1459" s="71">
        <v>0.642619213870251</v>
      </c>
      <c r="J1459" s="68">
        <v>99.688473520249204</v>
      </c>
      <c r="K1459" s="71"/>
      <c r="L1459" s="68"/>
    </row>
    <row r="1460" spans="1:12" x14ac:dyDescent="0.2">
      <c r="A1460" s="72" t="s">
        <v>3134</v>
      </c>
      <c r="B1460" s="66" t="s">
        <v>3135</v>
      </c>
      <c r="C1460" s="67">
        <v>55</v>
      </c>
      <c r="D1460" s="67" t="s">
        <v>340</v>
      </c>
      <c r="E1460" s="71">
        <v>0.52922224079180802</v>
      </c>
      <c r="F1460" s="68">
        <v>98.442367601246104</v>
      </c>
      <c r="G1460" s="71">
        <v>0.50349773150488997</v>
      </c>
      <c r="H1460" s="68">
        <v>94.003115264797501</v>
      </c>
      <c r="I1460" s="71">
        <v>0.55494675007872596</v>
      </c>
      <c r="J1460" s="68">
        <v>99.532710280373806</v>
      </c>
      <c r="K1460" s="71"/>
      <c r="L1460" s="68"/>
    </row>
    <row r="1461" spans="1:12" x14ac:dyDescent="0.2">
      <c r="A1461" s="72" t="s">
        <v>3136</v>
      </c>
      <c r="B1461" s="66" t="s">
        <v>3137</v>
      </c>
      <c r="C1461" s="67">
        <v>55</v>
      </c>
      <c r="D1461" s="67" t="s">
        <v>340</v>
      </c>
      <c r="E1461" s="71">
        <v>0.53365497630469205</v>
      </c>
      <c r="F1461" s="68">
        <v>98.520249221183803</v>
      </c>
      <c r="G1461" s="71">
        <v>0.40063939040156499</v>
      </c>
      <c r="H1461" s="68">
        <v>89.174454828660402</v>
      </c>
      <c r="I1461" s="71">
        <v>0.66667056220781995</v>
      </c>
      <c r="J1461" s="68">
        <v>99.922118380062301</v>
      </c>
      <c r="K1461" s="71"/>
      <c r="L1461" s="68"/>
    </row>
    <row r="1462" spans="1:12" x14ac:dyDescent="0.2">
      <c r="A1462" s="72" t="s">
        <v>3138</v>
      </c>
      <c r="B1462" s="66" t="s">
        <v>3139</v>
      </c>
      <c r="C1462" s="67">
        <v>71</v>
      </c>
      <c r="D1462" s="67" t="s">
        <v>340</v>
      </c>
      <c r="E1462" s="71">
        <v>0.29426402323478001</v>
      </c>
      <c r="F1462" s="68">
        <v>93.459302325581405</v>
      </c>
      <c r="G1462" s="71">
        <v>0.42542868342926299</v>
      </c>
      <c r="H1462" s="68">
        <v>92.296511627906995</v>
      </c>
      <c r="I1462" s="71">
        <v>0.457363386275077</v>
      </c>
      <c r="J1462" s="68">
        <v>98.764534883720899</v>
      </c>
      <c r="K1462" s="71">
        <v>0</v>
      </c>
      <c r="L1462" s="68">
        <v>20.2761627906977</v>
      </c>
    </row>
    <row r="1463" spans="1:12" x14ac:dyDescent="0.2">
      <c r="A1463" s="72" t="s">
        <v>377</v>
      </c>
      <c r="B1463" s="66" t="s">
        <v>3140</v>
      </c>
      <c r="C1463" s="67">
        <v>71</v>
      </c>
      <c r="D1463" s="67" t="s">
        <v>340</v>
      </c>
      <c r="E1463" s="71">
        <v>0.19948486032207</v>
      </c>
      <c r="F1463" s="68">
        <v>82.994186046511601</v>
      </c>
      <c r="G1463" s="71">
        <v>0.34708086705878399</v>
      </c>
      <c r="H1463" s="68">
        <v>86.482558139534902</v>
      </c>
      <c r="I1463" s="71">
        <v>0.25137371390742502</v>
      </c>
      <c r="J1463" s="68">
        <v>94.186046511627893</v>
      </c>
      <c r="K1463" s="71">
        <v>0</v>
      </c>
      <c r="L1463" s="68">
        <v>20.2761627906977</v>
      </c>
    </row>
    <row r="1464" spans="1:12" x14ac:dyDescent="0.2">
      <c r="A1464" s="72" t="s">
        <v>3141</v>
      </c>
      <c r="B1464" s="66" t="s">
        <v>3142</v>
      </c>
      <c r="C1464" s="67">
        <v>55</v>
      </c>
      <c r="D1464" s="67" t="s">
        <v>340</v>
      </c>
      <c r="E1464" s="71">
        <v>0.15312518549000501</v>
      </c>
      <c r="F1464" s="68">
        <v>57.554517133956402</v>
      </c>
      <c r="G1464" s="71">
        <v>0.26507958571179602</v>
      </c>
      <c r="H1464" s="68">
        <v>62.694704049844198</v>
      </c>
      <c r="I1464" s="71">
        <v>4.1170785268214598E-2</v>
      </c>
      <c r="J1464" s="68">
        <v>61.2928348909657</v>
      </c>
      <c r="K1464" s="71"/>
      <c r="L1464" s="68"/>
    </row>
    <row r="1465" spans="1:12" x14ac:dyDescent="0.2">
      <c r="A1465" s="72" t="s">
        <v>3143</v>
      </c>
      <c r="B1465" s="66" t="s">
        <v>3144</v>
      </c>
      <c r="C1465" s="67">
        <v>55</v>
      </c>
      <c r="D1465" s="67" t="s">
        <v>340</v>
      </c>
      <c r="E1465" s="71">
        <v>0.152198771659279</v>
      </c>
      <c r="F1465" s="68">
        <v>56.5420560747664</v>
      </c>
      <c r="G1465" s="71">
        <v>0.24999999996278299</v>
      </c>
      <c r="H1465" s="68">
        <v>10.2803738317757</v>
      </c>
      <c r="I1465" s="71">
        <v>5.4397543355775201E-2</v>
      </c>
      <c r="J1465" s="68">
        <v>67.990654205607498</v>
      </c>
      <c r="K1465" s="71"/>
      <c r="L1465" s="68"/>
    </row>
    <row r="1466" spans="1:12" x14ac:dyDescent="0.2">
      <c r="A1466" s="72" t="s">
        <v>3145</v>
      </c>
      <c r="B1466" s="66" t="s">
        <v>3146</v>
      </c>
      <c r="C1466" s="67">
        <v>55</v>
      </c>
      <c r="D1466" s="67" t="s">
        <v>340</v>
      </c>
      <c r="E1466" s="71">
        <v>0.13228643640653701</v>
      </c>
      <c r="F1466" s="68">
        <v>26.090342679127701</v>
      </c>
      <c r="G1466" s="71">
        <v>0.25</v>
      </c>
      <c r="H1466" s="68">
        <v>44.392523364486003</v>
      </c>
      <c r="I1466" s="71">
        <v>1.45728728130735E-2</v>
      </c>
      <c r="J1466" s="68">
        <v>33.411214953270999</v>
      </c>
      <c r="K1466" s="71"/>
      <c r="L1466" s="68"/>
    </row>
    <row r="1467" spans="1:12" x14ac:dyDescent="0.2">
      <c r="A1467" s="72" t="s">
        <v>3147</v>
      </c>
      <c r="B1467" s="66" t="s">
        <v>3148</v>
      </c>
      <c r="C1467" s="67">
        <v>55</v>
      </c>
      <c r="D1467" s="67" t="s">
        <v>340</v>
      </c>
      <c r="E1467" s="71">
        <v>0.133005546689585</v>
      </c>
      <c r="F1467" s="68">
        <v>27.7258566978193</v>
      </c>
      <c r="G1467" s="71">
        <v>0.25772069248933599</v>
      </c>
      <c r="H1467" s="68">
        <v>56.619937694703999</v>
      </c>
      <c r="I1467" s="71">
        <v>8.2904008898336701E-3</v>
      </c>
      <c r="J1467" s="68">
        <v>19.3146417445483</v>
      </c>
      <c r="K1467" s="71"/>
      <c r="L1467" s="68"/>
    </row>
    <row r="1468" spans="1:12" x14ac:dyDescent="0.2">
      <c r="A1468" s="72" t="s">
        <v>3149</v>
      </c>
      <c r="B1468" s="66" t="s">
        <v>3150</v>
      </c>
      <c r="C1468" s="67">
        <v>55</v>
      </c>
      <c r="D1468" s="67" t="s">
        <v>340</v>
      </c>
      <c r="E1468" s="71">
        <v>0.13682071832901899</v>
      </c>
      <c r="F1468" s="68">
        <v>35.6697819314642</v>
      </c>
      <c r="G1468" s="71">
        <v>0.25</v>
      </c>
      <c r="H1468" s="68">
        <v>44.392523364486003</v>
      </c>
      <c r="I1468" s="71">
        <v>2.36414366580373E-2</v>
      </c>
      <c r="J1468" s="68">
        <v>46.028037383177598</v>
      </c>
      <c r="K1468" s="71"/>
      <c r="L1468" s="68"/>
    </row>
    <row r="1469" spans="1:12" x14ac:dyDescent="0.2">
      <c r="A1469" s="72" t="s">
        <v>3151</v>
      </c>
      <c r="B1469" s="66" t="s">
        <v>3152</v>
      </c>
      <c r="C1469" s="67">
        <v>55</v>
      </c>
      <c r="D1469" s="67" t="s">
        <v>340</v>
      </c>
      <c r="E1469" s="71">
        <v>0.13764932272663599</v>
      </c>
      <c r="F1469" s="68">
        <v>37.5389408099688</v>
      </c>
      <c r="G1469" s="71">
        <v>0.25183972330561499</v>
      </c>
      <c r="H1469" s="68">
        <v>48.442367601246097</v>
      </c>
      <c r="I1469" s="71">
        <v>2.3458922147658101E-2</v>
      </c>
      <c r="J1469" s="68">
        <v>45.7943925233645</v>
      </c>
      <c r="K1469" s="71"/>
      <c r="L1469" s="68"/>
    </row>
    <row r="1470" spans="1:12" x14ac:dyDescent="0.2">
      <c r="A1470" s="72" t="s">
        <v>3153</v>
      </c>
      <c r="B1470" s="66" t="s">
        <v>3154</v>
      </c>
      <c r="C1470" s="67">
        <v>55</v>
      </c>
      <c r="D1470" s="67" t="s">
        <v>340</v>
      </c>
      <c r="E1470" s="71">
        <v>0.138592511543559</v>
      </c>
      <c r="F1470" s="68">
        <v>39.953271028037399</v>
      </c>
      <c r="G1470" s="71">
        <v>0.24977570510024</v>
      </c>
      <c r="H1470" s="68">
        <v>8.2554517133956402</v>
      </c>
      <c r="I1470" s="71">
        <v>2.74093179868766E-2</v>
      </c>
      <c r="J1470" s="68">
        <v>50.077881619937699</v>
      </c>
      <c r="K1470" s="71"/>
      <c r="L1470" s="68"/>
    </row>
    <row r="1471" spans="1:12" x14ac:dyDescent="0.2">
      <c r="A1471" s="72" t="s">
        <v>3026</v>
      </c>
      <c r="B1471" s="66" t="s">
        <v>3155</v>
      </c>
      <c r="C1471" s="67">
        <v>55</v>
      </c>
      <c r="D1471" s="67" t="s">
        <v>340</v>
      </c>
      <c r="E1471" s="71">
        <v>0.132769585327601</v>
      </c>
      <c r="F1471" s="68">
        <v>27.180685358255499</v>
      </c>
      <c r="G1471" s="71">
        <v>0.25367944661122999</v>
      </c>
      <c r="H1471" s="68">
        <v>50.934579439252303</v>
      </c>
      <c r="I1471" s="71">
        <v>1.1859724043971899E-2</v>
      </c>
      <c r="J1471" s="68">
        <v>28.2710280373832</v>
      </c>
      <c r="K1471" s="71"/>
      <c r="L1471" s="68"/>
    </row>
    <row r="1472" spans="1:12" x14ac:dyDescent="0.2">
      <c r="A1472" s="72" t="s">
        <v>3156</v>
      </c>
      <c r="B1472" s="66" t="s">
        <v>3157</v>
      </c>
      <c r="C1472" s="67">
        <v>55</v>
      </c>
      <c r="D1472" s="67" t="s">
        <v>340</v>
      </c>
      <c r="E1472" s="71">
        <v>0.15176502060893499</v>
      </c>
      <c r="F1472" s="68">
        <v>55.841121495327101</v>
      </c>
      <c r="G1472" s="71">
        <v>0.25551916991684398</v>
      </c>
      <c r="H1472" s="68">
        <v>53.894080996884703</v>
      </c>
      <c r="I1472" s="71">
        <v>4.8010871301025E-2</v>
      </c>
      <c r="J1472" s="68">
        <v>65.965732087227394</v>
      </c>
      <c r="K1472" s="71"/>
      <c r="L1472" s="68"/>
    </row>
    <row r="1473" spans="1:12" x14ac:dyDescent="0.2">
      <c r="A1473" s="72" t="s">
        <v>3158</v>
      </c>
      <c r="B1473" s="66" t="s">
        <v>3159</v>
      </c>
      <c r="C1473" s="67">
        <v>55</v>
      </c>
      <c r="D1473" s="67" t="s">
        <v>340</v>
      </c>
      <c r="E1473" s="71">
        <v>0.12599460748083699</v>
      </c>
      <c r="F1473" s="68">
        <v>6.3862928348909698</v>
      </c>
      <c r="G1473" s="71">
        <v>0.25</v>
      </c>
      <c r="H1473" s="68">
        <v>44.392523364486003</v>
      </c>
      <c r="I1473" s="71">
        <v>1.9892149616743699E-3</v>
      </c>
      <c r="J1473" s="68">
        <v>4.1277258566978201</v>
      </c>
      <c r="K1473" s="71"/>
      <c r="L1473" s="68"/>
    </row>
    <row r="1474" spans="1:12" x14ac:dyDescent="0.2">
      <c r="A1474" s="72" t="s">
        <v>3160</v>
      </c>
      <c r="B1474" s="66" t="s">
        <v>3161</v>
      </c>
      <c r="C1474" s="67">
        <v>55</v>
      </c>
      <c r="D1474" s="67" t="s">
        <v>340</v>
      </c>
      <c r="E1474" s="71">
        <v>0.12565144986395799</v>
      </c>
      <c r="F1474" s="68">
        <v>5.6074766355140202</v>
      </c>
      <c r="G1474" s="71">
        <v>0.25</v>
      </c>
      <c r="H1474" s="68">
        <v>44.392523364486003</v>
      </c>
      <c r="I1474" s="71">
        <v>1.302899727916E-3</v>
      </c>
      <c r="J1474" s="68">
        <v>2.64797507788162</v>
      </c>
      <c r="K1474" s="71"/>
      <c r="L1474" s="68"/>
    </row>
    <row r="1475" spans="1:12" x14ac:dyDescent="0.2">
      <c r="A1475" s="72" t="s">
        <v>3162</v>
      </c>
      <c r="B1475" s="66" t="s">
        <v>3163</v>
      </c>
      <c r="C1475" s="67">
        <v>55</v>
      </c>
      <c r="D1475" s="67" t="s">
        <v>340</v>
      </c>
      <c r="E1475" s="71">
        <v>0.13304675195770499</v>
      </c>
      <c r="F1475" s="68">
        <v>27.881619937694701</v>
      </c>
      <c r="G1475" s="71">
        <v>0.25183972330561499</v>
      </c>
      <c r="H1475" s="68">
        <v>48.442367601246097</v>
      </c>
      <c r="I1475" s="71">
        <v>1.42537806097958E-2</v>
      </c>
      <c r="J1475" s="68">
        <v>32.943925233644897</v>
      </c>
      <c r="K1475" s="71"/>
      <c r="L1475" s="68"/>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475" sqref="Z1475"/>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5" t="s">
        <v>226</v>
      </c>
      <c r="B1" s="215"/>
      <c r="C1" s="215"/>
      <c r="D1" s="215"/>
      <c r="E1" s="216" t="s">
        <v>227</v>
      </c>
      <c r="F1" s="217"/>
      <c r="G1" s="217"/>
      <c r="H1" s="217"/>
      <c r="I1" s="217"/>
      <c r="J1" s="217"/>
      <c r="K1" s="218"/>
      <c r="L1" s="216" t="s">
        <v>228</v>
      </c>
      <c r="M1" s="217"/>
      <c r="N1" s="217"/>
      <c r="O1" s="217"/>
      <c r="P1" s="217"/>
      <c r="Q1" s="218"/>
      <c r="R1" s="216" t="s">
        <v>229</v>
      </c>
      <c r="S1" s="217"/>
      <c r="T1" s="217"/>
      <c r="U1" s="218"/>
      <c r="V1" s="92" t="s">
        <v>230</v>
      </c>
      <c r="W1" s="216" t="s">
        <v>231</v>
      </c>
      <c r="X1" s="218"/>
      <c r="Y1" s="217" t="s">
        <v>232</v>
      </c>
      <c r="Z1" s="217"/>
      <c r="AA1" s="213" t="s">
        <v>233</v>
      </c>
      <c r="AB1" s="212"/>
      <c r="AC1" s="212"/>
      <c r="AD1" s="212"/>
      <c r="AE1" s="212"/>
      <c r="AF1" s="214"/>
      <c r="AG1" s="212" t="s">
        <v>234</v>
      </c>
      <c r="AH1" s="212"/>
      <c r="AI1" s="212"/>
      <c r="AJ1" s="213" t="s">
        <v>235</v>
      </c>
      <c r="AK1" s="214"/>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338</v>
      </c>
      <c r="B3" s="66" t="s">
        <v>339</v>
      </c>
      <c r="C3" s="67">
        <v>57</v>
      </c>
      <c r="D3" s="84" t="s">
        <v>340</v>
      </c>
      <c r="E3" s="85">
        <v>5.7840871574777104</v>
      </c>
      <c r="F3" s="91">
        <v>5.6872455155716999</v>
      </c>
      <c r="G3" s="86">
        <v>3.9044789259381498</v>
      </c>
      <c r="H3" s="86">
        <v>3.8670628370199198</v>
      </c>
      <c r="I3" s="86">
        <v>1210.8399999999999</v>
      </c>
      <c r="J3" s="86">
        <v>1364.24</v>
      </c>
      <c r="K3" s="87">
        <v>0</v>
      </c>
      <c r="L3" s="85">
        <v>0.93000287547100002</v>
      </c>
      <c r="M3" s="86">
        <v>0</v>
      </c>
      <c r="N3" s="86">
        <v>5.0380628981068396</v>
      </c>
      <c r="O3" s="86">
        <v>2.6541651640822201</v>
      </c>
      <c r="P3" s="86">
        <v>40.552999999999997</v>
      </c>
      <c r="Q3" s="88">
        <v>4.3041</v>
      </c>
      <c r="R3" s="85">
        <v>0</v>
      </c>
      <c r="S3" s="86">
        <v>1.1000000000000001</v>
      </c>
      <c r="T3" s="86">
        <v>7.49</v>
      </c>
      <c r="U3" s="88">
        <v>5.3042808407615301</v>
      </c>
      <c r="V3" s="89">
        <v>1.19</v>
      </c>
      <c r="W3" s="85">
        <v>23.5484065504474</v>
      </c>
      <c r="X3" s="88">
        <v>24.8</v>
      </c>
      <c r="Y3" s="85">
        <v>-95.1</v>
      </c>
      <c r="Z3" s="88">
        <v>20</v>
      </c>
      <c r="AA3" s="85">
        <v>0.13</v>
      </c>
      <c r="AB3" s="91">
        <v>0.13</v>
      </c>
      <c r="AC3" s="86">
        <v>0.04</v>
      </c>
      <c r="AD3" s="86">
        <v>0.04</v>
      </c>
      <c r="AE3" s="86">
        <v>1.07</v>
      </c>
      <c r="AF3" s="88">
        <v>0</v>
      </c>
      <c r="AG3" s="150">
        <v>2.89086801579E-9</v>
      </c>
      <c r="AH3" s="86">
        <v>4.7790780000000002</v>
      </c>
      <c r="AI3" s="88">
        <v>6.1166990422799996</v>
      </c>
      <c r="AJ3" s="151">
        <v>1</v>
      </c>
      <c r="AK3" s="152">
        <v>0</v>
      </c>
    </row>
    <row r="4" spans="1:37" x14ac:dyDescent="0.2">
      <c r="A4" s="149" t="s">
        <v>341</v>
      </c>
      <c r="B4" s="66" t="s">
        <v>342</v>
      </c>
      <c r="C4" s="67">
        <v>57</v>
      </c>
      <c r="D4" s="84" t="s">
        <v>340</v>
      </c>
      <c r="E4" s="85">
        <v>15.7917351666418</v>
      </c>
      <c r="F4" s="91">
        <v>15.679644298311199</v>
      </c>
      <c r="G4" s="86">
        <v>13.2080406516216</v>
      </c>
      <c r="H4" s="86">
        <v>13.120236138096001</v>
      </c>
      <c r="I4" s="86">
        <v>36.909999999999997</v>
      </c>
      <c r="J4" s="86">
        <v>37.270000000000003</v>
      </c>
      <c r="K4" s="87">
        <v>0</v>
      </c>
      <c r="L4" s="85">
        <v>54.840000096200001</v>
      </c>
      <c r="M4" s="86">
        <v>0</v>
      </c>
      <c r="N4" s="86">
        <v>15.7982319292772</v>
      </c>
      <c r="O4" s="86">
        <v>10.995673833245901</v>
      </c>
      <c r="P4" s="86">
        <v>1.6279999999999999</v>
      </c>
      <c r="Q4" s="88">
        <v>0</v>
      </c>
      <c r="R4" s="85">
        <v>0</v>
      </c>
      <c r="S4" s="86">
        <v>8.1</v>
      </c>
      <c r="T4" s="86">
        <v>1.45</v>
      </c>
      <c r="U4" s="88">
        <v>1.4403676580481199</v>
      </c>
      <c r="V4" s="89">
        <v>2.66</v>
      </c>
      <c r="W4" s="85">
        <v>48.666666666700003</v>
      </c>
      <c r="X4" s="88">
        <v>22.566666666700002</v>
      </c>
      <c r="Y4" s="85">
        <v>-100</v>
      </c>
      <c r="Z4" s="88"/>
      <c r="AA4" s="85">
        <v>0.14000000000000001</v>
      </c>
      <c r="AB4" s="91">
        <v>0.13</v>
      </c>
      <c r="AC4" s="86">
        <v>0.06</v>
      </c>
      <c r="AD4" s="86">
        <v>0.06</v>
      </c>
      <c r="AE4" s="86">
        <v>0.09</v>
      </c>
      <c r="AF4" s="88">
        <v>4.7477998816799998</v>
      </c>
      <c r="AG4" s="150">
        <v>2.2935000062900002E-2</v>
      </c>
      <c r="AH4" s="86">
        <v>0.13870299999999999</v>
      </c>
      <c r="AI4" s="88">
        <v>9.3793000257400005E-2</v>
      </c>
      <c r="AJ4" s="151">
        <v>1</v>
      </c>
      <c r="AK4" s="152">
        <v>0</v>
      </c>
    </row>
    <row r="5" spans="1:37" x14ac:dyDescent="0.2">
      <c r="A5" s="149" t="s">
        <v>343</v>
      </c>
      <c r="B5" s="66" t="s">
        <v>344</v>
      </c>
      <c r="C5" s="67">
        <v>57</v>
      </c>
      <c r="D5" s="84" t="s">
        <v>340</v>
      </c>
      <c r="E5" s="85">
        <v>3.1700495905893198</v>
      </c>
      <c r="F5" s="91">
        <v>3.1441010264098699</v>
      </c>
      <c r="G5" s="86">
        <v>2.7801003344481598</v>
      </c>
      <c r="H5" s="86">
        <v>2.7628012916618601</v>
      </c>
      <c r="I5" s="86">
        <v>39.71</v>
      </c>
      <c r="J5" s="86">
        <v>23.06</v>
      </c>
      <c r="K5" s="87">
        <v>0</v>
      </c>
      <c r="L5" s="85">
        <v>67.889999983099997</v>
      </c>
      <c r="M5" s="86">
        <v>0</v>
      </c>
      <c r="N5" s="86">
        <v>2.7692085395368999</v>
      </c>
      <c r="O5" s="86">
        <v>2.92554159839796</v>
      </c>
      <c r="P5" s="86">
        <v>1.2230000000000001</v>
      </c>
      <c r="Q5" s="88">
        <v>0.74480000000000002</v>
      </c>
      <c r="R5" s="85">
        <v>0</v>
      </c>
      <c r="S5" s="86">
        <v>14.5</v>
      </c>
      <c r="T5" s="86">
        <v>1.89</v>
      </c>
      <c r="U5" s="88">
        <v>13.3181005651021</v>
      </c>
      <c r="V5" s="89">
        <v>3.05</v>
      </c>
      <c r="W5" s="85">
        <v>30.819996531373601</v>
      </c>
      <c r="X5" s="88">
        <v>47.766666666699997</v>
      </c>
      <c r="Y5" s="85">
        <v>-73.88</v>
      </c>
      <c r="Z5" s="88">
        <v>-100</v>
      </c>
      <c r="AA5" s="85">
        <v>0.03</v>
      </c>
      <c r="AB5" s="91">
        <v>0.05</v>
      </c>
      <c r="AC5" s="86">
        <v>0.01</v>
      </c>
      <c r="AD5" s="86">
        <v>0.03</v>
      </c>
      <c r="AE5" s="86">
        <v>0.01</v>
      </c>
      <c r="AF5" s="88">
        <v>0</v>
      </c>
      <c r="AG5" s="150">
        <v>4.87800000709E-3</v>
      </c>
      <c r="AH5" s="86">
        <v>0.174984</v>
      </c>
      <c r="AI5" s="88">
        <v>9.72160001414E-2</v>
      </c>
      <c r="AJ5" s="151">
        <v>1</v>
      </c>
      <c r="AK5" s="152">
        <v>0</v>
      </c>
    </row>
    <row r="6" spans="1:37" x14ac:dyDescent="0.2">
      <c r="A6" s="149" t="s">
        <v>345</v>
      </c>
      <c r="B6" s="66" t="s">
        <v>346</v>
      </c>
      <c r="C6" s="67">
        <v>57</v>
      </c>
      <c r="D6" s="84" t="s">
        <v>340</v>
      </c>
      <c r="E6" s="85">
        <v>14.490664310461099</v>
      </c>
      <c r="F6" s="91">
        <v>10.2494942683749</v>
      </c>
      <c r="G6" s="86">
        <v>9.6519171297695703</v>
      </c>
      <c r="H6" s="86">
        <v>8.07542958123096</v>
      </c>
      <c r="I6" s="86">
        <v>475.78</v>
      </c>
      <c r="J6" s="86">
        <v>507.36</v>
      </c>
      <c r="K6" s="87">
        <v>5.1700000000000003E-2</v>
      </c>
      <c r="L6" s="85">
        <v>25.860000093299998</v>
      </c>
      <c r="M6" s="86">
        <v>0</v>
      </c>
      <c r="N6" s="86">
        <v>9.5233270857606005</v>
      </c>
      <c r="O6" s="86">
        <v>7.0916285396315102</v>
      </c>
      <c r="P6" s="86">
        <v>16.219000000000001</v>
      </c>
      <c r="Q6" s="88">
        <v>1.0334000000000001</v>
      </c>
      <c r="R6" s="85">
        <v>0</v>
      </c>
      <c r="S6" s="86">
        <v>9.6</v>
      </c>
      <c r="T6" s="86">
        <v>3.36</v>
      </c>
      <c r="U6" s="88">
        <v>2.9204548096821399</v>
      </c>
      <c r="V6" s="89">
        <v>2.71</v>
      </c>
      <c r="W6" s="85">
        <v>51.646518753140398</v>
      </c>
      <c r="X6" s="88">
        <v>45.5333333333</v>
      </c>
      <c r="Y6" s="85">
        <v>-53.76</v>
      </c>
      <c r="Z6" s="88">
        <v>-100</v>
      </c>
      <c r="AA6" s="85">
        <v>1.7</v>
      </c>
      <c r="AB6" s="91">
        <v>1.17</v>
      </c>
      <c r="AC6" s="86">
        <v>0.18</v>
      </c>
      <c r="AD6" s="86">
        <v>0.11</v>
      </c>
      <c r="AE6" s="86">
        <v>1.34</v>
      </c>
      <c r="AF6" s="88">
        <v>0</v>
      </c>
      <c r="AG6" s="150">
        <v>1.3805999963799999E-2</v>
      </c>
      <c r="AH6" s="86">
        <v>1.6781550000000001</v>
      </c>
      <c r="AI6" s="88">
        <v>2.37276399378</v>
      </c>
      <c r="AJ6" s="151">
        <v>1</v>
      </c>
      <c r="AK6" s="152">
        <v>0</v>
      </c>
    </row>
    <row r="7" spans="1:37" x14ac:dyDescent="0.2">
      <c r="A7" s="149" t="s">
        <v>347</v>
      </c>
      <c r="B7" s="66" t="s">
        <v>348</v>
      </c>
      <c r="C7" s="67">
        <v>57</v>
      </c>
      <c r="D7" s="84" t="s">
        <v>340</v>
      </c>
      <c r="E7" s="85">
        <v>19.298570934084999</v>
      </c>
      <c r="F7" s="91">
        <v>18.846115808732598</v>
      </c>
      <c r="G7" s="86">
        <v>13.2856153884191</v>
      </c>
      <c r="H7" s="86">
        <v>12.9530732334471</v>
      </c>
      <c r="I7" s="86">
        <v>266.57</v>
      </c>
      <c r="J7" s="86">
        <v>827.88</v>
      </c>
      <c r="K7" s="87">
        <v>0</v>
      </c>
      <c r="L7" s="85">
        <v>1.37999999878</v>
      </c>
      <c r="M7" s="86">
        <v>0</v>
      </c>
      <c r="N7" s="86">
        <v>18.599579406495799</v>
      </c>
      <c r="O7" s="86">
        <v>13.7297823178888</v>
      </c>
      <c r="P7" s="86">
        <v>24.108000000000001</v>
      </c>
      <c r="Q7" s="88">
        <v>0.26100000000000001</v>
      </c>
      <c r="R7" s="85">
        <v>0</v>
      </c>
      <c r="S7" s="86">
        <v>0.7</v>
      </c>
      <c r="T7" s="86">
        <v>3.04</v>
      </c>
      <c r="U7" s="88">
        <v>0.40547891015180698</v>
      </c>
      <c r="V7" s="89">
        <v>1.51</v>
      </c>
      <c r="W7" s="85">
        <v>47.3601397665782</v>
      </c>
      <c r="X7" s="88">
        <v>46.833333333299997</v>
      </c>
      <c r="Y7" s="85">
        <v>-100</v>
      </c>
      <c r="Z7" s="88">
        <v>-100</v>
      </c>
      <c r="AA7" s="85">
        <v>1.86</v>
      </c>
      <c r="AB7" s="91">
        <v>1.86</v>
      </c>
      <c r="AC7" s="86">
        <v>0.22</v>
      </c>
      <c r="AD7" s="86">
        <v>0.22</v>
      </c>
      <c r="AE7" s="86">
        <v>3.21</v>
      </c>
      <c r="AF7" s="88">
        <v>4.9187998728100002</v>
      </c>
      <c r="AG7" s="150">
        <v>0</v>
      </c>
      <c r="AH7" s="86">
        <v>5.1948559999999997</v>
      </c>
      <c r="AI7" s="88">
        <v>5.9535879884899998</v>
      </c>
      <c r="AJ7" s="151">
        <v>1</v>
      </c>
      <c r="AK7" s="152">
        <v>0</v>
      </c>
    </row>
    <row r="8" spans="1:37" x14ac:dyDescent="0.2">
      <c r="A8" s="149" t="s">
        <v>349</v>
      </c>
      <c r="B8" s="66" t="s">
        <v>350</v>
      </c>
      <c r="C8" s="67">
        <v>57</v>
      </c>
      <c r="D8" s="84" t="s">
        <v>340</v>
      </c>
      <c r="E8" s="85">
        <v>3.2662338673267599</v>
      </c>
      <c r="F8" s="91">
        <v>3.0233680506904599</v>
      </c>
      <c r="G8" s="86">
        <v>2.7991842199492498</v>
      </c>
      <c r="H8" s="86">
        <v>2.55631840331294</v>
      </c>
      <c r="I8" s="86">
        <v>474.43</v>
      </c>
      <c r="J8" s="86">
        <v>1433.89</v>
      </c>
      <c r="K8" s="87">
        <v>0</v>
      </c>
      <c r="L8" s="85">
        <v>0.85999999813100003</v>
      </c>
      <c r="M8" s="86">
        <v>0</v>
      </c>
      <c r="N8" s="86">
        <v>2.2189973169538102</v>
      </c>
      <c r="O8" s="86">
        <v>7.3772046273468597</v>
      </c>
      <c r="P8" s="86">
        <v>45.905000000000001</v>
      </c>
      <c r="Q8" s="88">
        <v>1.4530000000000001</v>
      </c>
      <c r="R8" s="85">
        <v>0</v>
      </c>
      <c r="S8" s="86">
        <v>0.4</v>
      </c>
      <c r="T8" s="86">
        <v>6.92</v>
      </c>
      <c r="U8" s="88">
        <v>3.4639515513832499</v>
      </c>
      <c r="V8" s="89">
        <v>1.04</v>
      </c>
      <c r="W8" s="85">
        <v>38.396091464120701</v>
      </c>
      <c r="X8" s="88">
        <v>40.133333333300001</v>
      </c>
      <c r="Y8" s="85">
        <v>-100</v>
      </c>
      <c r="Z8" s="88">
        <v>-100</v>
      </c>
      <c r="AA8" s="85">
        <v>0.09</v>
      </c>
      <c r="AB8" s="91">
        <v>0.09</v>
      </c>
      <c r="AC8" s="86">
        <v>0.04</v>
      </c>
      <c r="AD8" s="86">
        <v>0.04</v>
      </c>
      <c r="AE8" s="86">
        <v>2.97</v>
      </c>
      <c r="AF8" s="88">
        <v>0.13889999657499999</v>
      </c>
      <c r="AG8" s="150">
        <v>0</v>
      </c>
      <c r="AH8" s="86">
        <v>6.955349</v>
      </c>
      <c r="AI8" s="88">
        <v>8.2779340035600004</v>
      </c>
      <c r="AJ8" s="151">
        <v>1</v>
      </c>
      <c r="AK8" s="152">
        <v>0</v>
      </c>
    </row>
    <row r="9" spans="1:37" x14ac:dyDescent="0.2">
      <c r="A9" s="149" t="s">
        <v>351</v>
      </c>
      <c r="B9" s="66" t="s">
        <v>352</v>
      </c>
      <c r="C9" s="67">
        <v>57</v>
      </c>
      <c r="D9" s="84" t="s">
        <v>340</v>
      </c>
      <c r="E9" s="85">
        <v>4.8634212622405499</v>
      </c>
      <c r="F9" s="91">
        <v>4.8634212622405499</v>
      </c>
      <c r="G9" s="86">
        <v>4.8306236236705198</v>
      </c>
      <c r="H9" s="86">
        <v>4.8306236236705198</v>
      </c>
      <c r="I9" s="86">
        <v>1079.33</v>
      </c>
      <c r="J9" s="86">
        <v>1620.26</v>
      </c>
      <c r="K9" s="87">
        <v>0</v>
      </c>
      <c r="L9" s="85">
        <v>0.31000000023800001</v>
      </c>
      <c r="M9" s="86">
        <v>0</v>
      </c>
      <c r="N9" s="86">
        <v>1.7288780797293</v>
      </c>
      <c r="O9" s="86">
        <v>15.6855298139005</v>
      </c>
      <c r="P9" s="86">
        <v>46.34</v>
      </c>
      <c r="Q9" s="88">
        <v>0.98909999999999998</v>
      </c>
      <c r="R9" s="85">
        <v>0</v>
      </c>
      <c r="S9" s="86">
        <v>0.3</v>
      </c>
      <c r="T9" s="86">
        <v>5.5</v>
      </c>
      <c r="U9" s="88">
        <v>4.1793562292086399</v>
      </c>
      <c r="V9" s="89">
        <v>1.06</v>
      </c>
      <c r="W9" s="85">
        <v>25.781944675104601</v>
      </c>
      <c r="X9" s="88">
        <v>21.2</v>
      </c>
      <c r="Y9" s="85">
        <v>-100</v>
      </c>
      <c r="Z9" s="88">
        <v>66.66</v>
      </c>
      <c r="AA9" s="85">
        <v>0.65</v>
      </c>
      <c r="AB9" s="91">
        <v>0.65</v>
      </c>
      <c r="AC9" s="86">
        <v>0.51</v>
      </c>
      <c r="AD9" s="86">
        <v>0.51</v>
      </c>
      <c r="AE9" s="86">
        <v>0.95</v>
      </c>
      <c r="AF9" s="88">
        <v>0</v>
      </c>
      <c r="AG9" s="150">
        <v>0</v>
      </c>
      <c r="AH9" s="86">
        <v>2.5683389999999999</v>
      </c>
      <c r="AI9" s="88">
        <v>2.2427900000199998</v>
      </c>
      <c r="AJ9" s="151">
        <v>1</v>
      </c>
      <c r="AK9" s="152">
        <v>0</v>
      </c>
    </row>
    <row r="10" spans="1:37" x14ac:dyDescent="0.2">
      <c r="A10" s="149" t="s">
        <v>353</v>
      </c>
      <c r="B10" s="66" t="s">
        <v>354</v>
      </c>
      <c r="C10" s="67">
        <v>57</v>
      </c>
      <c r="D10" s="84" t="s">
        <v>340</v>
      </c>
      <c r="E10" s="85">
        <v>5.7512608984634603</v>
      </c>
      <c r="F10" s="91">
        <v>5.7023888649958998</v>
      </c>
      <c r="G10" s="86">
        <v>3.2842006490206002</v>
      </c>
      <c r="H10" s="86">
        <v>3.26074207295617</v>
      </c>
      <c r="I10" s="86">
        <v>28.58</v>
      </c>
      <c r="J10" s="86">
        <v>30.71</v>
      </c>
      <c r="K10" s="87">
        <v>0</v>
      </c>
      <c r="L10" s="85">
        <v>38.889999945</v>
      </c>
      <c r="M10" s="86">
        <v>0</v>
      </c>
      <c r="N10" s="86">
        <v>5.6739335714578996</v>
      </c>
      <c r="O10" s="86">
        <v>4.6063985132085499</v>
      </c>
      <c r="P10" s="86">
        <v>1.073</v>
      </c>
      <c r="Q10" s="88">
        <v>1.3032999999999999</v>
      </c>
      <c r="R10" s="85">
        <v>0</v>
      </c>
      <c r="S10" s="86">
        <v>22.3</v>
      </c>
      <c r="T10" s="86">
        <v>1.75</v>
      </c>
      <c r="U10" s="88">
        <v>18.741447394143201</v>
      </c>
      <c r="V10" s="89">
        <v>3.02</v>
      </c>
      <c r="W10" s="85">
        <v>22.9883461631801</v>
      </c>
      <c r="X10" s="88">
        <v>26.133333333300001</v>
      </c>
      <c r="Y10" s="85"/>
      <c r="Z10" s="88"/>
      <c r="AA10" s="85">
        <v>0</v>
      </c>
      <c r="AB10" s="91">
        <v>0</v>
      </c>
      <c r="AC10" s="86">
        <v>0</v>
      </c>
      <c r="AD10" s="86">
        <v>0</v>
      </c>
      <c r="AE10" s="86">
        <v>0</v>
      </c>
      <c r="AF10" s="88">
        <v>0</v>
      </c>
      <c r="AG10" s="150">
        <v>0</v>
      </c>
      <c r="AH10" s="86">
        <v>5.8506000000000002E-2</v>
      </c>
      <c r="AI10" s="88">
        <v>1.18150000286E-2</v>
      </c>
      <c r="AJ10" s="151">
        <v>1</v>
      </c>
      <c r="AK10" s="152">
        <v>0</v>
      </c>
    </row>
    <row r="11" spans="1:37" x14ac:dyDescent="0.2">
      <c r="A11" s="149" t="s">
        <v>355</v>
      </c>
      <c r="B11" s="66" t="s">
        <v>356</v>
      </c>
      <c r="C11" s="67">
        <v>55</v>
      </c>
      <c r="D11" s="84" t="s">
        <v>340</v>
      </c>
      <c r="E11" s="85">
        <v>26.012834224598901</v>
      </c>
      <c r="F11" s="91">
        <v>25.972192513368999</v>
      </c>
      <c r="G11" s="86">
        <v>23.970053475935799</v>
      </c>
      <c r="H11" s="86">
        <v>23.9294117647059</v>
      </c>
      <c r="I11" s="86">
        <v>20.43</v>
      </c>
      <c r="J11" s="86">
        <v>25.19</v>
      </c>
      <c r="K11" s="87">
        <v>0</v>
      </c>
      <c r="L11" s="85">
        <v>10.429999008999999</v>
      </c>
      <c r="M11" s="86">
        <v>2.0345001511789099E-2</v>
      </c>
      <c r="N11" s="86">
        <v>24.819686041578301</v>
      </c>
      <c r="O11" s="86">
        <v>53.846153846153797</v>
      </c>
      <c r="P11" s="86">
        <v>1.276</v>
      </c>
      <c r="Q11" s="88">
        <v>1.4023000000000001</v>
      </c>
      <c r="R11" s="85">
        <v>0.14334862385321101</v>
      </c>
      <c r="S11" s="86">
        <v>0.8</v>
      </c>
      <c r="T11" s="86">
        <v>2.2000000000000002</v>
      </c>
      <c r="U11" s="88">
        <v>17.9850267379679</v>
      </c>
      <c r="V11" s="89">
        <v>3.73</v>
      </c>
      <c r="W11" s="85">
        <v>66.144752474127401</v>
      </c>
      <c r="X11" s="88">
        <v>66.033333333300007</v>
      </c>
      <c r="Y11" s="85">
        <v>-85.34</v>
      </c>
      <c r="Z11" s="88">
        <v>-89.74</v>
      </c>
      <c r="AA11" s="85">
        <v>0</v>
      </c>
      <c r="AB11" s="91">
        <v>0</v>
      </c>
      <c r="AC11" s="86">
        <v>0</v>
      </c>
      <c r="AD11" s="86">
        <v>0</v>
      </c>
      <c r="AE11" s="86">
        <v>0</v>
      </c>
      <c r="AF11" s="88">
        <v>0.98219972320799998</v>
      </c>
      <c r="AG11" s="150">
        <v>0.35827201562799998</v>
      </c>
      <c r="AH11" s="86">
        <v>5.9757999999999999E-2</v>
      </c>
      <c r="AI11" s="88">
        <v>4.2360038648699997E-3</v>
      </c>
      <c r="AJ11" s="151">
        <v>1</v>
      </c>
      <c r="AK11" s="152">
        <v>0</v>
      </c>
    </row>
    <row r="12" spans="1:37" x14ac:dyDescent="0.2">
      <c r="A12" s="149" t="s">
        <v>357</v>
      </c>
      <c r="B12" s="66" t="s">
        <v>358</v>
      </c>
      <c r="C12" s="67">
        <v>55</v>
      </c>
      <c r="D12" s="84" t="s">
        <v>340</v>
      </c>
      <c r="E12" s="85">
        <v>17.434172813085201</v>
      </c>
      <c r="F12" s="91">
        <v>17.3959567394046</v>
      </c>
      <c r="G12" s="86">
        <v>15.9905606298009</v>
      </c>
      <c r="H12" s="86">
        <v>15.9542553598043</v>
      </c>
      <c r="I12" s="86">
        <v>17.66</v>
      </c>
      <c r="J12" s="86">
        <v>17.329999999999998</v>
      </c>
      <c r="K12" s="87">
        <v>0</v>
      </c>
      <c r="L12" s="85">
        <v>16.289992352100001</v>
      </c>
      <c r="M12" s="86">
        <v>1.82988551175335E-3</v>
      </c>
      <c r="N12" s="86">
        <v>15.5168729236687</v>
      </c>
      <c r="O12" s="86">
        <v>63.442180211146599</v>
      </c>
      <c r="P12" s="86">
        <v>1.5029999999999999</v>
      </c>
      <c r="Q12" s="88">
        <v>0.94479999999999997</v>
      </c>
      <c r="R12" s="85">
        <v>1.51011778918756E-2</v>
      </c>
      <c r="S12" s="86">
        <v>0.7</v>
      </c>
      <c r="T12" s="86">
        <v>1.47</v>
      </c>
      <c r="U12" s="88">
        <v>16.0268658997975</v>
      </c>
      <c r="V12" s="89">
        <v>3.71</v>
      </c>
      <c r="W12" s="85">
        <v>49.595777089541897</v>
      </c>
      <c r="X12" s="88">
        <v>54.066666666700002</v>
      </c>
      <c r="Y12" s="85">
        <v>-34.64</v>
      </c>
      <c r="Z12" s="88">
        <v>-12.200000000000003</v>
      </c>
      <c r="AA12" s="85">
        <v>0</v>
      </c>
      <c r="AB12" s="91">
        <v>0</v>
      </c>
      <c r="AC12" s="86">
        <v>0</v>
      </c>
      <c r="AD12" s="86">
        <v>0</v>
      </c>
      <c r="AE12" s="86">
        <v>0</v>
      </c>
      <c r="AF12" s="88">
        <v>1.3551609916900001E-9</v>
      </c>
      <c r="AG12" s="150">
        <v>1.30949322802</v>
      </c>
      <c r="AH12" s="86">
        <v>0.104074</v>
      </c>
      <c r="AI12" s="88">
        <v>1.41202558851E-3</v>
      </c>
      <c r="AJ12" s="151">
        <v>1</v>
      </c>
      <c r="AK12" s="152">
        <v>0</v>
      </c>
    </row>
    <row r="13" spans="1:37" x14ac:dyDescent="0.2">
      <c r="A13" s="149" t="s">
        <v>359</v>
      </c>
      <c r="B13" s="66" t="s">
        <v>360</v>
      </c>
      <c r="C13" s="67">
        <v>55</v>
      </c>
      <c r="D13" s="84" t="s">
        <v>340</v>
      </c>
      <c r="E13" s="85">
        <v>15.0766488413547</v>
      </c>
      <c r="F13" s="91">
        <v>15.0160427807487</v>
      </c>
      <c r="G13" s="86">
        <v>13.4795008912656</v>
      </c>
      <c r="H13" s="86">
        <v>13.440285204991101</v>
      </c>
      <c r="I13" s="86">
        <v>10.41</v>
      </c>
      <c r="J13" s="86">
        <v>11.61</v>
      </c>
      <c r="K13" s="87">
        <v>0</v>
      </c>
      <c r="L13" s="85">
        <v>21.2199999338</v>
      </c>
      <c r="M13" s="86">
        <v>0</v>
      </c>
      <c r="N13" s="86">
        <v>13.632270844588501</v>
      </c>
      <c r="O13" s="86">
        <v>80.805068952664897</v>
      </c>
      <c r="P13" s="86">
        <v>4.4390000000000001</v>
      </c>
      <c r="Q13" s="88">
        <v>1.3071999999999999</v>
      </c>
      <c r="R13" s="85">
        <v>0</v>
      </c>
      <c r="S13" s="86">
        <v>1.3</v>
      </c>
      <c r="T13" s="86">
        <v>1.94</v>
      </c>
      <c r="U13" s="88">
        <v>19.2156862745098</v>
      </c>
      <c r="V13" s="89">
        <v>3.48</v>
      </c>
      <c r="W13" s="85">
        <v>68.713891116409599</v>
      </c>
      <c r="X13" s="88">
        <v>64.966666666699993</v>
      </c>
      <c r="Y13" s="85">
        <v>-100</v>
      </c>
      <c r="Z13" s="88">
        <v>-100</v>
      </c>
      <c r="AA13" s="85">
        <v>0</v>
      </c>
      <c r="AB13" s="91">
        <v>0</v>
      </c>
      <c r="AC13" s="86">
        <v>0</v>
      </c>
      <c r="AD13" s="86">
        <v>0</v>
      </c>
      <c r="AE13" s="86">
        <v>0</v>
      </c>
      <c r="AF13" s="88">
        <v>0</v>
      </c>
      <c r="AG13" s="150">
        <v>0.29358399891199999</v>
      </c>
      <c r="AH13" s="86">
        <v>1.7707000000000001E-2</v>
      </c>
      <c r="AI13" s="88">
        <v>4.2359999842999999E-3</v>
      </c>
      <c r="AJ13" s="151">
        <v>1</v>
      </c>
      <c r="AK13" s="152">
        <v>0</v>
      </c>
    </row>
    <row r="14" spans="1:37" x14ac:dyDescent="0.2">
      <c r="A14" s="149" t="s">
        <v>361</v>
      </c>
      <c r="B14" s="66" t="s">
        <v>362</v>
      </c>
      <c r="C14" s="67">
        <v>55</v>
      </c>
      <c r="D14" s="84" t="s">
        <v>340</v>
      </c>
      <c r="E14" s="85">
        <v>11.9621077325275</v>
      </c>
      <c r="F14" s="91">
        <v>11.9621077325275</v>
      </c>
      <c r="G14" s="86">
        <v>11.458136599039801</v>
      </c>
      <c r="H14" s="86">
        <v>11.458136599039801</v>
      </c>
      <c r="I14" s="86">
        <v>9.64</v>
      </c>
      <c r="J14" s="86">
        <v>12.34</v>
      </c>
      <c r="K14" s="87">
        <v>0</v>
      </c>
      <c r="L14" s="85">
        <v>21.009999942499999</v>
      </c>
      <c r="M14" s="86">
        <v>0</v>
      </c>
      <c r="N14" s="86">
        <v>11.0168393136659</v>
      </c>
      <c r="O14" s="86">
        <v>67.344089357741197</v>
      </c>
      <c r="P14" s="86">
        <v>1.4930000000000001</v>
      </c>
      <c r="Q14" s="88">
        <v>1.1487000000000001</v>
      </c>
      <c r="R14" s="85">
        <v>0</v>
      </c>
      <c r="S14" s="86">
        <v>1.1000000000000001</v>
      </c>
      <c r="T14" s="86">
        <v>1.38</v>
      </c>
      <c r="U14" s="88">
        <v>16.8735897257483</v>
      </c>
      <c r="V14" s="89">
        <v>3.59</v>
      </c>
      <c r="W14" s="85">
        <v>40.073911137493802</v>
      </c>
      <c r="X14" s="88">
        <v>51.766666666699997</v>
      </c>
      <c r="Y14" s="85">
        <v>-100</v>
      </c>
      <c r="Z14" s="88">
        <v>-100</v>
      </c>
      <c r="AA14" s="85">
        <v>0</v>
      </c>
      <c r="AB14" s="91">
        <v>0</v>
      </c>
      <c r="AC14" s="86">
        <v>0</v>
      </c>
      <c r="AD14" s="86">
        <v>0</v>
      </c>
      <c r="AE14" s="86">
        <v>0</v>
      </c>
      <c r="AF14" s="88">
        <v>0</v>
      </c>
      <c r="AG14" s="150">
        <v>0.373510999314</v>
      </c>
      <c r="AH14" s="86">
        <v>6.8825999999999998E-2</v>
      </c>
      <c r="AI14" s="88">
        <v>7.05999998704E-3</v>
      </c>
      <c r="AJ14" s="151">
        <v>1.01</v>
      </c>
      <c r="AK14" s="152">
        <v>0</v>
      </c>
    </row>
    <row r="15" spans="1:37" x14ac:dyDescent="0.2">
      <c r="A15" s="149" t="s">
        <v>363</v>
      </c>
      <c r="B15" s="66" t="s">
        <v>364</v>
      </c>
      <c r="C15" s="67">
        <v>55</v>
      </c>
      <c r="D15" s="84" t="s">
        <v>340</v>
      </c>
      <c r="E15" s="85">
        <v>17.045340639513501</v>
      </c>
      <c r="F15" s="91">
        <v>17.045340639513501</v>
      </c>
      <c r="G15" s="86">
        <v>15.2059875037589</v>
      </c>
      <c r="H15" s="86">
        <v>15.2059875037589</v>
      </c>
      <c r="I15" s="86">
        <v>27.96</v>
      </c>
      <c r="J15" s="86">
        <v>102.98</v>
      </c>
      <c r="K15" s="87">
        <v>0</v>
      </c>
      <c r="L15" s="85">
        <v>15.2900000101</v>
      </c>
      <c r="M15" s="86">
        <v>0</v>
      </c>
      <c r="N15" s="86">
        <v>15.5169790909552</v>
      </c>
      <c r="O15" s="86">
        <v>95.146537240993098</v>
      </c>
      <c r="P15" s="86">
        <v>4.5709999999999997</v>
      </c>
      <c r="Q15" s="88">
        <v>0.72389999999999999</v>
      </c>
      <c r="R15" s="85">
        <v>0</v>
      </c>
      <c r="S15" s="86">
        <v>1.1000000000000001</v>
      </c>
      <c r="T15" s="86">
        <v>1.46</v>
      </c>
      <c r="U15" s="88">
        <v>15.5300878746366</v>
      </c>
      <c r="V15" s="89">
        <v>3.64</v>
      </c>
      <c r="W15" s="85">
        <v>64.734866956173605</v>
      </c>
      <c r="X15" s="88">
        <v>72.133333333300001</v>
      </c>
      <c r="Y15" s="85">
        <v>-100</v>
      </c>
      <c r="Z15" s="88">
        <v>-100</v>
      </c>
      <c r="AA15" s="85">
        <v>0</v>
      </c>
      <c r="AB15" s="91">
        <v>0</v>
      </c>
      <c r="AC15" s="86">
        <v>0</v>
      </c>
      <c r="AD15" s="86">
        <v>0</v>
      </c>
      <c r="AE15" s="86">
        <v>0</v>
      </c>
      <c r="AF15" s="88">
        <v>0</v>
      </c>
      <c r="AG15" s="150">
        <v>0.86924500172700003</v>
      </c>
      <c r="AH15" s="86">
        <v>0.34358899999999998</v>
      </c>
      <c r="AI15" s="88">
        <v>2.8240000056100001E-2</v>
      </c>
      <c r="AJ15" s="151">
        <v>1</v>
      </c>
      <c r="AK15" s="152">
        <v>0</v>
      </c>
    </row>
    <row r="16" spans="1:37" x14ac:dyDescent="0.2">
      <c r="A16" s="149" t="s">
        <v>365</v>
      </c>
      <c r="B16" s="66" t="s">
        <v>366</v>
      </c>
      <c r="C16" s="67">
        <v>55</v>
      </c>
      <c r="D16" s="84" t="s">
        <v>340</v>
      </c>
      <c r="E16" s="85">
        <v>7.6426050324490502</v>
      </c>
      <c r="F16" s="91">
        <v>7.6426050324490502</v>
      </c>
      <c r="G16" s="86">
        <v>7.3522714334509898</v>
      </c>
      <c r="H16" s="86">
        <v>7.3522714334509898</v>
      </c>
      <c r="I16" s="86">
        <v>21.7</v>
      </c>
      <c r="J16" s="86">
        <v>26.82</v>
      </c>
      <c r="K16" s="87">
        <v>0</v>
      </c>
      <c r="L16" s="85">
        <v>21.369999981700001</v>
      </c>
      <c r="M16" s="86">
        <v>0</v>
      </c>
      <c r="N16" s="86">
        <v>6.7979425216932903</v>
      </c>
      <c r="O16" s="86">
        <v>76.499473868818001</v>
      </c>
      <c r="P16" s="86">
        <v>1.7430000000000001</v>
      </c>
      <c r="Q16" s="88">
        <v>1.0911</v>
      </c>
      <c r="R16" s="85">
        <v>0</v>
      </c>
      <c r="S16" s="86">
        <v>1.5</v>
      </c>
      <c r="T16" s="86">
        <v>1.45</v>
      </c>
      <c r="U16" s="88">
        <v>18.390641011044099</v>
      </c>
      <c r="V16" s="89">
        <v>3.08</v>
      </c>
      <c r="W16" s="85">
        <v>34.015745381106399</v>
      </c>
      <c r="X16" s="88">
        <v>47.933333333299998</v>
      </c>
      <c r="Y16" s="85">
        <v>-100</v>
      </c>
      <c r="Z16" s="88"/>
      <c r="AA16" s="85">
        <v>0</v>
      </c>
      <c r="AB16" s="91">
        <v>0</v>
      </c>
      <c r="AC16" s="86">
        <v>0</v>
      </c>
      <c r="AD16" s="86">
        <v>0</v>
      </c>
      <c r="AE16" s="86">
        <v>0</v>
      </c>
      <c r="AF16" s="88">
        <v>5.85227442718E-8</v>
      </c>
      <c r="AG16" s="150">
        <v>1.2412009962899999</v>
      </c>
      <c r="AH16" s="86">
        <v>0.110321</v>
      </c>
      <c r="AI16" s="88">
        <v>1.12960008853E-2</v>
      </c>
      <c r="AJ16" s="151">
        <v>1</v>
      </c>
      <c r="AK16" s="152">
        <v>0</v>
      </c>
    </row>
    <row r="17" spans="1:37" x14ac:dyDescent="0.2">
      <c r="A17" s="149" t="s">
        <v>367</v>
      </c>
      <c r="B17" s="66" t="s">
        <v>368</v>
      </c>
      <c r="C17" s="67">
        <v>55</v>
      </c>
      <c r="D17" s="84" t="s">
        <v>340</v>
      </c>
      <c r="E17" s="85">
        <v>12.9236858128679</v>
      </c>
      <c r="F17" s="91">
        <v>12.9236858128679</v>
      </c>
      <c r="G17" s="86">
        <v>12.565963060686</v>
      </c>
      <c r="H17" s="86">
        <v>12.565963060686</v>
      </c>
      <c r="I17" s="86">
        <v>9.64</v>
      </c>
      <c r="J17" s="86">
        <v>13.7</v>
      </c>
      <c r="K17" s="87">
        <v>0</v>
      </c>
      <c r="L17" s="85">
        <v>16.2199999889</v>
      </c>
      <c r="M17" s="86">
        <v>0</v>
      </c>
      <c r="N17" s="86">
        <v>12.2487549482825</v>
      </c>
      <c r="O17" s="86">
        <v>75.299186213499297</v>
      </c>
      <c r="P17" s="86">
        <v>0.64900000000000002</v>
      </c>
      <c r="Q17" s="88">
        <v>1.0993999999999999</v>
      </c>
      <c r="R17" s="85">
        <v>0</v>
      </c>
      <c r="S17" s="86">
        <v>1.4</v>
      </c>
      <c r="T17" s="86">
        <v>1.33</v>
      </c>
      <c r="U17" s="88">
        <v>16.1457276233002</v>
      </c>
      <c r="V17" s="89">
        <v>3.45</v>
      </c>
      <c r="W17" s="85">
        <v>57.869547775187399</v>
      </c>
      <c r="X17" s="88">
        <v>70.966666666699993</v>
      </c>
      <c r="Y17" s="85">
        <v>-100</v>
      </c>
      <c r="Z17" s="88">
        <v>-100</v>
      </c>
      <c r="AA17" s="85">
        <v>0</v>
      </c>
      <c r="AB17" s="91">
        <v>0</v>
      </c>
      <c r="AC17" s="86">
        <v>0</v>
      </c>
      <c r="AD17" s="86">
        <v>0</v>
      </c>
      <c r="AE17" s="86">
        <v>0</v>
      </c>
      <c r="AF17" s="88">
        <v>0</v>
      </c>
      <c r="AG17" s="150">
        <v>0.179447000041</v>
      </c>
      <c r="AH17" s="86">
        <v>2.9086000000000001E-2</v>
      </c>
      <c r="AI17" s="88">
        <v>0</v>
      </c>
      <c r="AJ17" s="151">
        <v>1.01</v>
      </c>
      <c r="AK17" s="152">
        <v>0</v>
      </c>
    </row>
    <row r="18" spans="1:37" x14ac:dyDescent="0.2">
      <c r="A18" s="149" t="s">
        <v>369</v>
      </c>
      <c r="B18" s="66" t="s">
        <v>370</v>
      </c>
      <c r="C18" s="67">
        <v>55</v>
      </c>
      <c r="D18" s="84" t="s">
        <v>340</v>
      </c>
      <c r="E18" s="85">
        <v>21.915331692864001</v>
      </c>
      <c r="F18" s="91">
        <v>21.915331692864001</v>
      </c>
      <c r="G18" s="86">
        <v>21.277557374579398</v>
      </c>
      <c r="H18" s="86">
        <v>21.277557374579398</v>
      </c>
      <c r="I18" s="86">
        <v>10.71</v>
      </c>
      <c r="J18" s="86">
        <v>13.6</v>
      </c>
      <c r="K18" s="87">
        <v>0</v>
      </c>
      <c r="L18" s="85">
        <v>16.3200000173</v>
      </c>
      <c r="M18" s="86">
        <v>0</v>
      </c>
      <c r="N18" s="86">
        <v>19.442339748446699</v>
      </c>
      <c r="O18" s="86">
        <v>75.279074487517804</v>
      </c>
      <c r="P18" s="86">
        <v>0.88300000000000001</v>
      </c>
      <c r="Q18" s="88">
        <v>1.395</v>
      </c>
      <c r="R18" s="85">
        <v>0</v>
      </c>
      <c r="S18" s="86">
        <v>0.6</v>
      </c>
      <c r="T18" s="86">
        <v>1.37</v>
      </c>
      <c r="U18" s="88">
        <v>17.064229397880801</v>
      </c>
      <c r="V18" s="89">
        <v>3.82</v>
      </c>
      <c r="W18" s="85"/>
      <c r="X18" s="88">
        <v>39.9666666667</v>
      </c>
      <c r="Y18" s="85">
        <v>-100</v>
      </c>
      <c r="Z18" s="88">
        <v>-100</v>
      </c>
      <c r="AA18" s="85">
        <v>0</v>
      </c>
      <c r="AB18" s="91">
        <v>0</v>
      </c>
      <c r="AC18" s="86">
        <v>0</v>
      </c>
      <c r="AD18" s="86">
        <v>0</v>
      </c>
      <c r="AE18" s="86">
        <v>0</v>
      </c>
      <c r="AF18" s="88">
        <v>5.64999990764E-2</v>
      </c>
      <c r="AG18" s="150">
        <v>0.40283300197499999</v>
      </c>
      <c r="AH18" s="86">
        <v>3.1254999999999998E-2</v>
      </c>
      <c r="AI18" s="88">
        <v>2.8240000138499998E-3</v>
      </c>
      <c r="AJ18" s="151">
        <v>1</v>
      </c>
      <c r="AK18" s="152">
        <v>0</v>
      </c>
    </row>
    <row r="19" spans="1:37" x14ac:dyDescent="0.2">
      <c r="A19" s="149" t="s">
        <v>371</v>
      </c>
      <c r="B19" s="66" t="s">
        <v>372</v>
      </c>
      <c r="C19" s="67">
        <v>55</v>
      </c>
      <c r="D19" s="84" t="s">
        <v>340</v>
      </c>
      <c r="E19" s="85">
        <v>8.9515715437028405</v>
      </c>
      <c r="F19" s="91">
        <v>8.9515715437028405</v>
      </c>
      <c r="G19" s="86">
        <v>8.3156275184995305</v>
      </c>
      <c r="H19" s="86">
        <v>8.3156275184995305</v>
      </c>
      <c r="I19" s="86">
        <v>8.8000000000000007</v>
      </c>
      <c r="J19" s="86">
        <v>10.62</v>
      </c>
      <c r="K19" s="87">
        <v>0</v>
      </c>
      <c r="L19" s="85">
        <v>21.539999998900001</v>
      </c>
      <c r="M19" s="86">
        <v>0</v>
      </c>
      <c r="N19" s="86">
        <v>8.3379029270099991</v>
      </c>
      <c r="O19" s="86">
        <v>36.491935483871003</v>
      </c>
      <c r="P19" s="86">
        <v>0.48599999999999999</v>
      </c>
      <c r="Q19" s="88">
        <v>1.2211000000000001</v>
      </c>
      <c r="R19" s="85">
        <v>0</v>
      </c>
      <c r="S19" s="86">
        <v>1.5</v>
      </c>
      <c r="T19" s="86">
        <v>1.22</v>
      </c>
      <c r="U19" s="88">
        <v>16.783647153637599</v>
      </c>
      <c r="V19" s="89">
        <v>3.44</v>
      </c>
      <c r="W19" s="85">
        <v>49.299959241891997</v>
      </c>
      <c r="X19" s="88">
        <v>74.866666666699999</v>
      </c>
      <c r="Y19" s="85">
        <v>-100</v>
      </c>
      <c r="Z19" s="88">
        <v>-100</v>
      </c>
      <c r="AA19" s="85">
        <v>0</v>
      </c>
      <c r="AB19" s="91">
        <v>0</v>
      </c>
      <c r="AC19" s="86">
        <v>0</v>
      </c>
      <c r="AD19" s="86">
        <v>0</v>
      </c>
      <c r="AE19" s="86">
        <v>0</v>
      </c>
      <c r="AF19" s="88">
        <v>0</v>
      </c>
      <c r="AG19" s="150">
        <v>0.50008800036400003</v>
      </c>
      <c r="AH19" s="86">
        <v>4.3087E-2</v>
      </c>
      <c r="AI19" s="88">
        <v>0</v>
      </c>
      <c r="AJ19" s="151">
        <v>1</v>
      </c>
      <c r="AK19" s="152">
        <v>0</v>
      </c>
    </row>
    <row r="20" spans="1:37" x14ac:dyDescent="0.2">
      <c r="A20" s="149" t="s">
        <v>373</v>
      </c>
      <c r="B20" s="66" t="s">
        <v>374</v>
      </c>
      <c r="C20" s="67">
        <v>55</v>
      </c>
      <c r="D20" s="84" t="s">
        <v>340</v>
      </c>
      <c r="E20" s="85">
        <v>10.729007411994701</v>
      </c>
      <c r="F20" s="91">
        <v>10.578058173514201</v>
      </c>
      <c r="G20" s="86">
        <v>8.9466452499371005</v>
      </c>
      <c r="H20" s="86">
        <v>8.8169837245756995</v>
      </c>
      <c r="I20" s="86">
        <v>22.3</v>
      </c>
      <c r="J20" s="86">
        <v>57.66</v>
      </c>
      <c r="K20" s="87">
        <v>2.1499999999999998E-2</v>
      </c>
      <c r="L20" s="85">
        <v>19.650000027699999</v>
      </c>
      <c r="M20" s="86">
        <v>0</v>
      </c>
      <c r="N20" s="86">
        <v>10.149217664471699</v>
      </c>
      <c r="O20" s="86">
        <v>45.036319612590802</v>
      </c>
      <c r="P20" s="86">
        <v>2.9129999999999998</v>
      </c>
      <c r="Q20" s="88">
        <v>1.3547</v>
      </c>
      <c r="R20" s="85">
        <v>0</v>
      </c>
      <c r="S20" s="86">
        <v>7.9</v>
      </c>
      <c r="T20" s="86">
        <v>1.98</v>
      </c>
      <c r="U20" s="88">
        <v>17.2159541733594</v>
      </c>
      <c r="V20" s="89">
        <v>3.32</v>
      </c>
      <c r="W20" s="85">
        <v>54.307397134083701</v>
      </c>
      <c r="X20" s="88">
        <v>74.433333333299998</v>
      </c>
      <c r="Y20" s="85">
        <v>-100</v>
      </c>
      <c r="Z20" s="88">
        <v>-100</v>
      </c>
      <c r="AA20" s="85">
        <v>0</v>
      </c>
      <c r="AB20" s="91">
        <v>0</v>
      </c>
      <c r="AC20" s="86">
        <v>0</v>
      </c>
      <c r="AD20" s="86">
        <v>0</v>
      </c>
      <c r="AE20" s="86">
        <v>0</v>
      </c>
      <c r="AF20" s="88">
        <v>0</v>
      </c>
      <c r="AG20" s="150">
        <v>0.12577400001399999</v>
      </c>
      <c r="AH20" s="86">
        <v>0.17033300000000001</v>
      </c>
      <c r="AI20" s="88">
        <v>1.8356000002000002E-2</v>
      </c>
      <c r="AJ20" s="151">
        <v>1</v>
      </c>
      <c r="AK20" s="152">
        <v>0</v>
      </c>
    </row>
    <row r="21" spans="1:37" x14ac:dyDescent="0.2">
      <c r="A21" s="149" t="s">
        <v>375</v>
      </c>
      <c r="B21" s="66" t="s">
        <v>376</v>
      </c>
      <c r="C21" s="67">
        <v>55</v>
      </c>
      <c r="D21" s="84" t="s">
        <v>340</v>
      </c>
      <c r="E21" s="85">
        <v>12.192079166049901</v>
      </c>
      <c r="F21" s="91">
        <v>11.8875943585731</v>
      </c>
      <c r="G21" s="86">
        <v>10.7584631975134</v>
      </c>
      <c r="H21" s="86">
        <v>10.523756158416701</v>
      </c>
      <c r="I21" s="86">
        <v>7.97</v>
      </c>
      <c r="J21" s="86">
        <v>10.79</v>
      </c>
      <c r="K21" s="87">
        <v>0</v>
      </c>
      <c r="L21" s="85">
        <v>20.1200002253</v>
      </c>
      <c r="M21" s="86">
        <v>0</v>
      </c>
      <c r="N21" s="86">
        <v>11.450786358013801</v>
      </c>
      <c r="O21" s="86">
        <v>50.750107158165399</v>
      </c>
      <c r="P21" s="86">
        <v>0.40400000000000003</v>
      </c>
      <c r="Q21" s="88">
        <v>1.1981999999999999</v>
      </c>
      <c r="R21" s="85">
        <v>0</v>
      </c>
      <c r="S21" s="86">
        <v>17.399999999999999</v>
      </c>
      <c r="T21" s="86">
        <v>1.07</v>
      </c>
      <c r="U21" s="88">
        <v>23.255027171040101</v>
      </c>
      <c r="V21" s="89">
        <v>3.29</v>
      </c>
      <c r="W21" s="85">
        <v>48.414276523705702</v>
      </c>
      <c r="X21" s="88">
        <v>77.8</v>
      </c>
      <c r="Y21" s="85">
        <v>-100</v>
      </c>
      <c r="Z21" s="88">
        <v>-100</v>
      </c>
      <c r="AA21" s="85">
        <v>0</v>
      </c>
      <c r="AB21" s="91">
        <v>0</v>
      </c>
      <c r="AC21" s="86">
        <v>0</v>
      </c>
      <c r="AD21" s="86">
        <v>0</v>
      </c>
      <c r="AE21" s="86">
        <v>0</v>
      </c>
      <c r="AF21" s="88">
        <v>0</v>
      </c>
      <c r="AG21" s="150">
        <v>0.496612989482</v>
      </c>
      <c r="AH21" s="86">
        <v>2.1701000000000002E-2</v>
      </c>
      <c r="AI21" s="88">
        <v>1.2452006113800001E-2</v>
      </c>
      <c r="AJ21" s="151">
        <v>1</v>
      </c>
      <c r="AK21" s="152">
        <v>0</v>
      </c>
    </row>
    <row r="22" spans="1:37" x14ac:dyDescent="0.2">
      <c r="A22" s="149" t="s">
        <v>377</v>
      </c>
      <c r="B22" s="66" t="s">
        <v>378</v>
      </c>
      <c r="C22" s="67">
        <v>55</v>
      </c>
      <c r="D22" s="84" t="s">
        <v>340</v>
      </c>
      <c r="E22" s="85">
        <v>10.990241223438</v>
      </c>
      <c r="F22" s="91">
        <v>10.990241223438</v>
      </c>
      <c r="G22" s="86">
        <v>7.3317561573233103</v>
      </c>
      <c r="H22" s="86">
        <v>7.3317561573233103</v>
      </c>
      <c r="I22" s="86">
        <v>9.06</v>
      </c>
      <c r="J22" s="86">
        <v>10.83</v>
      </c>
      <c r="K22" s="87">
        <v>0</v>
      </c>
      <c r="L22" s="85">
        <v>27.659999927000001</v>
      </c>
      <c r="M22" s="86">
        <v>0</v>
      </c>
      <c r="N22" s="86">
        <v>9.8759420780760401</v>
      </c>
      <c r="O22" s="86">
        <v>0.98654708520179402</v>
      </c>
      <c r="P22" s="86">
        <v>0.38800000000000001</v>
      </c>
      <c r="Q22" s="88">
        <v>1.7133</v>
      </c>
      <c r="R22" s="85">
        <v>0</v>
      </c>
      <c r="S22" s="86">
        <v>3</v>
      </c>
      <c r="T22" s="86">
        <v>1.91</v>
      </c>
      <c r="U22" s="88">
        <v>15.421824173038701</v>
      </c>
      <c r="V22" s="89">
        <v>2.96</v>
      </c>
      <c r="W22" s="85">
        <v>34.499095803584602</v>
      </c>
      <c r="X22" s="88">
        <v>34.566666666700002</v>
      </c>
      <c r="Y22" s="85">
        <v>-100</v>
      </c>
      <c r="Z22" s="88"/>
      <c r="AA22" s="85">
        <v>0</v>
      </c>
      <c r="AB22" s="91">
        <v>0</v>
      </c>
      <c r="AC22" s="86">
        <v>0</v>
      </c>
      <c r="AD22" s="86">
        <v>0</v>
      </c>
      <c r="AE22" s="86">
        <v>0</v>
      </c>
      <c r="AF22" s="88">
        <v>0</v>
      </c>
      <c r="AG22" s="150">
        <v>0.16723400004700001</v>
      </c>
      <c r="AH22" s="86">
        <v>3.5515999999999999E-2</v>
      </c>
      <c r="AI22" s="88">
        <v>2.8220000007899999E-3</v>
      </c>
      <c r="AJ22" s="151">
        <v>1</v>
      </c>
      <c r="AK22" s="152">
        <v>0</v>
      </c>
    </row>
    <row r="23" spans="1:37" x14ac:dyDescent="0.2">
      <c r="A23" s="149" t="s">
        <v>379</v>
      </c>
      <c r="B23" s="66" t="s">
        <v>380</v>
      </c>
      <c r="C23" s="67">
        <v>55</v>
      </c>
      <c r="D23" s="84" t="s">
        <v>340</v>
      </c>
      <c r="E23" s="85">
        <v>9.8263193853456201</v>
      </c>
      <c r="F23" s="91">
        <v>9.8263193853456201</v>
      </c>
      <c r="G23" s="86">
        <v>6.7961979647364803</v>
      </c>
      <c r="H23" s="86">
        <v>6.7961979647364803</v>
      </c>
      <c r="I23" s="86">
        <v>38.92</v>
      </c>
      <c r="J23" s="86">
        <v>31.02</v>
      </c>
      <c r="K23" s="87">
        <v>0</v>
      </c>
      <c r="L23" s="85">
        <v>27.1799999849</v>
      </c>
      <c r="M23" s="86">
        <v>0</v>
      </c>
      <c r="N23" s="86">
        <v>8.7671693401210309</v>
      </c>
      <c r="O23" s="86">
        <v>0.52703941338221805</v>
      </c>
      <c r="P23" s="86">
        <v>1.518</v>
      </c>
      <c r="Q23" s="88">
        <v>2.2507000000000001</v>
      </c>
      <c r="R23" s="85">
        <v>0</v>
      </c>
      <c r="S23" s="86">
        <v>2.4</v>
      </c>
      <c r="T23" s="86">
        <v>2.35</v>
      </c>
      <c r="U23" s="88">
        <v>14.449412074938</v>
      </c>
      <c r="V23" s="89">
        <v>2.93</v>
      </c>
      <c r="W23" s="85">
        <v>37.751396071827799</v>
      </c>
      <c r="X23" s="88">
        <v>47.933333333299998</v>
      </c>
      <c r="Y23" s="85">
        <v>-100</v>
      </c>
      <c r="Z23" s="88">
        <v>-100</v>
      </c>
      <c r="AA23" s="85">
        <v>0.01</v>
      </c>
      <c r="AB23" s="91">
        <v>0.01</v>
      </c>
      <c r="AC23" s="86">
        <v>0</v>
      </c>
      <c r="AD23" s="86">
        <v>0</v>
      </c>
      <c r="AE23" s="86">
        <v>0</v>
      </c>
      <c r="AF23" s="88">
        <v>0</v>
      </c>
      <c r="AG23" s="150">
        <v>1.9980000019999999E-2</v>
      </c>
      <c r="AH23" s="86">
        <v>0.17580999999999999</v>
      </c>
      <c r="AI23" s="88">
        <v>2.04900000205E-3</v>
      </c>
      <c r="AJ23" s="151">
        <v>1</v>
      </c>
      <c r="AK23" s="152">
        <v>0</v>
      </c>
    </row>
    <row r="24" spans="1:37" x14ac:dyDescent="0.2">
      <c r="A24" s="149" t="s">
        <v>381</v>
      </c>
      <c r="B24" s="66" t="s">
        <v>382</v>
      </c>
      <c r="C24" s="67">
        <v>55</v>
      </c>
      <c r="D24" s="84" t="s">
        <v>340</v>
      </c>
      <c r="E24" s="85">
        <v>8.2545858810450206</v>
      </c>
      <c r="F24" s="91">
        <v>8.2545858810450206</v>
      </c>
      <c r="G24" s="86">
        <v>5.47035934996567</v>
      </c>
      <c r="H24" s="86">
        <v>5.47035934996567</v>
      </c>
      <c r="I24" s="86">
        <v>17.03</v>
      </c>
      <c r="J24" s="86">
        <v>21.28</v>
      </c>
      <c r="K24" s="87">
        <v>0</v>
      </c>
      <c r="L24" s="85">
        <v>26.760000012599999</v>
      </c>
      <c r="M24" s="86">
        <v>0</v>
      </c>
      <c r="N24" s="86">
        <v>7.4877250409165299</v>
      </c>
      <c r="O24" s="86">
        <v>0.32894736842105299</v>
      </c>
      <c r="P24" s="86">
        <v>1.105</v>
      </c>
      <c r="Q24" s="88">
        <v>1.0173000000000001</v>
      </c>
      <c r="R24" s="85">
        <v>0</v>
      </c>
      <c r="S24" s="86">
        <v>0.6</v>
      </c>
      <c r="T24" s="86">
        <v>1.71</v>
      </c>
      <c r="U24" s="88">
        <v>11.7614360919465</v>
      </c>
      <c r="V24" s="89">
        <v>2.95</v>
      </c>
      <c r="W24" s="85">
        <v>37.836456024354803</v>
      </c>
      <c r="X24" s="88">
        <v>48.8</v>
      </c>
      <c r="Y24" s="85">
        <v>-100</v>
      </c>
      <c r="Z24" s="88"/>
      <c r="AA24" s="85">
        <v>0.01</v>
      </c>
      <c r="AB24" s="91">
        <v>0.01</v>
      </c>
      <c r="AC24" s="86">
        <v>0</v>
      </c>
      <c r="AD24" s="86">
        <v>0</v>
      </c>
      <c r="AE24" s="86">
        <v>0</v>
      </c>
      <c r="AF24" s="88">
        <v>0</v>
      </c>
      <c r="AG24" s="150">
        <v>0.17762999940499999</v>
      </c>
      <c r="AH24" s="86">
        <v>9.3960000000000002E-2</v>
      </c>
      <c r="AI24" s="88">
        <v>2.82199999055E-3</v>
      </c>
      <c r="AJ24" s="151">
        <v>1</v>
      </c>
      <c r="AK24" s="152">
        <v>0</v>
      </c>
    </row>
    <row r="25" spans="1:37" x14ac:dyDescent="0.2">
      <c r="A25" s="149" t="s">
        <v>383</v>
      </c>
      <c r="B25" s="66" t="s">
        <v>384</v>
      </c>
      <c r="C25" s="67">
        <v>55</v>
      </c>
      <c r="D25" s="84" t="s">
        <v>340</v>
      </c>
      <c r="E25" s="85">
        <v>7.1823431495448098</v>
      </c>
      <c r="F25" s="91">
        <v>7.1823431495448098</v>
      </c>
      <c r="G25" s="86">
        <v>5.0738784653007496</v>
      </c>
      <c r="H25" s="86">
        <v>5.0738784653007496</v>
      </c>
      <c r="I25" s="86">
        <v>83.3</v>
      </c>
      <c r="J25" s="86">
        <v>102.67</v>
      </c>
      <c r="K25" s="87">
        <v>0</v>
      </c>
      <c r="L25" s="85">
        <v>30.4500000496</v>
      </c>
      <c r="M25" s="86">
        <v>0</v>
      </c>
      <c r="N25" s="86">
        <v>6.3471462562961598</v>
      </c>
      <c r="O25" s="86">
        <v>0.71748878923766801</v>
      </c>
      <c r="P25" s="86">
        <v>4.5030000000000001</v>
      </c>
      <c r="Q25" s="88">
        <v>1.5984</v>
      </c>
      <c r="R25" s="85">
        <v>0</v>
      </c>
      <c r="S25" s="86">
        <v>0</v>
      </c>
      <c r="T25" s="86">
        <v>3.27</v>
      </c>
      <c r="U25" s="88">
        <v>11.1773288670599</v>
      </c>
      <c r="V25" s="89">
        <v>2.86</v>
      </c>
      <c r="W25" s="85">
        <v>40.4651287561977</v>
      </c>
      <c r="X25" s="88">
        <v>51.2</v>
      </c>
      <c r="Y25" s="85">
        <v>-100</v>
      </c>
      <c r="Z25" s="88">
        <v>71.419999999999987</v>
      </c>
      <c r="AA25" s="85">
        <v>0.06</v>
      </c>
      <c r="AB25" s="91">
        <v>0.06</v>
      </c>
      <c r="AC25" s="86">
        <v>0.01</v>
      </c>
      <c r="AD25" s="86">
        <v>0.01</v>
      </c>
      <c r="AE25" s="86">
        <v>0</v>
      </c>
      <c r="AF25" s="88">
        <v>0</v>
      </c>
      <c r="AG25" s="150">
        <v>9.8556000182000003E-2</v>
      </c>
      <c r="AH25" s="86">
        <v>0.73231299999999999</v>
      </c>
      <c r="AI25" s="88">
        <v>2.0490000037800001E-2</v>
      </c>
      <c r="AJ25" s="151">
        <v>1</v>
      </c>
      <c r="AK25" s="152">
        <v>0</v>
      </c>
    </row>
    <row r="26" spans="1:37" x14ac:dyDescent="0.2">
      <c r="A26" s="149" t="s">
        <v>385</v>
      </c>
      <c r="B26" s="66" t="s">
        <v>386</v>
      </c>
      <c r="C26" s="67">
        <v>55</v>
      </c>
      <c r="D26" s="84" t="s">
        <v>340</v>
      </c>
      <c r="E26" s="85">
        <v>7.5289613388328602</v>
      </c>
      <c r="F26" s="91">
        <v>7.5289613388328602</v>
      </c>
      <c r="G26" s="86">
        <v>5.3087564879319498</v>
      </c>
      <c r="H26" s="86">
        <v>5.3087564879319498</v>
      </c>
      <c r="I26" s="86">
        <v>19.93</v>
      </c>
      <c r="J26" s="86">
        <v>13.05</v>
      </c>
      <c r="K26" s="87">
        <v>0</v>
      </c>
      <c r="L26" s="85">
        <v>25.850000005399998</v>
      </c>
      <c r="M26" s="86">
        <v>0</v>
      </c>
      <c r="N26" s="86">
        <v>6.8693983340917599</v>
      </c>
      <c r="O26" s="86">
        <v>3.2025908600215902</v>
      </c>
      <c r="P26" s="86">
        <v>0.89200000000000002</v>
      </c>
      <c r="Q26" s="88">
        <v>2.0173999999999999</v>
      </c>
      <c r="R26" s="85">
        <v>0</v>
      </c>
      <c r="S26" s="86">
        <v>0</v>
      </c>
      <c r="T26" s="86">
        <v>2.2599999999999998</v>
      </c>
      <c r="U26" s="88">
        <v>19.300980837165199</v>
      </c>
      <c r="V26" s="89">
        <v>2.97</v>
      </c>
      <c r="W26" s="85">
        <v>32.784676266944302</v>
      </c>
      <c r="X26" s="88">
        <v>43.2</v>
      </c>
      <c r="Y26" s="85">
        <v>-100</v>
      </c>
      <c r="Z26" s="88">
        <v>-100</v>
      </c>
      <c r="AA26" s="85">
        <v>0.06</v>
      </c>
      <c r="AB26" s="91">
        <v>0.06</v>
      </c>
      <c r="AC26" s="86">
        <v>0.04</v>
      </c>
      <c r="AD26" s="86">
        <v>0.04</v>
      </c>
      <c r="AE26" s="86">
        <v>0</v>
      </c>
      <c r="AF26" s="88">
        <v>0</v>
      </c>
      <c r="AG26" s="150">
        <v>0</v>
      </c>
      <c r="AH26" s="86">
        <v>5.0569999999999997E-2</v>
      </c>
      <c r="AI26" s="88">
        <v>2.73199999942E-3</v>
      </c>
      <c r="AJ26" s="151">
        <v>1</v>
      </c>
      <c r="AK26" s="152">
        <v>0</v>
      </c>
    </row>
    <row r="27" spans="1:37" x14ac:dyDescent="0.2">
      <c r="A27" s="149" t="s">
        <v>387</v>
      </c>
      <c r="B27" s="66" t="s">
        <v>388</v>
      </c>
      <c r="C27" s="67">
        <v>55</v>
      </c>
      <c r="D27" s="84" t="s">
        <v>340</v>
      </c>
      <c r="E27" s="85">
        <v>9.2614820898351091</v>
      </c>
      <c r="F27" s="91">
        <v>9.2572704108492907</v>
      </c>
      <c r="G27" s="86">
        <v>7.2293469791732496</v>
      </c>
      <c r="H27" s="86">
        <v>7.2251353001874197</v>
      </c>
      <c r="I27" s="86">
        <v>66.83</v>
      </c>
      <c r="J27" s="86">
        <v>131.24</v>
      </c>
      <c r="K27" s="87">
        <v>2.3400000000000001E-2</v>
      </c>
      <c r="L27" s="85">
        <v>14.63999997</v>
      </c>
      <c r="M27" s="86">
        <v>0</v>
      </c>
      <c r="N27" s="86">
        <v>8.50895567049972</v>
      </c>
      <c r="O27" s="86">
        <v>3.2309475514343702</v>
      </c>
      <c r="P27" s="86">
        <v>6.4240000000000004</v>
      </c>
      <c r="Q27" s="88">
        <v>1.2166999999999999</v>
      </c>
      <c r="R27" s="85">
        <v>0</v>
      </c>
      <c r="S27" s="86">
        <v>0.2</v>
      </c>
      <c r="T27" s="86">
        <v>3.12</v>
      </c>
      <c r="U27" s="88">
        <v>13.1867669046265</v>
      </c>
      <c r="V27" s="89">
        <v>2.87</v>
      </c>
      <c r="W27" s="85">
        <v>54.380295488937797</v>
      </c>
      <c r="X27" s="88">
        <v>64.3</v>
      </c>
      <c r="Y27" s="85">
        <v>-100</v>
      </c>
      <c r="Z27" s="88">
        <v>-100</v>
      </c>
      <c r="AA27" s="85">
        <v>0.09</v>
      </c>
      <c r="AB27" s="91">
        <v>0.09</v>
      </c>
      <c r="AC27" s="86">
        <v>0.02</v>
      </c>
      <c r="AD27" s="86">
        <v>0.02</v>
      </c>
      <c r="AE27" s="86">
        <v>0</v>
      </c>
      <c r="AF27" s="88">
        <v>0</v>
      </c>
      <c r="AG27" s="150">
        <v>5.5389999942900003E-2</v>
      </c>
      <c r="AH27" s="86">
        <v>0.45021299999999997</v>
      </c>
      <c r="AI27" s="88">
        <v>1.1610999988E-2</v>
      </c>
      <c r="AJ27" s="151">
        <v>1</v>
      </c>
      <c r="AK27" s="152">
        <v>0</v>
      </c>
    </row>
    <row r="28" spans="1:37" x14ac:dyDescent="0.2">
      <c r="A28" s="149" t="s">
        <v>389</v>
      </c>
      <c r="B28" s="66" t="s">
        <v>390</v>
      </c>
      <c r="C28" s="67">
        <v>55</v>
      </c>
      <c r="D28" s="84" t="s">
        <v>340</v>
      </c>
      <c r="E28" s="85">
        <v>6.5763588331178697</v>
      </c>
      <c r="F28" s="91">
        <v>6.5763588331178697</v>
      </c>
      <c r="G28" s="86">
        <v>5.1121353493339301</v>
      </c>
      <c r="H28" s="86">
        <v>5.1121353493339301</v>
      </c>
      <c r="I28" s="86">
        <v>7.4</v>
      </c>
      <c r="J28" s="86">
        <v>11.83</v>
      </c>
      <c r="K28" s="87">
        <v>0</v>
      </c>
      <c r="L28" s="85">
        <v>33.920000034399997</v>
      </c>
      <c r="M28" s="86">
        <v>0</v>
      </c>
      <c r="N28" s="86">
        <v>6.2312037999943799</v>
      </c>
      <c r="O28" s="86">
        <v>2.51436781609195</v>
      </c>
      <c r="P28" s="86">
        <v>0.44900000000000001</v>
      </c>
      <c r="Q28" s="88">
        <v>1.0305</v>
      </c>
      <c r="R28" s="85">
        <v>0</v>
      </c>
      <c r="S28" s="86">
        <v>1</v>
      </c>
      <c r="T28" s="86">
        <v>1.32</v>
      </c>
      <c r="U28" s="88">
        <v>18.1355741667135</v>
      </c>
      <c r="V28" s="89">
        <v>3.04</v>
      </c>
      <c r="W28" s="85">
        <v>29.131730147367598</v>
      </c>
      <c r="X28" s="88">
        <v>31.9666666667</v>
      </c>
      <c r="Y28" s="85">
        <v>-100</v>
      </c>
      <c r="Z28" s="88"/>
      <c r="AA28" s="85">
        <v>0</v>
      </c>
      <c r="AB28" s="91">
        <v>0</v>
      </c>
      <c r="AC28" s="86">
        <v>0</v>
      </c>
      <c r="AD28" s="86">
        <v>0</v>
      </c>
      <c r="AE28" s="86">
        <v>0</v>
      </c>
      <c r="AF28" s="88">
        <v>0</v>
      </c>
      <c r="AG28" s="150">
        <v>0</v>
      </c>
      <c r="AH28" s="86">
        <v>3.0592000000000001E-2</v>
      </c>
      <c r="AI28" s="88">
        <v>1.3660000020399999E-3</v>
      </c>
      <c r="AJ28" s="151">
        <v>1</v>
      </c>
      <c r="AK28" s="152">
        <v>0</v>
      </c>
    </row>
    <row r="29" spans="1:37" x14ac:dyDescent="0.2">
      <c r="A29" s="149" t="s">
        <v>391</v>
      </c>
      <c r="B29" s="66" t="s">
        <v>392</v>
      </c>
      <c r="C29" s="67">
        <v>55</v>
      </c>
      <c r="D29" s="84" t="s">
        <v>340</v>
      </c>
      <c r="E29" s="85">
        <v>6.3241963193982302</v>
      </c>
      <c r="F29" s="91">
        <v>6.2529988082155699</v>
      </c>
      <c r="G29" s="86">
        <v>4.8723862000650104</v>
      </c>
      <c r="H29" s="86">
        <v>4.8104753207757396</v>
      </c>
      <c r="I29" s="86">
        <v>12.82</v>
      </c>
      <c r="J29" s="86">
        <v>14.84</v>
      </c>
      <c r="K29" s="87">
        <v>0</v>
      </c>
      <c r="L29" s="85">
        <v>37.789999997899997</v>
      </c>
      <c r="M29" s="86">
        <v>0</v>
      </c>
      <c r="N29" s="86">
        <v>5.8513768856673796</v>
      </c>
      <c r="O29" s="86">
        <v>4.6880767811000403</v>
      </c>
      <c r="P29" s="86">
        <v>0.77100000000000002</v>
      </c>
      <c r="Q29" s="88">
        <v>1.1006</v>
      </c>
      <c r="R29" s="85">
        <v>0</v>
      </c>
      <c r="S29" s="86">
        <v>17.3</v>
      </c>
      <c r="T29" s="86">
        <v>1.64</v>
      </c>
      <c r="U29" s="88">
        <v>17.732823600427199</v>
      </c>
      <c r="V29" s="89">
        <v>2.98</v>
      </c>
      <c r="W29" s="85">
        <v>35.440875909914602</v>
      </c>
      <c r="X29" s="88">
        <v>43.066666666700002</v>
      </c>
      <c r="Y29" s="85">
        <v>-100</v>
      </c>
      <c r="Z29" s="88"/>
      <c r="AA29" s="85">
        <v>0</v>
      </c>
      <c r="AB29" s="91">
        <v>0.03</v>
      </c>
      <c r="AC29" s="86">
        <v>0</v>
      </c>
      <c r="AD29" s="86">
        <v>0</v>
      </c>
      <c r="AE29" s="86">
        <v>0</v>
      </c>
      <c r="AF29" s="88">
        <v>0</v>
      </c>
      <c r="AG29" s="150">
        <v>7.0096999822000003E-2</v>
      </c>
      <c r="AH29" s="86">
        <v>6.1102999999999998E-2</v>
      </c>
      <c r="AI29" s="88">
        <v>8.8999999773999999E-3</v>
      </c>
      <c r="AJ29" s="151">
        <v>1</v>
      </c>
      <c r="AK29" s="152">
        <v>0</v>
      </c>
    </row>
    <row r="30" spans="1:37" x14ac:dyDescent="0.2">
      <c r="A30" s="149" t="s">
        <v>393</v>
      </c>
      <c r="B30" s="66" t="s">
        <v>394</v>
      </c>
      <c r="C30" s="67">
        <v>55</v>
      </c>
      <c r="D30" s="84" t="s">
        <v>340</v>
      </c>
      <c r="E30" s="85">
        <v>6.0643652933177501</v>
      </c>
      <c r="F30" s="91">
        <v>6.0643652933177501</v>
      </c>
      <c r="G30" s="86">
        <v>4.4373404585251803</v>
      </c>
      <c r="H30" s="86">
        <v>4.4373404585251803</v>
      </c>
      <c r="I30" s="86">
        <v>71.14</v>
      </c>
      <c r="J30" s="86">
        <v>143.06</v>
      </c>
      <c r="K30" s="87">
        <v>0</v>
      </c>
      <c r="L30" s="85">
        <v>33.390000103600002</v>
      </c>
      <c r="M30" s="86">
        <v>0</v>
      </c>
      <c r="N30" s="86">
        <v>5.5826752811677398</v>
      </c>
      <c r="O30" s="86">
        <v>1.5258855585831099</v>
      </c>
      <c r="P30" s="86">
        <v>6.7249999999999996</v>
      </c>
      <c r="Q30" s="88">
        <v>1.0073000000000001</v>
      </c>
      <c r="R30" s="85">
        <v>0</v>
      </c>
      <c r="S30" s="86">
        <v>16.100000000000001</v>
      </c>
      <c r="T30" s="86">
        <v>1.89</v>
      </c>
      <c r="U30" s="88">
        <v>16.026910322780701</v>
      </c>
      <c r="V30" s="89">
        <v>2.66</v>
      </c>
      <c r="W30" s="85">
        <v>36.714872367599803</v>
      </c>
      <c r="X30" s="88">
        <v>34.566666666700002</v>
      </c>
      <c r="Y30" s="85">
        <v>-100</v>
      </c>
      <c r="Z30" s="88">
        <v>14.280000000000001</v>
      </c>
      <c r="AA30" s="85">
        <v>0.12</v>
      </c>
      <c r="AB30" s="91">
        <v>0.12</v>
      </c>
      <c r="AC30" s="86">
        <v>0.03</v>
      </c>
      <c r="AD30" s="86">
        <v>0.03</v>
      </c>
      <c r="AE30" s="86">
        <v>0</v>
      </c>
      <c r="AF30" s="88">
        <v>0</v>
      </c>
      <c r="AG30" s="150">
        <v>6.03559999285E-2</v>
      </c>
      <c r="AH30" s="86">
        <v>0.38165399999999999</v>
      </c>
      <c r="AI30" s="88">
        <v>1.77999999789E-2</v>
      </c>
      <c r="AJ30" s="151">
        <v>1</v>
      </c>
      <c r="AK30" s="152">
        <v>0</v>
      </c>
    </row>
    <row r="31" spans="1:37" x14ac:dyDescent="0.2">
      <c r="A31" s="149" t="s">
        <v>395</v>
      </c>
      <c r="B31" s="66" t="s">
        <v>396</v>
      </c>
      <c r="C31" s="67">
        <v>55</v>
      </c>
      <c r="D31" s="84" t="s">
        <v>340</v>
      </c>
      <c r="E31" s="85">
        <v>4.8792356011678297</v>
      </c>
      <c r="F31" s="91">
        <v>4.8792356011678297</v>
      </c>
      <c r="G31" s="86">
        <v>3.6509481258662899</v>
      </c>
      <c r="H31" s="86">
        <v>3.6509481258662899</v>
      </c>
      <c r="I31" s="86">
        <v>10.46</v>
      </c>
      <c r="J31" s="86">
        <v>15.32</v>
      </c>
      <c r="K31" s="87">
        <v>0</v>
      </c>
      <c r="L31" s="85">
        <v>37.219999902799998</v>
      </c>
      <c r="M31" s="86">
        <v>0</v>
      </c>
      <c r="N31" s="86">
        <v>4.6059908853590503</v>
      </c>
      <c r="O31" s="86">
        <v>3.6808051761322802</v>
      </c>
      <c r="P31" s="86">
        <v>0.65800000000000003</v>
      </c>
      <c r="Q31" s="88">
        <v>1.1796</v>
      </c>
      <c r="R31" s="85">
        <v>0</v>
      </c>
      <c r="S31" s="86">
        <v>17.5</v>
      </c>
      <c r="T31" s="86">
        <v>1.81</v>
      </c>
      <c r="U31" s="88">
        <v>15.7377097525731</v>
      </c>
      <c r="V31" s="89">
        <v>3.04</v>
      </c>
      <c r="W31" s="85">
        <v>39.067060882156703</v>
      </c>
      <c r="X31" s="88">
        <v>60.6</v>
      </c>
      <c r="Y31" s="85">
        <v>-100</v>
      </c>
      <c r="Z31" s="88"/>
      <c r="AA31" s="85">
        <v>0</v>
      </c>
      <c r="AB31" s="91">
        <v>0</v>
      </c>
      <c r="AC31" s="86">
        <v>0</v>
      </c>
      <c r="AD31" s="86">
        <v>0</v>
      </c>
      <c r="AE31" s="86">
        <v>0</v>
      </c>
      <c r="AF31" s="88">
        <v>0</v>
      </c>
      <c r="AG31" s="150">
        <v>1.3561000013899999E-2</v>
      </c>
      <c r="AH31" s="86">
        <v>6.6104999999999997E-2</v>
      </c>
      <c r="AI31" s="88">
        <v>0</v>
      </c>
      <c r="AJ31" s="151">
        <v>1</v>
      </c>
      <c r="AK31" s="152">
        <v>0</v>
      </c>
    </row>
    <row r="32" spans="1:37" x14ac:dyDescent="0.2">
      <c r="A32" s="149" t="s">
        <v>397</v>
      </c>
      <c r="B32" s="66" t="s">
        <v>398</v>
      </c>
      <c r="C32" s="67">
        <v>55</v>
      </c>
      <c r="D32" s="84" t="s">
        <v>340</v>
      </c>
      <c r="E32" s="85">
        <v>8.9297331126427704</v>
      </c>
      <c r="F32" s="91">
        <v>8.9297331126427704</v>
      </c>
      <c r="G32" s="86">
        <v>6.6923590009634601</v>
      </c>
      <c r="H32" s="86">
        <v>6.6923590009634601</v>
      </c>
      <c r="I32" s="86">
        <v>9.6199999999999992</v>
      </c>
      <c r="J32" s="86">
        <v>10.84</v>
      </c>
      <c r="K32" s="87">
        <v>9.1000000000000004E-3</v>
      </c>
      <c r="L32" s="85">
        <v>31.499999982799999</v>
      </c>
      <c r="M32" s="86">
        <v>0</v>
      </c>
      <c r="N32" s="86">
        <v>8.1779479225108105</v>
      </c>
      <c r="O32" s="86">
        <v>12.0305260288907</v>
      </c>
      <c r="P32" s="86">
        <v>0.47</v>
      </c>
      <c r="Q32" s="88">
        <v>0.9516</v>
      </c>
      <c r="R32" s="85">
        <v>0</v>
      </c>
      <c r="S32" s="86">
        <v>2.7</v>
      </c>
      <c r="T32" s="86">
        <v>1.34</v>
      </c>
      <c r="U32" s="88">
        <v>16.212521719080701</v>
      </c>
      <c r="V32" s="89">
        <v>3.14</v>
      </c>
      <c r="W32" s="85">
        <v>56.940025018777199</v>
      </c>
      <c r="X32" s="88">
        <v>83.9</v>
      </c>
      <c r="Y32" s="85">
        <v>-100</v>
      </c>
      <c r="Z32" s="88"/>
      <c r="AA32" s="85">
        <v>0</v>
      </c>
      <c r="AB32" s="91">
        <v>0</v>
      </c>
      <c r="AC32" s="86">
        <v>0</v>
      </c>
      <c r="AD32" s="86">
        <v>0</v>
      </c>
      <c r="AE32" s="86">
        <v>0</v>
      </c>
      <c r="AF32" s="88">
        <v>0</v>
      </c>
      <c r="AG32" s="150">
        <v>0.31228499998800002</v>
      </c>
      <c r="AH32" s="86">
        <v>9.0735999999999997E-2</v>
      </c>
      <c r="AI32" s="88">
        <v>1.3659999999500001E-3</v>
      </c>
      <c r="AJ32" s="151">
        <v>1</v>
      </c>
      <c r="AK32" s="152">
        <v>0</v>
      </c>
    </row>
    <row r="33" spans="1:37" x14ac:dyDescent="0.2">
      <c r="A33" s="149" t="s">
        <v>399</v>
      </c>
      <c r="B33" s="66" t="s">
        <v>400</v>
      </c>
      <c r="C33" s="67">
        <v>55</v>
      </c>
      <c r="D33" s="84" t="s">
        <v>340</v>
      </c>
      <c r="E33" s="85">
        <v>2.6163276678740601</v>
      </c>
      <c r="F33" s="91">
        <v>2.6163276678740601</v>
      </c>
      <c r="G33" s="86">
        <v>2.1677347450543301</v>
      </c>
      <c r="H33" s="86">
        <v>2.1677347450543301</v>
      </c>
      <c r="I33" s="86">
        <v>4.03</v>
      </c>
      <c r="J33" s="86">
        <v>6.88</v>
      </c>
      <c r="K33" s="87">
        <v>0</v>
      </c>
      <c r="L33" s="85">
        <v>55.349999992800001</v>
      </c>
      <c r="M33" s="86">
        <v>0</v>
      </c>
      <c r="N33" s="86">
        <v>2.4811925327389202</v>
      </c>
      <c r="O33" s="86">
        <v>0.59721300597213001</v>
      </c>
      <c r="P33" s="86">
        <v>0.41799999999999998</v>
      </c>
      <c r="Q33" s="88">
        <v>1.0062</v>
      </c>
      <c r="R33" s="85">
        <v>0</v>
      </c>
      <c r="S33" s="86">
        <v>18.399999999999999</v>
      </c>
      <c r="T33" s="86">
        <v>1.39</v>
      </c>
      <c r="U33" s="88">
        <v>16.345778768459201</v>
      </c>
      <c r="V33" s="89">
        <v>3.07</v>
      </c>
      <c r="W33" s="85">
        <v>20.821799307113601</v>
      </c>
      <c r="X33" s="88">
        <v>26.233333333299999</v>
      </c>
      <c r="Y33" s="85">
        <v>-100</v>
      </c>
      <c r="Z33" s="88"/>
      <c r="AA33" s="85">
        <v>0.01</v>
      </c>
      <c r="AB33" s="91">
        <v>0.01</v>
      </c>
      <c r="AC33" s="86">
        <v>0</v>
      </c>
      <c r="AD33" s="86">
        <v>0</v>
      </c>
      <c r="AE33" s="86">
        <v>0</v>
      </c>
      <c r="AF33" s="88">
        <v>0</v>
      </c>
      <c r="AG33" s="150">
        <v>0</v>
      </c>
      <c r="AH33" s="86">
        <v>3.3051999999999998E-2</v>
      </c>
      <c r="AI33" s="88">
        <v>1.78000000182E-3</v>
      </c>
      <c r="AJ33" s="151">
        <v>1</v>
      </c>
      <c r="AK33" s="152">
        <v>0</v>
      </c>
    </row>
    <row r="34" spans="1:37" x14ac:dyDescent="0.2">
      <c r="A34" s="149" t="s">
        <v>401</v>
      </c>
      <c r="B34" s="66" t="s">
        <v>402</v>
      </c>
      <c r="C34" s="67">
        <v>55</v>
      </c>
      <c r="D34" s="84" t="s">
        <v>340</v>
      </c>
      <c r="E34" s="85">
        <v>4.0584147921328499</v>
      </c>
      <c r="F34" s="91">
        <v>4.0584147921328499</v>
      </c>
      <c r="G34" s="86">
        <v>3.2269461783064401</v>
      </c>
      <c r="H34" s="86">
        <v>3.2269461783064401</v>
      </c>
      <c r="I34" s="86">
        <v>6.89</v>
      </c>
      <c r="J34" s="86">
        <v>8.7200000000000006</v>
      </c>
      <c r="K34" s="87">
        <v>0</v>
      </c>
      <c r="L34" s="85">
        <v>47.279999983700002</v>
      </c>
      <c r="M34" s="86">
        <v>0</v>
      </c>
      <c r="N34" s="86">
        <v>3.85136967724437</v>
      </c>
      <c r="O34" s="86">
        <v>4.7906839622641497</v>
      </c>
      <c r="P34" s="86">
        <v>0.39600000000000002</v>
      </c>
      <c r="Q34" s="88">
        <v>0.98140000000000005</v>
      </c>
      <c r="R34" s="85">
        <v>0</v>
      </c>
      <c r="S34" s="86">
        <v>17.8</v>
      </c>
      <c r="T34" s="86">
        <v>1.43</v>
      </c>
      <c r="U34" s="88">
        <v>16.399717347780001</v>
      </c>
      <c r="V34" s="89">
        <v>3</v>
      </c>
      <c r="W34" s="85">
        <v>29.130409928863099</v>
      </c>
      <c r="X34" s="88">
        <v>46.1</v>
      </c>
      <c r="Y34" s="85">
        <v>-100</v>
      </c>
      <c r="Z34" s="88"/>
      <c r="AA34" s="85">
        <v>0</v>
      </c>
      <c r="AB34" s="91">
        <v>0</v>
      </c>
      <c r="AC34" s="86">
        <v>0</v>
      </c>
      <c r="AD34" s="86">
        <v>0</v>
      </c>
      <c r="AE34" s="86">
        <v>0</v>
      </c>
      <c r="AF34" s="88">
        <v>0</v>
      </c>
      <c r="AG34" s="150">
        <v>0</v>
      </c>
      <c r="AH34" s="86">
        <v>4.6682000000000001E-2</v>
      </c>
      <c r="AI34" s="88">
        <v>0</v>
      </c>
      <c r="AJ34" s="151">
        <v>1</v>
      </c>
      <c r="AK34" s="152">
        <v>0</v>
      </c>
    </row>
    <row r="35" spans="1:37" x14ac:dyDescent="0.2">
      <c r="A35" s="149" t="s">
        <v>403</v>
      </c>
      <c r="B35" s="66" t="s">
        <v>404</v>
      </c>
      <c r="C35" s="67">
        <v>55</v>
      </c>
      <c r="D35" s="84" t="s">
        <v>340</v>
      </c>
      <c r="E35" s="85">
        <v>8.6030938386408202</v>
      </c>
      <c r="F35" s="91">
        <v>8.6030938386408202</v>
      </c>
      <c r="G35" s="86">
        <v>7.0263473404099797</v>
      </c>
      <c r="H35" s="86">
        <v>7.0263473404099797</v>
      </c>
      <c r="I35" s="86">
        <v>9.92</v>
      </c>
      <c r="J35" s="86">
        <v>22.27</v>
      </c>
      <c r="K35" s="87">
        <v>6.4999999999999997E-3</v>
      </c>
      <c r="L35" s="85">
        <v>38.570000000299999</v>
      </c>
      <c r="M35" s="86">
        <v>0</v>
      </c>
      <c r="N35" s="86">
        <v>7.3100278814800799</v>
      </c>
      <c r="O35" s="86">
        <v>29.127834191125299</v>
      </c>
      <c r="P35" s="86">
        <v>1.111</v>
      </c>
      <c r="Q35" s="88">
        <v>0.88380000000000003</v>
      </c>
      <c r="R35" s="85">
        <v>0</v>
      </c>
      <c r="S35" s="86">
        <v>14.2</v>
      </c>
      <c r="T35" s="86">
        <v>1.2</v>
      </c>
      <c r="U35" s="88">
        <v>16.1891393981928</v>
      </c>
      <c r="V35" s="89">
        <v>3.11</v>
      </c>
      <c r="W35" s="85">
        <v>55.226754500338203</v>
      </c>
      <c r="X35" s="88">
        <v>74.766666666700004</v>
      </c>
      <c r="Y35" s="85">
        <v>-100</v>
      </c>
      <c r="Z35" s="88">
        <v>-100</v>
      </c>
      <c r="AA35" s="85">
        <v>0</v>
      </c>
      <c r="AB35" s="91">
        <v>0</v>
      </c>
      <c r="AC35" s="86">
        <v>0</v>
      </c>
      <c r="AD35" s="86">
        <v>0</v>
      </c>
      <c r="AE35" s="86">
        <v>0</v>
      </c>
      <c r="AF35" s="88">
        <v>0</v>
      </c>
      <c r="AG35" s="150">
        <v>7.5253999992299994E-2</v>
      </c>
      <c r="AH35" s="86">
        <v>0.24029600000000001</v>
      </c>
      <c r="AI35" s="88">
        <v>2.5828999997300001E-2</v>
      </c>
      <c r="AJ35" s="151">
        <v>1</v>
      </c>
      <c r="AK35" s="152">
        <v>0</v>
      </c>
    </row>
    <row r="36" spans="1:37" x14ac:dyDescent="0.2">
      <c r="A36" s="149" t="s">
        <v>405</v>
      </c>
      <c r="B36" s="66" t="s">
        <v>406</v>
      </c>
      <c r="C36" s="67">
        <v>55</v>
      </c>
      <c r="D36" s="84" t="s">
        <v>340</v>
      </c>
      <c r="E36" s="85">
        <v>5.1416074357572397</v>
      </c>
      <c r="F36" s="91">
        <v>5.1416074357572397</v>
      </c>
      <c r="G36" s="86">
        <v>3.6544559868780802</v>
      </c>
      <c r="H36" s="86">
        <v>3.6544559868780802</v>
      </c>
      <c r="I36" s="86">
        <v>18.170000000000002</v>
      </c>
      <c r="J36" s="86">
        <v>11.76</v>
      </c>
      <c r="K36" s="87">
        <v>0</v>
      </c>
      <c r="L36" s="85">
        <v>56.1300000966</v>
      </c>
      <c r="M36" s="86">
        <v>0</v>
      </c>
      <c r="N36" s="86">
        <v>4.7931857496332304</v>
      </c>
      <c r="O36" s="86">
        <v>0.83811204234671399</v>
      </c>
      <c r="P36" s="86">
        <v>0.46300000000000002</v>
      </c>
      <c r="Q36" s="88">
        <v>1.0448999999999999</v>
      </c>
      <c r="R36" s="85">
        <v>0</v>
      </c>
      <c r="S36" s="86">
        <v>12.7</v>
      </c>
      <c r="T36" s="86">
        <v>1.6</v>
      </c>
      <c r="U36" s="88">
        <v>15.0989611809732</v>
      </c>
      <c r="V36" s="89">
        <v>2.93</v>
      </c>
      <c r="W36" s="85">
        <v>27.061982730233201</v>
      </c>
      <c r="X36" s="88">
        <v>29.4</v>
      </c>
      <c r="Y36" s="85">
        <v>-100</v>
      </c>
      <c r="Z36" s="88"/>
      <c r="AA36" s="85">
        <v>0</v>
      </c>
      <c r="AB36" s="91">
        <v>0</v>
      </c>
      <c r="AC36" s="86">
        <v>0</v>
      </c>
      <c r="AD36" s="86">
        <v>0</v>
      </c>
      <c r="AE36" s="86">
        <v>0</v>
      </c>
      <c r="AF36" s="88">
        <v>0</v>
      </c>
      <c r="AG36" s="150">
        <v>0</v>
      </c>
      <c r="AH36" s="86">
        <v>3.4213E-2</v>
      </c>
      <c r="AI36" s="88">
        <v>1.7800000030000001E-3</v>
      </c>
      <c r="AJ36" s="151">
        <v>1</v>
      </c>
      <c r="AK36" s="152">
        <v>0</v>
      </c>
    </row>
    <row r="37" spans="1:37" x14ac:dyDescent="0.2">
      <c r="A37" s="149" t="s">
        <v>407</v>
      </c>
      <c r="B37" s="66" t="s">
        <v>408</v>
      </c>
      <c r="C37" s="67">
        <v>55</v>
      </c>
      <c r="D37" s="84" t="s">
        <v>340</v>
      </c>
      <c r="E37" s="85">
        <v>7.6931063122923602</v>
      </c>
      <c r="F37" s="91">
        <v>7.6931063122923602</v>
      </c>
      <c r="G37" s="86">
        <v>5.4142441860465098</v>
      </c>
      <c r="H37" s="86">
        <v>5.4142441860465098</v>
      </c>
      <c r="I37" s="86">
        <v>18.48</v>
      </c>
      <c r="J37" s="86">
        <v>23.32</v>
      </c>
      <c r="K37" s="87">
        <v>0</v>
      </c>
      <c r="L37" s="85">
        <v>34.269999965300002</v>
      </c>
      <c r="M37" s="86">
        <v>0</v>
      </c>
      <c r="N37" s="86">
        <v>6.1646354276108397</v>
      </c>
      <c r="O37" s="86">
        <v>22.6288862652499</v>
      </c>
      <c r="P37" s="86">
        <v>1.127</v>
      </c>
      <c r="Q37" s="88">
        <v>1.6727000000000001</v>
      </c>
      <c r="R37" s="85">
        <v>0</v>
      </c>
      <c r="S37" s="86">
        <v>3</v>
      </c>
      <c r="T37" s="86">
        <v>1.97</v>
      </c>
      <c r="U37" s="88">
        <v>19.001764950166098</v>
      </c>
      <c r="V37" s="89">
        <v>3.08</v>
      </c>
      <c r="W37" s="85">
        <v>67.031630087089994</v>
      </c>
      <c r="X37" s="88">
        <v>62.6</v>
      </c>
      <c r="Y37" s="85">
        <v>-74.2</v>
      </c>
      <c r="Z37" s="88">
        <v>-100</v>
      </c>
      <c r="AA37" s="85">
        <v>0</v>
      </c>
      <c r="AB37" s="91">
        <v>0</v>
      </c>
      <c r="AC37" s="86">
        <v>0</v>
      </c>
      <c r="AD37" s="86">
        <v>0</v>
      </c>
      <c r="AE37" s="86">
        <v>0</v>
      </c>
      <c r="AF37" s="88">
        <v>0</v>
      </c>
      <c r="AG37" s="150">
        <v>0</v>
      </c>
      <c r="AH37" s="86">
        <v>6.4326999999999995E-2</v>
      </c>
      <c r="AI37" s="88">
        <v>0</v>
      </c>
      <c r="AJ37" s="151">
        <v>1</v>
      </c>
      <c r="AK37" s="152">
        <v>0</v>
      </c>
    </row>
    <row r="38" spans="1:37" x14ac:dyDescent="0.2">
      <c r="A38" s="149" t="s">
        <v>409</v>
      </c>
      <c r="B38" s="66" t="s">
        <v>410</v>
      </c>
      <c r="C38" s="67">
        <v>55</v>
      </c>
      <c r="D38" s="84" t="s">
        <v>340</v>
      </c>
      <c r="E38" s="85">
        <v>8.1459312751417592</v>
      </c>
      <c r="F38" s="91">
        <v>8.1459312751417592</v>
      </c>
      <c r="G38" s="86">
        <v>6.0013085833373703</v>
      </c>
      <c r="H38" s="86">
        <v>6.0013085833373703</v>
      </c>
      <c r="I38" s="86">
        <v>16.71</v>
      </c>
      <c r="J38" s="86">
        <v>13.46</v>
      </c>
      <c r="K38" s="87">
        <v>0</v>
      </c>
      <c r="L38" s="85">
        <v>39.920000066999997</v>
      </c>
      <c r="M38" s="86">
        <v>0</v>
      </c>
      <c r="N38" s="86">
        <v>7.8039883268482502</v>
      </c>
      <c r="O38" s="86">
        <v>3.08141420694129</v>
      </c>
      <c r="P38" s="86">
        <v>0.52200000000000002</v>
      </c>
      <c r="Q38" s="88">
        <v>1.0501</v>
      </c>
      <c r="R38" s="85">
        <v>0</v>
      </c>
      <c r="S38" s="86">
        <v>1</v>
      </c>
      <c r="T38" s="86">
        <v>1.78</v>
      </c>
      <c r="U38" s="88">
        <v>14.1508748121941</v>
      </c>
      <c r="V38" s="89">
        <v>2.99</v>
      </c>
      <c r="W38" s="85">
        <v>26.355501219888001</v>
      </c>
      <c r="X38" s="88">
        <v>40.9666666667</v>
      </c>
      <c r="Y38" s="85">
        <v>100</v>
      </c>
      <c r="Z38" s="88"/>
      <c r="AA38" s="85">
        <v>0</v>
      </c>
      <c r="AB38" s="91">
        <v>0</v>
      </c>
      <c r="AC38" s="86">
        <v>0</v>
      </c>
      <c r="AD38" s="86">
        <v>0</v>
      </c>
      <c r="AE38" s="86">
        <v>0</v>
      </c>
      <c r="AF38" s="88">
        <v>0</v>
      </c>
      <c r="AG38" s="150">
        <v>9.0470000133600001E-3</v>
      </c>
      <c r="AH38" s="86">
        <v>7.9113000000000003E-2</v>
      </c>
      <c r="AI38" s="88">
        <v>0</v>
      </c>
      <c r="AJ38" s="151">
        <v>1</v>
      </c>
      <c r="AK38" s="152">
        <v>0</v>
      </c>
    </row>
    <row r="39" spans="1:37" x14ac:dyDescent="0.2">
      <c r="A39" s="149" t="s">
        <v>411</v>
      </c>
      <c r="B39" s="66" t="s">
        <v>412</v>
      </c>
      <c r="C39" s="67">
        <v>57</v>
      </c>
      <c r="D39" s="84" t="s">
        <v>340</v>
      </c>
      <c r="E39" s="85">
        <v>0.76232887698012097</v>
      </c>
      <c r="F39" s="91">
        <v>0.76232887698012097</v>
      </c>
      <c r="G39" s="86">
        <v>0.691568152012907</v>
      </c>
      <c r="H39" s="86">
        <v>0.691568152012907</v>
      </c>
      <c r="I39" s="86">
        <v>13.71</v>
      </c>
      <c r="J39" s="86">
        <v>6.71</v>
      </c>
      <c r="K39" s="87">
        <v>0</v>
      </c>
      <c r="L39" s="85">
        <v>84.620000232699994</v>
      </c>
      <c r="M39" s="86">
        <v>0</v>
      </c>
      <c r="N39" s="86">
        <v>0.48511618249429</v>
      </c>
      <c r="O39" s="86">
        <v>0.277705723484444</v>
      </c>
      <c r="P39" s="86">
        <v>0.79300000000000004</v>
      </c>
      <c r="Q39" s="88">
        <v>2.1280999999999999</v>
      </c>
      <c r="R39" s="85">
        <v>0</v>
      </c>
      <c r="S39" s="86">
        <v>37.700000000000003</v>
      </c>
      <c r="T39" s="86">
        <v>3.48</v>
      </c>
      <c r="U39" s="88">
        <v>17.823211404741901</v>
      </c>
      <c r="V39" s="89">
        <v>3.1</v>
      </c>
      <c r="W39" s="85">
        <v>13.9477962448484</v>
      </c>
      <c r="X39" s="88">
        <v>25.433333333299998</v>
      </c>
      <c r="Y39" s="85">
        <v>-76.42</v>
      </c>
      <c r="Z39" s="88"/>
      <c r="AA39" s="85">
        <v>0</v>
      </c>
      <c r="AB39" s="91">
        <v>0</v>
      </c>
      <c r="AC39" s="86">
        <v>0</v>
      </c>
      <c r="AD39" s="86">
        <v>0</v>
      </c>
      <c r="AE39" s="86">
        <v>0</v>
      </c>
      <c r="AF39" s="88">
        <v>0</v>
      </c>
      <c r="AG39" s="150">
        <v>0</v>
      </c>
      <c r="AH39" s="86">
        <v>4.8396000000000002E-2</v>
      </c>
      <c r="AI39" s="88">
        <v>0</v>
      </c>
      <c r="AJ39" s="151">
        <v>1</v>
      </c>
      <c r="AK39" s="152">
        <v>0</v>
      </c>
    </row>
    <row r="40" spans="1:37" x14ac:dyDescent="0.2">
      <c r="A40" s="149" t="s">
        <v>413</v>
      </c>
      <c r="B40" s="66" t="s">
        <v>414</v>
      </c>
      <c r="C40" s="67">
        <v>57</v>
      </c>
      <c r="D40" s="84" t="s">
        <v>340</v>
      </c>
      <c r="E40" s="85">
        <v>5.2035218038875604</v>
      </c>
      <c r="F40" s="91">
        <v>5.1978658019268096</v>
      </c>
      <c r="G40" s="86">
        <v>4.3211854980109701</v>
      </c>
      <c r="H40" s="86">
        <v>4.3211854980109701</v>
      </c>
      <c r="I40" s="86">
        <v>46.43</v>
      </c>
      <c r="J40" s="86">
        <v>59.57</v>
      </c>
      <c r="K40" s="87">
        <v>4.19E-2</v>
      </c>
      <c r="L40" s="85">
        <v>45.809999929599996</v>
      </c>
      <c r="M40" s="86">
        <v>0</v>
      </c>
      <c r="N40" s="86">
        <v>4.3742746228038598</v>
      </c>
      <c r="O40" s="86">
        <v>6.4638511095203999</v>
      </c>
      <c r="P40" s="86">
        <v>2.9470000000000001</v>
      </c>
      <c r="Q40" s="88">
        <v>1.6968000000000001</v>
      </c>
      <c r="R40" s="85">
        <v>0</v>
      </c>
      <c r="S40" s="86">
        <v>31</v>
      </c>
      <c r="T40" s="86">
        <v>2.6</v>
      </c>
      <c r="U40" s="88">
        <v>17.0716992515224</v>
      </c>
      <c r="V40" s="89">
        <v>3.25</v>
      </c>
      <c r="W40" s="85">
        <v>61.768762784544499</v>
      </c>
      <c r="X40" s="88">
        <v>78.933333333299998</v>
      </c>
      <c r="Y40" s="85">
        <v>-99.62</v>
      </c>
      <c r="Z40" s="88"/>
      <c r="AA40" s="85">
        <v>0</v>
      </c>
      <c r="AB40" s="91">
        <v>0</v>
      </c>
      <c r="AC40" s="86">
        <v>0</v>
      </c>
      <c r="AD40" s="86">
        <v>0</v>
      </c>
      <c r="AE40" s="86">
        <v>0</v>
      </c>
      <c r="AF40" s="88">
        <v>0</v>
      </c>
      <c r="AG40" s="150">
        <v>0</v>
      </c>
      <c r="AH40" s="86">
        <v>0.20613899999999999</v>
      </c>
      <c r="AI40" s="88">
        <v>2.3694999891100001E-2</v>
      </c>
      <c r="AJ40" s="151">
        <v>1</v>
      </c>
      <c r="AK40" s="152">
        <v>0</v>
      </c>
    </row>
    <row r="41" spans="1:37" x14ac:dyDescent="0.2">
      <c r="A41" s="149" t="s">
        <v>415</v>
      </c>
      <c r="B41" s="66" t="s">
        <v>416</v>
      </c>
      <c r="C41" s="67">
        <v>57</v>
      </c>
      <c r="D41" s="84" t="s">
        <v>340</v>
      </c>
      <c r="E41" s="85">
        <v>7.9313930951893203</v>
      </c>
      <c r="F41" s="91">
        <v>7.9298173739028996</v>
      </c>
      <c r="G41" s="86">
        <v>7.0269290767849002</v>
      </c>
      <c r="H41" s="86">
        <v>7.0261412161416903</v>
      </c>
      <c r="I41" s="86">
        <v>30.35</v>
      </c>
      <c r="J41" s="86">
        <v>49.45</v>
      </c>
      <c r="K41" s="87">
        <v>0</v>
      </c>
      <c r="L41" s="85">
        <v>43.2299999564</v>
      </c>
      <c r="M41" s="86">
        <v>0</v>
      </c>
      <c r="N41" s="86">
        <v>7.9718886882737303</v>
      </c>
      <c r="O41" s="86">
        <v>12.495015286454899</v>
      </c>
      <c r="P41" s="86">
        <v>1.6539999999999999</v>
      </c>
      <c r="Q41" s="88">
        <v>1.4443999999999999</v>
      </c>
      <c r="R41" s="85">
        <v>0</v>
      </c>
      <c r="S41" s="86">
        <v>24.1</v>
      </c>
      <c r="T41" s="86">
        <v>1.52</v>
      </c>
      <c r="U41" s="88">
        <v>19.350645257866798</v>
      </c>
      <c r="V41" s="89">
        <v>3.22</v>
      </c>
      <c r="W41" s="85">
        <v>36.975216986384901</v>
      </c>
      <c r="X41" s="88">
        <v>65.066666666700002</v>
      </c>
      <c r="Y41" s="85">
        <v>-99.82</v>
      </c>
      <c r="Z41" s="88"/>
      <c r="AA41" s="85">
        <v>0</v>
      </c>
      <c r="AB41" s="91">
        <v>0</v>
      </c>
      <c r="AC41" s="86">
        <v>0</v>
      </c>
      <c r="AD41" s="86">
        <v>0</v>
      </c>
      <c r="AE41" s="86">
        <v>0</v>
      </c>
      <c r="AF41" s="88">
        <v>0</v>
      </c>
      <c r="AG41" s="150">
        <v>0.14974400001900001</v>
      </c>
      <c r="AH41" s="86">
        <v>0.25767299999999999</v>
      </c>
      <c r="AI41" s="88">
        <v>0.188479000024</v>
      </c>
      <c r="AJ41" s="151">
        <v>1</v>
      </c>
      <c r="AK41" s="152">
        <v>0</v>
      </c>
    </row>
    <row r="42" spans="1:37" x14ac:dyDescent="0.2">
      <c r="A42" s="149" t="s">
        <v>417</v>
      </c>
      <c r="B42" s="66" t="s">
        <v>418</v>
      </c>
      <c r="C42" s="67">
        <v>57</v>
      </c>
      <c r="D42" s="84" t="s">
        <v>340</v>
      </c>
      <c r="E42" s="85">
        <v>8.2052190864383494</v>
      </c>
      <c r="F42" s="91">
        <v>8.1830667670905104</v>
      </c>
      <c r="G42" s="86">
        <v>7.0089938416552204</v>
      </c>
      <c r="H42" s="86">
        <v>6.9868415223073796</v>
      </c>
      <c r="I42" s="86">
        <v>33.65</v>
      </c>
      <c r="J42" s="86">
        <v>27.07</v>
      </c>
      <c r="K42" s="87">
        <v>0</v>
      </c>
      <c r="L42" s="85">
        <v>41.230000146499997</v>
      </c>
      <c r="M42" s="86">
        <v>0</v>
      </c>
      <c r="N42" s="86">
        <v>7.7750052470791298</v>
      </c>
      <c r="O42" s="86">
        <v>9.5861033669311606</v>
      </c>
      <c r="P42" s="86">
        <v>1.9119999999999999</v>
      </c>
      <c r="Q42" s="88">
        <v>0.83689999999999998</v>
      </c>
      <c r="R42" s="85">
        <v>0</v>
      </c>
      <c r="S42" s="86">
        <v>39.299999999999997</v>
      </c>
      <c r="T42" s="86">
        <v>2.17</v>
      </c>
      <c r="U42" s="88">
        <v>18.4307296973993</v>
      </c>
      <c r="V42" s="89">
        <v>3.24</v>
      </c>
      <c r="W42" s="85">
        <v>72.90569553169</v>
      </c>
      <c r="X42" s="88">
        <v>78.3</v>
      </c>
      <c r="Y42" s="85">
        <v>-100</v>
      </c>
      <c r="Z42" s="88"/>
      <c r="AA42" s="85">
        <v>0.1</v>
      </c>
      <c r="AB42" s="91">
        <v>0.1</v>
      </c>
      <c r="AC42" s="86">
        <v>0.1</v>
      </c>
      <c r="AD42" s="86">
        <v>0.1</v>
      </c>
      <c r="AE42" s="86">
        <v>0</v>
      </c>
      <c r="AF42" s="88">
        <v>0</v>
      </c>
      <c r="AG42" s="150">
        <v>0</v>
      </c>
      <c r="AH42" s="86">
        <v>7.8274999999999997E-2</v>
      </c>
      <c r="AI42" s="88">
        <v>3.3850000102799999E-3</v>
      </c>
      <c r="AJ42" s="151">
        <v>1</v>
      </c>
      <c r="AK42" s="152">
        <v>0</v>
      </c>
    </row>
    <row r="43" spans="1:37" x14ac:dyDescent="0.2">
      <c r="A43" s="149" t="s">
        <v>419</v>
      </c>
      <c r="B43" s="66" t="s">
        <v>420</v>
      </c>
      <c r="C43" s="67">
        <v>57</v>
      </c>
      <c r="D43" s="84" t="s">
        <v>340</v>
      </c>
      <c r="E43" s="85">
        <v>6.3956752594683897</v>
      </c>
      <c r="F43" s="91">
        <v>6.3940711272237296</v>
      </c>
      <c r="G43" s="86">
        <v>6.09730666196121</v>
      </c>
      <c r="H43" s="86">
        <v>6.0957025297165499</v>
      </c>
      <c r="I43" s="86">
        <v>11.8</v>
      </c>
      <c r="J43" s="86">
        <v>10.57</v>
      </c>
      <c r="K43" s="87">
        <v>0</v>
      </c>
      <c r="L43" s="85">
        <v>56.909999973700003</v>
      </c>
      <c r="M43" s="86">
        <v>0</v>
      </c>
      <c r="N43" s="86">
        <v>6.3812059923869899</v>
      </c>
      <c r="O43" s="86">
        <v>7.2818676924248802</v>
      </c>
      <c r="P43" s="86">
        <v>0.70499999999999996</v>
      </c>
      <c r="Q43" s="88">
        <v>1.3724000000000001</v>
      </c>
      <c r="R43" s="85">
        <v>0</v>
      </c>
      <c r="S43" s="86">
        <v>24</v>
      </c>
      <c r="T43" s="86">
        <v>1.42</v>
      </c>
      <c r="U43" s="88">
        <v>22.021527454723401</v>
      </c>
      <c r="V43" s="89">
        <v>3.1</v>
      </c>
      <c r="W43" s="85">
        <v>25.0651368765533</v>
      </c>
      <c r="X43" s="88">
        <v>43.5</v>
      </c>
      <c r="Y43" s="85">
        <v>-99.42</v>
      </c>
      <c r="Z43" s="88"/>
      <c r="AA43" s="85">
        <v>0</v>
      </c>
      <c r="AB43" s="91">
        <v>0</v>
      </c>
      <c r="AC43" s="86">
        <v>0</v>
      </c>
      <c r="AD43" s="86">
        <v>0</v>
      </c>
      <c r="AE43" s="86">
        <v>0</v>
      </c>
      <c r="AF43" s="88">
        <v>0</v>
      </c>
      <c r="AG43" s="150">
        <v>7.6972999936500003E-2</v>
      </c>
      <c r="AH43" s="86">
        <v>2.7446999999999999E-2</v>
      </c>
      <c r="AI43" s="88">
        <v>9.3589999922799993E-3</v>
      </c>
      <c r="AJ43" s="151">
        <v>1</v>
      </c>
      <c r="AK43" s="152">
        <v>0</v>
      </c>
    </row>
    <row r="44" spans="1:37" x14ac:dyDescent="0.2">
      <c r="A44" s="149" t="s">
        <v>421</v>
      </c>
      <c r="B44" s="66" t="s">
        <v>422</v>
      </c>
      <c r="C44" s="67">
        <v>57</v>
      </c>
      <c r="D44" s="84" t="s">
        <v>340</v>
      </c>
      <c r="E44" s="85">
        <v>7.7376861397479999</v>
      </c>
      <c r="F44" s="91">
        <v>7.7376861397479999</v>
      </c>
      <c r="G44" s="86">
        <v>7.2642229858724701</v>
      </c>
      <c r="H44" s="86">
        <v>7.2642229858724701</v>
      </c>
      <c r="I44" s="86">
        <v>38.06</v>
      </c>
      <c r="J44" s="86">
        <v>32.46</v>
      </c>
      <c r="K44" s="87">
        <v>0</v>
      </c>
      <c r="L44" s="85">
        <v>62.720000026199997</v>
      </c>
      <c r="M44" s="86">
        <v>0</v>
      </c>
      <c r="N44" s="86">
        <v>7.2136060246356202</v>
      </c>
      <c r="O44" s="86">
        <v>7.4332429910694504</v>
      </c>
      <c r="P44" s="86">
        <v>1.5169999999999999</v>
      </c>
      <c r="Q44" s="88">
        <v>2.3121999999999998</v>
      </c>
      <c r="R44" s="85">
        <v>0</v>
      </c>
      <c r="S44" s="86">
        <v>28.2</v>
      </c>
      <c r="T44" s="86">
        <v>2.42</v>
      </c>
      <c r="U44" s="88">
        <v>19.158075601374598</v>
      </c>
      <c r="V44" s="89">
        <v>3.06</v>
      </c>
      <c r="W44" s="85">
        <v>40.140377282274201</v>
      </c>
      <c r="X44" s="88">
        <v>83.133333333300001</v>
      </c>
      <c r="Y44" s="85">
        <v>-99.68</v>
      </c>
      <c r="Z44" s="88">
        <v>-100</v>
      </c>
      <c r="AA44" s="85">
        <v>0</v>
      </c>
      <c r="AB44" s="91">
        <v>0</v>
      </c>
      <c r="AC44" s="86">
        <v>0</v>
      </c>
      <c r="AD44" s="86">
        <v>0</v>
      </c>
      <c r="AE44" s="86">
        <v>0</v>
      </c>
      <c r="AF44" s="88">
        <v>0</v>
      </c>
      <c r="AG44" s="150">
        <v>6.6276999962200003E-2</v>
      </c>
      <c r="AH44" s="86">
        <v>7.3039999999999994E-2</v>
      </c>
      <c r="AI44" s="88">
        <v>1.2003999993199999E-2</v>
      </c>
      <c r="AJ44" s="151">
        <v>1</v>
      </c>
      <c r="AK44" s="152">
        <v>0</v>
      </c>
    </row>
    <row r="45" spans="1:37" x14ac:dyDescent="0.2">
      <c r="A45" s="149" t="s">
        <v>423</v>
      </c>
      <c r="B45" s="66" t="s">
        <v>424</v>
      </c>
      <c r="C45" s="67">
        <v>57</v>
      </c>
      <c r="D45" s="84" t="s">
        <v>340</v>
      </c>
      <c r="E45" s="85">
        <v>15.886404193620301</v>
      </c>
      <c r="F45" s="91">
        <v>15.5629600713808</v>
      </c>
      <c r="G45" s="86">
        <v>13.784017399063099</v>
      </c>
      <c r="H45" s="86">
        <v>13.548405085880001</v>
      </c>
      <c r="I45" s="86">
        <v>21.32</v>
      </c>
      <c r="J45" s="86">
        <v>21.56</v>
      </c>
      <c r="K45" s="87">
        <v>0</v>
      </c>
      <c r="L45" s="85">
        <v>42.920000040700003</v>
      </c>
      <c r="M45" s="86">
        <v>0</v>
      </c>
      <c r="N45" s="86">
        <v>14.7777713725716</v>
      </c>
      <c r="O45" s="86">
        <v>15.950495049504999</v>
      </c>
      <c r="P45" s="86">
        <v>1.742</v>
      </c>
      <c r="Q45" s="88">
        <v>1.4871000000000001</v>
      </c>
      <c r="R45" s="85">
        <v>0</v>
      </c>
      <c r="S45" s="86">
        <v>22.1</v>
      </c>
      <c r="T45" s="86">
        <v>2.13</v>
      </c>
      <c r="U45" s="88">
        <v>16.6657372295338</v>
      </c>
      <c r="V45" s="89">
        <v>3.2</v>
      </c>
      <c r="W45" s="85">
        <v>59.031477743596596</v>
      </c>
      <c r="X45" s="88">
        <v>71.2</v>
      </c>
      <c r="Y45" s="85">
        <v>-100</v>
      </c>
      <c r="Z45" s="88"/>
      <c r="AA45" s="85">
        <v>0.04</v>
      </c>
      <c r="AB45" s="91">
        <v>0.04</v>
      </c>
      <c r="AC45" s="86">
        <v>0</v>
      </c>
      <c r="AD45" s="86">
        <v>0</v>
      </c>
      <c r="AE45" s="86">
        <v>0</v>
      </c>
      <c r="AF45" s="88">
        <v>0</v>
      </c>
      <c r="AG45" s="150">
        <v>0.183169000295</v>
      </c>
      <c r="AH45" s="86">
        <v>6.3288999999999998E-2</v>
      </c>
      <c r="AI45" s="88">
        <v>5.70410000918E-2</v>
      </c>
      <c r="AJ45" s="151">
        <v>1</v>
      </c>
      <c r="AK45" s="152">
        <v>0</v>
      </c>
    </row>
    <row r="46" spans="1:37" x14ac:dyDescent="0.2">
      <c r="A46" s="149" t="s">
        <v>425</v>
      </c>
      <c r="B46" s="66" t="s">
        <v>426</v>
      </c>
      <c r="C46" s="67">
        <v>55</v>
      </c>
      <c r="D46" s="84" t="s">
        <v>340</v>
      </c>
      <c r="E46" s="85">
        <v>7.0200447388043301</v>
      </c>
      <c r="F46" s="91">
        <v>7.0101758849072304</v>
      </c>
      <c r="G46" s="86">
        <v>6.1340409667090698</v>
      </c>
      <c r="H46" s="86">
        <v>6.1252686521338697</v>
      </c>
      <c r="I46" s="86">
        <v>20.76</v>
      </c>
      <c r="J46" s="86">
        <v>18.98</v>
      </c>
      <c r="K46" s="87">
        <v>0</v>
      </c>
      <c r="L46" s="85">
        <v>25.9900000027</v>
      </c>
      <c r="M46" s="86">
        <v>0</v>
      </c>
      <c r="N46" s="86">
        <v>7.0693825876608001</v>
      </c>
      <c r="O46" s="86">
        <v>15.611130679816799</v>
      </c>
      <c r="P46" s="86">
        <v>0.92500000000000004</v>
      </c>
      <c r="Q46" s="88">
        <v>1.7057</v>
      </c>
      <c r="R46" s="85">
        <v>0</v>
      </c>
      <c r="S46" s="86">
        <v>15.4</v>
      </c>
      <c r="T46" s="86">
        <v>1.26</v>
      </c>
      <c r="U46" s="88">
        <v>22.151190841703599</v>
      </c>
      <c r="V46" s="89">
        <v>3.16</v>
      </c>
      <c r="W46" s="85">
        <v>32.487625312770597</v>
      </c>
      <c r="X46" s="88">
        <v>57.4</v>
      </c>
      <c r="Y46" s="85">
        <v>-61.98</v>
      </c>
      <c r="Z46" s="88"/>
      <c r="AA46" s="85">
        <v>0</v>
      </c>
      <c r="AB46" s="91">
        <v>0</v>
      </c>
      <c r="AC46" s="86">
        <v>0</v>
      </c>
      <c r="AD46" s="86">
        <v>0</v>
      </c>
      <c r="AE46" s="86">
        <v>0</v>
      </c>
      <c r="AF46" s="88">
        <v>0</v>
      </c>
      <c r="AG46" s="150">
        <v>0.147287990925</v>
      </c>
      <c r="AH46" s="86">
        <v>7.2132000000000002E-2</v>
      </c>
      <c r="AI46" s="88">
        <v>4.3798997301200002E-2</v>
      </c>
      <c r="AJ46" s="151">
        <v>1</v>
      </c>
      <c r="AK46" s="152">
        <v>0</v>
      </c>
    </row>
    <row r="47" spans="1:37" x14ac:dyDescent="0.2">
      <c r="A47" s="149" t="s">
        <v>427</v>
      </c>
      <c r="B47" s="66" t="s">
        <v>428</v>
      </c>
      <c r="C47" s="67">
        <v>57</v>
      </c>
      <c r="D47" s="84" t="s">
        <v>340</v>
      </c>
      <c r="E47" s="85">
        <v>5.5665173770971004</v>
      </c>
      <c r="F47" s="91">
        <v>5.5612974620773201</v>
      </c>
      <c r="G47" s="86">
        <v>3.77399855930345</v>
      </c>
      <c r="H47" s="86">
        <v>3.7729545762995</v>
      </c>
      <c r="I47" s="86">
        <v>13.08</v>
      </c>
      <c r="J47" s="86">
        <v>12.54</v>
      </c>
      <c r="K47" s="87">
        <v>0</v>
      </c>
      <c r="L47" s="85">
        <v>40.290000023600001</v>
      </c>
      <c r="M47" s="86">
        <v>0</v>
      </c>
      <c r="N47" s="86">
        <v>5.7385183475651997</v>
      </c>
      <c r="O47" s="86">
        <v>4.8601899506552799</v>
      </c>
      <c r="P47" s="86">
        <v>0.52600000000000002</v>
      </c>
      <c r="Q47" s="88">
        <v>1.9836</v>
      </c>
      <c r="R47" s="85">
        <v>0</v>
      </c>
      <c r="S47" s="86">
        <v>22.4</v>
      </c>
      <c r="T47" s="86">
        <v>1.51</v>
      </c>
      <c r="U47" s="88">
        <v>22.039525196529802</v>
      </c>
      <c r="V47" s="89">
        <v>3.06</v>
      </c>
      <c r="W47" s="85">
        <v>29.457998134013799</v>
      </c>
      <c r="X47" s="88">
        <v>78.733333333299996</v>
      </c>
      <c r="Y47" s="85">
        <v>-100</v>
      </c>
      <c r="Z47" s="88"/>
      <c r="AA47" s="85">
        <v>0</v>
      </c>
      <c r="AB47" s="91">
        <v>0</v>
      </c>
      <c r="AC47" s="86">
        <v>0</v>
      </c>
      <c r="AD47" s="86">
        <v>0</v>
      </c>
      <c r="AE47" s="86">
        <v>0</v>
      </c>
      <c r="AF47" s="88">
        <v>0</v>
      </c>
      <c r="AG47" s="150">
        <v>3.5040000030500001E-3</v>
      </c>
      <c r="AH47" s="86">
        <v>4.7480000000000001E-2</v>
      </c>
      <c r="AI47" s="88">
        <v>7.8040000068E-3</v>
      </c>
      <c r="AJ47" s="151">
        <v>1</v>
      </c>
      <c r="AK47" s="152">
        <v>0</v>
      </c>
    </row>
    <row r="48" spans="1:37" x14ac:dyDescent="0.2">
      <c r="A48" s="149" t="s">
        <v>429</v>
      </c>
      <c r="B48" s="66" t="s">
        <v>430</v>
      </c>
      <c r="C48" s="67">
        <v>55</v>
      </c>
      <c r="D48" s="84" t="s">
        <v>340</v>
      </c>
      <c r="E48" s="85">
        <v>10.045104303702299</v>
      </c>
      <c r="F48" s="91">
        <v>10.0314363328834</v>
      </c>
      <c r="G48" s="86">
        <v>9.6666723616545092</v>
      </c>
      <c r="H48" s="86">
        <v>9.6555671353641692</v>
      </c>
      <c r="I48" s="86">
        <v>13.26</v>
      </c>
      <c r="J48" s="86">
        <v>20.56</v>
      </c>
      <c r="K48" s="87">
        <v>0</v>
      </c>
      <c r="L48" s="85">
        <v>18.559999984099999</v>
      </c>
      <c r="M48" s="86">
        <v>2.3321868311163799E-2</v>
      </c>
      <c r="N48" s="86">
        <v>9.4307137384537292</v>
      </c>
      <c r="O48" s="86">
        <v>52.324632952691701</v>
      </c>
      <c r="P48" s="86">
        <v>1.3380000000000001</v>
      </c>
      <c r="Q48" s="88">
        <v>0.8448</v>
      </c>
      <c r="R48" s="85">
        <v>1.23594116920035E-2</v>
      </c>
      <c r="S48" s="86">
        <v>5.6</v>
      </c>
      <c r="T48" s="86">
        <v>1.28</v>
      </c>
      <c r="U48" s="88">
        <v>20.179050417727399</v>
      </c>
      <c r="V48" s="89">
        <v>3.31</v>
      </c>
      <c r="W48" s="85">
        <v>42.4255380485234</v>
      </c>
      <c r="X48" s="88">
        <v>58.9666666667</v>
      </c>
      <c r="Y48" s="85">
        <v>-70.3</v>
      </c>
      <c r="Z48" s="88">
        <v>-100</v>
      </c>
      <c r="AA48" s="85">
        <v>0</v>
      </c>
      <c r="AB48" s="91">
        <v>0.04</v>
      </c>
      <c r="AC48" s="86">
        <v>0</v>
      </c>
      <c r="AD48" s="86">
        <v>0</v>
      </c>
      <c r="AE48" s="86">
        <v>0</v>
      </c>
      <c r="AF48" s="88">
        <v>0</v>
      </c>
      <c r="AG48" s="150">
        <v>0.58467090680699996</v>
      </c>
      <c r="AH48" s="86">
        <v>0.14164399999999999</v>
      </c>
      <c r="AI48" s="88">
        <v>8.9019986064700005E-3</v>
      </c>
      <c r="AJ48" s="151">
        <v>1</v>
      </c>
      <c r="AK48" s="152">
        <v>0</v>
      </c>
    </row>
    <row r="49" spans="1:37" x14ac:dyDescent="0.2">
      <c r="A49" s="149" t="s">
        <v>431</v>
      </c>
      <c r="B49" s="66" t="s">
        <v>432</v>
      </c>
      <c r="C49" s="67">
        <v>57</v>
      </c>
      <c r="D49" s="84" t="s">
        <v>340</v>
      </c>
      <c r="E49" s="85">
        <v>7.0329246850839402</v>
      </c>
      <c r="F49" s="91">
        <v>7.0281076133818203</v>
      </c>
      <c r="G49" s="86">
        <v>6.3031383222139299</v>
      </c>
      <c r="H49" s="86">
        <v>6.3031383222139299</v>
      </c>
      <c r="I49" s="86">
        <v>13.02</v>
      </c>
      <c r="J49" s="86">
        <v>26.12</v>
      </c>
      <c r="K49" s="87">
        <v>0</v>
      </c>
      <c r="L49" s="85">
        <v>33.759999997900003</v>
      </c>
      <c r="M49" s="86">
        <v>0</v>
      </c>
      <c r="N49" s="86">
        <v>6.4093595464961997</v>
      </c>
      <c r="O49" s="86">
        <v>14.7139539793118</v>
      </c>
      <c r="P49" s="86">
        <v>0.93300000000000005</v>
      </c>
      <c r="Q49" s="88">
        <v>1.5522</v>
      </c>
      <c r="R49" s="85">
        <v>0</v>
      </c>
      <c r="S49" s="86">
        <v>21.1</v>
      </c>
      <c r="T49" s="86">
        <v>1.48</v>
      </c>
      <c r="U49" s="88">
        <v>24.273224306943799</v>
      </c>
      <c r="V49" s="89">
        <v>3.2</v>
      </c>
      <c r="W49" s="85">
        <v>42.207467670283698</v>
      </c>
      <c r="X49" s="88">
        <v>74.233333333299996</v>
      </c>
      <c r="Y49" s="85">
        <v>-100</v>
      </c>
      <c r="Z49" s="88"/>
      <c r="AA49" s="85">
        <v>0</v>
      </c>
      <c r="AB49" s="91">
        <v>0</v>
      </c>
      <c r="AC49" s="86">
        <v>0</v>
      </c>
      <c r="AD49" s="86">
        <v>0</v>
      </c>
      <c r="AE49" s="86">
        <v>0</v>
      </c>
      <c r="AF49" s="88">
        <v>0</v>
      </c>
      <c r="AG49" s="150">
        <v>2.1179999930799999E-3</v>
      </c>
      <c r="AH49" s="86">
        <v>3.9745999999999997E-2</v>
      </c>
      <c r="AI49" s="88">
        <v>2.6754999912500001E-2</v>
      </c>
      <c r="AJ49" s="151">
        <v>1</v>
      </c>
      <c r="AK49" s="152">
        <v>0</v>
      </c>
    </row>
    <row r="50" spans="1:37" x14ac:dyDescent="0.2">
      <c r="A50" s="149" t="s">
        <v>433</v>
      </c>
      <c r="B50" s="66" t="s">
        <v>434</v>
      </c>
      <c r="C50" s="67">
        <v>57</v>
      </c>
      <c r="D50" s="84" t="s">
        <v>340</v>
      </c>
      <c r="E50" s="85">
        <v>6.8500148500148503</v>
      </c>
      <c r="F50" s="91">
        <v>6.8179388179388196</v>
      </c>
      <c r="G50" s="86">
        <v>6.3534303534303502</v>
      </c>
      <c r="H50" s="86">
        <v>6.3344223344223396</v>
      </c>
      <c r="I50" s="86">
        <v>20.14</v>
      </c>
      <c r="J50" s="86">
        <v>16.510000000000002</v>
      </c>
      <c r="K50" s="87">
        <v>0</v>
      </c>
      <c r="L50" s="85">
        <v>28.189999934700001</v>
      </c>
      <c r="M50" s="86">
        <v>0</v>
      </c>
      <c r="N50" s="86">
        <v>6.4068450346645802</v>
      </c>
      <c r="O50" s="86">
        <v>22.366317285485898</v>
      </c>
      <c r="P50" s="86">
        <v>1.776</v>
      </c>
      <c r="Q50" s="88">
        <v>1.7951999999999999</v>
      </c>
      <c r="R50" s="85">
        <v>0</v>
      </c>
      <c r="S50" s="86">
        <v>15</v>
      </c>
      <c r="T50" s="86">
        <v>2.15</v>
      </c>
      <c r="U50" s="88">
        <v>20.237600237600201</v>
      </c>
      <c r="V50" s="89">
        <v>3.03</v>
      </c>
      <c r="W50" s="85">
        <v>36.225321773861502</v>
      </c>
      <c r="X50" s="88">
        <v>78.366666666699999</v>
      </c>
      <c r="Y50" s="85">
        <v>-100</v>
      </c>
      <c r="Z50" s="88">
        <v>-100</v>
      </c>
      <c r="AA50" s="85">
        <v>0</v>
      </c>
      <c r="AB50" s="91">
        <v>0</v>
      </c>
      <c r="AC50" s="86">
        <v>0</v>
      </c>
      <c r="AD50" s="86">
        <v>0</v>
      </c>
      <c r="AE50" s="86">
        <v>0</v>
      </c>
      <c r="AF50" s="88">
        <v>0</v>
      </c>
      <c r="AG50" s="150">
        <v>0.54549399814099997</v>
      </c>
      <c r="AH50" s="86">
        <v>6.2945000000000001E-2</v>
      </c>
      <c r="AI50" s="88">
        <v>1.38339999529E-2</v>
      </c>
      <c r="AJ50" s="151">
        <v>1</v>
      </c>
      <c r="AK50" s="152">
        <v>0</v>
      </c>
    </row>
    <row r="51" spans="1:37" x14ac:dyDescent="0.2">
      <c r="A51" s="149" t="s">
        <v>435</v>
      </c>
      <c r="B51" s="66" t="s">
        <v>436</v>
      </c>
      <c r="C51" s="67">
        <v>57</v>
      </c>
      <c r="D51" s="84" t="s">
        <v>340</v>
      </c>
      <c r="E51" s="85">
        <v>7.9103189418116902</v>
      </c>
      <c r="F51" s="91">
        <v>7.9103189418116902</v>
      </c>
      <c r="G51" s="86">
        <v>7.5108889825575602</v>
      </c>
      <c r="H51" s="86">
        <v>7.5108889825575602</v>
      </c>
      <c r="I51" s="86">
        <v>15.39</v>
      </c>
      <c r="J51" s="86">
        <v>11.81</v>
      </c>
      <c r="K51" s="87">
        <v>0</v>
      </c>
      <c r="L51" s="85">
        <v>26.880000108600001</v>
      </c>
      <c r="M51" s="86">
        <v>0</v>
      </c>
      <c r="N51" s="86">
        <v>8.0194689895761506</v>
      </c>
      <c r="O51" s="86">
        <v>30.496867259216099</v>
      </c>
      <c r="P51" s="86">
        <v>0.56699999999999995</v>
      </c>
      <c r="Q51" s="88">
        <v>2.2079</v>
      </c>
      <c r="R51" s="85">
        <v>0</v>
      </c>
      <c r="S51" s="86">
        <v>1.6</v>
      </c>
      <c r="T51" s="86">
        <v>2.0499999999999998</v>
      </c>
      <c r="U51" s="88">
        <v>22.6832058770398</v>
      </c>
      <c r="V51" s="89">
        <v>3.09</v>
      </c>
      <c r="W51" s="85">
        <v>31.3324240876223</v>
      </c>
      <c r="X51" s="88">
        <v>43.133333333300001</v>
      </c>
      <c r="Y51" s="85">
        <v>-100</v>
      </c>
      <c r="Z51" s="88"/>
      <c r="AA51" s="85">
        <v>0</v>
      </c>
      <c r="AB51" s="91">
        <v>0</v>
      </c>
      <c r="AC51" s="86">
        <v>0</v>
      </c>
      <c r="AD51" s="86">
        <v>0</v>
      </c>
      <c r="AE51" s="86">
        <v>0</v>
      </c>
      <c r="AF51" s="88">
        <v>0</v>
      </c>
      <c r="AG51" s="150">
        <v>0.26030700037900001</v>
      </c>
      <c r="AH51" s="86">
        <v>3.5381999999999997E-2</v>
      </c>
      <c r="AI51" s="88">
        <v>7.0600000102800002E-3</v>
      </c>
      <c r="AJ51" s="151">
        <v>1</v>
      </c>
      <c r="AK51" s="152">
        <v>0</v>
      </c>
    </row>
    <row r="52" spans="1:37" x14ac:dyDescent="0.2">
      <c r="A52" s="149" t="s">
        <v>437</v>
      </c>
      <c r="B52" s="66" t="s">
        <v>438</v>
      </c>
      <c r="C52" s="67">
        <v>57</v>
      </c>
      <c r="D52" s="84" t="s">
        <v>340</v>
      </c>
      <c r="E52" s="85">
        <v>5.9528180168462104</v>
      </c>
      <c r="F52" s="91">
        <v>5.94023056024671</v>
      </c>
      <c r="G52" s="86">
        <v>5.71575425088899</v>
      </c>
      <c r="H52" s="86">
        <v>5.7031667942894897</v>
      </c>
      <c r="I52" s="86">
        <v>36.99</v>
      </c>
      <c r="J52" s="86">
        <v>74.95</v>
      </c>
      <c r="K52" s="87">
        <v>0</v>
      </c>
      <c r="L52" s="85">
        <v>31.019999974099999</v>
      </c>
      <c r="M52" s="86">
        <v>0</v>
      </c>
      <c r="N52" s="86">
        <v>5.5556738343623602</v>
      </c>
      <c r="O52" s="86">
        <v>15.087745389648999</v>
      </c>
      <c r="P52" s="86">
        <v>3.6389999999999998</v>
      </c>
      <c r="Q52" s="88">
        <v>2.0863</v>
      </c>
      <c r="R52" s="85">
        <v>0</v>
      </c>
      <c r="S52" s="86">
        <v>14.4</v>
      </c>
      <c r="T52" s="86">
        <v>2.2200000000000002</v>
      </c>
      <c r="U52" s="88">
        <v>19.697271668782101</v>
      </c>
      <c r="V52" s="89">
        <v>3.04</v>
      </c>
      <c r="W52" s="85">
        <v>41.602257192376101</v>
      </c>
      <c r="X52" s="88">
        <v>71.900000000000006</v>
      </c>
      <c r="Y52" s="85">
        <v>-100</v>
      </c>
      <c r="Z52" s="88">
        <v>-100</v>
      </c>
      <c r="AA52" s="85">
        <v>0</v>
      </c>
      <c r="AB52" s="91">
        <v>0</v>
      </c>
      <c r="AC52" s="86">
        <v>0</v>
      </c>
      <c r="AD52" s="86">
        <v>0</v>
      </c>
      <c r="AE52" s="86">
        <v>0</v>
      </c>
      <c r="AF52" s="88">
        <v>0</v>
      </c>
      <c r="AG52" s="150">
        <v>0.169750999923</v>
      </c>
      <c r="AH52" s="86">
        <v>0.31649100000000002</v>
      </c>
      <c r="AI52" s="88">
        <v>0.204920999907</v>
      </c>
      <c r="AJ52" s="151">
        <v>1</v>
      </c>
      <c r="AK52" s="152">
        <v>0</v>
      </c>
    </row>
    <row r="53" spans="1:37" x14ac:dyDescent="0.2">
      <c r="A53" s="149" t="s">
        <v>439</v>
      </c>
      <c r="B53" s="66" t="s">
        <v>440</v>
      </c>
      <c r="C53" s="67">
        <v>55</v>
      </c>
      <c r="D53" s="84" t="s">
        <v>340</v>
      </c>
      <c r="E53" s="85">
        <v>13.9205110359913</v>
      </c>
      <c r="F53" s="91">
        <v>13.6818950089481</v>
      </c>
      <c r="G53" s="86">
        <v>11.8139789222509</v>
      </c>
      <c r="H53" s="86">
        <v>11.741896997414999</v>
      </c>
      <c r="I53" s="86">
        <v>27.44</v>
      </c>
      <c r="J53" s="86">
        <v>32.11</v>
      </c>
      <c r="K53" s="87">
        <v>0</v>
      </c>
      <c r="L53" s="85">
        <v>11.1200000038</v>
      </c>
      <c r="M53" s="86">
        <v>0</v>
      </c>
      <c r="N53" s="86">
        <v>13.0483901336848</v>
      </c>
      <c r="O53" s="86">
        <v>73.363466334164599</v>
      </c>
      <c r="P53" s="86">
        <v>1.153</v>
      </c>
      <c r="Q53" s="88">
        <v>1.8228</v>
      </c>
      <c r="R53" s="85">
        <v>0</v>
      </c>
      <c r="S53" s="86">
        <v>1.4</v>
      </c>
      <c r="T53" s="86">
        <v>1.88</v>
      </c>
      <c r="U53" s="88">
        <v>15.434231457546201</v>
      </c>
      <c r="V53" s="89">
        <v>3.54</v>
      </c>
      <c r="W53" s="85">
        <v>38.879551178103398</v>
      </c>
      <c r="X53" s="88">
        <v>56.266666666699997</v>
      </c>
      <c r="Y53" s="85">
        <v>-100</v>
      </c>
      <c r="Z53" s="88">
        <v>-100</v>
      </c>
      <c r="AA53" s="85">
        <v>0</v>
      </c>
      <c r="AB53" s="91">
        <v>0</v>
      </c>
      <c r="AC53" s="86">
        <v>0</v>
      </c>
      <c r="AD53" s="86">
        <v>0</v>
      </c>
      <c r="AE53" s="86">
        <v>0</v>
      </c>
      <c r="AF53" s="88">
        <v>0</v>
      </c>
      <c r="AG53" s="150">
        <v>0</v>
      </c>
      <c r="AH53" s="86">
        <v>0.151167</v>
      </c>
      <c r="AI53" s="88">
        <v>1.1296000003499999E-2</v>
      </c>
      <c r="AJ53" s="151">
        <v>1</v>
      </c>
      <c r="AK53" s="152">
        <v>0</v>
      </c>
    </row>
    <row r="54" spans="1:37" x14ac:dyDescent="0.2">
      <c r="A54" s="149" t="s">
        <v>441</v>
      </c>
      <c r="B54" s="66" t="s">
        <v>442</v>
      </c>
      <c r="C54" s="67">
        <v>57</v>
      </c>
      <c r="D54" s="84" t="s">
        <v>340</v>
      </c>
      <c r="E54" s="85">
        <v>8.5303835007836906</v>
      </c>
      <c r="F54" s="91">
        <v>8.5191073824746599</v>
      </c>
      <c r="G54" s="86">
        <v>8.1402298072911403</v>
      </c>
      <c r="H54" s="86">
        <v>8.1289536889821008</v>
      </c>
      <c r="I54" s="86">
        <v>25.98</v>
      </c>
      <c r="J54" s="86">
        <v>28.91</v>
      </c>
      <c r="K54" s="87">
        <v>1.2500000000000001E-2</v>
      </c>
      <c r="L54" s="85">
        <v>42.350000027199997</v>
      </c>
      <c r="M54" s="86">
        <v>0</v>
      </c>
      <c r="N54" s="86">
        <v>8.5753011696248098</v>
      </c>
      <c r="O54" s="86">
        <v>20.561060244993499</v>
      </c>
      <c r="P54" s="86">
        <v>1.288</v>
      </c>
      <c r="Q54" s="88">
        <v>1.9169</v>
      </c>
      <c r="R54" s="85">
        <v>0</v>
      </c>
      <c r="S54" s="86">
        <v>17.2</v>
      </c>
      <c r="T54" s="86">
        <v>2.06</v>
      </c>
      <c r="U54" s="88">
        <v>25.327289333919701</v>
      </c>
      <c r="V54" s="89">
        <v>3.04</v>
      </c>
      <c r="W54" s="85">
        <v>49.234108247630601</v>
      </c>
      <c r="X54" s="88">
        <v>46.166666666700003</v>
      </c>
      <c r="Y54" s="85">
        <v>-100</v>
      </c>
      <c r="Z54" s="88">
        <v>-100</v>
      </c>
      <c r="AA54" s="85">
        <v>0.05</v>
      </c>
      <c r="AB54" s="91">
        <v>7.0000000000000007E-2</v>
      </c>
      <c r="AC54" s="86">
        <v>0.01</v>
      </c>
      <c r="AD54" s="86">
        <v>0.01</v>
      </c>
      <c r="AE54" s="86">
        <v>0</v>
      </c>
      <c r="AF54" s="88">
        <v>0</v>
      </c>
      <c r="AG54" s="150">
        <v>0.31597899993799999</v>
      </c>
      <c r="AH54" s="86">
        <v>0.12604899999999999</v>
      </c>
      <c r="AI54" s="88">
        <v>1.3330999997400001E-2</v>
      </c>
      <c r="AJ54" s="151">
        <v>1</v>
      </c>
      <c r="AK54" s="152">
        <v>0</v>
      </c>
    </row>
    <row r="55" spans="1:37" x14ac:dyDescent="0.2">
      <c r="A55" s="149" t="s">
        <v>443</v>
      </c>
      <c r="B55" s="66" t="s">
        <v>444</v>
      </c>
      <c r="C55" s="67">
        <v>57</v>
      </c>
      <c r="D55" s="84" t="s">
        <v>340</v>
      </c>
      <c r="E55" s="85">
        <v>5.0461984137181801</v>
      </c>
      <c r="F55" s="91">
        <v>5.0053148617551901</v>
      </c>
      <c r="G55" s="86">
        <v>4.8464530598418403</v>
      </c>
      <c r="H55" s="86">
        <v>4.8277634360873298</v>
      </c>
      <c r="I55" s="86">
        <v>119.67</v>
      </c>
      <c r="J55" s="86">
        <v>134.83000000000001</v>
      </c>
      <c r="K55" s="87">
        <v>0</v>
      </c>
      <c r="L55" s="85">
        <v>47.630000008499998</v>
      </c>
      <c r="M55" s="86">
        <v>0</v>
      </c>
      <c r="N55" s="86">
        <v>4.8243898391474902</v>
      </c>
      <c r="O55" s="86">
        <v>10.500522503693601</v>
      </c>
      <c r="P55" s="86">
        <v>6.4050000000000002</v>
      </c>
      <c r="Q55" s="88">
        <v>2.9722</v>
      </c>
      <c r="R55" s="85">
        <v>0</v>
      </c>
      <c r="S55" s="86">
        <v>7.8</v>
      </c>
      <c r="T55" s="86">
        <v>2.62</v>
      </c>
      <c r="U55" s="88">
        <v>22.4392295202607</v>
      </c>
      <c r="V55" s="89">
        <v>2.74</v>
      </c>
      <c r="W55" s="85">
        <v>32.837882491697698</v>
      </c>
      <c r="X55" s="88">
        <v>46.1</v>
      </c>
      <c r="Y55" s="85">
        <v>-100</v>
      </c>
      <c r="Z55" s="88">
        <v>-14.280000000000001</v>
      </c>
      <c r="AA55" s="85">
        <v>0</v>
      </c>
      <c r="AB55" s="91">
        <v>0</v>
      </c>
      <c r="AC55" s="86">
        <v>0</v>
      </c>
      <c r="AD55" s="86">
        <v>0</v>
      </c>
      <c r="AE55" s="86">
        <v>0</v>
      </c>
      <c r="AF55" s="88">
        <v>0</v>
      </c>
      <c r="AG55" s="150">
        <v>6.1502000132899998E-2</v>
      </c>
      <c r="AH55" s="86">
        <v>0.67828599999999994</v>
      </c>
      <c r="AI55" s="88">
        <v>7.89650001706E-2</v>
      </c>
      <c r="AJ55" s="151">
        <v>1</v>
      </c>
      <c r="AK55" s="152">
        <v>0</v>
      </c>
    </row>
    <row r="56" spans="1:37" x14ac:dyDescent="0.2">
      <c r="A56" s="149" t="s">
        <v>445</v>
      </c>
      <c r="B56" s="66" t="s">
        <v>446</v>
      </c>
      <c r="C56" s="67">
        <v>57</v>
      </c>
      <c r="D56" s="84" t="s">
        <v>340</v>
      </c>
      <c r="E56" s="85">
        <v>14.047933421358</v>
      </c>
      <c r="F56" s="91">
        <v>14.031928940103199</v>
      </c>
      <c r="G56" s="86">
        <v>13.545792821990201</v>
      </c>
      <c r="H56" s="86">
        <v>13.529788340735401</v>
      </c>
      <c r="I56" s="86">
        <v>15.38</v>
      </c>
      <c r="J56" s="86">
        <v>14.37</v>
      </c>
      <c r="K56" s="87">
        <v>0</v>
      </c>
      <c r="L56" s="85">
        <v>54.120000063200003</v>
      </c>
      <c r="M56" s="86">
        <v>0</v>
      </c>
      <c r="N56" s="86">
        <v>12.9945772243422</v>
      </c>
      <c r="O56" s="86">
        <v>23.429049344856399</v>
      </c>
      <c r="P56" s="86">
        <v>0.46300000000000002</v>
      </c>
      <c r="Q56" s="88">
        <v>1.3559000000000001</v>
      </c>
      <c r="R56" s="85">
        <v>0</v>
      </c>
      <c r="S56" s="86">
        <v>22.3</v>
      </c>
      <c r="T56" s="86">
        <v>1.4</v>
      </c>
      <c r="U56" s="88">
        <v>25.783219301404401</v>
      </c>
      <c r="V56" s="89">
        <v>3.29</v>
      </c>
      <c r="W56" s="85">
        <v>44.289035144766501</v>
      </c>
      <c r="X56" s="88">
        <v>62.366666666699999</v>
      </c>
      <c r="Y56" s="85">
        <v>-100</v>
      </c>
      <c r="Z56" s="88"/>
      <c r="AA56" s="85">
        <v>0</v>
      </c>
      <c r="AB56" s="91">
        <v>0</v>
      </c>
      <c r="AC56" s="86">
        <v>0</v>
      </c>
      <c r="AD56" s="86">
        <v>0</v>
      </c>
      <c r="AE56" s="86">
        <v>0</v>
      </c>
      <c r="AF56" s="88">
        <v>0</v>
      </c>
      <c r="AG56" s="150">
        <v>7.35349998723E-2</v>
      </c>
      <c r="AH56" s="86">
        <v>2.7088000000000001E-2</v>
      </c>
      <c r="AI56" s="88">
        <v>0</v>
      </c>
      <c r="AJ56" s="151">
        <v>1</v>
      </c>
      <c r="AK56" s="152">
        <v>0</v>
      </c>
    </row>
    <row r="57" spans="1:37" x14ac:dyDescent="0.2">
      <c r="A57" s="149" t="s">
        <v>447</v>
      </c>
      <c r="B57" s="66" t="s">
        <v>448</v>
      </c>
      <c r="C57" s="67">
        <v>55</v>
      </c>
      <c r="D57" s="84" t="s">
        <v>340</v>
      </c>
      <c r="E57" s="85">
        <v>11.1700364600597</v>
      </c>
      <c r="F57" s="91">
        <v>11.169265634274</v>
      </c>
      <c r="G57" s="86">
        <v>10.664374744664</v>
      </c>
      <c r="H57" s="86">
        <v>10.664374744664</v>
      </c>
      <c r="I57" s="86">
        <v>19.87</v>
      </c>
      <c r="J57" s="86">
        <v>23.07</v>
      </c>
      <c r="K57" s="87">
        <v>0</v>
      </c>
      <c r="L57" s="85">
        <v>22.679999972000001</v>
      </c>
      <c r="M57" s="86">
        <v>0</v>
      </c>
      <c r="N57" s="86">
        <v>10.5167063691073</v>
      </c>
      <c r="O57" s="86">
        <v>54.780966767371602</v>
      </c>
      <c r="P57" s="86">
        <v>1.6080000000000001</v>
      </c>
      <c r="Q57" s="88">
        <v>1.1819</v>
      </c>
      <c r="R57" s="85">
        <v>0</v>
      </c>
      <c r="S57" s="86">
        <v>1.5</v>
      </c>
      <c r="T57" s="86">
        <v>1.62</v>
      </c>
      <c r="U57" s="88">
        <v>18.772691184065501</v>
      </c>
      <c r="V57" s="89">
        <v>3.37</v>
      </c>
      <c r="W57" s="85">
        <v>41.117553895338403</v>
      </c>
      <c r="X57" s="88">
        <v>54.433333333299998</v>
      </c>
      <c r="Y57" s="85">
        <v>-100</v>
      </c>
      <c r="Z57" s="88">
        <v>-100</v>
      </c>
      <c r="AA57" s="85">
        <v>0.16</v>
      </c>
      <c r="AB57" s="91">
        <v>0.18</v>
      </c>
      <c r="AC57" s="86">
        <v>0.05</v>
      </c>
      <c r="AD57" s="86">
        <v>0.05</v>
      </c>
      <c r="AE57" s="86">
        <v>0</v>
      </c>
      <c r="AF57" s="88">
        <v>0</v>
      </c>
      <c r="AG57" s="150">
        <v>0.40398899983199998</v>
      </c>
      <c r="AH57" s="86">
        <v>0.17250699999999999</v>
      </c>
      <c r="AI57" s="88">
        <v>1.12959999953E-2</v>
      </c>
      <c r="AJ57" s="151">
        <v>1</v>
      </c>
      <c r="AK57" s="152">
        <v>0</v>
      </c>
    </row>
    <row r="58" spans="1:37" x14ac:dyDescent="0.2">
      <c r="A58" s="149" t="s">
        <v>449</v>
      </c>
      <c r="B58" s="66" t="s">
        <v>450</v>
      </c>
      <c r="C58" s="67">
        <v>57</v>
      </c>
      <c r="D58" s="84" t="s">
        <v>340</v>
      </c>
      <c r="E58" s="85">
        <v>5.7137586633989503</v>
      </c>
      <c r="F58" s="91">
        <v>5.6747568977784804</v>
      </c>
      <c r="G58" s="86">
        <v>4.7887843571296802</v>
      </c>
      <c r="H58" s="86">
        <v>4.7613777110179996</v>
      </c>
      <c r="I58" s="86">
        <v>32.79</v>
      </c>
      <c r="J58" s="86">
        <v>28.9</v>
      </c>
      <c r="K58" s="87">
        <v>0</v>
      </c>
      <c r="L58" s="85">
        <v>44.930000032700001</v>
      </c>
      <c r="M58" s="86">
        <v>0</v>
      </c>
      <c r="N58" s="86">
        <v>5.2849284455713601</v>
      </c>
      <c r="O58" s="86">
        <v>8.9400609549610603</v>
      </c>
      <c r="P58" s="86">
        <v>2.254</v>
      </c>
      <c r="Q58" s="88">
        <v>2.2663000000000002</v>
      </c>
      <c r="R58" s="85">
        <v>0</v>
      </c>
      <c r="S58" s="86">
        <v>15</v>
      </c>
      <c r="T58" s="86">
        <v>2.33</v>
      </c>
      <c r="U58" s="88">
        <v>20.016865628376401</v>
      </c>
      <c r="V58" s="89">
        <v>2.98</v>
      </c>
      <c r="W58" s="85">
        <v>33.531451217948899</v>
      </c>
      <c r="X58" s="88">
        <v>64.833333333300004</v>
      </c>
      <c r="Y58" s="85">
        <v>-100</v>
      </c>
      <c r="Z58" s="88">
        <v>-60</v>
      </c>
      <c r="AA58" s="85">
        <v>0.01</v>
      </c>
      <c r="AB58" s="91">
        <v>0</v>
      </c>
      <c r="AC58" s="86">
        <v>0</v>
      </c>
      <c r="AD58" s="86">
        <v>0</v>
      </c>
      <c r="AE58" s="86">
        <v>0</v>
      </c>
      <c r="AF58" s="88">
        <v>0</v>
      </c>
      <c r="AG58" s="150">
        <v>0.13678600017299999</v>
      </c>
      <c r="AH58" s="86">
        <v>0.24498900000000001</v>
      </c>
      <c r="AI58" s="88">
        <v>1.0429450013199999</v>
      </c>
      <c r="AJ58" s="151">
        <v>1</v>
      </c>
      <c r="AK58" s="152">
        <v>0</v>
      </c>
    </row>
    <row r="59" spans="1:37" x14ac:dyDescent="0.2">
      <c r="A59" s="149" t="s">
        <v>451</v>
      </c>
      <c r="B59" s="66" t="s">
        <v>452</v>
      </c>
      <c r="C59" s="67">
        <v>57</v>
      </c>
      <c r="D59" s="84" t="s">
        <v>340</v>
      </c>
      <c r="E59" s="85">
        <v>11.376667769324101</v>
      </c>
      <c r="F59" s="91">
        <v>11.0431139045099</v>
      </c>
      <c r="G59" s="86">
        <v>10.965927886205799</v>
      </c>
      <c r="H59" s="86">
        <v>10.6999117874077</v>
      </c>
      <c r="I59" s="86">
        <v>26.67</v>
      </c>
      <c r="J59" s="86">
        <v>34.200000000000003</v>
      </c>
      <c r="K59" s="87">
        <v>0</v>
      </c>
      <c r="L59" s="85">
        <v>29.229999988500001</v>
      </c>
      <c r="M59" s="86">
        <v>0</v>
      </c>
      <c r="N59" s="86">
        <v>9.2532352230918899</v>
      </c>
      <c r="O59" s="86">
        <v>24.951099661275698</v>
      </c>
      <c r="P59" s="86">
        <v>1.585</v>
      </c>
      <c r="Q59" s="88">
        <v>1.3324</v>
      </c>
      <c r="R59" s="85">
        <v>0</v>
      </c>
      <c r="S59" s="86">
        <v>3.6</v>
      </c>
      <c r="T59" s="86">
        <v>1.74</v>
      </c>
      <c r="U59" s="88">
        <v>20.4542948505899</v>
      </c>
      <c r="V59" s="89">
        <v>3.14</v>
      </c>
      <c r="W59" s="85">
        <v>64.127538830929893</v>
      </c>
      <c r="X59" s="88">
        <v>75.433333333299998</v>
      </c>
      <c r="Y59" s="85">
        <v>-100</v>
      </c>
      <c r="Z59" s="88"/>
      <c r="AA59" s="85">
        <v>0</v>
      </c>
      <c r="AB59" s="91">
        <v>0</v>
      </c>
      <c r="AC59" s="86">
        <v>0</v>
      </c>
      <c r="AD59" s="86">
        <v>0</v>
      </c>
      <c r="AE59" s="86">
        <v>0</v>
      </c>
      <c r="AF59" s="88">
        <v>0</v>
      </c>
      <c r="AG59" s="150">
        <v>0.289851999932</v>
      </c>
      <c r="AH59" s="86">
        <v>0.14165900000000001</v>
      </c>
      <c r="AI59" s="88">
        <v>1.41199999967E-2</v>
      </c>
      <c r="AJ59" s="151">
        <v>1</v>
      </c>
      <c r="AK59" s="152">
        <v>0</v>
      </c>
    </row>
    <row r="60" spans="1:37" x14ac:dyDescent="0.2">
      <c r="A60" s="149" t="s">
        <v>453</v>
      </c>
      <c r="B60" s="66" t="s">
        <v>454</v>
      </c>
      <c r="C60" s="67">
        <v>57</v>
      </c>
      <c r="D60" s="84" t="s">
        <v>340</v>
      </c>
      <c r="E60" s="85">
        <v>13.686816350028799</v>
      </c>
      <c r="F60" s="91">
        <v>13.6833621185953</v>
      </c>
      <c r="G60" s="86">
        <v>13.1974668969488</v>
      </c>
      <c r="H60" s="86">
        <v>13.1940126655153</v>
      </c>
      <c r="I60" s="86">
        <v>19.02</v>
      </c>
      <c r="J60" s="86">
        <v>16.05</v>
      </c>
      <c r="K60" s="87">
        <v>0</v>
      </c>
      <c r="L60" s="85">
        <v>52.179999910600003</v>
      </c>
      <c r="M60" s="86">
        <v>0</v>
      </c>
      <c r="N60" s="86">
        <v>11.5638919821826</v>
      </c>
      <c r="O60" s="86">
        <v>21.227389815155501</v>
      </c>
      <c r="P60" s="86">
        <v>0.67600000000000005</v>
      </c>
      <c r="Q60" s="88">
        <v>2.5587</v>
      </c>
      <c r="R60" s="85">
        <v>0</v>
      </c>
      <c r="S60" s="86">
        <v>17.5</v>
      </c>
      <c r="T60" s="86">
        <v>1.89</v>
      </c>
      <c r="U60" s="88">
        <v>29.3436960276339</v>
      </c>
      <c r="V60" s="89">
        <v>3.17</v>
      </c>
      <c r="W60" s="85">
        <v>42.406409854526103</v>
      </c>
      <c r="X60" s="88">
        <v>75.599999999999994</v>
      </c>
      <c r="Y60" s="85">
        <v>-100</v>
      </c>
      <c r="Z60" s="88"/>
      <c r="AA60" s="85">
        <v>0</v>
      </c>
      <c r="AB60" s="91">
        <v>0</v>
      </c>
      <c r="AC60" s="86">
        <v>0</v>
      </c>
      <c r="AD60" s="86">
        <v>0</v>
      </c>
      <c r="AE60" s="86">
        <v>0</v>
      </c>
      <c r="AF60" s="88">
        <v>0</v>
      </c>
      <c r="AG60" s="150">
        <v>0.136516999748</v>
      </c>
      <c r="AH60" s="86">
        <v>6.1420000000000002E-2</v>
      </c>
      <c r="AI60" s="88">
        <v>4.0444999925299999E-2</v>
      </c>
      <c r="AJ60" s="151">
        <v>1</v>
      </c>
      <c r="AK60" s="152">
        <v>0</v>
      </c>
    </row>
    <row r="61" spans="1:37" x14ac:dyDescent="0.2">
      <c r="A61" s="149" t="s">
        <v>455</v>
      </c>
      <c r="B61" s="66" t="s">
        <v>456</v>
      </c>
      <c r="C61" s="67">
        <v>55</v>
      </c>
      <c r="D61" s="84" t="s">
        <v>340</v>
      </c>
      <c r="E61" s="85">
        <v>10.2929149449036</v>
      </c>
      <c r="F61" s="91">
        <v>10.2896866391185</v>
      </c>
      <c r="G61" s="86">
        <v>8.8606232782369094</v>
      </c>
      <c r="H61" s="86">
        <v>8.8573949724517895</v>
      </c>
      <c r="I61" s="86">
        <v>10.78</v>
      </c>
      <c r="J61" s="86">
        <v>9.17</v>
      </c>
      <c r="K61" s="87">
        <v>0</v>
      </c>
      <c r="L61" s="85">
        <v>41.090000022300003</v>
      </c>
      <c r="M61" s="86">
        <v>0</v>
      </c>
      <c r="N61" s="86">
        <v>10.224376155520799</v>
      </c>
      <c r="O61" s="86">
        <v>18.028452725670402</v>
      </c>
      <c r="P61" s="86">
        <v>0.372</v>
      </c>
      <c r="Q61" s="88">
        <v>1.7098</v>
      </c>
      <c r="R61" s="85">
        <v>0</v>
      </c>
      <c r="S61" s="86">
        <v>22.4</v>
      </c>
      <c r="T61" s="86">
        <v>1.51</v>
      </c>
      <c r="U61" s="88">
        <v>24.205836776859499</v>
      </c>
      <c r="V61" s="89">
        <v>3.19</v>
      </c>
      <c r="W61" s="85">
        <v>34.204229134822903</v>
      </c>
      <c r="X61" s="88">
        <v>41.233333333300003</v>
      </c>
      <c r="Y61" s="85">
        <v>-100</v>
      </c>
      <c r="Z61" s="88">
        <v>-100</v>
      </c>
      <c r="AA61" s="85">
        <v>0</v>
      </c>
      <c r="AB61" s="91">
        <v>0</v>
      </c>
      <c r="AC61" s="86">
        <v>0</v>
      </c>
      <c r="AD61" s="86">
        <v>0</v>
      </c>
      <c r="AE61" s="86">
        <v>0</v>
      </c>
      <c r="AF61" s="88">
        <v>0</v>
      </c>
      <c r="AG61" s="150">
        <v>0.134464000094</v>
      </c>
      <c r="AH61" s="86">
        <v>3.4869999999999998E-2</v>
      </c>
      <c r="AI61" s="88">
        <v>2.38340000166E-2</v>
      </c>
      <c r="AJ61" s="151">
        <v>1</v>
      </c>
      <c r="AK61" s="152">
        <v>0</v>
      </c>
    </row>
    <row r="62" spans="1:37" x14ac:dyDescent="0.2">
      <c r="A62" s="149" t="s">
        <v>457</v>
      </c>
      <c r="B62" s="66" t="s">
        <v>458</v>
      </c>
      <c r="C62" s="67">
        <v>57</v>
      </c>
      <c r="D62" s="84" t="s">
        <v>340</v>
      </c>
      <c r="E62" s="85">
        <v>10.5758792523902</v>
      </c>
      <c r="F62" s="91">
        <v>10.5758792523902</v>
      </c>
      <c r="G62" s="86">
        <v>10.2018127836562</v>
      </c>
      <c r="H62" s="86">
        <v>10.2018127836562</v>
      </c>
      <c r="I62" s="86">
        <v>13.81</v>
      </c>
      <c r="J62" s="86">
        <v>14.81</v>
      </c>
      <c r="K62" s="87">
        <v>0</v>
      </c>
      <c r="L62" s="85">
        <v>49.150000056400003</v>
      </c>
      <c r="M62" s="86">
        <v>0</v>
      </c>
      <c r="N62" s="86">
        <v>9.6631987303826499</v>
      </c>
      <c r="O62" s="86">
        <v>19.688974174462299</v>
      </c>
      <c r="P62" s="86">
        <v>0.79</v>
      </c>
      <c r="Q62" s="88">
        <v>0.95909999999999995</v>
      </c>
      <c r="R62" s="85">
        <v>0</v>
      </c>
      <c r="S62" s="86">
        <v>22.9</v>
      </c>
      <c r="T62" s="86">
        <v>1.56</v>
      </c>
      <c r="U62" s="88">
        <v>21.028813581490301</v>
      </c>
      <c r="V62" s="89">
        <v>3.08</v>
      </c>
      <c r="W62" s="85">
        <v>43.093235149961501</v>
      </c>
      <c r="X62" s="88">
        <v>54.5333333333</v>
      </c>
      <c r="Y62" s="85">
        <v>-100</v>
      </c>
      <c r="Z62" s="88">
        <v>-100</v>
      </c>
      <c r="AA62" s="85">
        <v>0</v>
      </c>
      <c r="AB62" s="91">
        <v>0</v>
      </c>
      <c r="AC62" s="86">
        <v>0</v>
      </c>
      <c r="AD62" s="86">
        <v>0</v>
      </c>
      <c r="AE62" s="86">
        <v>0</v>
      </c>
      <c r="AF62" s="88">
        <v>0.20049999677300001</v>
      </c>
      <c r="AG62" s="150">
        <v>0.18794400017499999</v>
      </c>
      <c r="AH62" s="86">
        <v>4.5564E-2</v>
      </c>
      <c r="AI62" s="88">
        <v>1.32130000123E-2</v>
      </c>
      <c r="AJ62" s="151">
        <v>1</v>
      </c>
      <c r="AK62" s="152">
        <v>0</v>
      </c>
    </row>
    <row r="63" spans="1:37" x14ac:dyDescent="0.2">
      <c r="A63" s="149" t="s">
        <v>459</v>
      </c>
      <c r="B63" s="66" t="s">
        <v>460</v>
      </c>
      <c r="C63" s="67">
        <v>57</v>
      </c>
      <c r="D63" s="84" t="s">
        <v>340</v>
      </c>
      <c r="E63" s="85">
        <v>12.3001313970751</v>
      </c>
      <c r="F63" s="91">
        <v>12.168734321939899</v>
      </c>
      <c r="G63" s="86">
        <v>11.655091210047599</v>
      </c>
      <c r="H63" s="86">
        <v>11.5697684339858</v>
      </c>
      <c r="I63" s="86">
        <v>33.81</v>
      </c>
      <c r="J63" s="86">
        <v>34.82</v>
      </c>
      <c r="K63" s="87">
        <v>0</v>
      </c>
      <c r="L63" s="85">
        <v>61.0800000395</v>
      </c>
      <c r="M63" s="86">
        <v>0</v>
      </c>
      <c r="N63" s="86">
        <v>11.235897260039099</v>
      </c>
      <c r="O63" s="86">
        <v>15.9924901860386</v>
      </c>
      <c r="P63" s="86">
        <v>1.7150000000000001</v>
      </c>
      <c r="Q63" s="88">
        <v>2.6166</v>
      </c>
      <c r="R63" s="85">
        <v>0</v>
      </c>
      <c r="S63" s="86">
        <v>22.3</v>
      </c>
      <c r="T63" s="86">
        <v>1.89</v>
      </c>
      <c r="U63" s="88">
        <v>23.813586798860101</v>
      </c>
      <c r="V63" s="89">
        <v>2.92</v>
      </c>
      <c r="W63" s="85">
        <v>31.477259117413599</v>
      </c>
      <c r="X63" s="88">
        <v>61.133333333300001</v>
      </c>
      <c r="Y63" s="85">
        <v>-100</v>
      </c>
      <c r="Z63" s="88">
        <v>-100</v>
      </c>
      <c r="AA63" s="85">
        <v>0</v>
      </c>
      <c r="AB63" s="91">
        <v>0</v>
      </c>
      <c r="AC63" s="86">
        <v>0</v>
      </c>
      <c r="AD63" s="86">
        <v>0</v>
      </c>
      <c r="AE63" s="86">
        <v>0</v>
      </c>
      <c r="AF63" s="88">
        <v>0</v>
      </c>
      <c r="AG63" s="150">
        <v>0</v>
      </c>
      <c r="AH63" s="86">
        <v>8.0738000000000004E-2</v>
      </c>
      <c r="AI63" s="88">
        <v>3.6365000066900001E-2</v>
      </c>
      <c r="AJ63" s="151">
        <v>1</v>
      </c>
      <c r="AK63" s="152">
        <v>0</v>
      </c>
    </row>
    <row r="64" spans="1:37" x14ac:dyDescent="0.2">
      <c r="A64" s="149" t="s">
        <v>461</v>
      </c>
      <c r="B64" s="66" t="s">
        <v>462</v>
      </c>
      <c r="C64" s="67">
        <v>57</v>
      </c>
      <c r="D64" s="84" t="s">
        <v>340</v>
      </c>
      <c r="E64" s="85">
        <v>16.388165209166502</v>
      </c>
      <c r="F64" s="91">
        <v>15.229908899324601</v>
      </c>
      <c r="G64" s="86">
        <v>15.0175065960872</v>
      </c>
      <c r="H64" s="86">
        <v>14.181172527089601</v>
      </c>
      <c r="I64" s="86">
        <v>34.61</v>
      </c>
      <c r="J64" s="86">
        <v>52.72</v>
      </c>
      <c r="K64" s="87">
        <v>0</v>
      </c>
      <c r="L64" s="85">
        <v>40.009999966599999</v>
      </c>
      <c r="M64" s="86">
        <v>0</v>
      </c>
      <c r="N64" s="86">
        <v>13.0417200242637</v>
      </c>
      <c r="O64" s="86">
        <v>21.9288174512055</v>
      </c>
      <c r="P64" s="86">
        <v>4.1180000000000003</v>
      </c>
      <c r="Q64" s="88">
        <v>2.1202999999999999</v>
      </c>
      <c r="R64" s="85">
        <v>0</v>
      </c>
      <c r="S64" s="86">
        <v>20.7</v>
      </c>
      <c r="T64" s="86">
        <v>2.67</v>
      </c>
      <c r="U64" s="88">
        <v>20.130096410733</v>
      </c>
      <c r="V64" s="89">
        <v>2.88</v>
      </c>
      <c r="W64" s="85">
        <v>46.209774188207199</v>
      </c>
      <c r="X64" s="88">
        <v>71.566666666700002</v>
      </c>
      <c r="Y64" s="85">
        <v>-100</v>
      </c>
      <c r="Z64" s="88"/>
      <c r="AA64" s="85">
        <v>0</v>
      </c>
      <c r="AB64" s="91">
        <v>0</v>
      </c>
      <c r="AC64" s="86">
        <v>0</v>
      </c>
      <c r="AD64" s="86">
        <v>0</v>
      </c>
      <c r="AE64" s="86">
        <v>0</v>
      </c>
      <c r="AF64" s="88">
        <v>0</v>
      </c>
      <c r="AG64" s="150">
        <v>0</v>
      </c>
      <c r="AH64" s="86">
        <v>0.124998</v>
      </c>
      <c r="AI64" s="88">
        <v>7.1517000070500006E-2</v>
      </c>
      <c r="AJ64" s="151">
        <v>1</v>
      </c>
      <c r="AK64" s="152">
        <v>0</v>
      </c>
    </row>
    <row r="65" spans="1:37" x14ac:dyDescent="0.2">
      <c r="A65" s="149" t="s">
        <v>463</v>
      </c>
      <c r="B65" s="66" t="s">
        <v>464</v>
      </c>
      <c r="C65" s="67">
        <v>55</v>
      </c>
      <c r="D65" s="84" t="s">
        <v>340</v>
      </c>
      <c r="E65" s="85">
        <v>8.1151768072215091</v>
      </c>
      <c r="F65" s="91">
        <v>8.1118972853757896</v>
      </c>
      <c r="G65" s="86">
        <v>4.6749583910665802</v>
      </c>
      <c r="H65" s="86">
        <v>4.6741385106051503</v>
      </c>
      <c r="I65" s="86">
        <v>44.89</v>
      </c>
      <c r="J65" s="86">
        <v>27.15</v>
      </c>
      <c r="K65" s="87">
        <v>0</v>
      </c>
      <c r="L65" s="85">
        <v>30.460000001099999</v>
      </c>
      <c r="M65" s="86">
        <v>0</v>
      </c>
      <c r="N65" s="86">
        <v>7.33444648247613</v>
      </c>
      <c r="O65" s="86">
        <v>0.75436602252764295</v>
      </c>
      <c r="P65" s="86">
        <v>0.73499999999999999</v>
      </c>
      <c r="Q65" s="88">
        <v>1.9585999999999999</v>
      </c>
      <c r="R65" s="85">
        <v>0</v>
      </c>
      <c r="S65" s="86">
        <v>1.5</v>
      </c>
      <c r="T65" s="86">
        <v>2.58</v>
      </c>
      <c r="U65" s="88">
        <v>12.7958743615181</v>
      </c>
      <c r="V65" s="89">
        <v>3.19</v>
      </c>
      <c r="W65" s="85">
        <v>42.637988281997501</v>
      </c>
      <c r="X65" s="88">
        <v>51.733333333300003</v>
      </c>
      <c r="Y65" s="85">
        <v>-100</v>
      </c>
      <c r="Z65" s="88">
        <v>-100</v>
      </c>
      <c r="AA65" s="85">
        <v>0.02</v>
      </c>
      <c r="AB65" s="91">
        <v>0.02</v>
      </c>
      <c r="AC65" s="86">
        <v>0</v>
      </c>
      <c r="AD65" s="86">
        <v>0</v>
      </c>
      <c r="AE65" s="86">
        <v>0</v>
      </c>
      <c r="AF65" s="88">
        <v>0</v>
      </c>
      <c r="AG65" s="150">
        <v>0.31380100006</v>
      </c>
      <c r="AH65" s="86">
        <v>0.247865</v>
      </c>
      <c r="AI65" s="88">
        <v>3.6960000007E-3</v>
      </c>
      <c r="AJ65" s="151">
        <v>1</v>
      </c>
      <c r="AK65" s="152">
        <v>0</v>
      </c>
    </row>
    <row r="66" spans="1:37" x14ac:dyDescent="0.2">
      <c r="A66" s="149" t="s">
        <v>465</v>
      </c>
      <c r="B66" s="66" t="s">
        <v>466</v>
      </c>
      <c r="C66" s="67">
        <v>55</v>
      </c>
      <c r="D66" s="84" t="s">
        <v>340</v>
      </c>
      <c r="E66" s="85">
        <v>8.3836036919403991</v>
      </c>
      <c r="F66" s="91">
        <v>8.3388399803892295</v>
      </c>
      <c r="G66" s="86">
        <v>3.94560143243877</v>
      </c>
      <c r="H66" s="86">
        <v>3.9285485899430901</v>
      </c>
      <c r="I66" s="86">
        <v>19.66</v>
      </c>
      <c r="J66" s="86">
        <v>25.99</v>
      </c>
      <c r="K66" s="87">
        <v>0</v>
      </c>
      <c r="L66" s="85">
        <v>20.150000024699999</v>
      </c>
      <c r="M66" s="86">
        <v>0</v>
      </c>
      <c r="N66" s="86">
        <v>7.9182521698234201</v>
      </c>
      <c r="O66" s="86">
        <v>0.40721349621873199</v>
      </c>
      <c r="P66" s="86">
        <v>1.006</v>
      </c>
      <c r="Q66" s="88">
        <v>1.2553000000000001</v>
      </c>
      <c r="R66" s="85">
        <v>0</v>
      </c>
      <c r="S66" s="86">
        <v>0</v>
      </c>
      <c r="T66" s="86">
        <v>2.11</v>
      </c>
      <c r="U66" s="88">
        <v>13.9748044252126</v>
      </c>
      <c r="V66" s="89">
        <v>3.17</v>
      </c>
      <c r="W66" s="85">
        <v>33.9849152811896</v>
      </c>
      <c r="X66" s="88">
        <v>42.5333333333</v>
      </c>
      <c r="Y66" s="85">
        <v>-100</v>
      </c>
      <c r="Z66" s="88">
        <v>-100</v>
      </c>
      <c r="AA66" s="85">
        <v>0.01</v>
      </c>
      <c r="AB66" s="91">
        <v>0.01</v>
      </c>
      <c r="AC66" s="86">
        <v>0</v>
      </c>
      <c r="AD66" s="86">
        <v>0</v>
      </c>
      <c r="AE66" s="86">
        <v>0</v>
      </c>
      <c r="AF66" s="88">
        <v>0</v>
      </c>
      <c r="AG66" s="150">
        <v>0.325082000293</v>
      </c>
      <c r="AH66" s="86">
        <v>9.1132000000000005E-2</v>
      </c>
      <c r="AI66" s="88">
        <v>6.8300000061500003E-4</v>
      </c>
      <c r="AJ66" s="151">
        <v>1</v>
      </c>
      <c r="AK66" s="152">
        <v>0</v>
      </c>
    </row>
    <row r="67" spans="1:37" x14ac:dyDescent="0.2">
      <c r="A67" s="149" t="s">
        <v>467</v>
      </c>
      <c r="B67" s="66" t="s">
        <v>468</v>
      </c>
      <c r="C67" s="67">
        <v>55</v>
      </c>
      <c r="D67" s="84" t="s">
        <v>340</v>
      </c>
      <c r="E67" s="85">
        <v>11.5491581041926</v>
      </c>
      <c r="F67" s="91">
        <v>11.542176245389101</v>
      </c>
      <c r="G67" s="86">
        <v>6.4361101737319197</v>
      </c>
      <c r="H67" s="86">
        <v>6.4291283149283798</v>
      </c>
      <c r="I67" s="86">
        <v>31.47</v>
      </c>
      <c r="J67" s="86">
        <v>23.44</v>
      </c>
      <c r="K67" s="87">
        <v>0</v>
      </c>
      <c r="L67" s="85">
        <v>23.840000030500001</v>
      </c>
      <c r="M67" s="86">
        <v>0</v>
      </c>
      <c r="N67" s="86">
        <v>11.173555646242599</v>
      </c>
      <c r="O67" s="86">
        <v>2.3216850167544298</v>
      </c>
      <c r="P67" s="86">
        <v>0.83199999999999996</v>
      </c>
      <c r="Q67" s="88">
        <v>2.1850999999999998</v>
      </c>
      <c r="R67" s="85">
        <v>0</v>
      </c>
      <c r="S67" s="86">
        <v>0.5</v>
      </c>
      <c r="T67" s="86">
        <v>2.39</v>
      </c>
      <c r="U67" s="88">
        <v>16.903080163375499</v>
      </c>
      <c r="V67" s="89">
        <v>3.2</v>
      </c>
      <c r="W67" s="85">
        <v>39.6377966285376</v>
      </c>
      <c r="X67" s="88">
        <v>53.5333333333</v>
      </c>
      <c r="Y67" s="85">
        <v>-100</v>
      </c>
      <c r="Z67" s="88"/>
      <c r="AA67" s="85">
        <v>7.0000000000000007E-2</v>
      </c>
      <c r="AB67" s="91">
        <v>7.0000000000000007E-2</v>
      </c>
      <c r="AC67" s="86">
        <v>0.01</v>
      </c>
      <c r="AD67" s="86">
        <v>0.01</v>
      </c>
      <c r="AE67" s="86">
        <v>0</v>
      </c>
      <c r="AF67" s="88">
        <v>0</v>
      </c>
      <c r="AG67" s="150">
        <v>0.431715000249</v>
      </c>
      <c r="AH67" s="86">
        <v>0.147954</v>
      </c>
      <c r="AI67" s="88">
        <v>7.7940000044900001E-3</v>
      </c>
      <c r="AJ67" s="151">
        <v>1</v>
      </c>
      <c r="AK67" s="152">
        <v>0</v>
      </c>
    </row>
    <row r="68" spans="1:37" x14ac:dyDescent="0.2">
      <c r="A68" s="149" t="s">
        <v>469</v>
      </c>
      <c r="B68" s="66" t="s">
        <v>470</v>
      </c>
      <c r="C68" s="67">
        <v>55</v>
      </c>
      <c r="D68" s="84" t="s">
        <v>340</v>
      </c>
      <c r="E68" s="85">
        <v>9.1864675379384408</v>
      </c>
      <c r="F68" s="91">
        <v>9.1854645389715195</v>
      </c>
      <c r="G68" s="86">
        <v>5.1965376475662204</v>
      </c>
      <c r="H68" s="86">
        <v>5.1965376475662204</v>
      </c>
      <c r="I68" s="86">
        <v>23.1</v>
      </c>
      <c r="J68" s="86">
        <v>16.09</v>
      </c>
      <c r="K68" s="87">
        <v>0</v>
      </c>
      <c r="L68" s="85">
        <v>24.46999997</v>
      </c>
      <c r="M68" s="86">
        <v>0</v>
      </c>
      <c r="N68" s="86">
        <v>8.5622410612582307</v>
      </c>
      <c r="O68" s="86">
        <v>0.70097767939494604</v>
      </c>
      <c r="P68" s="86">
        <v>1.1419999999999999</v>
      </c>
      <c r="Q68" s="88">
        <v>1.7051000000000001</v>
      </c>
      <c r="R68" s="85">
        <v>0</v>
      </c>
      <c r="S68" s="86">
        <v>0.1</v>
      </c>
      <c r="T68" s="86">
        <v>2.7</v>
      </c>
      <c r="U68" s="88">
        <v>14.532452031574399</v>
      </c>
      <c r="V68" s="89">
        <v>3.05</v>
      </c>
      <c r="W68" s="85">
        <v>31.149092433701998</v>
      </c>
      <c r="X68" s="88">
        <v>50.566666666700002</v>
      </c>
      <c r="Y68" s="85">
        <v>-100</v>
      </c>
      <c r="Z68" s="88">
        <v>-100</v>
      </c>
      <c r="AA68" s="85">
        <v>0.01</v>
      </c>
      <c r="AB68" s="91">
        <v>0.01</v>
      </c>
      <c r="AC68" s="86">
        <v>0.01</v>
      </c>
      <c r="AD68" s="86">
        <v>0.01</v>
      </c>
      <c r="AE68" s="86">
        <v>0</v>
      </c>
      <c r="AF68" s="88">
        <v>0</v>
      </c>
      <c r="AG68" s="150">
        <v>0.92117099927500001</v>
      </c>
      <c r="AH68" s="86">
        <v>0.114787</v>
      </c>
      <c r="AI68" s="88">
        <v>4.7809999962400004E-3</v>
      </c>
      <c r="AJ68" s="151">
        <v>1</v>
      </c>
      <c r="AK68" s="152">
        <v>0</v>
      </c>
    </row>
    <row r="69" spans="1:37" x14ac:dyDescent="0.2">
      <c r="A69" s="149" t="s">
        <v>471</v>
      </c>
      <c r="B69" s="66" t="s">
        <v>472</v>
      </c>
      <c r="C69" s="67">
        <v>55</v>
      </c>
      <c r="D69" s="84" t="s">
        <v>340</v>
      </c>
      <c r="E69" s="85">
        <v>7.3745212514165202</v>
      </c>
      <c r="F69" s="91">
        <v>7.3745212514165202</v>
      </c>
      <c r="G69" s="86">
        <v>4.6662745829328802</v>
      </c>
      <c r="H69" s="86">
        <v>4.6662745829328802</v>
      </c>
      <c r="I69" s="86">
        <v>106.83</v>
      </c>
      <c r="J69" s="86">
        <v>156.99</v>
      </c>
      <c r="K69" s="87">
        <v>0</v>
      </c>
      <c r="L69" s="85">
        <v>16.569999994500002</v>
      </c>
      <c r="M69" s="86">
        <v>0</v>
      </c>
      <c r="N69" s="86">
        <v>6.4891435552129799</v>
      </c>
      <c r="O69" s="86">
        <v>4.8569527611443801</v>
      </c>
      <c r="P69" s="86">
        <v>7.3890000000000002</v>
      </c>
      <c r="Q69" s="88">
        <v>1.6416999999999999</v>
      </c>
      <c r="R69" s="85">
        <v>0</v>
      </c>
      <c r="S69" s="86">
        <v>0</v>
      </c>
      <c r="T69" s="86">
        <v>4</v>
      </c>
      <c r="U69" s="88">
        <v>10.8458967480958</v>
      </c>
      <c r="V69" s="89">
        <v>2.88</v>
      </c>
      <c r="W69" s="85">
        <v>47.4904359144655</v>
      </c>
      <c r="X69" s="88">
        <v>57.5333333333</v>
      </c>
      <c r="Y69" s="85">
        <v>-100</v>
      </c>
      <c r="Z69" s="88">
        <v>-100</v>
      </c>
      <c r="AA69" s="85">
        <v>0.08</v>
      </c>
      <c r="AB69" s="91">
        <v>0.08</v>
      </c>
      <c r="AC69" s="86">
        <v>0</v>
      </c>
      <c r="AD69" s="86">
        <v>0</v>
      </c>
      <c r="AE69" s="86">
        <v>0</v>
      </c>
      <c r="AF69" s="88">
        <v>0</v>
      </c>
      <c r="AG69" s="150">
        <v>0.41026800020900001</v>
      </c>
      <c r="AH69" s="86">
        <v>0.79848799999999998</v>
      </c>
      <c r="AI69" s="88">
        <v>2.3222000011800002E-2</v>
      </c>
      <c r="AJ69" s="151">
        <v>1</v>
      </c>
      <c r="AK69" s="152">
        <v>0</v>
      </c>
    </row>
    <row r="70" spans="1:37" x14ac:dyDescent="0.2">
      <c r="A70" s="149" t="s">
        <v>473</v>
      </c>
      <c r="B70" s="66" t="s">
        <v>474</v>
      </c>
      <c r="C70" s="67">
        <v>55</v>
      </c>
      <c r="D70" s="84" t="s">
        <v>340</v>
      </c>
      <c r="E70" s="85">
        <v>8.4595323149751191</v>
      </c>
      <c r="F70" s="91">
        <v>8.4595323149751191</v>
      </c>
      <c r="G70" s="86">
        <v>5.4471936706918802</v>
      </c>
      <c r="H70" s="86">
        <v>5.4471936706918802</v>
      </c>
      <c r="I70" s="86">
        <v>40.31</v>
      </c>
      <c r="J70" s="86">
        <v>64.98</v>
      </c>
      <c r="K70" s="87">
        <v>0</v>
      </c>
      <c r="L70" s="85">
        <v>26.599999995099999</v>
      </c>
      <c r="M70" s="86">
        <v>0</v>
      </c>
      <c r="N70" s="86">
        <v>7.8564064316581499</v>
      </c>
      <c r="O70" s="86">
        <v>1.19083060434653</v>
      </c>
      <c r="P70" s="86">
        <v>1.9359999999999999</v>
      </c>
      <c r="Q70" s="88">
        <v>0.92530000000000001</v>
      </c>
      <c r="R70" s="85">
        <v>0</v>
      </c>
      <c r="S70" s="86">
        <v>0.3</v>
      </c>
      <c r="T70" s="86">
        <v>1.68</v>
      </c>
      <c r="U70" s="88">
        <v>14.337373161805001</v>
      </c>
      <c r="V70" s="89">
        <v>2.87</v>
      </c>
      <c r="W70" s="85">
        <v>43.336468915345598</v>
      </c>
      <c r="X70" s="88">
        <v>54.133333333300001</v>
      </c>
      <c r="Y70" s="85">
        <v>-100</v>
      </c>
      <c r="Z70" s="88"/>
      <c r="AA70" s="85">
        <v>0.04</v>
      </c>
      <c r="AB70" s="91">
        <v>0.04</v>
      </c>
      <c r="AC70" s="86">
        <v>0</v>
      </c>
      <c r="AD70" s="86">
        <v>0</v>
      </c>
      <c r="AE70" s="86">
        <v>0</v>
      </c>
      <c r="AF70" s="88">
        <v>0</v>
      </c>
      <c r="AG70" s="150">
        <v>0.61616599943899997</v>
      </c>
      <c r="AH70" s="86">
        <v>0.43798199999999998</v>
      </c>
      <c r="AI70" s="88">
        <v>7.7939999929100001E-3</v>
      </c>
      <c r="AJ70" s="151">
        <v>1</v>
      </c>
      <c r="AK70" s="152">
        <v>0</v>
      </c>
    </row>
    <row r="71" spans="1:37" x14ac:dyDescent="0.2">
      <c r="A71" s="149" t="s">
        <v>475</v>
      </c>
      <c r="B71" s="66" t="s">
        <v>476</v>
      </c>
      <c r="C71" s="67">
        <v>55</v>
      </c>
      <c r="D71" s="84" t="s">
        <v>340</v>
      </c>
      <c r="E71" s="85">
        <v>13.380723395358601</v>
      </c>
      <c r="F71" s="91">
        <v>13.380723395358601</v>
      </c>
      <c r="G71" s="86">
        <v>8.4779427137779599</v>
      </c>
      <c r="H71" s="86">
        <v>8.4779427137779599</v>
      </c>
      <c r="I71" s="86">
        <v>42.52</v>
      </c>
      <c r="J71" s="86">
        <v>59.5</v>
      </c>
      <c r="K71" s="87">
        <v>0</v>
      </c>
      <c r="L71" s="85">
        <v>13.739999995</v>
      </c>
      <c r="M71" s="86">
        <v>0</v>
      </c>
      <c r="N71" s="86">
        <v>12.099115044247799</v>
      </c>
      <c r="O71" s="86">
        <v>2.89140791851487</v>
      </c>
      <c r="P71" s="86">
        <v>2.0510000000000002</v>
      </c>
      <c r="Q71" s="88">
        <v>0.54200000000000004</v>
      </c>
      <c r="R71" s="85">
        <v>0</v>
      </c>
      <c r="S71" s="86">
        <v>0</v>
      </c>
      <c r="T71" s="86">
        <v>2.2200000000000002</v>
      </c>
      <c r="U71" s="88">
        <v>14.607289706599801</v>
      </c>
      <c r="V71" s="89">
        <v>3.46</v>
      </c>
      <c r="W71" s="85">
        <v>66.5775938634591</v>
      </c>
      <c r="X71" s="88">
        <v>68.133333333300001</v>
      </c>
      <c r="Y71" s="85">
        <v>-100</v>
      </c>
      <c r="Z71" s="88">
        <v>-100</v>
      </c>
      <c r="AA71" s="85">
        <v>7.0000000000000007E-2</v>
      </c>
      <c r="AB71" s="91">
        <v>7.0000000000000007E-2</v>
      </c>
      <c r="AC71" s="86">
        <v>0.05</v>
      </c>
      <c r="AD71" s="86">
        <v>0.05</v>
      </c>
      <c r="AE71" s="86">
        <v>0</v>
      </c>
      <c r="AF71" s="88">
        <v>0</v>
      </c>
      <c r="AG71" s="150">
        <v>5.0614999956000002E-2</v>
      </c>
      <c r="AH71" s="86">
        <v>0.124488</v>
      </c>
      <c r="AI71" s="88">
        <v>3.41499999703E-3</v>
      </c>
      <c r="AJ71" s="151">
        <v>1</v>
      </c>
      <c r="AK71" s="152">
        <v>0</v>
      </c>
    </row>
    <row r="72" spans="1:37" x14ac:dyDescent="0.2">
      <c r="A72" s="149" t="s">
        <v>477</v>
      </c>
      <c r="B72" s="66" t="s">
        <v>478</v>
      </c>
      <c r="C72" s="67">
        <v>55</v>
      </c>
      <c r="D72" s="84" t="s">
        <v>340</v>
      </c>
      <c r="E72" s="85">
        <v>11.318272874279</v>
      </c>
      <c r="F72" s="91">
        <v>11.296551058335099</v>
      </c>
      <c r="G72" s="86">
        <v>7.8367484855067202</v>
      </c>
      <c r="H72" s="86">
        <v>7.8198537397726504</v>
      </c>
      <c r="I72" s="86">
        <v>24.87</v>
      </c>
      <c r="J72" s="86">
        <v>23.49</v>
      </c>
      <c r="K72" s="87">
        <v>1.34E-2</v>
      </c>
      <c r="L72" s="85">
        <v>22.200000019000001</v>
      </c>
      <c r="M72" s="86">
        <v>0</v>
      </c>
      <c r="N72" s="86">
        <v>10.3424741011578</v>
      </c>
      <c r="O72" s="86">
        <v>2.6506626656664198</v>
      </c>
      <c r="P72" s="86">
        <v>0.78200000000000003</v>
      </c>
      <c r="Q72" s="88">
        <v>1.4749000000000001</v>
      </c>
      <c r="R72" s="85">
        <v>0</v>
      </c>
      <c r="S72" s="86">
        <v>0.8</v>
      </c>
      <c r="T72" s="86">
        <v>1.97</v>
      </c>
      <c r="U72" s="88">
        <v>15.680737576327999</v>
      </c>
      <c r="V72" s="89">
        <v>3.28</v>
      </c>
      <c r="W72" s="85">
        <v>53.783939956496603</v>
      </c>
      <c r="X72" s="88">
        <v>68.366666666699999</v>
      </c>
      <c r="Y72" s="85">
        <v>-100</v>
      </c>
      <c r="Z72" s="88">
        <v>-100</v>
      </c>
      <c r="AA72" s="85">
        <v>0</v>
      </c>
      <c r="AB72" s="91">
        <v>0.02</v>
      </c>
      <c r="AC72" s="86">
        <v>0</v>
      </c>
      <c r="AD72" s="86">
        <v>0</v>
      </c>
      <c r="AE72" s="86">
        <v>0</v>
      </c>
      <c r="AF72" s="88">
        <v>0</v>
      </c>
      <c r="AG72" s="150">
        <v>0.47647500047500002</v>
      </c>
      <c r="AH72" s="86">
        <v>0.146094</v>
      </c>
      <c r="AI72" s="88">
        <v>0</v>
      </c>
      <c r="AJ72" s="151">
        <v>1</v>
      </c>
      <c r="AK72" s="152">
        <v>0</v>
      </c>
    </row>
    <row r="73" spans="1:37" x14ac:dyDescent="0.2">
      <c r="A73" s="149" t="s">
        <v>479</v>
      </c>
      <c r="B73" s="66" t="s">
        <v>480</v>
      </c>
      <c r="C73" s="67">
        <v>55</v>
      </c>
      <c r="D73" s="84" t="s">
        <v>340</v>
      </c>
      <c r="E73" s="85">
        <v>9.0524259198957999</v>
      </c>
      <c r="F73" s="91">
        <v>9.0524259198957999</v>
      </c>
      <c r="G73" s="86">
        <v>7.7685258408150002</v>
      </c>
      <c r="H73" s="86">
        <v>7.7685258408150002</v>
      </c>
      <c r="I73" s="86">
        <v>87.92</v>
      </c>
      <c r="J73" s="86">
        <v>51.94</v>
      </c>
      <c r="K73" s="87">
        <v>0</v>
      </c>
      <c r="L73" s="85">
        <v>37.669999979700002</v>
      </c>
      <c r="M73" s="86">
        <v>0</v>
      </c>
      <c r="N73" s="86">
        <v>7.4052588584891099</v>
      </c>
      <c r="O73" s="86">
        <v>6.3099662892211903</v>
      </c>
      <c r="P73" s="86">
        <v>2.1970000000000001</v>
      </c>
      <c r="Q73" s="88">
        <v>1.6927000000000001</v>
      </c>
      <c r="R73" s="85">
        <v>0</v>
      </c>
      <c r="S73" s="86">
        <v>2.7</v>
      </c>
      <c r="T73" s="86">
        <v>2.69</v>
      </c>
      <c r="U73" s="88">
        <v>15.868493278131799</v>
      </c>
      <c r="V73" s="89">
        <v>3.11</v>
      </c>
      <c r="W73" s="85">
        <v>55.858209964931198</v>
      </c>
      <c r="X73" s="88">
        <v>64.766666666700004</v>
      </c>
      <c r="Y73" s="85">
        <v>-100</v>
      </c>
      <c r="Z73" s="88">
        <v>-100</v>
      </c>
      <c r="AA73" s="85">
        <v>0.02</v>
      </c>
      <c r="AB73" s="91">
        <v>0.02</v>
      </c>
      <c r="AC73" s="86">
        <v>0.01</v>
      </c>
      <c r="AD73" s="86">
        <v>0.01</v>
      </c>
      <c r="AE73" s="86">
        <v>0</v>
      </c>
      <c r="AF73" s="88">
        <v>0</v>
      </c>
      <c r="AG73" s="150">
        <v>5.5389000001199999E-2</v>
      </c>
      <c r="AH73" s="86">
        <v>0.32733899999999999</v>
      </c>
      <c r="AI73" s="88">
        <v>4.4352000001000001E-2</v>
      </c>
      <c r="AJ73" s="151">
        <v>1</v>
      </c>
      <c r="AK73" s="152">
        <v>0</v>
      </c>
    </row>
    <row r="74" spans="1:37" x14ac:dyDescent="0.2">
      <c r="A74" s="149" t="s">
        <v>481</v>
      </c>
      <c r="B74" s="66" t="s">
        <v>482</v>
      </c>
      <c r="C74" s="67">
        <v>55</v>
      </c>
      <c r="D74" s="84" t="s">
        <v>340</v>
      </c>
      <c r="E74" s="85">
        <v>9.8033870036564306</v>
      </c>
      <c r="F74" s="91">
        <v>9.8033870036564306</v>
      </c>
      <c r="G74" s="86">
        <v>6.3650651100134699</v>
      </c>
      <c r="H74" s="86">
        <v>6.3650651100134699</v>
      </c>
      <c r="I74" s="86">
        <v>12.85</v>
      </c>
      <c r="J74" s="86">
        <v>9.66</v>
      </c>
      <c r="K74" s="87">
        <v>0</v>
      </c>
      <c r="L74" s="85">
        <v>40.459999999099999</v>
      </c>
      <c r="M74" s="86">
        <v>0</v>
      </c>
      <c r="N74" s="86">
        <v>9.2897841264746006</v>
      </c>
      <c r="O74" s="86">
        <v>0.4</v>
      </c>
      <c r="P74" s="86">
        <v>0.443</v>
      </c>
      <c r="Q74" s="88">
        <v>1.4967999999999999</v>
      </c>
      <c r="R74" s="85">
        <v>0</v>
      </c>
      <c r="S74" s="86">
        <v>0</v>
      </c>
      <c r="T74" s="86">
        <v>1.53</v>
      </c>
      <c r="U74" s="88">
        <v>19.680543973314499</v>
      </c>
      <c r="V74" s="89">
        <v>3.06</v>
      </c>
      <c r="W74" s="85">
        <v>26.689830674555001</v>
      </c>
      <c r="X74" s="88">
        <v>23.5</v>
      </c>
      <c r="Y74" s="85">
        <v>-100</v>
      </c>
      <c r="Z74" s="88"/>
      <c r="AA74" s="85">
        <v>0</v>
      </c>
      <c r="AB74" s="91">
        <v>0</v>
      </c>
      <c r="AC74" s="86">
        <v>0</v>
      </c>
      <c r="AD74" s="86">
        <v>0</v>
      </c>
      <c r="AE74" s="86">
        <v>0</v>
      </c>
      <c r="AF74" s="88">
        <v>0</v>
      </c>
      <c r="AG74" s="150">
        <v>0.16212000004800001</v>
      </c>
      <c r="AH74" s="86">
        <v>4.0147000000000002E-2</v>
      </c>
      <c r="AI74" s="88">
        <v>0</v>
      </c>
      <c r="AJ74" s="151">
        <v>1</v>
      </c>
      <c r="AK74" s="152">
        <v>0</v>
      </c>
    </row>
    <row r="75" spans="1:37" x14ac:dyDescent="0.2">
      <c r="A75" s="149" t="s">
        <v>483</v>
      </c>
      <c r="B75" s="66" t="s">
        <v>484</v>
      </c>
      <c r="C75" s="67">
        <v>55</v>
      </c>
      <c r="D75" s="84" t="s">
        <v>340</v>
      </c>
      <c r="E75" s="85">
        <v>6.0601907372508697</v>
      </c>
      <c r="F75" s="91">
        <v>6.0601907372508697</v>
      </c>
      <c r="G75" s="86">
        <v>3.8981211809719598</v>
      </c>
      <c r="H75" s="86">
        <v>3.8981211809719598</v>
      </c>
      <c r="I75" s="86">
        <v>16.079999999999998</v>
      </c>
      <c r="J75" s="86">
        <v>69.62</v>
      </c>
      <c r="K75" s="87">
        <v>0</v>
      </c>
      <c r="L75" s="85">
        <v>50.829999972400003</v>
      </c>
      <c r="M75" s="86">
        <v>0</v>
      </c>
      <c r="N75" s="86">
        <v>5.6343825389021598</v>
      </c>
      <c r="O75" s="86">
        <v>2.4463834298295701E-2</v>
      </c>
      <c r="P75" s="86">
        <v>1.7130000000000001</v>
      </c>
      <c r="Q75" s="88">
        <v>1.1801999999999999</v>
      </c>
      <c r="R75" s="85">
        <v>0</v>
      </c>
      <c r="S75" s="86">
        <v>0</v>
      </c>
      <c r="T75" s="86">
        <v>1.86</v>
      </c>
      <c r="U75" s="88">
        <v>15.6427388498658</v>
      </c>
      <c r="V75" s="89">
        <v>2.93</v>
      </c>
      <c r="W75" s="85">
        <v>24.878874787181701</v>
      </c>
      <c r="X75" s="88">
        <v>41.233333333300003</v>
      </c>
      <c r="Y75" s="85">
        <v>-100</v>
      </c>
      <c r="Z75" s="88">
        <v>-100</v>
      </c>
      <c r="AA75" s="85">
        <v>0</v>
      </c>
      <c r="AB75" s="91">
        <v>0</v>
      </c>
      <c r="AC75" s="86">
        <v>0</v>
      </c>
      <c r="AD75" s="86">
        <v>0</v>
      </c>
      <c r="AE75" s="86">
        <v>0</v>
      </c>
      <c r="AF75" s="88">
        <v>0</v>
      </c>
      <c r="AG75" s="150">
        <v>0.72838199949000004</v>
      </c>
      <c r="AH75" s="86">
        <v>0.42584300000000003</v>
      </c>
      <c r="AI75" s="88">
        <v>5.6978999960100002E-2</v>
      </c>
      <c r="AJ75" s="151">
        <v>1</v>
      </c>
      <c r="AK75" s="152">
        <v>0</v>
      </c>
    </row>
    <row r="76" spans="1:37" x14ac:dyDescent="0.2">
      <c r="A76" s="149" t="s">
        <v>485</v>
      </c>
      <c r="B76" s="66" t="s">
        <v>486</v>
      </c>
      <c r="C76" s="67">
        <v>55</v>
      </c>
      <c r="D76" s="84" t="s">
        <v>340</v>
      </c>
      <c r="E76" s="85">
        <v>12.760001251133801</v>
      </c>
      <c r="F76" s="91">
        <v>12.675549716931</v>
      </c>
      <c r="G76" s="86">
        <v>8.7297863688968107</v>
      </c>
      <c r="H76" s="86">
        <v>8.6719214287948496</v>
      </c>
      <c r="I76" s="86">
        <v>31.59</v>
      </c>
      <c r="J76" s="86">
        <v>36.619999999999997</v>
      </c>
      <c r="K76" s="87">
        <v>0</v>
      </c>
      <c r="L76" s="85">
        <v>18.850000018100001</v>
      </c>
      <c r="M76" s="86">
        <v>0</v>
      </c>
      <c r="N76" s="86">
        <v>11.681635084089599</v>
      </c>
      <c r="O76" s="86">
        <v>4.5333333333333297</v>
      </c>
      <c r="P76" s="86">
        <v>1.2150000000000001</v>
      </c>
      <c r="Q76" s="88">
        <v>2.7454999999999998</v>
      </c>
      <c r="R76" s="85">
        <v>0</v>
      </c>
      <c r="S76" s="86">
        <v>1</v>
      </c>
      <c r="T76" s="86">
        <v>2.2599999999999998</v>
      </c>
      <c r="U76" s="88">
        <v>18.386975696725202</v>
      </c>
      <c r="V76" s="89">
        <v>3.03</v>
      </c>
      <c r="W76" s="85">
        <v>43.195576405914601</v>
      </c>
      <c r="X76" s="88">
        <v>62.4</v>
      </c>
      <c r="Y76" s="85">
        <v>-100</v>
      </c>
      <c r="Z76" s="88"/>
      <c r="AA76" s="85">
        <v>0</v>
      </c>
      <c r="AB76" s="91">
        <v>0</v>
      </c>
      <c r="AC76" s="86">
        <v>0</v>
      </c>
      <c r="AD76" s="86">
        <v>0</v>
      </c>
      <c r="AE76" s="86">
        <v>0</v>
      </c>
      <c r="AF76" s="88">
        <v>0</v>
      </c>
      <c r="AG76" s="150">
        <v>0.26501699989600003</v>
      </c>
      <c r="AH76" s="86">
        <v>0.17089799999999999</v>
      </c>
      <c r="AI76" s="88">
        <v>7.3919999970899998E-3</v>
      </c>
      <c r="AJ76" s="151">
        <v>1</v>
      </c>
      <c r="AK76" s="152">
        <v>0</v>
      </c>
    </row>
    <row r="77" spans="1:37" x14ac:dyDescent="0.2">
      <c r="A77" s="149" t="s">
        <v>487</v>
      </c>
      <c r="B77" s="66" t="s">
        <v>488</v>
      </c>
      <c r="C77" s="67">
        <v>55</v>
      </c>
      <c r="D77" s="84" t="s">
        <v>340</v>
      </c>
      <c r="E77" s="85">
        <v>11.419879609053099</v>
      </c>
      <c r="F77" s="91">
        <v>11.419879609053099</v>
      </c>
      <c r="G77" s="86">
        <v>7.6161297978381404</v>
      </c>
      <c r="H77" s="86">
        <v>7.6161297978381404</v>
      </c>
      <c r="I77" s="86">
        <v>30.37</v>
      </c>
      <c r="J77" s="86">
        <v>58.85</v>
      </c>
      <c r="K77" s="87">
        <v>0</v>
      </c>
      <c r="L77" s="85">
        <v>24.6900000304</v>
      </c>
      <c r="M77" s="86">
        <v>0</v>
      </c>
      <c r="N77" s="86">
        <v>10.3985460210308</v>
      </c>
      <c r="O77" s="86">
        <v>1.45372645372645</v>
      </c>
      <c r="P77" s="86">
        <v>1.226</v>
      </c>
      <c r="Q77" s="88">
        <v>1.0307999999999999</v>
      </c>
      <c r="R77" s="85">
        <v>0</v>
      </c>
      <c r="S77" s="86">
        <v>0.6</v>
      </c>
      <c r="T77" s="86">
        <v>1.75</v>
      </c>
      <c r="U77" s="88">
        <v>9.9376469826749201</v>
      </c>
      <c r="V77" s="89">
        <v>3.37</v>
      </c>
      <c r="W77" s="85">
        <v>51.457878888794298</v>
      </c>
      <c r="X77" s="88">
        <v>51.766666666699997</v>
      </c>
      <c r="Y77" s="85">
        <v>-100</v>
      </c>
      <c r="Z77" s="88"/>
      <c r="AA77" s="85">
        <v>0.01</v>
      </c>
      <c r="AB77" s="91">
        <v>0.01</v>
      </c>
      <c r="AC77" s="86">
        <v>0</v>
      </c>
      <c r="AD77" s="86">
        <v>0</v>
      </c>
      <c r="AE77" s="86">
        <v>0</v>
      </c>
      <c r="AF77" s="88">
        <v>0</v>
      </c>
      <c r="AG77" s="150">
        <v>0.55069100109699998</v>
      </c>
      <c r="AH77" s="86">
        <v>0.194105</v>
      </c>
      <c r="AI77" s="88">
        <v>3.6232000072200003E-2</v>
      </c>
      <c r="AJ77" s="151">
        <v>1</v>
      </c>
      <c r="AK77" s="152">
        <v>0</v>
      </c>
    </row>
    <row r="78" spans="1:37" x14ac:dyDescent="0.2">
      <c r="A78" s="149" t="s">
        <v>455</v>
      </c>
      <c r="B78" s="66" t="s">
        <v>489</v>
      </c>
      <c r="C78" s="67">
        <v>55</v>
      </c>
      <c r="D78" s="84" t="s">
        <v>340</v>
      </c>
      <c r="E78" s="85">
        <v>12.491015094641</v>
      </c>
      <c r="F78" s="91">
        <v>12.491015094641</v>
      </c>
      <c r="G78" s="86">
        <v>7.4934110694034004</v>
      </c>
      <c r="H78" s="86">
        <v>7.4934110694034004</v>
      </c>
      <c r="I78" s="86">
        <v>147.16</v>
      </c>
      <c r="J78" s="86">
        <v>160.80000000000001</v>
      </c>
      <c r="K78" s="87">
        <v>0</v>
      </c>
      <c r="L78" s="85">
        <v>12.679999993099999</v>
      </c>
      <c r="M78" s="86">
        <v>0</v>
      </c>
      <c r="N78" s="86">
        <v>12.190797804981001</v>
      </c>
      <c r="O78" s="86">
        <v>2.1802798568174402</v>
      </c>
      <c r="P78" s="86">
        <v>10.75</v>
      </c>
      <c r="Q78" s="88">
        <v>3.5051999999999999</v>
      </c>
      <c r="R78" s="85">
        <v>0</v>
      </c>
      <c r="S78" s="86">
        <v>1.1000000000000001</v>
      </c>
      <c r="T78" s="86">
        <v>3.8</v>
      </c>
      <c r="U78" s="88">
        <v>15.2364028432234</v>
      </c>
      <c r="V78" s="89">
        <v>2.5</v>
      </c>
      <c r="W78" s="85">
        <v>36.5804496653111</v>
      </c>
      <c r="X78" s="88">
        <v>41.9666666667</v>
      </c>
      <c r="Y78" s="85">
        <v>-100</v>
      </c>
      <c r="Z78" s="88">
        <v>-100</v>
      </c>
      <c r="AA78" s="85">
        <v>0.35</v>
      </c>
      <c r="AB78" s="91">
        <v>0.35</v>
      </c>
      <c r="AC78" s="86">
        <v>0.09</v>
      </c>
      <c r="AD78" s="86">
        <v>0.09</v>
      </c>
      <c r="AE78" s="86">
        <v>0</v>
      </c>
      <c r="AF78" s="88">
        <v>0</v>
      </c>
      <c r="AG78" s="150">
        <v>0.121545000133</v>
      </c>
      <c r="AH78" s="86">
        <v>0.56012600000000001</v>
      </c>
      <c r="AI78" s="88">
        <v>9.9792000109099999E-2</v>
      </c>
      <c r="AJ78" s="151">
        <v>1</v>
      </c>
      <c r="AK78" s="152">
        <v>0</v>
      </c>
    </row>
    <row r="79" spans="1:37" x14ac:dyDescent="0.2">
      <c r="A79" s="149" t="s">
        <v>490</v>
      </c>
      <c r="B79" s="66" t="s">
        <v>491</v>
      </c>
      <c r="C79" s="67">
        <v>55</v>
      </c>
      <c r="D79" s="84" t="s">
        <v>340</v>
      </c>
      <c r="E79" s="85">
        <v>11.1908451240887</v>
      </c>
      <c r="F79" s="91">
        <v>11.1908451240887</v>
      </c>
      <c r="G79" s="86">
        <v>6.9906266670053601</v>
      </c>
      <c r="H79" s="86">
        <v>6.9906266670053601</v>
      </c>
      <c r="I79" s="86">
        <v>121.16</v>
      </c>
      <c r="J79" s="86">
        <v>345.14</v>
      </c>
      <c r="K79" s="87">
        <v>1.41E-2</v>
      </c>
      <c r="L79" s="85">
        <v>7.9600000057000004</v>
      </c>
      <c r="M79" s="86">
        <v>0</v>
      </c>
      <c r="N79" s="86">
        <v>10.325206413397099</v>
      </c>
      <c r="O79" s="86">
        <v>2.9423717792408399</v>
      </c>
      <c r="P79" s="86">
        <v>19.808</v>
      </c>
      <c r="Q79" s="88">
        <v>1.2842</v>
      </c>
      <c r="R79" s="85">
        <v>0</v>
      </c>
      <c r="S79" s="86">
        <v>0.8</v>
      </c>
      <c r="T79" s="86">
        <v>4.38</v>
      </c>
      <c r="U79" s="88">
        <v>7.0236492493713003</v>
      </c>
      <c r="V79" s="89">
        <v>2.15</v>
      </c>
      <c r="W79" s="85">
        <v>60.018217519555499</v>
      </c>
      <c r="X79" s="88">
        <v>56.733333333300003</v>
      </c>
      <c r="Y79" s="85">
        <v>-100</v>
      </c>
      <c r="Z79" s="88">
        <v>-85.72</v>
      </c>
      <c r="AA79" s="85">
        <v>0.12</v>
      </c>
      <c r="AB79" s="91">
        <v>0.12</v>
      </c>
      <c r="AC79" s="86">
        <v>0.05</v>
      </c>
      <c r="AD79" s="86">
        <v>0.05</v>
      </c>
      <c r="AE79" s="86">
        <v>0</v>
      </c>
      <c r="AF79" s="88">
        <v>2.0908000484199998</v>
      </c>
      <c r="AG79" s="150">
        <v>0.11621700011699999</v>
      </c>
      <c r="AH79" s="86">
        <v>2.0167799999999998</v>
      </c>
      <c r="AI79" s="88">
        <v>0.29198400029499999</v>
      </c>
      <c r="AJ79" s="151">
        <v>1</v>
      </c>
      <c r="AK79" s="152">
        <v>0</v>
      </c>
    </row>
    <row r="80" spans="1:37" x14ac:dyDescent="0.2">
      <c r="A80" s="149" t="s">
        <v>492</v>
      </c>
      <c r="B80" s="66" t="s">
        <v>493</v>
      </c>
      <c r="C80" s="67">
        <v>55</v>
      </c>
      <c r="D80" s="84" t="s">
        <v>340</v>
      </c>
      <c r="E80" s="85">
        <v>12.2030237580994</v>
      </c>
      <c r="F80" s="91">
        <v>12.2009062804387</v>
      </c>
      <c r="G80" s="86">
        <v>7.6292720111802801</v>
      </c>
      <c r="H80" s="86">
        <v>7.6292720111802801</v>
      </c>
      <c r="I80" s="86">
        <v>76.77</v>
      </c>
      <c r="J80" s="86">
        <v>147.58000000000001</v>
      </c>
      <c r="K80" s="87">
        <v>0</v>
      </c>
      <c r="L80" s="85">
        <v>12.8500000092</v>
      </c>
      <c r="M80" s="86">
        <v>0</v>
      </c>
      <c r="N80" s="86">
        <v>11.931926827713699</v>
      </c>
      <c r="O80" s="86">
        <v>1.12535167239762</v>
      </c>
      <c r="P80" s="86">
        <v>8.18</v>
      </c>
      <c r="Q80" s="88">
        <v>1.8822000000000001</v>
      </c>
      <c r="R80" s="85">
        <v>0</v>
      </c>
      <c r="S80" s="86">
        <v>0.8</v>
      </c>
      <c r="T80" s="86">
        <v>3.33</v>
      </c>
      <c r="U80" s="88">
        <v>8.0019480794477609</v>
      </c>
      <c r="V80" s="89">
        <v>2.4</v>
      </c>
      <c r="W80" s="85">
        <v>44.9628374927563</v>
      </c>
      <c r="X80" s="88">
        <v>45.833333333299997</v>
      </c>
      <c r="Y80" s="85">
        <v>-100</v>
      </c>
      <c r="Z80" s="88"/>
      <c r="AA80" s="85">
        <v>0.22</v>
      </c>
      <c r="AB80" s="91">
        <v>0.22</v>
      </c>
      <c r="AC80" s="86">
        <v>0.02</v>
      </c>
      <c r="AD80" s="86">
        <v>0.02</v>
      </c>
      <c r="AE80" s="86">
        <v>0</v>
      </c>
      <c r="AF80" s="88">
        <v>1.59999996072E-3</v>
      </c>
      <c r="AG80" s="150">
        <v>0</v>
      </c>
      <c r="AH80" s="86">
        <v>0.51821399999999995</v>
      </c>
      <c r="AI80" s="88">
        <v>4.7767000041199999E-2</v>
      </c>
      <c r="AJ80" s="151">
        <v>1</v>
      </c>
      <c r="AK80" s="152">
        <v>0</v>
      </c>
    </row>
    <row r="81" spans="1:37" x14ac:dyDescent="0.2">
      <c r="A81" s="149" t="s">
        <v>494</v>
      </c>
      <c r="B81" s="66" t="s">
        <v>495</v>
      </c>
      <c r="C81" s="67">
        <v>55</v>
      </c>
      <c r="D81" s="84" t="s">
        <v>340</v>
      </c>
      <c r="E81" s="85">
        <v>11.4068769677141</v>
      </c>
      <c r="F81" s="91">
        <v>11.4068769677141</v>
      </c>
      <c r="G81" s="86">
        <v>8.4610161121056908</v>
      </c>
      <c r="H81" s="86">
        <v>8.4610161121056908</v>
      </c>
      <c r="I81" s="86">
        <v>172.37</v>
      </c>
      <c r="J81" s="86">
        <v>368.03</v>
      </c>
      <c r="K81" s="87">
        <v>0</v>
      </c>
      <c r="L81" s="85">
        <v>13.019999974099999</v>
      </c>
      <c r="M81" s="86">
        <v>0</v>
      </c>
      <c r="N81" s="86">
        <v>10.133020832034701</v>
      </c>
      <c r="O81" s="86">
        <v>9.2421441774491697</v>
      </c>
      <c r="P81" s="86">
        <v>13.64</v>
      </c>
      <c r="Q81" s="88">
        <v>1.605</v>
      </c>
      <c r="R81" s="85">
        <v>0</v>
      </c>
      <c r="S81" s="86">
        <v>0.9</v>
      </c>
      <c r="T81" s="86">
        <v>3.24</v>
      </c>
      <c r="U81" s="88">
        <v>10.914253966294201</v>
      </c>
      <c r="V81" s="89">
        <v>2.31</v>
      </c>
      <c r="W81" s="85">
        <v>49.958329026139602</v>
      </c>
      <c r="X81" s="88">
        <v>63.633333333300001</v>
      </c>
      <c r="Y81" s="85">
        <v>-100</v>
      </c>
      <c r="Z81" s="88">
        <v>-100</v>
      </c>
      <c r="AA81" s="85">
        <v>0.2</v>
      </c>
      <c r="AB81" s="91">
        <v>0.2</v>
      </c>
      <c r="AC81" s="86">
        <v>0.11</v>
      </c>
      <c r="AD81" s="86">
        <v>0.11</v>
      </c>
      <c r="AE81" s="86">
        <v>0</v>
      </c>
      <c r="AF81" s="88">
        <v>0</v>
      </c>
      <c r="AG81" s="150">
        <v>0</v>
      </c>
      <c r="AH81" s="86">
        <v>2.2156959999999999</v>
      </c>
      <c r="AI81" s="88">
        <v>0.17371200000100001</v>
      </c>
      <c r="AJ81" s="151">
        <v>1</v>
      </c>
      <c r="AK81" s="152">
        <v>0</v>
      </c>
    </row>
    <row r="82" spans="1:37" x14ac:dyDescent="0.2">
      <c r="A82" s="149" t="s">
        <v>496</v>
      </c>
      <c r="B82" s="66" t="s">
        <v>497</v>
      </c>
      <c r="C82" s="67">
        <v>55</v>
      </c>
      <c r="D82" s="84" t="s">
        <v>340</v>
      </c>
      <c r="E82" s="85">
        <v>10.4449857258846</v>
      </c>
      <c r="F82" s="91">
        <v>10.4449857258846</v>
      </c>
      <c r="G82" s="86">
        <v>9.1563866844765691</v>
      </c>
      <c r="H82" s="86">
        <v>9.1563866844765691</v>
      </c>
      <c r="I82" s="86">
        <v>34.24</v>
      </c>
      <c r="J82" s="86">
        <v>33.32</v>
      </c>
      <c r="K82" s="87">
        <v>0</v>
      </c>
      <c r="L82" s="85">
        <v>35.1999999417</v>
      </c>
      <c r="M82" s="86">
        <v>1.6455094428733501</v>
      </c>
      <c r="N82" s="86">
        <v>10.2207846997609</v>
      </c>
      <c r="O82" s="86">
        <v>0.71633237822349605</v>
      </c>
      <c r="P82" s="86">
        <v>0.89</v>
      </c>
      <c r="Q82" s="88">
        <v>1.3387</v>
      </c>
      <c r="R82" s="85">
        <v>3.7593984962405999E-2</v>
      </c>
      <c r="S82" s="86">
        <v>1.5</v>
      </c>
      <c r="T82" s="86">
        <v>2.7</v>
      </c>
      <c r="U82" s="88">
        <v>15.2405646787669</v>
      </c>
      <c r="V82" s="89">
        <v>2.99</v>
      </c>
      <c r="W82" s="85">
        <v>33.850231701995803</v>
      </c>
      <c r="X82" s="88">
        <v>35.833333333299997</v>
      </c>
      <c r="Y82" s="85">
        <v>-100</v>
      </c>
      <c r="Z82" s="88">
        <v>-100</v>
      </c>
      <c r="AA82" s="85">
        <v>0.04</v>
      </c>
      <c r="AB82" s="91">
        <v>0.04</v>
      </c>
      <c r="AC82" s="86">
        <v>0.04</v>
      </c>
      <c r="AD82" s="86">
        <v>0.04</v>
      </c>
      <c r="AE82" s="86">
        <v>0</v>
      </c>
      <c r="AF82" s="88">
        <v>0</v>
      </c>
      <c r="AG82" s="150">
        <v>0</v>
      </c>
      <c r="AH82" s="86">
        <v>8.7719000000000005E-2</v>
      </c>
      <c r="AI82" s="88">
        <v>3.6960000003099999E-3</v>
      </c>
      <c r="AJ82" s="151">
        <v>1</v>
      </c>
      <c r="AK82" s="152">
        <v>0</v>
      </c>
    </row>
    <row r="83" spans="1:37" x14ac:dyDescent="0.2">
      <c r="A83" s="149" t="s">
        <v>498</v>
      </c>
      <c r="B83" s="66" t="s">
        <v>499</v>
      </c>
      <c r="C83" s="67">
        <v>55</v>
      </c>
      <c r="D83" s="84" t="s">
        <v>340</v>
      </c>
      <c r="E83" s="85">
        <v>8.1978835700968897</v>
      </c>
      <c r="F83" s="91">
        <v>8.1978835700968897</v>
      </c>
      <c r="G83" s="86">
        <v>6.0210592652889696</v>
      </c>
      <c r="H83" s="86">
        <v>6.0210592652889696</v>
      </c>
      <c r="I83" s="86">
        <v>388.09</v>
      </c>
      <c r="J83" s="86">
        <v>392.95</v>
      </c>
      <c r="K83" s="87">
        <v>2.92E-2</v>
      </c>
      <c r="L83" s="85">
        <v>27.829999924599999</v>
      </c>
      <c r="M83" s="86">
        <v>0</v>
      </c>
      <c r="N83" s="86">
        <v>7.6531822374489398</v>
      </c>
      <c r="O83" s="86">
        <v>1.5695993391160701</v>
      </c>
      <c r="P83" s="86">
        <v>9.6029999999999998</v>
      </c>
      <c r="Q83" s="88">
        <v>1.7505999999999999</v>
      </c>
      <c r="R83" s="85">
        <v>0</v>
      </c>
      <c r="S83" s="86">
        <v>1.4</v>
      </c>
      <c r="T83" s="86">
        <v>4.71</v>
      </c>
      <c r="U83" s="88">
        <v>6.7667988341254599</v>
      </c>
      <c r="V83" s="89">
        <v>2.21</v>
      </c>
      <c r="W83" s="85">
        <v>41.233333333300003</v>
      </c>
      <c r="X83" s="88">
        <v>41.233333333300003</v>
      </c>
      <c r="Y83" s="85">
        <v>-100</v>
      </c>
      <c r="Z83" s="88">
        <v>-100</v>
      </c>
      <c r="AA83" s="85">
        <v>0.04</v>
      </c>
      <c r="AB83" s="91">
        <v>0.04</v>
      </c>
      <c r="AC83" s="86">
        <v>0.01</v>
      </c>
      <c r="AD83" s="86">
        <v>0.01</v>
      </c>
      <c r="AE83" s="86">
        <v>0</v>
      </c>
      <c r="AF83" s="88">
        <v>0</v>
      </c>
      <c r="AG83" s="150">
        <v>0</v>
      </c>
      <c r="AH83" s="86">
        <v>1.1319939999999999</v>
      </c>
      <c r="AI83" s="88">
        <v>4.8047999824299997E-2</v>
      </c>
      <c r="AJ83" s="151">
        <v>1</v>
      </c>
      <c r="AK83" s="152">
        <v>0</v>
      </c>
    </row>
    <row r="84" spans="1:37" x14ac:dyDescent="0.2">
      <c r="A84" s="149" t="s">
        <v>500</v>
      </c>
      <c r="B84" s="66" t="s">
        <v>501</v>
      </c>
      <c r="C84" s="67">
        <v>57</v>
      </c>
      <c r="D84" s="84" t="s">
        <v>340</v>
      </c>
      <c r="E84" s="85">
        <v>3.1107092106962901</v>
      </c>
      <c r="F84" s="91">
        <v>3.1107092106962901</v>
      </c>
      <c r="G84" s="86">
        <v>2.94277225164707</v>
      </c>
      <c r="H84" s="86">
        <v>2.94277225164707</v>
      </c>
      <c r="I84" s="86">
        <v>26.16</v>
      </c>
      <c r="J84" s="86">
        <v>19.78</v>
      </c>
      <c r="K84" s="87">
        <v>0</v>
      </c>
      <c r="L84" s="85">
        <v>62.749999945900001</v>
      </c>
      <c r="M84" s="86">
        <v>0</v>
      </c>
      <c r="N84" s="86">
        <v>3.1971375807940898</v>
      </c>
      <c r="O84" s="86">
        <v>1.14426546958894</v>
      </c>
      <c r="P84" s="86">
        <v>0.96</v>
      </c>
      <c r="Q84" s="88">
        <v>1.3778999999999999</v>
      </c>
      <c r="R84" s="85">
        <v>0</v>
      </c>
      <c r="S84" s="86">
        <v>7.1</v>
      </c>
      <c r="T84" s="86">
        <v>3.21</v>
      </c>
      <c r="U84" s="88">
        <v>11.6909959953494</v>
      </c>
      <c r="V84" s="89">
        <v>2.79</v>
      </c>
      <c r="W84" s="85">
        <v>17.886704525658999</v>
      </c>
      <c r="X84" s="88">
        <v>17.5333333333</v>
      </c>
      <c r="Y84" s="85">
        <v>-100</v>
      </c>
      <c r="Z84" s="88"/>
      <c r="AA84" s="85">
        <v>0</v>
      </c>
      <c r="AB84" s="91">
        <v>0</v>
      </c>
      <c r="AC84" s="86">
        <v>0</v>
      </c>
      <c r="AD84" s="86">
        <v>0</v>
      </c>
      <c r="AE84" s="86">
        <v>0</v>
      </c>
      <c r="AF84" s="88">
        <v>0</v>
      </c>
      <c r="AG84" s="150">
        <v>0</v>
      </c>
      <c r="AH84" s="86">
        <v>6.0740000000000002E-2</v>
      </c>
      <c r="AI84" s="88">
        <v>1.1088000000999999E-2</v>
      </c>
      <c r="AJ84" s="151">
        <v>1</v>
      </c>
      <c r="AK84" s="152">
        <v>0</v>
      </c>
    </row>
    <row r="85" spans="1:37" x14ac:dyDescent="0.2">
      <c r="A85" s="149" t="s">
        <v>502</v>
      </c>
      <c r="B85" s="66" t="s">
        <v>503</v>
      </c>
      <c r="C85" s="67">
        <v>57</v>
      </c>
      <c r="D85" s="84" t="s">
        <v>340</v>
      </c>
      <c r="E85" s="85">
        <v>4.2078418871533296</v>
      </c>
      <c r="F85" s="91">
        <v>4.1893864402798497</v>
      </c>
      <c r="G85" s="86">
        <v>3.7816888411657099</v>
      </c>
      <c r="H85" s="86">
        <v>3.76323339429223</v>
      </c>
      <c r="I85" s="86">
        <v>20.46</v>
      </c>
      <c r="J85" s="86">
        <v>18.53</v>
      </c>
      <c r="K85" s="87">
        <v>1.8599999999999998E-2</v>
      </c>
      <c r="L85" s="85">
        <v>52.260000145500001</v>
      </c>
      <c r="M85" s="86">
        <v>0</v>
      </c>
      <c r="N85" s="86">
        <v>3.2023289665211099</v>
      </c>
      <c r="O85" s="86">
        <v>2.8071524706787199</v>
      </c>
      <c r="P85" s="86">
        <v>0.752</v>
      </c>
      <c r="Q85" s="88">
        <v>1.3794999999999999</v>
      </c>
      <c r="R85" s="85">
        <v>0</v>
      </c>
      <c r="S85" s="86">
        <v>11.8</v>
      </c>
      <c r="T85" s="86">
        <v>2.2799999999999998</v>
      </c>
      <c r="U85" s="88">
        <v>19.779205744677299</v>
      </c>
      <c r="V85" s="89">
        <v>3.2</v>
      </c>
      <c r="W85" s="85">
        <v>51.676867982598701</v>
      </c>
      <c r="X85" s="88">
        <v>68.8</v>
      </c>
      <c r="Y85" s="85">
        <v>-100</v>
      </c>
      <c r="Z85" s="88"/>
      <c r="AA85" s="85">
        <v>0.04</v>
      </c>
      <c r="AB85" s="91">
        <v>0.04</v>
      </c>
      <c r="AC85" s="86">
        <v>0</v>
      </c>
      <c r="AD85" s="86">
        <v>0</v>
      </c>
      <c r="AE85" s="86">
        <v>0</v>
      </c>
      <c r="AF85" s="88">
        <v>0</v>
      </c>
      <c r="AG85" s="150">
        <v>0</v>
      </c>
      <c r="AH85" s="86">
        <v>8.1640000000000004E-2</v>
      </c>
      <c r="AI85" s="88">
        <v>2.0654999984E-2</v>
      </c>
      <c r="AJ85" s="151">
        <v>1</v>
      </c>
      <c r="AK85" s="152">
        <v>0</v>
      </c>
    </row>
    <row r="86" spans="1:37" x14ac:dyDescent="0.2">
      <c r="A86" s="149" t="s">
        <v>504</v>
      </c>
      <c r="B86" s="66" t="s">
        <v>505</v>
      </c>
      <c r="C86" s="67">
        <v>55</v>
      </c>
      <c r="D86" s="84" t="s">
        <v>340</v>
      </c>
      <c r="E86" s="85">
        <v>9.2823459266084907</v>
      </c>
      <c r="F86" s="91">
        <v>9.2769255786221496</v>
      </c>
      <c r="G86" s="86">
        <v>6.42473846820966</v>
      </c>
      <c r="H86" s="86">
        <v>6.4198601550219498</v>
      </c>
      <c r="I86" s="86">
        <v>36.799999999999997</v>
      </c>
      <c r="J86" s="86">
        <v>39.380000000000003</v>
      </c>
      <c r="K86" s="87">
        <v>0</v>
      </c>
      <c r="L86" s="85">
        <v>36.959999982699998</v>
      </c>
      <c r="M86" s="86">
        <v>0</v>
      </c>
      <c r="N86" s="86">
        <v>8.3916642421545706</v>
      </c>
      <c r="O86" s="86">
        <v>2.3356352815675701</v>
      </c>
      <c r="P86" s="86">
        <v>2.3959999999999999</v>
      </c>
      <c r="Q86" s="88">
        <v>1.6802999999999999</v>
      </c>
      <c r="R86" s="85">
        <v>0</v>
      </c>
      <c r="S86" s="86">
        <v>7.9</v>
      </c>
      <c r="T86" s="86">
        <v>2.7</v>
      </c>
      <c r="U86" s="88">
        <v>13.773646268090401</v>
      </c>
      <c r="V86" s="89">
        <v>2.98</v>
      </c>
      <c r="W86" s="85">
        <v>43.871771330726602</v>
      </c>
      <c r="X86" s="88">
        <v>61</v>
      </c>
      <c r="Y86" s="85">
        <v>-100</v>
      </c>
      <c r="Z86" s="88">
        <v>-100</v>
      </c>
      <c r="AA86" s="85">
        <v>0.12</v>
      </c>
      <c r="AB86" s="91">
        <v>0.12</v>
      </c>
      <c r="AC86" s="86">
        <v>7.0000000000000007E-2</v>
      </c>
      <c r="AD86" s="86">
        <v>7.0000000000000007E-2</v>
      </c>
      <c r="AE86" s="86">
        <v>0</v>
      </c>
      <c r="AF86" s="88">
        <v>0</v>
      </c>
      <c r="AG86" s="150">
        <v>6.9797000008100005E-2</v>
      </c>
      <c r="AH86" s="86">
        <v>0.54049800000000003</v>
      </c>
      <c r="AI86" s="88">
        <v>7.2798000008400005E-2</v>
      </c>
      <c r="AJ86" s="151">
        <v>1</v>
      </c>
      <c r="AK86" s="152">
        <v>0</v>
      </c>
    </row>
    <row r="87" spans="1:37" x14ac:dyDescent="0.2">
      <c r="A87" s="149" t="s">
        <v>506</v>
      </c>
      <c r="B87" s="66" t="s">
        <v>507</v>
      </c>
      <c r="C87" s="67">
        <v>57</v>
      </c>
      <c r="D87" s="84" t="s">
        <v>340</v>
      </c>
      <c r="E87" s="85">
        <v>2.8059889016856898</v>
      </c>
      <c r="F87" s="91">
        <v>2.8059889016856898</v>
      </c>
      <c r="G87" s="86">
        <v>2.3993997138170502</v>
      </c>
      <c r="H87" s="86">
        <v>2.3993997138170502</v>
      </c>
      <c r="I87" s="86">
        <v>50.96</v>
      </c>
      <c r="J87" s="86">
        <v>47.51</v>
      </c>
      <c r="K87" s="87">
        <v>0</v>
      </c>
      <c r="L87" s="85">
        <v>61.750000038800003</v>
      </c>
      <c r="M87" s="86">
        <v>0</v>
      </c>
      <c r="N87" s="86">
        <v>2.58742270278089</v>
      </c>
      <c r="O87" s="86">
        <v>0.43747083527764802</v>
      </c>
      <c r="P87" s="86">
        <v>1.877</v>
      </c>
      <c r="Q87" s="88">
        <v>1.522</v>
      </c>
      <c r="R87" s="85">
        <v>0</v>
      </c>
      <c r="S87" s="86">
        <v>13.6</v>
      </c>
      <c r="T87" s="86">
        <v>2.25</v>
      </c>
      <c r="U87" s="88">
        <v>16.7355948766272</v>
      </c>
      <c r="V87" s="89">
        <v>2.84</v>
      </c>
      <c r="W87" s="85">
        <v>21.6916698529561</v>
      </c>
      <c r="X87" s="88">
        <v>36.766666666699997</v>
      </c>
      <c r="Y87" s="85">
        <v>-100</v>
      </c>
      <c r="Z87" s="88"/>
      <c r="AA87" s="85">
        <v>0.03</v>
      </c>
      <c r="AB87" s="91">
        <v>0.03</v>
      </c>
      <c r="AC87" s="86">
        <v>0.02</v>
      </c>
      <c r="AD87" s="86">
        <v>0.02</v>
      </c>
      <c r="AE87" s="86">
        <v>0</v>
      </c>
      <c r="AF87" s="88">
        <v>0</v>
      </c>
      <c r="AG87" s="150">
        <v>0</v>
      </c>
      <c r="AH87" s="86">
        <v>0.40842400000000001</v>
      </c>
      <c r="AI87" s="88">
        <v>7.8895999989699997E-2</v>
      </c>
      <c r="AJ87" s="151">
        <v>1</v>
      </c>
      <c r="AK87" s="152">
        <v>0</v>
      </c>
    </row>
    <row r="88" spans="1:37" x14ac:dyDescent="0.2">
      <c r="A88" s="149" t="s">
        <v>508</v>
      </c>
      <c r="B88" s="66" t="s">
        <v>509</v>
      </c>
      <c r="C88" s="67">
        <v>57</v>
      </c>
      <c r="D88" s="84" t="s">
        <v>340</v>
      </c>
      <c r="E88" s="85">
        <v>3.2207941360266199</v>
      </c>
      <c r="F88" s="91">
        <v>3.2207941360266199</v>
      </c>
      <c r="G88" s="86">
        <v>3.1583036362715098</v>
      </c>
      <c r="H88" s="86">
        <v>3.1583036362715098</v>
      </c>
      <c r="I88" s="86">
        <v>37.56</v>
      </c>
      <c r="J88" s="86">
        <v>34.08</v>
      </c>
      <c r="K88" s="87">
        <v>0</v>
      </c>
      <c r="L88" s="85">
        <v>74.719999934200004</v>
      </c>
      <c r="M88" s="86">
        <v>0</v>
      </c>
      <c r="N88" s="86">
        <v>2.9324379324379302</v>
      </c>
      <c r="O88" s="86">
        <v>1.24278270666103</v>
      </c>
      <c r="P88" s="86">
        <v>1.54</v>
      </c>
      <c r="Q88" s="88">
        <v>1.7264999999999999</v>
      </c>
      <c r="R88" s="85">
        <v>0</v>
      </c>
      <c r="S88" s="86">
        <v>20.5</v>
      </c>
      <c r="T88" s="86">
        <v>2.98</v>
      </c>
      <c r="U88" s="88">
        <v>16.169839044739799</v>
      </c>
      <c r="V88" s="89">
        <v>3.05</v>
      </c>
      <c r="W88" s="85">
        <v>30.306797056479802</v>
      </c>
      <c r="X88" s="88">
        <v>70.099999999999994</v>
      </c>
      <c r="Y88" s="85">
        <v>-100</v>
      </c>
      <c r="Z88" s="88"/>
      <c r="AA88" s="85">
        <v>0.02</v>
      </c>
      <c r="AB88" s="91">
        <v>0.02</v>
      </c>
      <c r="AC88" s="86">
        <v>0.01</v>
      </c>
      <c r="AD88" s="86">
        <v>0.01</v>
      </c>
      <c r="AE88" s="86">
        <v>0</v>
      </c>
      <c r="AF88" s="88">
        <v>0</v>
      </c>
      <c r="AG88" s="150">
        <v>4.2783999985299997E-2</v>
      </c>
      <c r="AH88" s="86">
        <v>0.149422</v>
      </c>
      <c r="AI88" s="88">
        <v>5.4907999981099999E-2</v>
      </c>
      <c r="AJ88" s="151">
        <v>1</v>
      </c>
      <c r="AK88" s="152">
        <v>0</v>
      </c>
    </row>
    <row r="89" spans="1:37" x14ac:dyDescent="0.2">
      <c r="A89" s="149" t="s">
        <v>510</v>
      </c>
      <c r="B89" s="66" t="s">
        <v>511</v>
      </c>
      <c r="C89" s="67">
        <v>55</v>
      </c>
      <c r="D89" s="84" t="s">
        <v>340</v>
      </c>
      <c r="E89" s="85">
        <v>6.7727919967870296</v>
      </c>
      <c r="F89" s="91">
        <v>6.7727919967870296</v>
      </c>
      <c r="G89" s="86">
        <v>4.4397385811822296</v>
      </c>
      <c r="H89" s="86">
        <v>4.4397385811822296</v>
      </c>
      <c r="I89" s="86">
        <v>6.48</v>
      </c>
      <c r="J89" s="86">
        <v>6.75</v>
      </c>
      <c r="K89" s="87">
        <v>0</v>
      </c>
      <c r="L89" s="85">
        <v>40.3499999983</v>
      </c>
      <c r="M89" s="86">
        <v>0</v>
      </c>
      <c r="N89" s="86">
        <v>6.5336448939355201</v>
      </c>
      <c r="O89" s="86">
        <v>0.12695725772323299</v>
      </c>
      <c r="P89" s="86">
        <v>0.371</v>
      </c>
      <c r="Q89" s="88">
        <v>1.2576000000000001</v>
      </c>
      <c r="R89" s="85">
        <v>0</v>
      </c>
      <c r="S89" s="86">
        <v>12.8</v>
      </c>
      <c r="T89" s="86">
        <v>1.35</v>
      </c>
      <c r="U89" s="88">
        <v>20.121216546788901</v>
      </c>
      <c r="V89" s="89">
        <v>3.03</v>
      </c>
      <c r="W89" s="85">
        <v>19.430916350768399</v>
      </c>
      <c r="X89" s="88">
        <v>27.1</v>
      </c>
      <c r="Y89" s="85"/>
      <c r="Z89" s="88"/>
      <c r="AA89" s="85">
        <v>0</v>
      </c>
      <c r="AB89" s="91">
        <v>0</v>
      </c>
      <c r="AC89" s="86">
        <v>0</v>
      </c>
      <c r="AD89" s="86">
        <v>0</v>
      </c>
      <c r="AE89" s="86">
        <v>0</v>
      </c>
      <c r="AF89" s="88">
        <v>0</v>
      </c>
      <c r="AG89" s="150">
        <v>0</v>
      </c>
      <c r="AH89" s="86">
        <v>2.5798999999999999E-2</v>
      </c>
      <c r="AI89" s="88">
        <v>0</v>
      </c>
      <c r="AJ89" s="151">
        <v>1</v>
      </c>
      <c r="AK89" s="152">
        <v>0</v>
      </c>
    </row>
    <row r="90" spans="1:37" x14ac:dyDescent="0.2">
      <c r="A90" s="149" t="s">
        <v>512</v>
      </c>
      <c r="B90" s="66" t="s">
        <v>513</v>
      </c>
      <c r="C90" s="67">
        <v>55</v>
      </c>
      <c r="D90" s="84" t="s">
        <v>340</v>
      </c>
      <c r="E90" s="85">
        <v>3.9168304211588501</v>
      </c>
      <c r="F90" s="91">
        <v>3.9168304211588501</v>
      </c>
      <c r="G90" s="86">
        <v>3.1480694673110601</v>
      </c>
      <c r="H90" s="86">
        <v>3.1480694673110601</v>
      </c>
      <c r="I90" s="86">
        <v>9.1</v>
      </c>
      <c r="J90" s="86">
        <v>12.76</v>
      </c>
      <c r="K90" s="87">
        <v>0</v>
      </c>
      <c r="L90" s="85">
        <v>52.710000022499997</v>
      </c>
      <c r="M90" s="86">
        <v>0</v>
      </c>
      <c r="N90" s="86">
        <v>3.7690244096788801</v>
      </c>
      <c r="O90" s="86">
        <v>0.12477718360071299</v>
      </c>
      <c r="P90" s="86">
        <v>0.61899999999999999</v>
      </c>
      <c r="Q90" s="88">
        <v>1.0032000000000001</v>
      </c>
      <c r="R90" s="85">
        <v>0</v>
      </c>
      <c r="S90" s="86">
        <v>1.4</v>
      </c>
      <c r="T90" s="86">
        <v>1.5</v>
      </c>
      <c r="U90" s="88">
        <v>15.8717935100112</v>
      </c>
      <c r="V90" s="89">
        <v>2.97</v>
      </c>
      <c r="W90" s="85">
        <v>21.154724220319601</v>
      </c>
      <c r="X90" s="88">
        <v>29.933333333299998</v>
      </c>
      <c r="Y90" s="85"/>
      <c r="Z90" s="88"/>
      <c r="AA90" s="85">
        <v>0</v>
      </c>
      <c r="AB90" s="91">
        <v>0</v>
      </c>
      <c r="AC90" s="86">
        <v>0</v>
      </c>
      <c r="AD90" s="86">
        <v>0</v>
      </c>
      <c r="AE90" s="86">
        <v>0</v>
      </c>
      <c r="AF90" s="88">
        <v>0</v>
      </c>
      <c r="AG90" s="150">
        <v>0</v>
      </c>
      <c r="AH90" s="86">
        <v>6.9331000000000004E-2</v>
      </c>
      <c r="AI90" s="88">
        <v>0</v>
      </c>
      <c r="AJ90" s="151">
        <v>1</v>
      </c>
      <c r="AK90" s="152">
        <v>0</v>
      </c>
    </row>
    <row r="91" spans="1:37" x14ac:dyDescent="0.2">
      <c r="A91" s="149" t="s">
        <v>514</v>
      </c>
      <c r="B91" s="66" t="s">
        <v>515</v>
      </c>
      <c r="C91" s="67">
        <v>55</v>
      </c>
      <c r="D91" s="84" t="s">
        <v>340</v>
      </c>
      <c r="E91" s="85">
        <v>4.49408715904804</v>
      </c>
      <c r="F91" s="91">
        <v>4.49408715904804</v>
      </c>
      <c r="G91" s="86">
        <v>3.9692302645606801</v>
      </c>
      <c r="H91" s="86">
        <v>3.9692302645606801</v>
      </c>
      <c r="I91" s="86">
        <v>14.12</v>
      </c>
      <c r="J91" s="86">
        <v>14.79</v>
      </c>
      <c r="K91" s="87">
        <v>0</v>
      </c>
      <c r="L91" s="85">
        <v>54.119999969299997</v>
      </c>
      <c r="M91" s="86">
        <v>0</v>
      </c>
      <c r="N91" s="86">
        <v>4.3609593450307802</v>
      </c>
      <c r="O91" s="86">
        <v>2.2274881516587701</v>
      </c>
      <c r="P91" s="86">
        <v>0.73099999999999998</v>
      </c>
      <c r="Q91" s="88">
        <v>0.89300000000000002</v>
      </c>
      <c r="R91" s="85">
        <v>0</v>
      </c>
      <c r="S91" s="86">
        <v>1.3</v>
      </c>
      <c r="T91" s="86">
        <v>1.53</v>
      </c>
      <c r="U91" s="88">
        <v>18.537289442175499</v>
      </c>
      <c r="V91" s="89">
        <v>3.14</v>
      </c>
      <c r="W91" s="85">
        <v>33.648602506850601</v>
      </c>
      <c r="X91" s="88">
        <v>63.2</v>
      </c>
      <c r="Y91" s="85"/>
      <c r="Z91" s="88"/>
      <c r="AA91" s="85">
        <v>0</v>
      </c>
      <c r="AB91" s="91">
        <v>0</v>
      </c>
      <c r="AC91" s="86">
        <v>0</v>
      </c>
      <c r="AD91" s="86">
        <v>0</v>
      </c>
      <c r="AE91" s="86">
        <v>0</v>
      </c>
      <c r="AF91" s="88">
        <v>0</v>
      </c>
      <c r="AG91" s="150">
        <v>0</v>
      </c>
      <c r="AH91" s="86">
        <v>6.3991999999999993E-2</v>
      </c>
      <c r="AI91" s="88">
        <v>4.5449999971899999E-3</v>
      </c>
      <c r="AJ91" s="151">
        <v>1</v>
      </c>
      <c r="AK91" s="152">
        <v>0</v>
      </c>
    </row>
    <row r="92" spans="1:37" x14ac:dyDescent="0.2">
      <c r="A92" s="149" t="s">
        <v>516</v>
      </c>
      <c r="B92" s="66" t="s">
        <v>517</v>
      </c>
      <c r="C92" s="67">
        <v>57</v>
      </c>
      <c r="D92" s="84" t="s">
        <v>340</v>
      </c>
      <c r="E92" s="85">
        <v>3.6903246242971801</v>
      </c>
      <c r="F92" s="91">
        <v>3.6884971277846499</v>
      </c>
      <c r="G92" s="86">
        <v>3.46188756023124</v>
      </c>
      <c r="H92" s="86">
        <v>3.4600600637187102</v>
      </c>
      <c r="I92" s="86">
        <v>33.89</v>
      </c>
      <c r="J92" s="86">
        <v>24.58</v>
      </c>
      <c r="K92" s="87">
        <v>0</v>
      </c>
      <c r="L92" s="85">
        <v>75.100000006900004</v>
      </c>
      <c r="M92" s="86">
        <v>0</v>
      </c>
      <c r="N92" s="86">
        <v>3.3832683840275299</v>
      </c>
      <c r="O92" s="86">
        <v>1.7314062029509201</v>
      </c>
      <c r="P92" s="86">
        <v>1.391</v>
      </c>
      <c r="Q92" s="88">
        <v>1.5297000000000001</v>
      </c>
      <c r="R92" s="85">
        <v>0</v>
      </c>
      <c r="S92" s="86">
        <v>15.5</v>
      </c>
      <c r="T92" s="86">
        <v>2.27</v>
      </c>
      <c r="U92" s="88">
        <v>17.204661334438001</v>
      </c>
      <c r="V92" s="89">
        <v>2.92</v>
      </c>
      <c r="W92" s="85">
        <v>27.6507080105768</v>
      </c>
      <c r="X92" s="88">
        <v>54.0333333333</v>
      </c>
      <c r="Y92" s="85"/>
      <c r="Z92" s="88">
        <v>-100</v>
      </c>
      <c r="AA92" s="85">
        <v>0</v>
      </c>
      <c r="AB92" s="91">
        <v>0.03</v>
      </c>
      <c r="AC92" s="86">
        <v>0</v>
      </c>
      <c r="AD92" s="86">
        <v>0.01</v>
      </c>
      <c r="AE92" s="86">
        <v>0</v>
      </c>
      <c r="AF92" s="88">
        <v>0</v>
      </c>
      <c r="AG92" s="150">
        <v>0</v>
      </c>
      <c r="AH92" s="86">
        <v>0.29553299999999999</v>
      </c>
      <c r="AI92" s="88">
        <v>7.1470000032800005E-2</v>
      </c>
      <c r="AJ92" s="151">
        <v>1</v>
      </c>
      <c r="AK92" s="152">
        <v>0</v>
      </c>
    </row>
    <row r="93" spans="1:37" x14ac:dyDescent="0.2">
      <c r="A93" s="149" t="s">
        <v>518</v>
      </c>
      <c r="B93" s="66" t="s">
        <v>519</v>
      </c>
      <c r="C93" s="67">
        <v>57</v>
      </c>
      <c r="D93" s="84" t="s">
        <v>340</v>
      </c>
      <c r="E93" s="85">
        <v>1.32374782065908</v>
      </c>
      <c r="F93" s="91">
        <v>1.32374782065908</v>
      </c>
      <c r="G93" s="86">
        <v>1.2634796271981701</v>
      </c>
      <c r="H93" s="86">
        <v>1.2634796271981701</v>
      </c>
      <c r="I93" s="86">
        <v>11.67</v>
      </c>
      <c r="J93" s="86">
        <v>34.46</v>
      </c>
      <c r="K93" s="87">
        <v>0</v>
      </c>
      <c r="L93" s="85">
        <v>81.800000207699995</v>
      </c>
      <c r="M93" s="86">
        <v>0</v>
      </c>
      <c r="N93" s="86">
        <v>1.1659482758620701</v>
      </c>
      <c r="O93" s="86">
        <v>0.48719326526956802</v>
      </c>
      <c r="P93" s="86">
        <v>1.7250000000000001</v>
      </c>
      <c r="Q93" s="88">
        <v>1.1479999999999999</v>
      </c>
      <c r="R93" s="85">
        <v>0</v>
      </c>
      <c r="S93" s="86">
        <v>12.6</v>
      </c>
      <c r="T93" s="86">
        <v>2.1</v>
      </c>
      <c r="U93" s="88">
        <v>16.943972104436199</v>
      </c>
      <c r="V93" s="89">
        <v>2.85</v>
      </c>
      <c r="W93" s="85"/>
      <c r="X93" s="88"/>
      <c r="Y93" s="85"/>
      <c r="Z93" s="88"/>
      <c r="AA93" s="85">
        <v>0.03</v>
      </c>
      <c r="AB93" s="91">
        <v>0.03</v>
      </c>
      <c r="AC93" s="86">
        <v>0.03</v>
      </c>
      <c r="AD93" s="86">
        <v>0.03</v>
      </c>
      <c r="AE93" s="86">
        <v>0</v>
      </c>
      <c r="AF93" s="88">
        <v>0</v>
      </c>
      <c r="AG93" s="150">
        <v>0</v>
      </c>
      <c r="AH93" s="86">
        <v>0.11615399999999999</v>
      </c>
      <c r="AI93" s="88">
        <v>0</v>
      </c>
      <c r="AJ93" s="151">
        <v>1</v>
      </c>
      <c r="AK93" s="152">
        <v>0</v>
      </c>
    </row>
    <row r="94" spans="1:37" x14ac:dyDescent="0.2">
      <c r="A94" s="149" t="s">
        <v>520</v>
      </c>
      <c r="B94" s="66" t="s">
        <v>521</v>
      </c>
      <c r="C94" s="67">
        <v>57</v>
      </c>
      <c r="D94" s="84" t="s">
        <v>340</v>
      </c>
      <c r="E94" s="85">
        <v>3.6865788713206502</v>
      </c>
      <c r="F94" s="91">
        <v>3.6865788713206502</v>
      </c>
      <c r="G94" s="86">
        <v>3.3136550661217301</v>
      </c>
      <c r="H94" s="86">
        <v>3.3136550661217301</v>
      </c>
      <c r="I94" s="86">
        <v>22.07</v>
      </c>
      <c r="J94" s="86">
        <v>15.56</v>
      </c>
      <c r="K94" s="87">
        <v>0</v>
      </c>
      <c r="L94" s="85">
        <v>66.5199999246</v>
      </c>
      <c r="M94" s="86">
        <v>0</v>
      </c>
      <c r="N94" s="86">
        <v>3.45478728902917</v>
      </c>
      <c r="O94" s="86">
        <v>1.80744695290232</v>
      </c>
      <c r="P94" s="86">
        <v>0.82</v>
      </c>
      <c r="Q94" s="88">
        <v>1.2002999999999999</v>
      </c>
      <c r="R94" s="85">
        <v>0</v>
      </c>
      <c r="S94" s="86">
        <v>7.8</v>
      </c>
      <c r="T94" s="86">
        <v>1.9</v>
      </c>
      <c r="U94" s="88">
        <v>15.816923309802</v>
      </c>
      <c r="V94" s="89">
        <v>2.84</v>
      </c>
      <c r="W94" s="85">
        <v>22.646879167779598</v>
      </c>
      <c r="X94" s="88">
        <v>35.200000000000003</v>
      </c>
      <c r="Y94" s="85"/>
      <c r="Z94" s="88"/>
      <c r="AA94" s="85">
        <v>0</v>
      </c>
      <c r="AB94" s="91">
        <v>0</v>
      </c>
      <c r="AC94" s="86">
        <v>0</v>
      </c>
      <c r="AD94" s="86">
        <v>0</v>
      </c>
      <c r="AE94" s="86">
        <v>0</v>
      </c>
      <c r="AF94" s="88">
        <v>0</v>
      </c>
      <c r="AG94" s="150">
        <v>0</v>
      </c>
      <c r="AH94" s="86">
        <v>0.15846099999999999</v>
      </c>
      <c r="AI94" s="88">
        <v>9.09000000908E-4</v>
      </c>
      <c r="AJ94" s="151">
        <v>1</v>
      </c>
      <c r="AK94" s="152">
        <v>0</v>
      </c>
    </row>
    <row r="95" spans="1:37" x14ac:dyDescent="0.2">
      <c r="A95" s="149" t="s">
        <v>443</v>
      </c>
      <c r="B95" s="66" t="s">
        <v>522</v>
      </c>
      <c r="C95" s="67">
        <v>57</v>
      </c>
      <c r="D95" s="84" t="s">
        <v>340</v>
      </c>
      <c r="E95" s="85">
        <v>1.6446930940622599</v>
      </c>
      <c r="F95" s="91">
        <v>1.5985884898082201</v>
      </c>
      <c r="G95" s="86">
        <v>1.5294315834271699</v>
      </c>
      <c r="H95" s="86">
        <v>1.4833269791731301</v>
      </c>
      <c r="I95" s="86">
        <v>11.07</v>
      </c>
      <c r="J95" s="86">
        <v>12.07</v>
      </c>
      <c r="K95" s="87">
        <v>9.9000000000000008E-3</v>
      </c>
      <c r="L95" s="85">
        <v>85.549999941099998</v>
      </c>
      <c r="M95" s="86">
        <v>0</v>
      </c>
      <c r="N95" s="86">
        <v>1.4847658228410501</v>
      </c>
      <c r="O95" s="86">
        <v>0.82253484348989803</v>
      </c>
      <c r="P95" s="86">
        <v>1.0369999999999999</v>
      </c>
      <c r="Q95" s="88">
        <v>1.2511000000000001</v>
      </c>
      <c r="R95" s="85">
        <v>0</v>
      </c>
      <c r="S95" s="86">
        <v>26.1</v>
      </c>
      <c r="T95" s="86">
        <v>2.65</v>
      </c>
      <c r="U95" s="88">
        <v>19.589137045936099</v>
      </c>
      <c r="V95" s="89">
        <v>3.1</v>
      </c>
      <c r="W95" s="85">
        <v>19.195441580116501</v>
      </c>
      <c r="X95" s="88">
        <v>39.666666666700003</v>
      </c>
      <c r="Y95" s="85"/>
      <c r="Z95" s="88"/>
      <c r="AA95" s="85">
        <v>0</v>
      </c>
      <c r="AB95" s="91">
        <v>0.01</v>
      </c>
      <c r="AC95" s="86">
        <v>0</v>
      </c>
      <c r="AD95" s="86">
        <v>0.01</v>
      </c>
      <c r="AE95" s="86">
        <v>0</v>
      </c>
      <c r="AF95" s="88">
        <v>0</v>
      </c>
      <c r="AG95" s="150">
        <v>0</v>
      </c>
      <c r="AH95" s="86">
        <v>9.3895000000000006E-2</v>
      </c>
      <c r="AI95" s="88">
        <v>2.3694999988399999E-2</v>
      </c>
      <c r="AJ95" s="151">
        <v>1</v>
      </c>
      <c r="AK95" s="152">
        <v>0</v>
      </c>
    </row>
    <row r="96" spans="1:37" x14ac:dyDescent="0.2">
      <c r="A96" s="149" t="s">
        <v>523</v>
      </c>
      <c r="B96" s="66" t="s">
        <v>524</v>
      </c>
      <c r="C96" s="67">
        <v>57</v>
      </c>
      <c r="D96" s="84" t="s">
        <v>340</v>
      </c>
      <c r="E96" s="85">
        <v>2.8770517001307998</v>
      </c>
      <c r="F96" s="91">
        <v>2.8547489737732001</v>
      </c>
      <c r="G96" s="86">
        <v>2.6871771378971498</v>
      </c>
      <c r="H96" s="86">
        <v>2.6745188337482402</v>
      </c>
      <c r="I96" s="86">
        <v>15.39</v>
      </c>
      <c r="J96" s="86">
        <v>12.65</v>
      </c>
      <c r="K96" s="87">
        <v>0</v>
      </c>
      <c r="L96" s="85">
        <v>72.159999924700003</v>
      </c>
      <c r="M96" s="86">
        <v>0</v>
      </c>
      <c r="N96" s="86">
        <v>2.60731786398145</v>
      </c>
      <c r="O96" s="86">
        <v>1.2579323640453</v>
      </c>
      <c r="P96" s="86">
        <v>0.83399999999999996</v>
      </c>
      <c r="Q96" s="88">
        <v>1.8887</v>
      </c>
      <c r="R96" s="85">
        <v>0</v>
      </c>
      <c r="S96" s="86">
        <v>5.2</v>
      </c>
      <c r="T96" s="86">
        <v>2.58</v>
      </c>
      <c r="U96" s="88">
        <v>18.1664747828498</v>
      </c>
      <c r="V96" s="89">
        <v>3.02</v>
      </c>
      <c r="W96" s="85">
        <v>20.7992362280077</v>
      </c>
      <c r="X96" s="88">
        <v>41.1</v>
      </c>
      <c r="Y96" s="85"/>
      <c r="Z96" s="88"/>
      <c r="AA96" s="85">
        <v>0</v>
      </c>
      <c r="AB96" s="91">
        <v>0</v>
      </c>
      <c r="AC96" s="86">
        <v>0</v>
      </c>
      <c r="AD96" s="86">
        <v>0</v>
      </c>
      <c r="AE96" s="86">
        <v>0</v>
      </c>
      <c r="AF96" s="88">
        <v>0</v>
      </c>
      <c r="AG96" s="150">
        <v>0</v>
      </c>
      <c r="AH96" s="86">
        <v>0.15196799999999999</v>
      </c>
      <c r="AI96" s="88">
        <v>2.7270000025200001E-3</v>
      </c>
      <c r="AJ96" s="151">
        <v>1</v>
      </c>
      <c r="AK96" s="152">
        <v>0</v>
      </c>
    </row>
    <row r="97" spans="1:37" x14ac:dyDescent="0.2">
      <c r="A97" s="149" t="s">
        <v>525</v>
      </c>
      <c r="B97" s="66" t="s">
        <v>526</v>
      </c>
      <c r="C97" s="67">
        <v>55</v>
      </c>
      <c r="D97" s="84" t="s">
        <v>340</v>
      </c>
      <c r="E97" s="85">
        <v>4.82593790739221</v>
      </c>
      <c r="F97" s="91">
        <v>4.82593790739221</v>
      </c>
      <c r="G97" s="86">
        <v>3.9858046448747002</v>
      </c>
      <c r="H97" s="86">
        <v>3.9858046448747002</v>
      </c>
      <c r="I97" s="86">
        <v>6.3</v>
      </c>
      <c r="J97" s="86">
        <v>20.95</v>
      </c>
      <c r="K97" s="87">
        <v>0</v>
      </c>
      <c r="L97" s="85">
        <v>50.049999964900003</v>
      </c>
      <c r="M97" s="86">
        <v>0</v>
      </c>
      <c r="N97" s="86">
        <v>4.6741833458074797</v>
      </c>
      <c r="O97" s="86">
        <v>0.232198142414861</v>
      </c>
      <c r="P97" s="86">
        <v>0.92400000000000004</v>
      </c>
      <c r="Q97" s="88">
        <v>0.72430000000000005</v>
      </c>
      <c r="R97" s="85">
        <v>0</v>
      </c>
      <c r="S97" s="86">
        <v>1.3</v>
      </c>
      <c r="T97" s="86">
        <v>1.1100000000000001</v>
      </c>
      <c r="U97" s="88">
        <v>16.8678480034764</v>
      </c>
      <c r="V97" s="89">
        <v>2.99</v>
      </c>
      <c r="W97" s="85">
        <v>21.827773375774701</v>
      </c>
      <c r="X97" s="88">
        <v>22.5</v>
      </c>
      <c r="Y97" s="85"/>
      <c r="Z97" s="88"/>
      <c r="AA97" s="85">
        <v>0</v>
      </c>
      <c r="AB97" s="91">
        <v>0</v>
      </c>
      <c r="AC97" s="86">
        <v>0</v>
      </c>
      <c r="AD97" s="86">
        <v>0</v>
      </c>
      <c r="AE97" s="86">
        <v>0</v>
      </c>
      <c r="AF97" s="88">
        <v>0</v>
      </c>
      <c r="AG97" s="150">
        <v>0</v>
      </c>
      <c r="AH97" s="86">
        <v>6.1513999999999999E-2</v>
      </c>
      <c r="AI97" s="88">
        <v>1.8180000011800001E-3</v>
      </c>
      <c r="AJ97" s="151">
        <v>1</v>
      </c>
      <c r="AK97" s="152">
        <v>0</v>
      </c>
    </row>
    <row r="98" spans="1:37" x14ac:dyDescent="0.2">
      <c r="A98" s="149" t="s">
        <v>527</v>
      </c>
      <c r="B98" s="66" t="s">
        <v>528</v>
      </c>
      <c r="C98" s="67">
        <v>55</v>
      </c>
      <c r="D98" s="84" t="s">
        <v>340</v>
      </c>
      <c r="E98" s="85">
        <v>4.3309478453379997</v>
      </c>
      <c r="F98" s="91">
        <v>4.3185913607578597</v>
      </c>
      <c r="G98" s="86">
        <v>3.87272820882459</v>
      </c>
      <c r="H98" s="86">
        <v>3.86037172424445</v>
      </c>
      <c r="I98" s="86">
        <v>31.28</v>
      </c>
      <c r="J98" s="86">
        <v>26.28</v>
      </c>
      <c r="K98" s="87">
        <v>0</v>
      </c>
      <c r="L98" s="85">
        <v>58.270000115400002</v>
      </c>
      <c r="M98" s="86">
        <v>0</v>
      </c>
      <c r="N98" s="86">
        <v>3.9310544014193498</v>
      </c>
      <c r="O98" s="86">
        <v>1.08075040783034</v>
      </c>
      <c r="P98" s="86">
        <v>1.623</v>
      </c>
      <c r="Q98" s="88">
        <v>1.0410999999999999</v>
      </c>
      <c r="R98" s="85">
        <v>0</v>
      </c>
      <c r="S98" s="86">
        <v>2.6</v>
      </c>
      <c r="T98" s="86">
        <v>1.73</v>
      </c>
      <c r="U98" s="88">
        <v>16.1159450136436</v>
      </c>
      <c r="V98" s="89">
        <v>2.64</v>
      </c>
      <c r="W98" s="85">
        <v>27.708636228460801</v>
      </c>
      <c r="X98" s="88">
        <v>34.200000000000003</v>
      </c>
      <c r="Y98" s="85"/>
      <c r="Z98" s="88"/>
      <c r="AA98" s="85">
        <v>0.05</v>
      </c>
      <c r="AB98" s="91">
        <v>7.0000000000000007E-2</v>
      </c>
      <c r="AC98" s="86">
        <v>0</v>
      </c>
      <c r="AD98" s="86">
        <v>0</v>
      </c>
      <c r="AE98" s="86">
        <v>0</v>
      </c>
      <c r="AF98" s="88">
        <v>0</v>
      </c>
      <c r="AG98" s="150">
        <v>0</v>
      </c>
      <c r="AH98" s="86">
        <v>0.18464800000000001</v>
      </c>
      <c r="AI98" s="88">
        <v>1.18169999943E-2</v>
      </c>
      <c r="AJ98" s="151">
        <v>1</v>
      </c>
      <c r="AK98" s="152">
        <v>0</v>
      </c>
    </row>
    <row r="99" spans="1:37" x14ac:dyDescent="0.2">
      <c r="A99" s="149" t="s">
        <v>529</v>
      </c>
      <c r="B99" s="66" t="s">
        <v>530</v>
      </c>
      <c r="C99" s="67">
        <v>57</v>
      </c>
      <c r="D99" s="84" t="s">
        <v>340</v>
      </c>
      <c r="E99" s="85">
        <v>2.38544135602959</v>
      </c>
      <c r="F99" s="91">
        <v>2.37466781584429</v>
      </c>
      <c r="G99" s="86">
        <v>2.1995977878330799</v>
      </c>
      <c r="H99" s="86">
        <v>2.1915176326940999</v>
      </c>
      <c r="I99" s="86">
        <v>69.680000000000007</v>
      </c>
      <c r="J99" s="86">
        <v>113.47</v>
      </c>
      <c r="K99" s="87">
        <v>0</v>
      </c>
      <c r="L99" s="85">
        <v>62.100000094499997</v>
      </c>
      <c r="M99" s="86">
        <v>0</v>
      </c>
      <c r="N99" s="86">
        <v>2.13100531395727</v>
      </c>
      <c r="O99" s="86">
        <v>1.1520269289921901</v>
      </c>
      <c r="P99" s="86">
        <v>5.3520000000000003</v>
      </c>
      <c r="Q99" s="88">
        <v>1.8653999999999999</v>
      </c>
      <c r="R99" s="85">
        <v>0</v>
      </c>
      <c r="S99" s="86">
        <v>1.5</v>
      </c>
      <c r="T99" s="86">
        <v>3.56</v>
      </c>
      <c r="U99" s="88">
        <v>14.907886231415601</v>
      </c>
      <c r="V99" s="89">
        <v>2.62</v>
      </c>
      <c r="W99" s="85">
        <v>31.0213734811019</v>
      </c>
      <c r="X99" s="88">
        <v>42.7</v>
      </c>
      <c r="Y99" s="85">
        <v>100</v>
      </c>
      <c r="Z99" s="88">
        <v>100</v>
      </c>
      <c r="AA99" s="85">
        <v>0</v>
      </c>
      <c r="AB99" s="91">
        <v>0.01</v>
      </c>
      <c r="AC99" s="86">
        <v>0.01</v>
      </c>
      <c r="AD99" s="86">
        <v>0.01</v>
      </c>
      <c r="AE99" s="86">
        <v>0</v>
      </c>
      <c r="AF99" s="88">
        <v>0</v>
      </c>
      <c r="AG99" s="150">
        <v>0</v>
      </c>
      <c r="AH99" s="86">
        <v>0.91339499999999996</v>
      </c>
      <c r="AI99" s="88">
        <v>2.63610000286E-2</v>
      </c>
      <c r="AJ99" s="151">
        <v>1</v>
      </c>
      <c r="AK99" s="152">
        <v>0</v>
      </c>
    </row>
    <row r="100" spans="1:37" x14ac:dyDescent="0.2">
      <c r="A100" s="149" t="s">
        <v>531</v>
      </c>
      <c r="B100" s="66" t="s">
        <v>532</v>
      </c>
      <c r="C100" s="67">
        <v>57</v>
      </c>
      <c r="D100" s="84" t="s">
        <v>340</v>
      </c>
      <c r="E100" s="85">
        <v>5.5467209465046796</v>
      </c>
      <c r="F100" s="91">
        <v>5.5467209465046796</v>
      </c>
      <c r="G100" s="86">
        <v>4.9339524627356202</v>
      </c>
      <c r="H100" s="86">
        <v>4.9339524627356202</v>
      </c>
      <c r="I100" s="86">
        <v>16.48</v>
      </c>
      <c r="J100" s="86">
        <v>8.1999999999999993</v>
      </c>
      <c r="K100" s="87">
        <v>0</v>
      </c>
      <c r="L100" s="85">
        <v>75.249999699300005</v>
      </c>
      <c r="M100" s="86">
        <v>0</v>
      </c>
      <c r="N100" s="86">
        <v>4.9728809954269897</v>
      </c>
      <c r="O100" s="86">
        <v>2.5108081143997301</v>
      </c>
      <c r="P100" s="86">
        <v>0.55500000000000005</v>
      </c>
      <c r="Q100" s="88">
        <v>2.3088000000000002</v>
      </c>
      <c r="R100" s="85">
        <v>0</v>
      </c>
      <c r="S100" s="86">
        <v>25.4</v>
      </c>
      <c r="T100" s="86">
        <v>2.61</v>
      </c>
      <c r="U100" s="88">
        <v>17.138434789983702</v>
      </c>
      <c r="V100" s="89">
        <v>3.23</v>
      </c>
      <c r="W100" s="85">
        <v>27.0192375831618</v>
      </c>
      <c r="X100" s="88">
        <v>51.866666666699999</v>
      </c>
      <c r="Y100" s="85"/>
      <c r="Z100" s="88"/>
      <c r="AA100" s="85">
        <v>0</v>
      </c>
      <c r="AB100" s="91">
        <v>0</v>
      </c>
      <c r="AC100" s="86">
        <v>0</v>
      </c>
      <c r="AD100" s="86">
        <v>0</v>
      </c>
      <c r="AE100" s="86">
        <v>0</v>
      </c>
      <c r="AF100" s="88">
        <v>0</v>
      </c>
      <c r="AG100" s="150">
        <v>0</v>
      </c>
      <c r="AH100" s="86">
        <v>2.6532E-2</v>
      </c>
      <c r="AI100" s="88">
        <v>0</v>
      </c>
      <c r="AJ100" s="151">
        <v>1</v>
      </c>
      <c r="AK100" s="152">
        <v>0</v>
      </c>
    </row>
    <row r="101" spans="1:37" x14ac:dyDescent="0.2">
      <c r="A101" s="149" t="s">
        <v>533</v>
      </c>
      <c r="B101" s="66" t="s">
        <v>534</v>
      </c>
      <c r="C101" s="67">
        <v>57</v>
      </c>
      <c r="D101" s="84" t="s">
        <v>340</v>
      </c>
      <c r="E101" s="85">
        <v>8.9487749444291804</v>
      </c>
      <c r="F101" s="91">
        <v>8.9437798146806795</v>
      </c>
      <c r="G101" s="86">
        <v>7.5776118284672398</v>
      </c>
      <c r="H101" s="86">
        <v>7.575114263593</v>
      </c>
      <c r="I101" s="86">
        <v>9.2100000000000009</v>
      </c>
      <c r="J101" s="86">
        <v>16.39</v>
      </c>
      <c r="K101" s="87">
        <v>0</v>
      </c>
      <c r="L101" s="85">
        <v>53.980000069500001</v>
      </c>
      <c r="M101" s="86">
        <v>0</v>
      </c>
      <c r="N101" s="86">
        <v>8.1521600935743894</v>
      </c>
      <c r="O101" s="86">
        <v>2.74162981680354</v>
      </c>
      <c r="P101" s="86">
        <v>1.105</v>
      </c>
      <c r="Q101" s="88">
        <v>1.2487999999999999</v>
      </c>
      <c r="R101" s="85">
        <v>0</v>
      </c>
      <c r="S101" s="86">
        <v>40.9</v>
      </c>
      <c r="T101" s="86">
        <v>1.51</v>
      </c>
      <c r="U101" s="88">
        <v>17.772671645146001</v>
      </c>
      <c r="V101" s="89">
        <v>3.29</v>
      </c>
      <c r="W101" s="85">
        <v>56.007479220452701</v>
      </c>
      <c r="X101" s="88">
        <v>64.033333333300007</v>
      </c>
      <c r="Y101" s="85"/>
      <c r="Z101" s="88"/>
      <c r="AA101" s="85">
        <v>0</v>
      </c>
      <c r="AB101" s="91">
        <v>0</v>
      </c>
      <c r="AC101" s="86">
        <v>0</v>
      </c>
      <c r="AD101" s="86">
        <v>0</v>
      </c>
      <c r="AE101" s="86">
        <v>0</v>
      </c>
      <c r="AF101" s="88">
        <v>0</v>
      </c>
      <c r="AG101" s="150">
        <v>0</v>
      </c>
      <c r="AH101" s="86">
        <v>4.4643000000000002E-2</v>
      </c>
      <c r="AI101" s="88">
        <v>0</v>
      </c>
      <c r="AJ101" s="151">
        <v>1</v>
      </c>
      <c r="AK101" s="152">
        <v>0</v>
      </c>
    </row>
    <row r="102" spans="1:37" x14ac:dyDescent="0.2">
      <c r="A102" s="149" t="s">
        <v>535</v>
      </c>
      <c r="B102" s="66" t="s">
        <v>536</v>
      </c>
      <c r="C102" s="67">
        <v>55</v>
      </c>
      <c r="D102" s="84" t="s">
        <v>340</v>
      </c>
      <c r="E102" s="85">
        <v>3.5056990147465998</v>
      </c>
      <c r="F102" s="91">
        <v>3.5056990147465998</v>
      </c>
      <c r="G102" s="86">
        <v>3.0729602678858901</v>
      </c>
      <c r="H102" s="86">
        <v>3.0729602678858901</v>
      </c>
      <c r="I102" s="86">
        <v>8.1199999999999992</v>
      </c>
      <c r="J102" s="86">
        <v>10.86</v>
      </c>
      <c r="K102" s="87">
        <v>0</v>
      </c>
      <c r="L102" s="85">
        <v>52.869999929999999</v>
      </c>
      <c r="M102" s="86">
        <v>0</v>
      </c>
      <c r="N102" s="86">
        <v>3.35114946229635</v>
      </c>
      <c r="O102" s="86">
        <v>6.8728522336769807E-2</v>
      </c>
      <c r="P102" s="86">
        <v>0.55100000000000005</v>
      </c>
      <c r="Q102" s="88">
        <v>1.3880999999999999</v>
      </c>
      <c r="R102" s="85">
        <v>0</v>
      </c>
      <c r="S102" s="86">
        <v>1.7</v>
      </c>
      <c r="T102" s="86">
        <v>1.7</v>
      </c>
      <c r="U102" s="88">
        <v>17.384248824779402</v>
      </c>
      <c r="V102" s="89">
        <v>3.01</v>
      </c>
      <c r="W102" s="85">
        <v>18.672078701786699</v>
      </c>
      <c r="X102" s="88">
        <v>20.4666666667</v>
      </c>
      <c r="Y102" s="85">
        <v>-98.96</v>
      </c>
      <c r="Z102" s="88"/>
      <c r="AA102" s="85">
        <v>0</v>
      </c>
      <c r="AB102" s="91">
        <v>0</v>
      </c>
      <c r="AC102" s="86">
        <v>0</v>
      </c>
      <c r="AD102" s="86">
        <v>0</v>
      </c>
      <c r="AE102" s="86">
        <v>0</v>
      </c>
      <c r="AF102" s="88">
        <v>0</v>
      </c>
      <c r="AG102" s="150">
        <v>8.4026999838399993E-2</v>
      </c>
      <c r="AH102" s="86">
        <v>6.3530000000000003E-2</v>
      </c>
      <c r="AI102" s="88">
        <v>3.69599999289E-3</v>
      </c>
      <c r="AJ102" s="151">
        <v>1</v>
      </c>
      <c r="AK102" s="152">
        <v>0</v>
      </c>
    </row>
    <row r="103" spans="1:37" x14ac:dyDescent="0.2">
      <c r="A103" s="149" t="s">
        <v>537</v>
      </c>
      <c r="B103" s="66" t="s">
        <v>538</v>
      </c>
      <c r="C103" s="67">
        <v>55</v>
      </c>
      <c r="D103" s="84" t="s">
        <v>340</v>
      </c>
      <c r="E103" s="85">
        <v>1.8065384232034301</v>
      </c>
      <c r="F103" s="91">
        <v>1.8065384232034301</v>
      </c>
      <c r="G103" s="86">
        <v>1.6495564636698901</v>
      </c>
      <c r="H103" s="86">
        <v>1.6495564636698901</v>
      </c>
      <c r="I103" s="86">
        <v>23.64</v>
      </c>
      <c r="J103" s="86">
        <v>18.54</v>
      </c>
      <c r="K103" s="87">
        <v>0</v>
      </c>
      <c r="L103" s="85">
        <v>63.670000041199998</v>
      </c>
      <c r="M103" s="86">
        <v>0</v>
      </c>
      <c r="N103" s="86">
        <v>1.59499648347232</v>
      </c>
      <c r="O103" s="86">
        <v>0.67505369745320698</v>
      </c>
      <c r="P103" s="86">
        <v>0.92300000000000004</v>
      </c>
      <c r="Q103" s="88">
        <v>1.3012999999999999</v>
      </c>
      <c r="R103" s="85">
        <v>0</v>
      </c>
      <c r="S103" s="86">
        <v>1.5</v>
      </c>
      <c r="T103" s="86">
        <v>2.5099999999999998</v>
      </c>
      <c r="U103" s="88">
        <v>15.5237715538722</v>
      </c>
      <c r="V103" s="89">
        <v>2.9</v>
      </c>
      <c r="W103" s="85">
        <v>23.433333333299998</v>
      </c>
      <c r="X103" s="88">
        <v>23.433333333299998</v>
      </c>
      <c r="Y103" s="85">
        <v>-100</v>
      </c>
      <c r="Z103" s="88"/>
      <c r="AA103" s="85">
        <v>0</v>
      </c>
      <c r="AB103" s="91">
        <v>0</v>
      </c>
      <c r="AC103" s="86">
        <v>0</v>
      </c>
      <c r="AD103" s="86">
        <v>0</v>
      </c>
      <c r="AE103" s="86">
        <v>0</v>
      </c>
      <c r="AF103" s="88">
        <v>0</v>
      </c>
      <c r="AG103" s="150">
        <v>8.1175000137499995E-2</v>
      </c>
      <c r="AH103" s="86">
        <v>5.5946000000000003E-2</v>
      </c>
      <c r="AI103" s="88">
        <v>9.0900000153999998E-4</v>
      </c>
      <c r="AJ103" s="151">
        <v>1</v>
      </c>
      <c r="AK103" s="152">
        <v>0</v>
      </c>
    </row>
    <row r="104" spans="1:37" x14ac:dyDescent="0.2">
      <c r="A104" s="149" t="s">
        <v>539</v>
      </c>
      <c r="B104" s="66" t="s">
        <v>540</v>
      </c>
      <c r="C104" s="67">
        <v>55</v>
      </c>
      <c r="D104" s="84" t="s">
        <v>340</v>
      </c>
      <c r="E104" s="85">
        <v>3.7150554910151499</v>
      </c>
      <c r="F104" s="91">
        <v>3.6371950465926801</v>
      </c>
      <c r="G104" s="86">
        <v>3.3863113923424901</v>
      </c>
      <c r="H104" s="86">
        <v>3.3208097486219899</v>
      </c>
      <c r="I104" s="86">
        <v>108.5</v>
      </c>
      <c r="J104" s="86">
        <v>120.82</v>
      </c>
      <c r="K104" s="87">
        <v>2.75E-2</v>
      </c>
      <c r="L104" s="85">
        <v>51.6700000461</v>
      </c>
      <c r="M104" s="86">
        <v>0</v>
      </c>
      <c r="N104" s="86">
        <v>3.34085663644594</v>
      </c>
      <c r="O104" s="86">
        <v>2.2028035681776799</v>
      </c>
      <c r="P104" s="86">
        <v>4.9329999999999998</v>
      </c>
      <c r="Q104" s="88">
        <v>2.0186000000000002</v>
      </c>
      <c r="R104" s="85">
        <v>0</v>
      </c>
      <c r="S104" s="86">
        <v>4.4000000000000004</v>
      </c>
      <c r="T104" s="86">
        <v>3.43</v>
      </c>
      <c r="U104" s="88">
        <v>18.803915268062401</v>
      </c>
      <c r="V104" s="89">
        <v>2.73</v>
      </c>
      <c r="W104" s="85">
        <v>34.283345557341498</v>
      </c>
      <c r="X104" s="88">
        <v>56.9666666667</v>
      </c>
      <c r="Y104" s="85">
        <v>-100</v>
      </c>
      <c r="Z104" s="88">
        <v>-100</v>
      </c>
      <c r="AA104" s="85">
        <v>0</v>
      </c>
      <c r="AB104" s="91">
        <v>0</v>
      </c>
      <c r="AC104" s="86">
        <v>0</v>
      </c>
      <c r="AD104" s="86">
        <v>0</v>
      </c>
      <c r="AE104" s="86">
        <v>0</v>
      </c>
      <c r="AF104" s="88">
        <v>0</v>
      </c>
      <c r="AG104" s="150">
        <v>4.3955999994299999E-2</v>
      </c>
      <c r="AH104" s="86">
        <v>0.71488399999999996</v>
      </c>
      <c r="AI104" s="88">
        <v>8.21009999894E-2</v>
      </c>
      <c r="AJ104" s="151">
        <v>1</v>
      </c>
      <c r="AK104" s="152">
        <v>0</v>
      </c>
    </row>
    <row r="105" spans="1:37" x14ac:dyDescent="0.2">
      <c r="A105" s="149" t="s">
        <v>541</v>
      </c>
      <c r="B105" s="66" t="s">
        <v>542</v>
      </c>
      <c r="C105" s="67">
        <v>57</v>
      </c>
      <c r="D105" s="84" t="s">
        <v>340</v>
      </c>
      <c r="E105" s="85">
        <v>4.8960761942556701</v>
      </c>
      <c r="F105" s="91">
        <v>4.8960761942556701</v>
      </c>
      <c r="G105" s="86">
        <v>4.7522198521752097</v>
      </c>
      <c r="H105" s="86">
        <v>4.7522198521752097</v>
      </c>
      <c r="I105" s="86">
        <v>32.83</v>
      </c>
      <c r="J105" s="86">
        <v>28.85</v>
      </c>
      <c r="K105" s="87">
        <v>0</v>
      </c>
      <c r="L105" s="85">
        <v>67.7499998312</v>
      </c>
      <c r="M105" s="86">
        <v>0</v>
      </c>
      <c r="N105" s="86">
        <v>4.1417849120692498</v>
      </c>
      <c r="O105" s="86">
        <v>2.5297498583340099</v>
      </c>
      <c r="P105" s="86">
        <v>1.232</v>
      </c>
      <c r="Q105" s="88">
        <v>1.6902999999999999</v>
      </c>
      <c r="R105" s="85">
        <v>0</v>
      </c>
      <c r="S105" s="86">
        <v>17.899999999999999</v>
      </c>
      <c r="T105" s="86">
        <v>2.59</v>
      </c>
      <c r="U105" s="88">
        <v>17.484332886882601</v>
      </c>
      <c r="V105" s="89">
        <v>3.19</v>
      </c>
      <c r="W105" s="85">
        <v>46.505877172272399</v>
      </c>
      <c r="X105" s="88">
        <v>67.833333333300004</v>
      </c>
      <c r="Y105" s="85">
        <v>-100</v>
      </c>
      <c r="Z105" s="88"/>
      <c r="AA105" s="85">
        <v>0</v>
      </c>
      <c r="AB105" s="91">
        <v>0</v>
      </c>
      <c r="AC105" s="86">
        <v>0</v>
      </c>
      <c r="AD105" s="86">
        <v>0</v>
      </c>
      <c r="AE105" s="86">
        <v>0</v>
      </c>
      <c r="AF105" s="88">
        <v>0</v>
      </c>
      <c r="AG105" s="150">
        <v>0</v>
      </c>
      <c r="AH105" s="86">
        <v>0.13086</v>
      </c>
      <c r="AI105" s="88">
        <v>3.7821999938100002E-2</v>
      </c>
      <c r="AJ105" s="151">
        <v>1</v>
      </c>
      <c r="AK105" s="152">
        <v>0</v>
      </c>
    </row>
    <row r="106" spans="1:37" x14ac:dyDescent="0.2">
      <c r="A106" s="149" t="s">
        <v>543</v>
      </c>
      <c r="B106" s="66" t="s">
        <v>544</v>
      </c>
      <c r="C106" s="67">
        <v>57</v>
      </c>
      <c r="D106" s="84" t="s">
        <v>340</v>
      </c>
      <c r="E106" s="85">
        <v>7.5868283093053703</v>
      </c>
      <c r="F106" s="91">
        <v>7.5868283093053703</v>
      </c>
      <c r="G106" s="86">
        <v>7.3066841415465298</v>
      </c>
      <c r="H106" s="86">
        <v>7.3066841415465298</v>
      </c>
      <c r="I106" s="86">
        <v>17.47</v>
      </c>
      <c r="J106" s="86">
        <v>15.82</v>
      </c>
      <c r="K106" s="87">
        <v>0</v>
      </c>
      <c r="L106" s="85">
        <v>71.620000116100002</v>
      </c>
      <c r="M106" s="86">
        <v>0</v>
      </c>
      <c r="N106" s="86">
        <v>7.0111455741504498</v>
      </c>
      <c r="O106" s="86">
        <v>4.0254622612912998</v>
      </c>
      <c r="P106" s="86">
        <v>1.127</v>
      </c>
      <c r="Q106" s="88">
        <v>1.8021</v>
      </c>
      <c r="R106" s="85">
        <v>0</v>
      </c>
      <c r="S106" s="86">
        <v>20.100000000000001</v>
      </c>
      <c r="T106" s="86">
        <v>2.8</v>
      </c>
      <c r="U106" s="88">
        <v>16.3925294888598</v>
      </c>
      <c r="V106" s="89">
        <v>3.12</v>
      </c>
      <c r="W106" s="85">
        <v>35.139338698337497</v>
      </c>
      <c r="X106" s="88">
        <v>76.566666666700002</v>
      </c>
      <c r="Y106" s="85">
        <v>-100</v>
      </c>
      <c r="Z106" s="88"/>
      <c r="AA106" s="85">
        <v>0</v>
      </c>
      <c r="AB106" s="91">
        <v>0</v>
      </c>
      <c r="AC106" s="86">
        <v>0</v>
      </c>
      <c r="AD106" s="86">
        <v>0</v>
      </c>
      <c r="AE106" s="86">
        <v>0</v>
      </c>
      <c r="AF106" s="88">
        <v>0</v>
      </c>
      <c r="AG106" s="150">
        <v>0</v>
      </c>
      <c r="AH106" s="86">
        <v>7.2683999999999999E-2</v>
      </c>
      <c r="AI106" s="88">
        <v>8.0700000197900003E-3</v>
      </c>
      <c r="AJ106" s="151">
        <v>1</v>
      </c>
      <c r="AK106" s="152">
        <v>0</v>
      </c>
    </row>
    <row r="107" spans="1:37" x14ac:dyDescent="0.2">
      <c r="A107" s="149" t="s">
        <v>443</v>
      </c>
      <c r="B107" s="66" t="s">
        <v>545</v>
      </c>
      <c r="C107" s="67">
        <v>57</v>
      </c>
      <c r="D107" s="84" t="s">
        <v>340</v>
      </c>
      <c r="E107" s="85">
        <v>5.82911025388902</v>
      </c>
      <c r="F107" s="91">
        <v>5.8265890124297197</v>
      </c>
      <c r="G107" s="86">
        <v>5.4887426568842503</v>
      </c>
      <c r="H107" s="86">
        <v>5.4887426568842503</v>
      </c>
      <c r="I107" s="86">
        <v>31.64</v>
      </c>
      <c r="J107" s="86">
        <v>23.09</v>
      </c>
      <c r="K107" s="87">
        <v>0</v>
      </c>
      <c r="L107" s="85">
        <v>73.200000423600002</v>
      </c>
      <c r="M107" s="86">
        <v>0</v>
      </c>
      <c r="N107" s="86">
        <v>5.8056115805866897</v>
      </c>
      <c r="O107" s="86">
        <v>3.9120469290237398</v>
      </c>
      <c r="P107" s="86">
        <v>1.33</v>
      </c>
      <c r="Q107" s="88">
        <v>1.6528</v>
      </c>
      <c r="R107" s="85">
        <v>0</v>
      </c>
      <c r="S107" s="86">
        <v>25.5</v>
      </c>
      <c r="T107" s="86">
        <v>2.34</v>
      </c>
      <c r="U107" s="88">
        <v>10.904369311449001</v>
      </c>
      <c r="V107" s="89">
        <v>3.03</v>
      </c>
      <c r="W107" s="85">
        <v>34.170103712995399</v>
      </c>
      <c r="X107" s="88">
        <v>34.166666666700003</v>
      </c>
      <c r="Y107" s="85">
        <v>-67.62</v>
      </c>
      <c r="Z107" s="88"/>
      <c r="AA107" s="85">
        <v>0</v>
      </c>
      <c r="AB107" s="91">
        <v>0</v>
      </c>
      <c r="AC107" s="86">
        <v>0</v>
      </c>
      <c r="AD107" s="86">
        <v>0</v>
      </c>
      <c r="AE107" s="86">
        <v>0</v>
      </c>
      <c r="AF107" s="88">
        <v>0</v>
      </c>
      <c r="AG107" s="150">
        <v>9.5500000855699995E-4</v>
      </c>
      <c r="AH107" s="86">
        <v>6.6734000000000002E-2</v>
      </c>
      <c r="AI107" s="88">
        <v>3.3850000303299998E-3</v>
      </c>
      <c r="AJ107" s="151">
        <v>1</v>
      </c>
      <c r="AK107" s="152">
        <v>0</v>
      </c>
    </row>
    <row r="108" spans="1:37" x14ac:dyDescent="0.2">
      <c r="A108" s="149" t="s">
        <v>546</v>
      </c>
      <c r="B108" s="66" t="s">
        <v>547</v>
      </c>
      <c r="C108" s="67">
        <v>57</v>
      </c>
      <c r="D108" s="84" t="s">
        <v>340</v>
      </c>
      <c r="E108" s="85">
        <v>9.0730905412240794</v>
      </c>
      <c r="F108" s="91">
        <v>9.0730905412240794</v>
      </c>
      <c r="G108" s="86">
        <v>8.2532456584049907</v>
      </c>
      <c r="H108" s="86">
        <v>8.2532456584049907</v>
      </c>
      <c r="I108" s="86">
        <v>36.94</v>
      </c>
      <c r="J108" s="86">
        <v>27.54</v>
      </c>
      <c r="K108" s="87">
        <v>0</v>
      </c>
      <c r="L108" s="85">
        <v>49.3500000274</v>
      </c>
      <c r="M108" s="86">
        <v>0</v>
      </c>
      <c r="N108" s="86">
        <v>8.9954989570754194</v>
      </c>
      <c r="O108" s="86">
        <v>5.7081791169264404</v>
      </c>
      <c r="P108" s="86">
        <v>1.4039999999999999</v>
      </c>
      <c r="Q108" s="88">
        <v>1.6392</v>
      </c>
      <c r="R108" s="85">
        <v>0</v>
      </c>
      <c r="S108" s="86">
        <v>31.8</v>
      </c>
      <c r="T108" s="86">
        <v>2.81</v>
      </c>
      <c r="U108" s="88">
        <v>15.756196256955</v>
      </c>
      <c r="V108" s="89">
        <v>3.23</v>
      </c>
      <c r="W108" s="85">
        <v>73.462343557637098</v>
      </c>
      <c r="X108" s="88">
        <v>73.7</v>
      </c>
      <c r="Y108" s="85">
        <v>-100</v>
      </c>
      <c r="Z108" s="88"/>
      <c r="AA108" s="85">
        <v>0</v>
      </c>
      <c r="AB108" s="91">
        <v>0</v>
      </c>
      <c r="AC108" s="86">
        <v>0</v>
      </c>
      <c r="AD108" s="86">
        <v>0</v>
      </c>
      <c r="AE108" s="86">
        <v>0</v>
      </c>
      <c r="AF108" s="88">
        <v>0</v>
      </c>
      <c r="AG108" s="150">
        <v>0</v>
      </c>
      <c r="AH108" s="86">
        <v>8.8026999999999994E-2</v>
      </c>
      <c r="AI108" s="88">
        <v>0</v>
      </c>
      <c r="AJ108" s="151">
        <v>1</v>
      </c>
      <c r="AK108" s="152">
        <v>0</v>
      </c>
    </row>
    <row r="109" spans="1:37" x14ac:dyDescent="0.2">
      <c r="A109" s="149" t="s">
        <v>548</v>
      </c>
      <c r="B109" s="66" t="s">
        <v>549</v>
      </c>
      <c r="C109" s="67">
        <v>57</v>
      </c>
      <c r="D109" s="84" t="s">
        <v>340</v>
      </c>
      <c r="E109" s="85">
        <v>0.843795487627365</v>
      </c>
      <c r="F109" s="91">
        <v>0.843795487627365</v>
      </c>
      <c r="G109" s="86">
        <v>0.75736899563318805</v>
      </c>
      <c r="H109" s="86">
        <v>0.75736899563318805</v>
      </c>
      <c r="I109" s="86">
        <v>11.84</v>
      </c>
      <c r="J109" s="86">
        <v>9.34</v>
      </c>
      <c r="K109" s="87">
        <v>0</v>
      </c>
      <c r="L109" s="85">
        <v>83.839999712799994</v>
      </c>
      <c r="M109" s="86">
        <v>0</v>
      </c>
      <c r="N109" s="86">
        <v>0.68479126379251498</v>
      </c>
      <c r="O109" s="86">
        <v>0.61909624712790401</v>
      </c>
      <c r="P109" s="86">
        <v>1.0920000000000001</v>
      </c>
      <c r="Q109" s="88">
        <v>1.7689999999999999</v>
      </c>
      <c r="R109" s="85">
        <v>0</v>
      </c>
      <c r="S109" s="86">
        <v>4.2</v>
      </c>
      <c r="T109" s="86">
        <v>2.4700000000000002</v>
      </c>
      <c r="U109" s="88">
        <v>13.243722707423601</v>
      </c>
      <c r="V109" s="89">
        <v>2.85</v>
      </c>
      <c r="W109" s="85">
        <v>15.024476334323699</v>
      </c>
      <c r="X109" s="88">
        <v>16.8</v>
      </c>
      <c r="Y109" s="85"/>
      <c r="Z109" s="88"/>
      <c r="AA109" s="85">
        <v>0</v>
      </c>
      <c r="AB109" s="91">
        <v>0</v>
      </c>
      <c r="AC109" s="86">
        <v>0</v>
      </c>
      <c r="AD109" s="86">
        <v>0</v>
      </c>
      <c r="AE109" s="86">
        <v>0</v>
      </c>
      <c r="AF109" s="88">
        <v>0</v>
      </c>
      <c r="AG109" s="150">
        <v>0</v>
      </c>
      <c r="AH109" s="86">
        <v>3.0648000000000002E-2</v>
      </c>
      <c r="AI109" s="88">
        <v>0</v>
      </c>
      <c r="AJ109" s="151">
        <v>1</v>
      </c>
      <c r="AK109" s="152">
        <v>0</v>
      </c>
    </row>
    <row r="110" spans="1:37" x14ac:dyDescent="0.2">
      <c r="A110" s="149" t="s">
        <v>550</v>
      </c>
      <c r="B110" s="66" t="s">
        <v>551</v>
      </c>
      <c r="C110" s="67">
        <v>55</v>
      </c>
      <c r="D110" s="84" t="s">
        <v>340</v>
      </c>
      <c r="E110" s="85">
        <v>2.6766376527318001</v>
      </c>
      <c r="F110" s="91">
        <v>2.6766376527318001</v>
      </c>
      <c r="G110" s="86">
        <v>2.3442714505605302</v>
      </c>
      <c r="H110" s="86">
        <v>2.3442714505605302</v>
      </c>
      <c r="I110" s="86">
        <v>9.43</v>
      </c>
      <c r="J110" s="86">
        <v>8.5500000000000007</v>
      </c>
      <c r="K110" s="87">
        <v>0</v>
      </c>
      <c r="L110" s="85">
        <v>63.680000211900001</v>
      </c>
      <c r="M110" s="86">
        <v>0</v>
      </c>
      <c r="N110" s="86">
        <v>2.4493024397561598</v>
      </c>
      <c r="O110" s="86">
        <v>1.61376561512662</v>
      </c>
      <c r="P110" s="86">
        <v>0.61499999999999999</v>
      </c>
      <c r="Q110" s="88">
        <v>1.2259</v>
      </c>
      <c r="R110" s="85">
        <v>0</v>
      </c>
      <c r="S110" s="86">
        <v>11.1</v>
      </c>
      <c r="T110" s="86">
        <v>1.79</v>
      </c>
      <c r="U110" s="88">
        <v>18.385027175023499</v>
      </c>
      <c r="V110" s="89">
        <v>3.01</v>
      </c>
      <c r="W110" s="85">
        <v>16.3675907642106</v>
      </c>
      <c r="X110" s="88">
        <v>22.4666666667</v>
      </c>
      <c r="Y110" s="85"/>
      <c r="Z110" s="88"/>
      <c r="AA110" s="85">
        <v>0</v>
      </c>
      <c r="AB110" s="91">
        <v>0</v>
      </c>
      <c r="AC110" s="86">
        <v>0</v>
      </c>
      <c r="AD110" s="86">
        <v>0</v>
      </c>
      <c r="AE110" s="86">
        <v>0</v>
      </c>
      <c r="AF110" s="88">
        <v>0</v>
      </c>
      <c r="AG110" s="150">
        <v>0.14936200003399999</v>
      </c>
      <c r="AH110" s="86">
        <v>4.7032999999999998E-2</v>
      </c>
      <c r="AI110" s="88">
        <v>3.3850000007699999E-3</v>
      </c>
      <c r="AJ110" s="151">
        <v>1</v>
      </c>
      <c r="AK110" s="152">
        <v>0</v>
      </c>
    </row>
    <row r="111" spans="1:37" x14ac:dyDescent="0.2">
      <c r="A111" s="149" t="s">
        <v>552</v>
      </c>
      <c r="B111" s="66" t="s">
        <v>553</v>
      </c>
      <c r="C111" s="67">
        <v>57</v>
      </c>
      <c r="D111" s="84" t="s">
        <v>340</v>
      </c>
      <c r="E111" s="85">
        <v>0.85777086795689705</v>
      </c>
      <c r="F111" s="91">
        <v>0.85777086795689705</v>
      </c>
      <c r="G111" s="86">
        <v>0.78986400757697595</v>
      </c>
      <c r="H111" s="86">
        <v>0.78986400757697595</v>
      </c>
      <c r="I111" s="86">
        <v>8.9600000000000009</v>
      </c>
      <c r="J111" s="86">
        <v>3.63</v>
      </c>
      <c r="K111" s="87">
        <v>0</v>
      </c>
      <c r="L111" s="85">
        <v>89.599999747400005</v>
      </c>
      <c r="M111" s="86">
        <v>0</v>
      </c>
      <c r="N111" s="86">
        <v>0.73586020446529299</v>
      </c>
      <c r="O111" s="86">
        <v>0.37506192060009902</v>
      </c>
      <c r="P111" s="86">
        <v>0.57799999999999996</v>
      </c>
      <c r="Q111" s="88">
        <v>2.621</v>
      </c>
      <c r="R111" s="85">
        <v>0</v>
      </c>
      <c r="S111" s="86">
        <v>44.3</v>
      </c>
      <c r="T111" s="86">
        <v>2.81</v>
      </c>
      <c r="U111" s="88">
        <v>19.541092585643099</v>
      </c>
      <c r="V111" s="89">
        <v>3.13</v>
      </c>
      <c r="W111" s="85">
        <v>23.9493705203564</v>
      </c>
      <c r="X111" s="88">
        <v>22</v>
      </c>
      <c r="Y111" s="85"/>
      <c r="Z111" s="88"/>
      <c r="AA111" s="85">
        <v>0</v>
      </c>
      <c r="AB111" s="91">
        <v>0</v>
      </c>
      <c r="AC111" s="86">
        <v>0</v>
      </c>
      <c r="AD111" s="86">
        <v>0</v>
      </c>
      <c r="AE111" s="86">
        <v>0</v>
      </c>
      <c r="AF111" s="88">
        <v>0</v>
      </c>
      <c r="AG111" s="150">
        <v>0</v>
      </c>
      <c r="AH111" s="86">
        <v>1.4433E-2</v>
      </c>
      <c r="AI111" s="88">
        <v>3.3849999996700001E-3</v>
      </c>
      <c r="AJ111" s="151">
        <v>1</v>
      </c>
      <c r="AK111" s="152">
        <v>0</v>
      </c>
    </row>
    <row r="112" spans="1:37" x14ac:dyDescent="0.2">
      <c r="A112" s="149" t="s">
        <v>554</v>
      </c>
      <c r="B112" s="66" t="s">
        <v>555</v>
      </c>
      <c r="C112" s="67">
        <v>57</v>
      </c>
      <c r="D112" s="84" t="s">
        <v>340</v>
      </c>
      <c r="E112" s="85">
        <v>3.70180357246084</v>
      </c>
      <c r="F112" s="91">
        <v>3.70180357246084</v>
      </c>
      <c r="G112" s="86">
        <v>3.4272212266605</v>
      </c>
      <c r="H112" s="86">
        <v>3.4272212266605</v>
      </c>
      <c r="I112" s="86">
        <v>10.89</v>
      </c>
      <c r="J112" s="86">
        <v>9.67</v>
      </c>
      <c r="K112" s="87">
        <v>0</v>
      </c>
      <c r="L112" s="85">
        <v>78.749999967199997</v>
      </c>
      <c r="M112" s="86">
        <v>0</v>
      </c>
      <c r="N112" s="86">
        <v>3.3315460750358699</v>
      </c>
      <c r="O112" s="86">
        <v>1.31597616345062</v>
      </c>
      <c r="P112" s="86">
        <v>0.94099999999999995</v>
      </c>
      <c r="Q112" s="88">
        <v>2.2561</v>
      </c>
      <c r="R112" s="85">
        <v>0</v>
      </c>
      <c r="S112" s="86">
        <v>44.3</v>
      </c>
      <c r="T112" s="86">
        <v>2.3199999999999998</v>
      </c>
      <c r="U112" s="88">
        <v>18.876091103532001</v>
      </c>
      <c r="V112" s="89">
        <v>3.1</v>
      </c>
      <c r="W112" s="85">
        <v>25.2882331116584</v>
      </c>
      <c r="X112" s="88">
        <v>48.266666666699997</v>
      </c>
      <c r="Y112" s="85"/>
      <c r="Z112" s="88"/>
      <c r="AA112" s="85">
        <v>0</v>
      </c>
      <c r="AB112" s="91">
        <v>0</v>
      </c>
      <c r="AC112" s="86">
        <v>0</v>
      </c>
      <c r="AD112" s="86">
        <v>0</v>
      </c>
      <c r="AE112" s="86">
        <v>0</v>
      </c>
      <c r="AF112" s="88">
        <v>0</v>
      </c>
      <c r="AG112" s="150">
        <v>0.18966299965799999</v>
      </c>
      <c r="AH112" s="86">
        <v>8.9398000000000005E-2</v>
      </c>
      <c r="AI112" s="88">
        <v>2.0309999963400001E-2</v>
      </c>
      <c r="AJ112" s="151">
        <v>1</v>
      </c>
      <c r="AK112" s="152">
        <v>0</v>
      </c>
    </row>
    <row r="113" spans="1:37" x14ac:dyDescent="0.2">
      <c r="A113" s="149" t="s">
        <v>556</v>
      </c>
      <c r="B113" s="66" t="s">
        <v>557</v>
      </c>
      <c r="C113" s="67">
        <v>57</v>
      </c>
      <c r="D113" s="84" t="s">
        <v>340</v>
      </c>
      <c r="E113" s="85">
        <v>7.5404120443740101</v>
      </c>
      <c r="F113" s="91">
        <v>7.1711568938193304</v>
      </c>
      <c r="G113" s="86">
        <v>6.6782884310618096</v>
      </c>
      <c r="H113" s="86">
        <v>6.4405705229794004</v>
      </c>
      <c r="I113" s="86">
        <v>27.38</v>
      </c>
      <c r="J113" s="86">
        <v>13.65</v>
      </c>
      <c r="K113" s="87">
        <v>1.7600000000000001E-2</v>
      </c>
      <c r="L113" s="85">
        <v>56.0100001351</v>
      </c>
      <c r="M113" s="86">
        <v>0</v>
      </c>
      <c r="N113" s="86">
        <v>7.04542466473836</v>
      </c>
      <c r="O113" s="86">
        <v>3.4380142141931902</v>
      </c>
      <c r="P113" s="86">
        <v>1.0569999999999999</v>
      </c>
      <c r="Q113" s="88">
        <v>1.7785</v>
      </c>
      <c r="R113" s="85">
        <v>0</v>
      </c>
      <c r="S113" s="86">
        <v>41</v>
      </c>
      <c r="T113" s="86">
        <v>2.48</v>
      </c>
      <c r="U113" s="88">
        <v>14.6370839936609</v>
      </c>
      <c r="V113" s="89">
        <v>3.08</v>
      </c>
      <c r="W113" s="85">
        <v>39.766084735548503</v>
      </c>
      <c r="X113" s="88">
        <v>76.099999999999994</v>
      </c>
      <c r="Y113" s="85">
        <v>-100</v>
      </c>
      <c r="Z113" s="88"/>
      <c r="AA113" s="85">
        <v>0.09</v>
      </c>
      <c r="AB113" s="91">
        <v>0</v>
      </c>
      <c r="AC113" s="86">
        <v>7.0000000000000007E-2</v>
      </c>
      <c r="AD113" s="86">
        <v>0</v>
      </c>
      <c r="AE113" s="86">
        <v>0</v>
      </c>
      <c r="AF113" s="88">
        <v>0</v>
      </c>
      <c r="AG113" s="150">
        <v>0.24524400038399999</v>
      </c>
      <c r="AH113" s="86">
        <v>5.8784999999999997E-2</v>
      </c>
      <c r="AI113" s="88">
        <v>1.6925000026499999E-2</v>
      </c>
      <c r="AJ113" s="151">
        <v>1</v>
      </c>
      <c r="AK113" s="152">
        <v>0</v>
      </c>
    </row>
    <row r="114" spans="1:37" x14ac:dyDescent="0.2">
      <c r="A114" s="149" t="s">
        <v>558</v>
      </c>
      <c r="B114" s="66" t="s">
        <v>559</v>
      </c>
      <c r="C114" s="67">
        <v>57</v>
      </c>
      <c r="D114" s="84" t="s">
        <v>340</v>
      </c>
      <c r="E114" s="85">
        <v>9.4944796944886107</v>
      </c>
      <c r="F114" s="91">
        <v>9.4759053152443595</v>
      </c>
      <c r="G114" s="86">
        <v>8.6757210574022601</v>
      </c>
      <c r="H114" s="86">
        <v>8.6630904795161694</v>
      </c>
      <c r="I114" s="86">
        <v>18.809999999999999</v>
      </c>
      <c r="J114" s="86">
        <v>13.66</v>
      </c>
      <c r="K114" s="87">
        <v>0</v>
      </c>
      <c r="L114" s="85">
        <v>71.739999971499998</v>
      </c>
      <c r="M114" s="86">
        <v>0</v>
      </c>
      <c r="N114" s="86">
        <v>9.1794586800444602</v>
      </c>
      <c r="O114" s="86">
        <v>7.45431705453462</v>
      </c>
      <c r="P114" s="86">
        <v>0.81</v>
      </c>
      <c r="Q114" s="88">
        <v>3.1947999999999999</v>
      </c>
      <c r="R114" s="85">
        <v>0</v>
      </c>
      <c r="S114" s="86">
        <v>19.5</v>
      </c>
      <c r="T114" s="86">
        <v>2.4700000000000002</v>
      </c>
      <c r="U114" s="88">
        <v>14.643297620993501</v>
      </c>
      <c r="V114" s="89">
        <v>3.09</v>
      </c>
      <c r="W114" s="85">
        <v>36.163901141198203</v>
      </c>
      <c r="X114" s="88">
        <v>57.066666666700002</v>
      </c>
      <c r="Y114" s="85">
        <v>-100</v>
      </c>
      <c r="Z114" s="88"/>
      <c r="AA114" s="85">
        <v>0</v>
      </c>
      <c r="AB114" s="91">
        <v>0</v>
      </c>
      <c r="AC114" s="86">
        <v>0</v>
      </c>
      <c r="AD114" s="86">
        <v>0</v>
      </c>
      <c r="AE114" s="86">
        <v>0</v>
      </c>
      <c r="AF114" s="88">
        <v>0</v>
      </c>
      <c r="AG114" s="150">
        <v>0.58533899969100001</v>
      </c>
      <c r="AH114" s="86">
        <v>0.106625</v>
      </c>
      <c r="AI114" s="88">
        <v>1.6878999991099999E-2</v>
      </c>
      <c r="AJ114" s="151">
        <v>1</v>
      </c>
      <c r="AK114" s="152">
        <v>0</v>
      </c>
    </row>
    <row r="115" spans="1:37" x14ac:dyDescent="0.2">
      <c r="A115" s="149" t="s">
        <v>560</v>
      </c>
      <c r="B115" s="66" t="s">
        <v>561</v>
      </c>
      <c r="C115" s="67">
        <v>57</v>
      </c>
      <c r="D115" s="84" t="s">
        <v>340</v>
      </c>
      <c r="E115" s="85">
        <v>5.7760342495812802</v>
      </c>
      <c r="F115" s="91">
        <v>5.77513860153514</v>
      </c>
      <c r="G115" s="86">
        <v>5.0729505333584104</v>
      </c>
      <c r="H115" s="86">
        <v>5.0720548853122702</v>
      </c>
      <c r="I115" s="86">
        <v>24.53</v>
      </c>
      <c r="J115" s="86">
        <v>19.440000000000001</v>
      </c>
      <c r="K115" s="87">
        <v>0</v>
      </c>
      <c r="L115" s="85">
        <v>68.9100000392</v>
      </c>
      <c r="M115" s="86">
        <v>0</v>
      </c>
      <c r="N115" s="86">
        <v>5.5026349626034499</v>
      </c>
      <c r="O115" s="86">
        <v>5.0844299188670004</v>
      </c>
      <c r="P115" s="86">
        <v>1.4630000000000001</v>
      </c>
      <c r="Q115" s="88">
        <v>2.06</v>
      </c>
      <c r="R115" s="85">
        <v>0</v>
      </c>
      <c r="S115" s="86">
        <v>23.5</v>
      </c>
      <c r="T115" s="86">
        <v>2.91</v>
      </c>
      <c r="U115" s="88">
        <v>10.8686890399549</v>
      </c>
      <c r="V115" s="89">
        <v>2.92</v>
      </c>
      <c r="W115" s="85">
        <v>32.5802753382644</v>
      </c>
      <c r="X115" s="88">
        <v>53.866666666699999</v>
      </c>
      <c r="Y115" s="85">
        <v>-100</v>
      </c>
      <c r="Z115" s="88">
        <v>-100</v>
      </c>
      <c r="AA115" s="85">
        <v>0</v>
      </c>
      <c r="AB115" s="91">
        <v>0</v>
      </c>
      <c r="AC115" s="86">
        <v>0</v>
      </c>
      <c r="AD115" s="86">
        <v>0</v>
      </c>
      <c r="AE115" s="86">
        <v>0</v>
      </c>
      <c r="AF115" s="88">
        <v>0</v>
      </c>
      <c r="AG115" s="150">
        <v>0.310947999719</v>
      </c>
      <c r="AH115" s="86">
        <v>0.15869800000000001</v>
      </c>
      <c r="AI115" s="88">
        <v>4.8620999956100003E-2</v>
      </c>
      <c r="AJ115" s="151">
        <v>1</v>
      </c>
      <c r="AK115" s="152">
        <v>0</v>
      </c>
    </row>
    <row r="116" spans="1:37" x14ac:dyDescent="0.2">
      <c r="A116" s="149" t="s">
        <v>562</v>
      </c>
      <c r="B116" s="66" t="s">
        <v>563</v>
      </c>
      <c r="C116" s="67">
        <v>57</v>
      </c>
      <c r="D116" s="84" t="s">
        <v>340</v>
      </c>
      <c r="E116" s="85">
        <v>17.479323206659799</v>
      </c>
      <c r="F116" s="91">
        <v>17.438780474620199</v>
      </c>
      <c r="G116" s="86">
        <v>14.2223903994811</v>
      </c>
      <c r="H116" s="86">
        <v>14.192659062652</v>
      </c>
      <c r="I116" s="86">
        <v>33.880000000000003</v>
      </c>
      <c r="J116" s="86">
        <v>45.73</v>
      </c>
      <c r="K116" s="87">
        <v>0</v>
      </c>
      <c r="L116" s="85">
        <v>42.369999887299997</v>
      </c>
      <c r="M116" s="86">
        <v>0</v>
      </c>
      <c r="N116" s="86">
        <v>16.898762157382802</v>
      </c>
      <c r="O116" s="86">
        <v>12.7920014950477</v>
      </c>
      <c r="P116" s="86">
        <v>1.796</v>
      </c>
      <c r="Q116" s="88">
        <v>0.90090000000000003</v>
      </c>
      <c r="R116" s="85">
        <v>0</v>
      </c>
      <c r="S116" s="86">
        <v>22.4</v>
      </c>
      <c r="T116" s="86">
        <v>2.1800000000000002</v>
      </c>
      <c r="U116" s="88">
        <v>9.4869992972593096</v>
      </c>
      <c r="V116" s="89">
        <v>3.2</v>
      </c>
      <c r="W116" s="85">
        <v>51.371000776270598</v>
      </c>
      <c r="X116" s="88">
        <v>65.7</v>
      </c>
      <c r="Y116" s="85">
        <v>-100</v>
      </c>
      <c r="Z116" s="88">
        <v>-100</v>
      </c>
      <c r="AA116" s="85">
        <v>0.02</v>
      </c>
      <c r="AB116" s="91">
        <v>0.02</v>
      </c>
      <c r="AC116" s="86">
        <v>0</v>
      </c>
      <c r="AD116" s="86">
        <v>0</v>
      </c>
      <c r="AE116" s="86">
        <v>0</v>
      </c>
      <c r="AF116" s="88">
        <v>0</v>
      </c>
      <c r="AG116" s="150">
        <v>4.67949999305E-2</v>
      </c>
      <c r="AH116" s="86">
        <v>7.0780999999999997E-2</v>
      </c>
      <c r="AI116" s="88">
        <v>2.81669999582E-2</v>
      </c>
      <c r="AJ116" s="151">
        <v>1</v>
      </c>
      <c r="AK116" s="152">
        <v>0</v>
      </c>
    </row>
    <row r="117" spans="1:37" x14ac:dyDescent="0.2">
      <c r="A117" s="149" t="s">
        <v>564</v>
      </c>
      <c r="B117" s="66" t="s">
        <v>565</v>
      </c>
      <c r="C117" s="67">
        <v>57</v>
      </c>
      <c r="D117" s="84" t="s">
        <v>340</v>
      </c>
      <c r="E117" s="85">
        <v>3.0722741433021801</v>
      </c>
      <c r="F117" s="91">
        <v>3.0722741433021801</v>
      </c>
      <c r="G117" s="86">
        <v>2.90778816199377</v>
      </c>
      <c r="H117" s="86">
        <v>2.90778816199377</v>
      </c>
      <c r="I117" s="86">
        <v>25.62</v>
      </c>
      <c r="J117" s="86">
        <v>18.62</v>
      </c>
      <c r="K117" s="87">
        <v>0</v>
      </c>
      <c r="L117" s="85">
        <v>76.269999982599998</v>
      </c>
      <c r="M117" s="86">
        <v>0</v>
      </c>
      <c r="N117" s="86">
        <v>2.4428501793548199</v>
      </c>
      <c r="O117" s="86">
        <v>2.5563394361772001</v>
      </c>
      <c r="P117" s="86">
        <v>1.1479999999999999</v>
      </c>
      <c r="Q117" s="88">
        <v>3.6276000000000002</v>
      </c>
      <c r="R117" s="85">
        <v>0</v>
      </c>
      <c r="S117" s="86">
        <v>30.7</v>
      </c>
      <c r="T117" s="86">
        <v>3.15</v>
      </c>
      <c r="U117" s="88">
        <v>19.089719626168201</v>
      </c>
      <c r="V117" s="89">
        <v>3.1</v>
      </c>
      <c r="W117" s="85">
        <v>23.333702118744402</v>
      </c>
      <c r="X117" s="88">
        <v>53.2</v>
      </c>
      <c r="Y117" s="85">
        <v>-93.84</v>
      </c>
      <c r="Z117" s="88">
        <v>-100</v>
      </c>
      <c r="AA117" s="85">
        <v>0</v>
      </c>
      <c r="AB117" s="91">
        <v>0</v>
      </c>
      <c r="AC117" s="86">
        <v>0</v>
      </c>
      <c r="AD117" s="86">
        <v>0</v>
      </c>
      <c r="AE117" s="86">
        <v>0</v>
      </c>
      <c r="AF117" s="88">
        <v>0</v>
      </c>
      <c r="AG117" s="150">
        <v>0.32137399976600001</v>
      </c>
      <c r="AH117" s="86">
        <v>0.199937</v>
      </c>
      <c r="AI117" s="88">
        <v>2.03099999852E-2</v>
      </c>
      <c r="AJ117" s="151">
        <v>1</v>
      </c>
      <c r="AK117" s="152">
        <v>0</v>
      </c>
    </row>
    <row r="118" spans="1:37" x14ac:dyDescent="0.2">
      <c r="A118" s="149" t="s">
        <v>566</v>
      </c>
      <c r="B118" s="66" t="s">
        <v>567</v>
      </c>
      <c r="C118" s="67">
        <v>57</v>
      </c>
      <c r="D118" s="84" t="s">
        <v>340</v>
      </c>
      <c r="E118" s="85">
        <v>7.69086691544081</v>
      </c>
      <c r="F118" s="91">
        <v>7.69086691544081</v>
      </c>
      <c r="G118" s="86">
        <v>7.3205872606509397</v>
      </c>
      <c r="H118" s="86">
        <v>7.3205872606509397</v>
      </c>
      <c r="I118" s="86">
        <v>39.119999999999997</v>
      </c>
      <c r="J118" s="86">
        <v>42.47</v>
      </c>
      <c r="K118" s="87">
        <v>0</v>
      </c>
      <c r="L118" s="85">
        <v>64.410000002499999</v>
      </c>
      <c r="M118" s="86">
        <v>0</v>
      </c>
      <c r="N118" s="86">
        <v>6.5827926822140403</v>
      </c>
      <c r="O118" s="86">
        <v>5.5395222061888703</v>
      </c>
      <c r="P118" s="86">
        <v>2.2290000000000001</v>
      </c>
      <c r="Q118" s="88">
        <v>1.6969000000000001</v>
      </c>
      <c r="R118" s="85">
        <v>0</v>
      </c>
      <c r="S118" s="86">
        <v>41.1</v>
      </c>
      <c r="T118" s="86">
        <v>2.44</v>
      </c>
      <c r="U118" s="88">
        <v>16.885904879911202</v>
      </c>
      <c r="V118" s="89">
        <v>3.09</v>
      </c>
      <c r="W118" s="85">
        <v>40.613006146030997</v>
      </c>
      <c r="X118" s="88"/>
      <c r="Y118" s="85">
        <v>-97.62</v>
      </c>
      <c r="Z118" s="88">
        <v>-100</v>
      </c>
      <c r="AA118" s="85">
        <v>0</v>
      </c>
      <c r="AB118" s="91">
        <v>0</v>
      </c>
      <c r="AC118" s="86">
        <v>0</v>
      </c>
      <c r="AD118" s="86">
        <v>0</v>
      </c>
      <c r="AE118" s="86">
        <v>0</v>
      </c>
      <c r="AF118" s="88">
        <v>0</v>
      </c>
      <c r="AG118" s="150">
        <v>0.169798999949</v>
      </c>
      <c r="AH118" s="86">
        <v>0.38955699999999999</v>
      </c>
      <c r="AI118" s="88">
        <v>6.0929999981899997E-2</v>
      </c>
      <c r="AJ118" s="151">
        <v>1</v>
      </c>
      <c r="AK118" s="152">
        <v>0</v>
      </c>
    </row>
    <row r="119" spans="1:37" x14ac:dyDescent="0.2">
      <c r="A119" s="149" t="s">
        <v>568</v>
      </c>
      <c r="B119" s="66" t="s">
        <v>569</v>
      </c>
      <c r="C119" s="67">
        <v>57</v>
      </c>
      <c r="D119" s="84" t="s">
        <v>340</v>
      </c>
      <c r="E119" s="85">
        <v>3.4060982033124598</v>
      </c>
      <c r="F119" s="91">
        <v>3.4060982033124598</v>
      </c>
      <c r="G119" s="86">
        <v>3.21687052535066</v>
      </c>
      <c r="H119" s="86">
        <v>3.21687052535066</v>
      </c>
      <c r="I119" s="86">
        <v>20.7</v>
      </c>
      <c r="J119" s="86">
        <v>10.72</v>
      </c>
      <c r="K119" s="87">
        <v>0</v>
      </c>
      <c r="L119" s="85">
        <v>80.219999970900005</v>
      </c>
      <c r="M119" s="86">
        <v>0</v>
      </c>
      <c r="N119" s="86">
        <v>3.04043485061786</v>
      </c>
      <c r="O119" s="86">
        <v>1.8374212841820701</v>
      </c>
      <c r="P119" s="86">
        <v>1.149</v>
      </c>
      <c r="Q119" s="88">
        <v>3.4897999999999998</v>
      </c>
      <c r="R119" s="85">
        <v>0</v>
      </c>
      <c r="S119" s="86">
        <v>44.1</v>
      </c>
      <c r="T119" s="86">
        <v>3</v>
      </c>
      <c r="U119" s="88">
        <v>20.290279159594999</v>
      </c>
      <c r="V119" s="89">
        <v>2.96</v>
      </c>
      <c r="W119" s="85">
        <v>19.271671271423202</v>
      </c>
      <c r="X119" s="88">
        <v>36.233333333300003</v>
      </c>
      <c r="Y119" s="85">
        <v>-100</v>
      </c>
      <c r="Z119" s="88"/>
      <c r="AA119" s="85">
        <v>0</v>
      </c>
      <c r="AB119" s="91">
        <v>0</v>
      </c>
      <c r="AC119" s="86">
        <v>0</v>
      </c>
      <c r="AD119" s="86">
        <v>0</v>
      </c>
      <c r="AE119" s="86">
        <v>0</v>
      </c>
      <c r="AF119" s="88">
        <v>0</v>
      </c>
      <c r="AG119" s="150">
        <v>6.3984999903700004E-2</v>
      </c>
      <c r="AH119" s="86">
        <v>3.7083999999999999E-2</v>
      </c>
      <c r="AI119" s="88">
        <v>6.7699999898100001E-3</v>
      </c>
      <c r="AJ119" s="151">
        <v>1</v>
      </c>
      <c r="AK119" s="152">
        <v>0</v>
      </c>
    </row>
    <row r="120" spans="1:37" x14ac:dyDescent="0.2">
      <c r="A120" s="149" t="s">
        <v>385</v>
      </c>
      <c r="B120" s="66" t="s">
        <v>570</v>
      </c>
      <c r="C120" s="67">
        <v>57</v>
      </c>
      <c r="D120" s="84" t="s">
        <v>340</v>
      </c>
      <c r="E120" s="85">
        <v>9.0384095544688297</v>
      </c>
      <c r="F120" s="91">
        <v>7.4533703585383204</v>
      </c>
      <c r="G120" s="86">
        <v>8.3405008232374094</v>
      </c>
      <c r="H120" s="86">
        <v>6.7738923156316799</v>
      </c>
      <c r="I120" s="86">
        <v>11.78</v>
      </c>
      <c r="J120" s="86">
        <v>8.8699999999999992</v>
      </c>
      <c r="K120" s="87">
        <v>1.37E-2</v>
      </c>
      <c r="L120" s="85">
        <v>60.959999931900001</v>
      </c>
      <c r="M120" s="86">
        <v>0</v>
      </c>
      <c r="N120" s="86">
        <v>7.38339152566218</v>
      </c>
      <c r="O120" s="86">
        <v>5.1073224579909198</v>
      </c>
      <c r="P120" s="86">
        <v>1.244</v>
      </c>
      <c r="Q120" s="88">
        <v>2.4438</v>
      </c>
      <c r="R120" s="85">
        <v>0</v>
      </c>
      <c r="S120" s="86">
        <v>40.4</v>
      </c>
      <c r="T120" s="86">
        <v>2.17</v>
      </c>
      <c r="U120" s="88">
        <v>18.492123952522501</v>
      </c>
      <c r="V120" s="89">
        <v>3.04</v>
      </c>
      <c r="W120" s="85">
        <v>30.269614581857599</v>
      </c>
      <c r="X120" s="88"/>
      <c r="Y120" s="85">
        <v>-97.04</v>
      </c>
      <c r="Z120" s="88">
        <v>-100</v>
      </c>
      <c r="AA120" s="85">
        <v>0</v>
      </c>
      <c r="AB120" s="91">
        <v>0</v>
      </c>
      <c r="AC120" s="86">
        <v>0</v>
      </c>
      <c r="AD120" s="86">
        <v>0</v>
      </c>
      <c r="AE120" s="86">
        <v>0</v>
      </c>
      <c r="AF120" s="88">
        <v>0</v>
      </c>
      <c r="AG120" s="150">
        <v>0.29146600009700002</v>
      </c>
      <c r="AH120" s="86">
        <v>4.8672E-2</v>
      </c>
      <c r="AI120" s="88">
        <v>2.03100000068E-2</v>
      </c>
      <c r="AJ120" s="151">
        <v>1</v>
      </c>
      <c r="AK120" s="152">
        <v>0</v>
      </c>
    </row>
    <row r="121" spans="1:37" x14ac:dyDescent="0.2">
      <c r="A121" s="149" t="s">
        <v>571</v>
      </c>
      <c r="B121" s="66" t="s">
        <v>572</v>
      </c>
      <c r="C121" s="67">
        <v>57</v>
      </c>
      <c r="D121" s="84" t="s">
        <v>340</v>
      </c>
      <c r="E121" s="85">
        <v>15.328741136010899</v>
      </c>
      <c r="F121" s="91">
        <v>14.6439694439654</v>
      </c>
      <c r="G121" s="86">
        <v>12.9619672729855</v>
      </c>
      <c r="H121" s="86">
        <v>12.477047467359199</v>
      </c>
      <c r="I121" s="86">
        <v>81.34</v>
      </c>
      <c r="J121" s="86">
        <v>120.6</v>
      </c>
      <c r="K121" s="87">
        <v>0</v>
      </c>
      <c r="L121" s="85">
        <v>45.160000005500002</v>
      </c>
      <c r="M121" s="86">
        <v>7.8214466602213994E-3</v>
      </c>
      <c r="N121" s="86">
        <v>14.072608672405501</v>
      </c>
      <c r="O121" s="86">
        <v>10.917508680827099</v>
      </c>
      <c r="P121" s="86">
        <v>3.8759999999999999</v>
      </c>
      <c r="Q121" s="88">
        <v>1.2737000000000001</v>
      </c>
      <c r="R121" s="85">
        <v>2.3169601482854501E-2</v>
      </c>
      <c r="S121" s="86">
        <v>26.5</v>
      </c>
      <c r="T121" s="86">
        <v>2.92</v>
      </c>
      <c r="U121" s="88">
        <v>12.5135686242683</v>
      </c>
      <c r="V121" s="89">
        <v>3.03</v>
      </c>
      <c r="W121" s="85">
        <v>57.537681151127899</v>
      </c>
      <c r="X121" s="88">
        <v>62.566666666700002</v>
      </c>
      <c r="Y121" s="85">
        <v>-100</v>
      </c>
      <c r="Z121" s="88">
        <v>-100</v>
      </c>
      <c r="AA121" s="85">
        <v>0.02</v>
      </c>
      <c r="AB121" s="91">
        <v>0.09</v>
      </c>
      <c r="AC121" s="86">
        <v>0.04</v>
      </c>
      <c r="AD121" s="86">
        <v>0.04</v>
      </c>
      <c r="AE121" s="86">
        <v>0</v>
      </c>
      <c r="AF121" s="88">
        <v>0</v>
      </c>
      <c r="AG121" s="150">
        <v>0.15700199986899999</v>
      </c>
      <c r="AH121" s="86">
        <v>0.50361299999999998</v>
      </c>
      <c r="AI121" s="88">
        <v>0.224886999813</v>
      </c>
      <c r="AJ121" s="151">
        <v>1</v>
      </c>
      <c r="AK121" s="152">
        <v>0</v>
      </c>
    </row>
    <row r="122" spans="1:37" x14ac:dyDescent="0.2">
      <c r="A122" s="149" t="s">
        <v>573</v>
      </c>
      <c r="B122" s="66" t="s">
        <v>574</v>
      </c>
      <c r="C122" s="67">
        <v>55</v>
      </c>
      <c r="D122" s="84" t="s">
        <v>340</v>
      </c>
      <c r="E122" s="85">
        <v>10.132382892057</v>
      </c>
      <c r="F122" s="91">
        <v>9.7070803881634102</v>
      </c>
      <c r="G122" s="86">
        <v>6.6535881154906003</v>
      </c>
      <c r="H122" s="86">
        <v>6.3825326464598104</v>
      </c>
      <c r="I122" s="86">
        <v>10.53</v>
      </c>
      <c r="J122" s="86">
        <v>10.1</v>
      </c>
      <c r="K122" s="87">
        <v>1.66E-2</v>
      </c>
      <c r="L122" s="85">
        <v>28.980000029700001</v>
      </c>
      <c r="M122" s="86">
        <v>0</v>
      </c>
      <c r="N122" s="86">
        <v>8.7872327648330497</v>
      </c>
      <c r="O122" s="86">
        <v>1.64640324214792</v>
      </c>
      <c r="P122" s="86">
        <v>0.56699999999999995</v>
      </c>
      <c r="Q122" s="88">
        <v>0.89849999999999997</v>
      </c>
      <c r="R122" s="85">
        <v>0</v>
      </c>
      <c r="S122" s="86">
        <v>0</v>
      </c>
      <c r="T122" s="86">
        <v>1.04</v>
      </c>
      <c r="U122" s="88">
        <v>18.293997843536602</v>
      </c>
      <c r="V122" s="89">
        <v>3.03</v>
      </c>
      <c r="W122" s="85">
        <v>39.567079951142397</v>
      </c>
      <c r="X122" s="88">
        <v>48</v>
      </c>
      <c r="Y122" s="85">
        <v>-100</v>
      </c>
      <c r="Z122" s="88"/>
      <c r="AA122" s="85">
        <v>0</v>
      </c>
      <c r="AB122" s="91">
        <v>0</v>
      </c>
      <c r="AC122" s="86">
        <v>0</v>
      </c>
      <c r="AD122" s="86">
        <v>0</v>
      </c>
      <c r="AE122" s="86">
        <v>0</v>
      </c>
      <c r="AF122" s="88">
        <v>0</v>
      </c>
      <c r="AG122" s="150">
        <v>5.1660000024099997E-2</v>
      </c>
      <c r="AH122" s="86">
        <v>4.6441999999999997E-2</v>
      </c>
      <c r="AI122" s="88">
        <v>1.2190000005700001E-2</v>
      </c>
      <c r="AJ122" s="151">
        <v>1</v>
      </c>
      <c r="AK122" s="152">
        <v>0</v>
      </c>
    </row>
    <row r="123" spans="1:37" x14ac:dyDescent="0.2">
      <c r="A123" s="149" t="s">
        <v>575</v>
      </c>
      <c r="B123" s="66" t="s">
        <v>576</v>
      </c>
      <c r="C123" s="67">
        <v>55</v>
      </c>
      <c r="D123" s="84" t="s">
        <v>340</v>
      </c>
      <c r="E123" s="85">
        <v>6.9422832083745902</v>
      </c>
      <c r="F123" s="91">
        <v>6.9422832083745902</v>
      </c>
      <c r="G123" s="86">
        <v>4.67357476304994</v>
      </c>
      <c r="H123" s="86">
        <v>4.67357476304994</v>
      </c>
      <c r="I123" s="86">
        <v>27.46</v>
      </c>
      <c r="J123" s="86">
        <v>49.71</v>
      </c>
      <c r="K123" s="87">
        <v>0</v>
      </c>
      <c r="L123" s="85">
        <v>35.749999994</v>
      </c>
      <c r="M123" s="86">
        <v>0</v>
      </c>
      <c r="N123" s="86">
        <v>6.19478427137369</v>
      </c>
      <c r="O123" s="86">
        <v>1.9404332129963899</v>
      </c>
      <c r="P123" s="86">
        <v>1.736</v>
      </c>
      <c r="Q123" s="88">
        <v>1.4539</v>
      </c>
      <c r="R123" s="85">
        <v>0</v>
      </c>
      <c r="S123" s="86">
        <v>0</v>
      </c>
      <c r="T123" s="86">
        <v>1.72</v>
      </c>
      <c r="U123" s="88">
        <v>16.818149667562601</v>
      </c>
      <c r="V123" s="89">
        <v>2.94</v>
      </c>
      <c r="W123" s="85">
        <v>33.544308778601803</v>
      </c>
      <c r="X123" s="88">
        <v>46.1</v>
      </c>
      <c r="Y123" s="85">
        <v>-100</v>
      </c>
      <c r="Z123" s="88">
        <v>-100</v>
      </c>
      <c r="AA123" s="85">
        <v>7.0000000000000007E-2</v>
      </c>
      <c r="AB123" s="91">
        <v>7.0000000000000007E-2</v>
      </c>
      <c r="AC123" s="86">
        <v>0.05</v>
      </c>
      <c r="AD123" s="86">
        <v>0.05</v>
      </c>
      <c r="AE123" s="86">
        <v>0</v>
      </c>
      <c r="AF123" s="88">
        <v>0</v>
      </c>
      <c r="AG123" s="150">
        <v>0</v>
      </c>
      <c r="AH123" s="86">
        <v>0.197403</v>
      </c>
      <c r="AI123" s="88">
        <v>2.45499999915E-2</v>
      </c>
      <c r="AJ123" s="151">
        <v>1</v>
      </c>
      <c r="AK123" s="152">
        <v>0</v>
      </c>
    </row>
    <row r="124" spans="1:37" x14ac:dyDescent="0.2">
      <c r="A124" s="149" t="s">
        <v>577</v>
      </c>
      <c r="B124" s="66" t="s">
        <v>578</v>
      </c>
      <c r="C124" s="67">
        <v>55</v>
      </c>
      <c r="D124" s="84" t="s">
        <v>340</v>
      </c>
      <c r="E124" s="85">
        <v>8.1237062944193497</v>
      </c>
      <c r="F124" s="91">
        <v>8.0604867901826207</v>
      </c>
      <c r="G124" s="86">
        <v>6.2995176963628401</v>
      </c>
      <c r="H124" s="86">
        <v>6.2770849690530302</v>
      </c>
      <c r="I124" s="86">
        <v>14.79</v>
      </c>
      <c r="J124" s="86">
        <v>20.63</v>
      </c>
      <c r="K124" s="87">
        <v>0</v>
      </c>
      <c r="L124" s="85">
        <v>32.770000033199999</v>
      </c>
      <c r="M124" s="86">
        <v>0</v>
      </c>
      <c r="N124" s="86">
        <v>7.0437523022142203</v>
      </c>
      <c r="O124" s="86">
        <v>2.0851283818714501</v>
      </c>
      <c r="P124" s="86">
        <v>1.016</v>
      </c>
      <c r="Q124" s="88">
        <v>1.1896</v>
      </c>
      <c r="R124" s="85">
        <v>0</v>
      </c>
      <c r="S124" s="86">
        <v>1.3</v>
      </c>
      <c r="T124" s="86">
        <v>1.61</v>
      </c>
      <c r="U124" s="88">
        <v>18.068542178625702</v>
      </c>
      <c r="V124" s="89">
        <v>3.01</v>
      </c>
      <c r="W124" s="85">
        <v>51.1965569848998</v>
      </c>
      <c r="X124" s="88">
        <v>67.666666666699996</v>
      </c>
      <c r="Y124" s="85">
        <v>-100</v>
      </c>
      <c r="Z124" s="88">
        <v>-100</v>
      </c>
      <c r="AA124" s="85">
        <v>0</v>
      </c>
      <c r="AB124" s="91">
        <v>0</v>
      </c>
      <c r="AC124" s="86">
        <v>0</v>
      </c>
      <c r="AD124" s="86">
        <v>0</v>
      </c>
      <c r="AE124" s="86">
        <v>0</v>
      </c>
      <c r="AF124" s="88">
        <v>0</v>
      </c>
      <c r="AG124" s="150">
        <v>0.15390599998900001</v>
      </c>
      <c r="AH124" s="86">
        <v>0.13994400000000001</v>
      </c>
      <c r="AI124" s="88">
        <v>6.4000999995299998E-2</v>
      </c>
      <c r="AJ124" s="151">
        <v>1</v>
      </c>
      <c r="AK124" s="152">
        <v>0</v>
      </c>
    </row>
    <row r="125" spans="1:37" x14ac:dyDescent="0.2">
      <c r="A125" s="149" t="s">
        <v>579</v>
      </c>
      <c r="B125" s="66" t="s">
        <v>580</v>
      </c>
      <c r="C125" s="67">
        <v>55</v>
      </c>
      <c r="D125" s="84" t="s">
        <v>340</v>
      </c>
      <c r="E125" s="85">
        <v>5.3454645299785302</v>
      </c>
      <c r="F125" s="91">
        <v>5.3317358094952798</v>
      </c>
      <c r="G125" s="86">
        <v>3.9800808746443002</v>
      </c>
      <c r="H125" s="86">
        <v>3.97384054715191</v>
      </c>
      <c r="I125" s="86">
        <v>15.34</v>
      </c>
      <c r="J125" s="86">
        <v>25.89</v>
      </c>
      <c r="K125" s="87">
        <v>0</v>
      </c>
      <c r="L125" s="85">
        <v>32.169999999200002</v>
      </c>
      <c r="M125" s="86">
        <v>0</v>
      </c>
      <c r="N125" s="86">
        <v>4.7634506611394798</v>
      </c>
      <c r="O125" s="86">
        <v>1.0698198198198201</v>
      </c>
      <c r="P125" s="86">
        <v>1.3520000000000001</v>
      </c>
      <c r="Q125" s="88">
        <v>1.1649</v>
      </c>
      <c r="R125" s="85">
        <v>0</v>
      </c>
      <c r="S125" s="86">
        <v>9.6999999999999993</v>
      </c>
      <c r="T125" s="86">
        <v>1.63</v>
      </c>
      <c r="U125" s="88">
        <v>17.8922669861714</v>
      </c>
      <c r="V125" s="89">
        <v>3.01</v>
      </c>
      <c r="W125" s="85">
        <v>29.179859665125299</v>
      </c>
      <c r="X125" s="88">
        <v>44.7</v>
      </c>
      <c r="Y125" s="85">
        <v>-100</v>
      </c>
      <c r="Z125" s="88"/>
      <c r="AA125" s="85">
        <v>0</v>
      </c>
      <c r="AB125" s="91">
        <v>0</v>
      </c>
      <c r="AC125" s="86">
        <v>0</v>
      </c>
      <c r="AD125" s="86">
        <v>0</v>
      </c>
      <c r="AE125" s="86">
        <v>0</v>
      </c>
      <c r="AF125" s="88">
        <v>0</v>
      </c>
      <c r="AG125" s="150">
        <v>0.34456399921699998</v>
      </c>
      <c r="AH125" s="86">
        <v>0.135626</v>
      </c>
      <c r="AI125" s="88">
        <v>0.23318599946999999</v>
      </c>
      <c r="AJ125" s="151">
        <v>1</v>
      </c>
      <c r="AK125" s="152">
        <v>0</v>
      </c>
    </row>
    <row r="126" spans="1:37" x14ac:dyDescent="0.2">
      <c r="A126" s="149" t="s">
        <v>581</v>
      </c>
      <c r="B126" s="66" t="s">
        <v>582</v>
      </c>
      <c r="C126" s="67">
        <v>55</v>
      </c>
      <c r="D126" s="84" t="s">
        <v>340</v>
      </c>
      <c r="E126" s="85">
        <v>8.6723315360076807</v>
      </c>
      <c r="F126" s="91">
        <v>8.6676264950267701</v>
      </c>
      <c r="G126" s="86">
        <v>6.6039955208009902</v>
      </c>
      <c r="H126" s="86">
        <v>6.5992904798200804</v>
      </c>
      <c r="I126" s="86">
        <v>13.98</v>
      </c>
      <c r="J126" s="86">
        <v>21.33</v>
      </c>
      <c r="K126" s="87">
        <v>0</v>
      </c>
      <c r="L126" s="85">
        <v>24.929999990500001</v>
      </c>
      <c r="M126" s="86">
        <v>0</v>
      </c>
      <c r="N126" s="86">
        <v>7.7871248844710204</v>
      </c>
      <c r="O126" s="86">
        <v>4.2290076335877904</v>
      </c>
      <c r="P126" s="86">
        <v>1.1719999999999999</v>
      </c>
      <c r="Q126" s="88">
        <v>1.3173999999999999</v>
      </c>
      <c r="R126" s="85">
        <v>0</v>
      </c>
      <c r="S126" s="86">
        <v>1.3</v>
      </c>
      <c r="T126" s="86">
        <v>1.79</v>
      </c>
      <c r="U126" s="88">
        <v>14.7964128767562</v>
      </c>
      <c r="V126" s="89">
        <v>3.16</v>
      </c>
      <c r="W126" s="85">
        <v>55.925236005342498</v>
      </c>
      <c r="X126" s="88">
        <v>53.366666666699999</v>
      </c>
      <c r="Y126" s="85">
        <v>-100</v>
      </c>
      <c r="Z126" s="88">
        <v>-100</v>
      </c>
      <c r="AA126" s="85">
        <v>0</v>
      </c>
      <c r="AB126" s="91">
        <v>0.01</v>
      </c>
      <c r="AC126" s="86">
        <v>0</v>
      </c>
      <c r="AD126" s="86">
        <v>0.01</v>
      </c>
      <c r="AE126" s="86">
        <v>0</v>
      </c>
      <c r="AF126" s="88">
        <v>0</v>
      </c>
      <c r="AG126" s="150">
        <v>0.78271800086900001</v>
      </c>
      <c r="AH126" s="86">
        <v>0.175125</v>
      </c>
      <c r="AI126" s="88">
        <v>0.16040200017799999</v>
      </c>
      <c r="AJ126" s="151">
        <v>1</v>
      </c>
      <c r="AK126" s="152">
        <v>0</v>
      </c>
    </row>
    <row r="127" spans="1:37" x14ac:dyDescent="0.2">
      <c r="A127" s="149" t="s">
        <v>583</v>
      </c>
      <c r="B127" s="66" t="s">
        <v>584</v>
      </c>
      <c r="C127" s="67">
        <v>55</v>
      </c>
      <c r="D127" s="84" t="s">
        <v>340</v>
      </c>
      <c r="E127" s="85">
        <v>5.7880132506998203</v>
      </c>
      <c r="F127" s="91">
        <v>5.7880132506998203</v>
      </c>
      <c r="G127" s="86">
        <v>4.8027674893346504</v>
      </c>
      <c r="H127" s="86">
        <v>4.8027674893346504</v>
      </c>
      <c r="I127" s="86">
        <v>12.78</v>
      </c>
      <c r="J127" s="86">
        <v>15.34</v>
      </c>
      <c r="K127" s="87">
        <v>0</v>
      </c>
      <c r="L127" s="85">
        <v>40.2899999264</v>
      </c>
      <c r="M127" s="86">
        <v>0</v>
      </c>
      <c r="N127" s="86">
        <v>5.2976401866297698</v>
      </c>
      <c r="O127" s="86">
        <v>0.34613666815542699</v>
      </c>
      <c r="P127" s="86">
        <v>1.0209999999999999</v>
      </c>
      <c r="Q127" s="88">
        <v>1.0186999999999999</v>
      </c>
      <c r="R127" s="85">
        <v>0</v>
      </c>
      <c r="S127" s="86">
        <v>4.8</v>
      </c>
      <c r="T127" s="86">
        <v>1.69</v>
      </c>
      <c r="U127" s="88">
        <v>15.4546676934737</v>
      </c>
      <c r="V127" s="89">
        <v>2.98</v>
      </c>
      <c r="W127" s="85">
        <v>22.207033094098399</v>
      </c>
      <c r="X127" s="88">
        <v>32.066666666700002</v>
      </c>
      <c r="Y127" s="85">
        <v>-100</v>
      </c>
      <c r="Z127" s="88">
        <v>-100</v>
      </c>
      <c r="AA127" s="85">
        <v>0</v>
      </c>
      <c r="AB127" s="91">
        <v>0</v>
      </c>
      <c r="AC127" s="86">
        <v>0</v>
      </c>
      <c r="AD127" s="86">
        <v>0</v>
      </c>
      <c r="AE127" s="86">
        <v>0</v>
      </c>
      <c r="AF127" s="88">
        <v>0</v>
      </c>
      <c r="AG127" s="150">
        <v>0.75941599955000005</v>
      </c>
      <c r="AH127" s="86">
        <v>9.6481999999999998E-2</v>
      </c>
      <c r="AI127" s="88">
        <v>0.64160799961899995</v>
      </c>
      <c r="AJ127" s="151">
        <v>1</v>
      </c>
      <c r="AK127" s="152">
        <v>0</v>
      </c>
    </row>
    <row r="128" spans="1:37" x14ac:dyDescent="0.2">
      <c r="A128" s="149" t="s">
        <v>585</v>
      </c>
      <c r="B128" s="66" t="s">
        <v>586</v>
      </c>
      <c r="C128" s="67">
        <v>55</v>
      </c>
      <c r="D128" s="84" t="s">
        <v>340</v>
      </c>
      <c r="E128" s="85">
        <v>6.3736821589477204</v>
      </c>
      <c r="F128" s="91">
        <v>6.36189750981299</v>
      </c>
      <c r="G128" s="86">
        <v>3.8998123521253198</v>
      </c>
      <c r="H128" s="86">
        <v>3.8880277029905801</v>
      </c>
      <c r="I128" s="86">
        <v>12.96</v>
      </c>
      <c r="J128" s="86">
        <v>12.74</v>
      </c>
      <c r="K128" s="87">
        <v>0</v>
      </c>
      <c r="L128" s="85">
        <v>33.550000019599999</v>
      </c>
      <c r="M128" s="86">
        <v>0</v>
      </c>
      <c r="N128" s="86">
        <v>5.9356448264559099</v>
      </c>
      <c r="O128" s="86">
        <v>2.86794130724767</v>
      </c>
      <c r="P128" s="86">
        <v>0.73799999999999999</v>
      </c>
      <c r="Q128" s="88">
        <v>0.71509999999999996</v>
      </c>
      <c r="R128" s="85">
        <v>0</v>
      </c>
      <c r="S128" s="86">
        <v>2.8</v>
      </c>
      <c r="T128" s="86">
        <v>1.38</v>
      </c>
      <c r="U128" s="88">
        <v>10.9796669476852</v>
      </c>
      <c r="V128" s="89">
        <v>3.07</v>
      </c>
      <c r="W128" s="85">
        <v>26.319228956885901</v>
      </c>
      <c r="X128" s="88">
        <v>37.700000000000003</v>
      </c>
      <c r="Y128" s="85">
        <v>-84.16</v>
      </c>
      <c r="Z128" s="88">
        <v>-100</v>
      </c>
      <c r="AA128" s="85">
        <v>0</v>
      </c>
      <c r="AB128" s="91">
        <v>0</v>
      </c>
      <c r="AC128" s="86">
        <v>0</v>
      </c>
      <c r="AD128" s="86">
        <v>0</v>
      </c>
      <c r="AE128" s="86">
        <v>0</v>
      </c>
      <c r="AF128" s="88">
        <v>0</v>
      </c>
      <c r="AG128" s="150">
        <v>0.270395000128</v>
      </c>
      <c r="AH128" s="86">
        <v>9.9245E-2</v>
      </c>
      <c r="AI128" s="88">
        <v>4.6540000022099997E-3</v>
      </c>
      <c r="AJ128" s="151">
        <v>1</v>
      </c>
      <c r="AK128" s="152">
        <v>0</v>
      </c>
    </row>
    <row r="129" spans="1:37" x14ac:dyDescent="0.2">
      <c r="A129" s="149" t="s">
        <v>587</v>
      </c>
      <c r="B129" s="66" t="s">
        <v>588</v>
      </c>
      <c r="C129" s="67">
        <v>55</v>
      </c>
      <c r="D129" s="84" t="s">
        <v>340</v>
      </c>
      <c r="E129" s="85">
        <v>8.7419614147909996</v>
      </c>
      <c r="F129" s="91">
        <v>8.7419614147909996</v>
      </c>
      <c r="G129" s="86">
        <v>7.7773311897106101</v>
      </c>
      <c r="H129" s="86">
        <v>7.7773311897106101</v>
      </c>
      <c r="I129" s="86">
        <v>9.5500000000000007</v>
      </c>
      <c r="J129" s="86">
        <v>9.76</v>
      </c>
      <c r="K129" s="87">
        <v>0</v>
      </c>
      <c r="L129" s="85">
        <v>37.590000101299999</v>
      </c>
      <c r="M129" s="86">
        <v>0</v>
      </c>
      <c r="N129" s="86">
        <v>7.3206073206073201</v>
      </c>
      <c r="O129" s="86">
        <v>5.1054511928085704</v>
      </c>
      <c r="P129" s="86">
        <v>0.63300000000000001</v>
      </c>
      <c r="Q129" s="88">
        <v>0.79010000000000002</v>
      </c>
      <c r="R129" s="85">
        <v>0</v>
      </c>
      <c r="S129" s="86">
        <v>3.1</v>
      </c>
      <c r="T129" s="86">
        <v>1.47</v>
      </c>
      <c r="U129" s="88">
        <v>12.5973905515706</v>
      </c>
      <c r="V129" s="89">
        <v>3.21</v>
      </c>
      <c r="W129" s="85">
        <v>51.047307185952697</v>
      </c>
      <c r="X129" s="88">
        <v>78.166666666699996</v>
      </c>
      <c r="Y129" s="85">
        <v>-100</v>
      </c>
      <c r="Z129" s="88">
        <v>-100</v>
      </c>
      <c r="AA129" s="85">
        <v>0</v>
      </c>
      <c r="AB129" s="91">
        <v>0</v>
      </c>
      <c r="AC129" s="86">
        <v>0</v>
      </c>
      <c r="AD129" s="86">
        <v>0</v>
      </c>
      <c r="AE129" s="86">
        <v>0</v>
      </c>
      <c r="AF129" s="88">
        <v>0</v>
      </c>
      <c r="AG129" s="150">
        <v>0.7548320006</v>
      </c>
      <c r="AH129" s="86">
        <v>4.9723000000000003E-2</v>
      </c>
      <c r="AI129" s="88">
        <v>0.320804000255</v>
      </c>
      <c r="AJ129" s="151">
        <v>1</v>
      </c>
      <c r="AK129" s="152">
        <v>0</v>
      </c>
    </row>
    <row r="130" spans="1:37" x14ac:dyDescent="0.2">
      <c r="A130" s="149" t="s">
        <v>589</v>
      </c>
      <c r="B130" s="66" t="s">
        <v>590</v>
      </c>
      <c r="C130" s="67">
        <v>55</v>
      </c>
      <c r="D130" s="84" t="s">
        <v>340</v>
      </c>
      <c r="E130" s="85">
        <v>6.6208950702980998</v>
      </c>
      <c r="F130" s="91">
        <v>6.6208950702980998</v>
      </c>
      <c r="G130" s="86">
        <v>5.9078173511371403</v>
      </c>
      <c r="H130" s="86">
        <v>5.9078173511371403</v>
      </c>
      <c r="I130" s="86">
        <v>47.93</v>
      </c>
      <c r="J130" s="86">
        <v>47.81</v>
      </c>
      <c r="K130" s="87">
        <v>0</v>
      </c>
      <c r="L130" s="85">
        <v>35.4300000307</v>
      </c>
      <c r="M130" s="86">
        <v>0</v>
      </c>
      <c r="N130" s="86">
        <v>5.8592119410537</v>
      </c>
      <c r="O130" s="86">
        <v>0.53303831841496496</v>
      </c>
      <c r="P130" s="86">
        <v>1.8009999999999999</v>
      </c>
      <c r="Q130" s="88">
        <v>1.0938000000000001</v>
      </c>
      <c r="R130" s="85">
        <v>0</v>
      </c>
      <c r="S130" s="86">
        <v>0.8</v>
      </c>
      <c r="T130" s="86">
        <v>2.19</v>
      </c>
      <c r="U130" s="88">
        <v>12.2573642628165</v>
      </c>
      <c r="V130" s="89">
        <v>3.03</v>
      </c>
      <c r="W130" s="85">
        <v>28.141566504046299</v>
      </c>
      <c r="X130" s="88">
        <v>38</v>
      </c>
      <c r="Y130" s="85">
        <v>-100</v>
      </c>
      <c r="Z130" s="88">
        <v>-100</v>
      </c>
      <c r="AA130" s="85">
        <v>0.09</v>
      </c>
      <c r="AB130" s="91">
        <v>0.09</v>
      </c>
      <c r="AC130" s="86">
        <v>0.08</v>
      </c>
      <c r="AD130" s="86">
        <v>0.08</v>
      </c>
      <c r="AE130" s="86">
        <v>0</v>
      </c>
      <c r="AF130" s="88">
        <v>0</v>
      </c>
      <c r="AG130" s="150">
        <v>0.92157500229800005</v>
      </c>
      <c r="AH130" s="86">
        <v>0.32058199999999998</v>
      </c>
      <c r="AI130" s="88">
        <v>0.48120600120000001</v>
      </c>
      <c r="AJ130" s="151">
        <v>1</v>
      </c>
      <c r="AK130" s="152">
        <v>0</v>
      </c>
    </row>
    <row r="131" spans="1:37" x14ac:dyDescent="0.2">
      <c r="A131" s="149" t="s">
        <v>591</v>
      </c>
      <c r="B131" s="66" t="s">
        <v>592</v>
      </c>
      <c r="C131" s="67">
        <v>55</v>
      </c>
      <c r="D131" s="84" t="s">
        <v>340</v>
      </c>
      <c r="E131" s="85">
        <v>7.1811361200428703</v>
      </c>
      <c r="F131" s="91">
        <v>6.9281886387995701</v>
      </c>
      <c r="G131" s="86">
        <v>5.2454448017148998</v>
      </c>
      <c r="H131" s="86">
        <v>5.0332261521972104</v>
      </c>
      <c r="I131" s="86">
        <v>336.14</v>
      </c>
      <c r="J131" s="86">
        <v>351.47</v>
      </c>
      <c r="K131" s="87">
        <v>0</v>
      </c>
      <c r="L131" s="85">
        <v>18.379999939499999</v>
      </c>
      <c r="M131" s="86">
        <v>0</v>
      </c>
      <c r="N131" s="86">
        <v>6.4381732805450698</v>
      </c>
      <c r="O131" s="86">
        <v>2.3124814705010399</v>
      </c>
      <c r="P131" s="86">
        <v>15.781000000000001</v>
      </c>
      <c r="Q131" s="88">
        <v>2.7153</v>
      </c>
      <c r="R131" s="85">
        <v>0</v>
      </c>
      <c r="S131" s="86">
        <v>0.5</v>
      </c>
      <c r="T131" s="86">
        <v>4.25</v>
      </c>
      <c r="U131" s="88">
        <v>8.1629153269024606</v>
      </c>
      <c r="V131" s="89">
        <v>2.34</v>
      </c>
      <c r="W131" s="85">
        <v>49.6993615134921</v>
      </c>
      <c r="X131" s="88">
        <v>51.9666666667</v>
      </c>
      <c r="Y131" s="85">
        <v>-100</v>
      </c>
      <c r="Z131" s="88">
        <v>-99.2</v>
      </c>
      <c r="AA131" s="85">
        <v>0.27</v>
      </c>
      <c r="AB131" s="91">
        <v>0.23</v>
      </c>
      <c r="AC131" s="86">
        <v>0</v>
      </c>
      <c r="AD131" s="86">
        <v>0</v>
      </c>
      <c r="AE131" s="86">
        <v>0</v>
      </c>
      <c r="AF131" s="88">
        <v>0</v>
      </c>
      <c r="AG131" s="150">
        <v>8.1174999915500007E-2</v>
      </c>
      <c r="AH131" s="86">
        <v>1.2912360000000001</v>
      </c>
      <c r="AI131" s="88">
        <v>4.9724619948299997</v>
      </c>
      <c r="AJ131" s="151">
        <v>1</v>
      </c>
      <c r="AK131" s="152">
        <v>0</v>
      </c>
    </row>
    <row r="132" spans="1:37" x14ac:dyDescent="0.2">
      <c r="A132" s="149" t="s">
        <v>593</v>
      </c>
      <c r="B132" s="66" t="s">
        <v>594</v>
      </c>
      <c r="C132" s="67">
        <v>55</v>
      </c>
      <c r="D132" s="84" t="s">
        <v>340</v>
      </c>
      <c r="E132" s="85">
        <v>9.4594416384232893</v>
      </c>
      <c r="F132" s="91">
        <v>9.3486660776220205</v>
      </c>
      <c r="G132" s="86">
        <v>6.8272033127167697</v>
      </c>
      <c r="H132" s="86">
        <v>6.7810468290495702</v>
      </c>
      <c r="I132" s="86">
        <v>12.11</v>
      </c>
      <c r="J132" s="86">
        <v>12.79</v>
      </c>
      <c r="K132" s="87">
        <v>0</v>
      </c>
      <c r="L132" s="85">
        <v>27.950000082700001</v>
      </c>
      <c r="M132" s="86">
        <v>0</v>
      </c>
      <c r="N132" s="86">
        <v>8.8619969878722191</v>
      </c>
      <c r="O132" s="86">
        <v>0.61614294516327806</v>
      </c>
      <c r="P132" s="86">
        <v>1.0349999999999999</v>
      </c>
      <c r="Q132" s="88">
        <v>1.4359999999999999</v>
      </c>
      <c r="R132" s="85">
        <v>0</v>
      </c>
      <c r="S132" s="86">
        <v>0.4</v>
      </c>
      <c r="T132" s="86">
        <v>1.8</v>
      </c>
      <c r="U132" s="88">
        <v>14.683036832874</v>
      </c>
      <c r="V132" s="89">
        <v>2.97</v>
      </c>
      <c r="W132" s="85">
        <v>31.333355893634099</v>
      </c>
      <c r="X132" s="88">
        <v>38.766666666699997</v>
      </c>
      <c r="Y132" s="85">
        <v>-100</v>
      </c>
      <c r="Z132" s="88">
        <v>-100</v>
      </c>
      <c r="AA132" s="85">
        <v>0</v>
      </c>
      <c r="AB132" s="91">
        <v>0.08</v>
      </c>
      <c r="AC132" s="86">
        <v>0.02</v>
      </c>
      <c r="AD132" s="86">
        <v>7.0000000000000007E-2</v>
      </c>
      <c r="AE132" s="86">
        <v>0</v>
      </c>
      <c r="AF132" s="88">
        <v>0</v>
      </c>
      <c r="AG132" s="150">
        <v>0.93660500017600001</v>
      </c>
      <c r="AH132" s="86">
        <v>7.3677999999999993E-2</v>
      </c>
      <c r="AI132" s="88">
        <v>0.16040200002999999</v>
      </c>
      <c r="AJ132" s="151">
        <v>1</v>
      </c>
      <c r="AK132" s="152">
        <v>0</v>
      </c>
    </row>
    <row r="133" spans="1:37" x14ac:dyDescent="0.2">
      <c r="A133" s="149" t="s">
        <v>595</v>
      </c>
      <c r="B133" s="66" t="s">
        <v>596</v>
      </c>
      <c r="C133" s="67">
        <v>55</v>
      </c>
      <c r="D133" s="84" t="s">
        <v>340</v>
      </c>
      <c r="E133" s="85">
        <v>10.4839863470068</v>
      </c>
      <c r="F133" s="91">
        <v>10.4839863470068</v>
      </c>
      <c r="G133" s="86">
        <v>8.8468534755860802</v>
      </c>
      <c r="H133" s="86">
        <v>8.8468534755860802</v>
      </c>
      <c r="I133" s="86">
        <v>75.13</v>
      </c>
      <c r="J133" s="86">
        <v>108.5</v>
      </c>
      <c r="K133" s="87">
        <v>0</v>
      </c>
      <c r="L133" s="85">
        <v>28.4899999535</v>
      </c>
      <c r="M133" s="86">
        <v>0</v>
      </c>
      <c r="N133" s="86">
        <v>9.4266358228684695</v>
      </c>
      <c r="O133" s="86">
        <v>12.422524066992001</v>
      </c>
      <c r="P133" s="86">
        <v>4.0659999999999998</v>
      </c>
      <c r="Q133" s="88">
        <v>0.94240000000000002</v>
      </c>
      <c r="R133" s="85">
        <v>0</v>
      </c>
      <c r="S133" s="86">
        <v>0.7</v>
      </c>
      <c r="T133" s="86">
        <v>2.73</v>
      </c>
      <c r="U133" s="88">
        <v>9.2668669650704096</v>
      </c>
      <c r="V133" s="89">
        <v>2.99</v>
      </c>
      <c r="W133" s="85">
        <v>49.133531130092202</v>
      </c>
      <c r="X133" s="88">
        <v>52.9666666667</v>
      </c>
      <c r="Y133" s="85">
        <v>-100</v>
      </c>
      <c r="Z133" s="88">
        <v>-76.2</v>
      </c>
      <c r="AA133" s="85">
        <v>0</v>
      </c>
      <c r="AB133" s="91">
        <v>0</v>
      </c>
      <c r="AC133" s="86">
        <v>0</v>
      </c>
      <c r="AD133" s="86">
        <v>0</v>
      </c>
      <c r="AE133" s="86">
        <v>0</v>
      </c>
      <c r="AF133" s="88">
        <v>0</v>
      </c>
      <c r="AG133" s="150">
        <v>1.14599999785</v>
      </c>
      <c r="AH133" s="86">
        <v>0.878193</v>
      </c>
      <c r="AI133" s="88">
        <v>3.2080399939699999</v>
      </c>
      <c r="AJ133" s="151">
        <v>1</v>
      </c>
      <c r="AK133" s="152">
        <v>0</v>
      </c>
    </row>
    <row r="134" spans="1:37" x14ac:dyDescent="0.2">
      <c r="A134" s="149" t="s">
        <v>597</v>
      </c>
      <c r="B134" s="66" t="s">
        <v>598</v>
      </c>
      <c r="C134" s="67">
        <v>55</v>
      </c>
      <c r="D134" s="84" t="s">
        <v>340</v>
      </c>
      <c r="E134" s="85">
        <v>7.5982094620668397</v>
      </c>
      <c r="F134" s="91">
        <v>6.9093926063131903</v>
      </c>
      <c r="G134" s="86">
        <v>6.89781585243498</v>
      </c>
      <c r="H134" s="86">
        <v>6.3382727483213701</v>
      </c>
      <c r="I134" s="86">
        <v>18.309999999999999</v>
      </c>
      <c r="J134" s="86">
        <v>56.65</v>
      </c>
      <c r="K134" s="87">
        <v>2.1399999999999999E-2</v>
      </c>
      <c r="L134" s="85">
        <v>33.940000101000003</v>
      </c>
      <c r="M134" s="86">
        <v>0</v>
      </c>
      <c r="N134" s="86">
        <v>6.1253035454103903</v>
      </c>
      <c r="O134" s="86">
        <v>4.6948356807511704</v>
      </c>
      <c r="P134" s="86">
        <v>4.4169999999999998</v>
      </c>
      <c r="Q134" s="88">
        <v>0.83609999999999995</v>
      </c>
      <c r="R134" s="85">
        <v>0</v>
      </c>
      <c r="S134" s="86">
        <v>0.7</v>
      </c>
      <c r="T134" s="86">
        <v>2.09</v>
      </c>
      <c r="U134" s="88">
        <v>10.330323377325</v>
      </c>
      <c r="V134" s="89">
        <v>2.85</v>
      </c>
      <c r="W134" s="85">
        <v>31.848180970488102</v>
      </c>
      <c r="X134" s="88">
        <v>39.4666666667</v>
      </c>
      <c r="Y134" s="85">
        <v>-100</v>
      </c>
      <c r="Z134" s="88">
        <v>-100</v>
      </c>
      <c r="AA134" s="85">
        <v>0.03</v>
      </c>
      <c r="AB134" s="91">
        <v>0.05</v>
      </c>
      <c r="AC134" s="86">
        <v>0</v>
      </c>
      <c r="AD134" s="86">
        <v>0</v>
      </c>
      <c r="AE134" s="86">
        <v>0</v>
      </c>
      <c r="AF134" s="88">
        <v>0</v>
      </c>
      <c r="AG134" s="150">
        <v>0.32412700046300003</v>
      </c>
      <c r="AH134" s="86">
        <v>0.249005</v>
      </c>
      <c r="AI134" s="88">
        <v>2.5664320036700001</v>
      </c>
      <c r="AJ134" s="151">
        <v>1</v>
      </c>
      <c r="AK134" s="152">
        <v>0</v>
      </c>
    </row>
    <row r="135" spans="1:37" x14ac:dyDescent="0.2">
      <c r="A135" s="149" t="s">
        <v>599</v>
      </c>
      <c r="B135" s="66" t="s">
        <v>600</v>
      </c>
      <c r="C135" s="67">
        <v>55</v>
      </c>
      <c r="D135" s="84" t="s">
        <v>340</v>
      </c>
      <c r="E135" s="85">
        <v>7.5286854995638501</v>
      </c>
      <c r="F135" s="91">
        <v>7.4721292932391403</v>
      </c>
      <c r="G135" s="86">
        <v>5.1274431801842404</v>
      </c>
      <c r="H135" s="86">
        <v>5.0929343085284797</v>
      </c>
      <c r="I135" s="86">
        <v>210.26</v>
      </c>
      <c r="J135" s="86">
        <v>285.8</v>
      </c>
      <c r="K135" s="87">
        <v>0</v>
      </c>
      <c r="L135" s="85">
        <v>23.469999983400001</v>
      </c>
      <c r="M135" s="86">
        <v>0</v>
      </c>
      <c r="N135" s="86">
        <v>6.4447351843775698</v>
      </c>
      <c r="O135" s="86">
        <v>4.2546410644570196</v>
      </c>
      <c r="P135" s="86">
        <v>11.262</v>
      </c>
      <c r="Q135" s="88">
        <v>1.7892999999999999</v>
      </c>
      <c r="R135" s="85">
        <v>0</v>
      </c>
      <c r="S135" s="86">
        <v>0.6</v>
      </c>
      <c r="T135" s="86">
        <v>3.15</v>
      </c>
      <c r="U135" s="88">
        <v>11.54321756885</v>
      </c>
      <c r="V135" s="89">
        <v>2.73</v>
      </c>
      <c r="W135" s="85">
        <v>56.319861298803502</v>
      </c>
      <c r="X135" s="88">
        <v>66.933333333299998</v>
      </c>
      <c r="Y135" s="85">
        <v>-100</v>
      </c>
      <c r="Z135" s="88">
        <v>-100</v>
      </c>
      <c r="AA135" s="85">
        <v>0.54</v>
      </c>
      <c r="AB135" s="91">
        <v>0.35</v>
      </c>
      <c r="AC135" s="86">
        <v>0.12</v>
      </c>
      <c r="AD135" s="86">
        <v>0.11</v>
      </c>
      <c r="AE135" s="86">
        <v>0</v>
      </c>
      <c r="AF135" s="88">
        <v>0</v>
      </c>
      <c r="AG135" s="150">
        <v>0.57548299942299996</v>
      </c>
      <c r="AH135" s="86">
        <v>2.4904199999999999</v>
      </c>
      <c r="AI135" s="88">
        <v>10.586531989399999</v>
      </c>
      <c r="AJ135" s="151">
        <v>1</v>
      </c>
      <c r="AK135" s="152">
        <v>0</v>
      </c>
    </row>
    <row r="136" spans="1:37" x14ac:dyDescent="0.2">
      <c r="A136" s="149" t="s">
        <v>601</v>
      </c>
      <c r="B136" s="66" t="s">
        <v>602</v>
      </c>
      <c r="C136" s="67">
        <v>55</v>
      </c>
      <c r="D136" s="84" t="s">
        <v>340</v>
      </c>
      <c r="E136" s="85">
        <v>8.8186879690147695</v>
      </c>
      <c r="F136" s="91">
        <v>8.7242798353909503</v>
      </c>
      <c r="G136" s="86">
        <v>5.34737351730816</v>
      </c>
      <c r="H136" s="86">
        <v>5.2989590898087604</v>
      </c>
      <c r="I136" s="86">
        <v>13.54</v>
      </c>
      <c r="J136" s="86">
        <v>16.149999999999999</v>
      </c>
      <c r="K136" s="87">
        <v>0</v>
      </c>
      <c r="L136" s="85">
        <v>21.129999982000001</v>
      </c>
      <c r="M136" s="86">
        <v>0</v>
      </c>
      <c r="N136" s="86">
        <v>8.0987965838509304</v>
      </c>
      <c r="O136" s="86">
        <v>0.60422960725075503</v>
      </c>
      <c r="P136" s="86">
        <v>1.2490000000000001</v>
      </c>
      <c r="Q136" s="88">
        <v>2.34</v>
      </c>
      <c r="R136" s="85">
        <v>0</v>
      </c>
      <c r="S136" s="86">
        <v>0.7</v>
      </c>
      <c r="T136" s="86">
        <v>1.92</v>
      </c>
      <c r="U136" s="88">
        <v>20.375211813120298</v>
      </c>
      <c r="V136" s="89">
        <v>2.94</v>
      </c>
      <c r="W136" s="85">
        <v>28.8599344271998</v>
      </c>
      <c r="X136" s="88">
        <v>37</v>
      </c>
      <c r="Y136" s="85">
        <v>-100</v>
      </c>
      <c r="Z136" s="88"/>
      <c r="AA136" s="85">
        <v>0</v>
      </c>
      <c r="AB136" s="91">
        <v>0.08</v>
      </c>
      <c r="AC136" s="86">
        <v>0</v>
      </c>
      <c r="AD136" s="86">
        <v>0</v>
      </c>
      <c r="AE136" s="86">
        <v>0</v>
      </c>
      <c r="AF136" s="88">
        <v>0</v>
      </c>
      <c r="AG136" s="150">
        <v>0.36315699963100001</v>
      </c>
      <c r="AH136" s="86">
        <v>5.0654999999999999E-2</v>
      </c>
      <c r="AI136" s="88">
        <v>0.164097999833</v>
      </c>
      <c r="AJ136" s="151">
        <v>1</v>
      </c>
      <c r="AK136" s="152">
        <v>0</v>
      </c>
    </row>
    <row r="137" spans="1:37" x14ac:dyDescent="0.2">
      <c r="A137" s="149" t="s">
        <v>603</v>
      </c>
      <c r="B137" s="66" t="s">
        <v>604</v>
      </c>
      <c r="C137" s="67">
        <v>55</v>
      </c>
      <c r="D137" s="84" t="s">
        <v>340</v>
      </c>
      <c r="E137" s="85">
        <v>11.1897090530294</v>
      </c>
      <c r="F137" s="91">
        <v>11.051624312604501</v>
      </c>
      <c r="G137" s="86">
        <v>6.4972504178880301</v>
      </c>
      <c r="H137" s="86">
        <v>6.4100390028828196</v>
      </c>
      <c r="I137" s="86">
        <v>9.56</v>
      </c>
      <c r="J137" s="86">
        <v>9.3800000000000008</v>
      </c>
      <c r="K137" s="87">
        <v>0</v>
      </c>
      <c r="L137" s="85">
        <v>27.420000043200002</v>
      </c>
      <c r="M137" s="86">
        <v>0</v>
      </c>
      <c r="N137" s="86">
        <v>10.6806942693688</v>
      </c>
      <c r="O137" s="86">
        <v>0.67322630761263602</v>
      </c>
      <c r="P137" s="86">
        <v>0.99399999999999999</v>
      </c>
      <c r="Q137" s="88">
        <v>0.96899999999999997</v>
      </c>
      <c r="R137" s="85">
        <v>0</v>
      </c>
      <c r="S137" s="86">
        <v>0.7</v>
      </c>
      <c r="T137" s="86">
        <v>1.49</v>
      </c>
      <c r="U137" s="88">
        <v>13.428135371496399</v>
      </c>
      <c r="V137" s="89">
        <v>2.94</v>
      </c>
      <c r="W137" s="85">
        <v>33.978318443769503</v>
      </c>
      <c r="X137" s="88">
        <v>37.233333333300003</v>
      </c>
      <c r="Y137" s="85">
        <v>-100</v>
      </c>
      <c r="Z137" s="88"/>
      <c r="AA137" s="85">
        <v>0</v>
      </c>
      <c r="AB137" s="91">
        <v>0.05</v>
      </c>
      <c r="AC137" s="86">
        <v>0</v>
      </c>
      <c r="AD137" s="86">
        <v>0</v>
      </c>
      <c r="AE137" s="86">
        <v>0</v>
      </c>
      <c r="AF137" s="88">
        <v>0</v>
      </c>
      <c r="AG137" s="150">
        <v>0.40301000058399999</v>
      </c>
      <c r="AH137" s="86">
        <v>3.1952000000000001E-2</v>
      </c>
      <c r="AI137" s="88">
        <v>0</v>
      </c>
      <c r="AJ137" s="151">
        <v>1</v>
      </c>
      <c r="AK137" s="152">
        <v>0</v>
      </c>
    </row>
    <row r="138" spans="1:37" x14ac:dyDescent="0.2">
      <c r="A138" s="149" t="s">
        <v>605</v>
      </c>
      <c r="B138" s="66" t="s">
        <v>606</v>
      </c>
      <c r="C138" s="67">
        <v>55</v>
      </c>
      <c r="D138" s="84" t="s">
        <v>340</v>
      </c>
      <c r="E138" s="85">
        <v>8.77433155080214</v>
      </c>
      <c r="F138" s="91">
        <v>8.7679144385026699</v>
      </c>
      <c r="G138" s="86">
        <v>5.6427807486630996</v>
      </c>
      <c r="H138" s="86">
        <v>5.6363636363636402</v>
      </c>
      <c r="I138" s="86">
        <v>150.26</v>
      </c>
      <c r="J138" s="86">
        <v>69.489999999999995</v>
      </c>
      <c r="K138" s="87">
        <v>0</v>
      </c>
      <c r="L138" s="85">
        <v>24.540000022400001</v>
      </c>
      <c r="M138" s="86">
        <v>0</v>
      </c>
      <c r="N138" s="86">
        <v>7.69694750220805</v>
      </c>
      <c r="O138" s="86">
        <v>10.2827763496144</v>
      </c>
      <c r="P138" s="86">
        <v>3.6230000000000002</v>
      </c>
      <c r="Q138" s="88">
        <v>1.6637</v>
      </c>
      <c r="R138" s="85">
        <v>0</v>
      </c>
      <c r="S138" s="86">
        <v>1.6</v>
      </c>
      <c r="T138" s="86">
        <v>3.47</v>
      </c>
      <c r="U138" s="88">
        <v>12.1967914438503</v>
      </c>
      <c r="V138" s="89">
        <v>2.86</v>
      </c>
      <c r="W138" s="85">
        <v>31.158469934513999</v>
      </c>
      <c r="X138" s="88">
        <v>37.933333333299998</v>
      </c>
      <c r="Y138" s="85">
        <v>-100</v>
      </c>
      <c r="Z138" s="88"/>
      <c r="AA138" s="85">
        <v>0</v>
      </c>
      <c r="AB138" s="91">
        <v>0</v>
      </c>
      <c r="AC138" s="86">
        <v>0</v>
      </c>
      <c r="AD138" s="86">
        <v>0</v>
      </c>
      <c r="AE138" s="86">
        <v>0</v>
      </c>
      <c r="AF138" s="88">
        <v>0</v>
      </c>
      <c r="AG138" s="150">
        <v>3.0733999970400001E-2</v>
      </c>
      <c r="AH138" s="86">
        <v>0.24419299999999999</v>
      </c>
      <c r="AI138" s="88">
        <v>1.47839999857E-2</v>
      </c>
      <c r="AJ138" s="151">
        <v>1</v>
      </c>
      <c r="AK138" s="152">
        <v>0</v>
      </c>
    </row>
    <row r="139" spans="1:37" x14ac:dyDescent="0.2">
      <c r="A139" s="149" t="s">
        <v>607</v>
      </c>
      <c r="B139" s="66" t="s">
        <v>608</v>
      </c>
      <c r="C139" s="67">
        <v>55</v>
      </c>
      <c r="D139" s="84" t="s">
        <v>340</v>
      </c>
      <c r="E139" s="85">
        <v>7.2322422623023801</v>
      </c>
      <c r="F139" s="91">
        <v>6.5642395902916899</v>
      </c>
      <c r="G139" s="86">
        <v>5.1636606546426203</v>
      </c>
      <c r="H139" s="86">
        <v>4.8964595858383397</v>
      </c>
      <c r="I139" s="86">
        <v>63.5</v>
      </c>
      <c r="J139" s="86">
        <v>58.35</v>
      </c>
      <c r="K139" s="87">
        <v>2.47E-2</v>
      </c>
      <c r="L139" s="85">
        <v>25.6699999559</v>
      </c>
      <c r="M139" s="86">
        <v>0</v>
      </c>
      <c r="N139" s="86">
        <v>6.11892037544348</v>
      </c>
      <c r="O139" s="86">
        <v>1.2960436562073701</v>
      </c>
      <c r="P139" s="86">
        <v>3.847</v>
      </c>
      <c r="Q139" s="88">
        <v>1.6329</v>
      </c>
      <c r="R139" s="85">
        <v>0</v>
      </c>
      <c r="S139" s="86">
        <v>0.8</v>
      </c>
      <c r="T139" s="86">
        <v>3.02</v>
      </c>
      <c r="U139" s="88">
        <v>14.201736806947199</v>
      </c>
      <c r="V139" s="89">
        <v>2.65</v>
      </c>
      <c r="W139" s="85">
        <v>33.176471401040303</v>
      </c>
      <c r="X139" s="88">
        <v>50.6</v>
      </c>
      <c r="Y139" s="85">
        <v>-100</v>
      </c>
      <c r="Z139" s="88">
        <v>-100</v>
      </c>
      <c r="AA139" s="85">
        <v>0</v>
      </c>
      <c r="AB139" s="91">
        <v>0</v>
      </c>
      <c r="AC139" s="86">
        <v>0</v>
      </c>
      <c r="AD139" s="86">
        <v>0</v>
      </c>
      <c r="AE139" s="86">
        <v>0</v>
      </c>
      <c r="AF139" s="88">
        <v>0</v>
      </c>
      <c r="AG139" s="150">
        <v>0.36213599927700002</v>
      </c>
      <c r="AH139" s="86">
        <v>0.203762</v>
      </c>
      <c r="AI139" s="88">
        <v>0.66378399867399995</v>
      </c>
      <c r="AJ139" s="151">
        <v>1</v>
      </c>
      <c r="AK139" s="152">
        <v>0</v>
      </c>
    </row>
    <row r="140" spans="1:37" x14ac:dyDescent="0.2">
      <c r="A140" s="149" t="s">
        <v>609</v>
      </c>
      <c r="B140" s="66" t="s">
        <v>610</v>
      </c>
      <c r="C140" s="67">
        <v>55</v>
      </c>
      <c r="D140" s="84" t="s">
        <v>340</v>
      </c>
      <c r="E140" s="85">
        <v>7.4732751586895496</v>
      </c>
      <c r="F140" s="91">
        <v>7.4304047793558397</v>
      </c>
      <c r="G140" s="86">
        <v>6.10142302001079</v>
      </c>
      <c r="H140" s="86">
        <v>6.0751476262256103</v>
      </c>
      <c r="I140" s="86">
        <v>63.01</v>
      </c>
      <c r="J140" s="86">
        <v>44.08</v>
      </c>
      <c r="K140" s="87">
        <v>0</v>
      </c>
      <c r="L140" s="85">
        <v>45.3299999575</v>
      </c>
      <c r="M140" s="86">
        <v>0</v>
      </c>
      <c r="N140" s="86">
        <v>6.1074565997681596</v>
      </c>
      <c r="O140" s="86">
        <v>2.7984413744243701</v>
      </c>
      <c r="P140" s="86">
        <v>1.4990000000000001</v>
      </c>
      <c r="Q140" s="88">
        <v>1.1984999999999999</v>
      </c>
      <c r="R140" s="85">
        <v>0</v>
      </c>
      <c r="S140" s="86">
        <v>11.7</v>
      </c>
      <c r="T140" s="86">
        <v>2.83</v>
      </c>
      <c r="U140" s="88">
        <v>11.8626488362766</v>
      </c>
      <c r="V140" s="89">
        <v>2.93</v>
      </c>
      <c r="W140" s="85">
        <v>47.957999494889599</v>
      </c>
      <c r="X140" s="88">
        <v>52.1</v>
      </c>
      <c r="Y140" s="85">
        <v>-100</v>
      </c>
      <c r="Z140" s="88">
        <v>-100</v>
      </c>
      <c r="AA140" s="85">
        <v>0.04</v>
      </c>
      <c r="AB140" s="91">
        <v>0.04</v>
      </c>
      <c r="AC140" s="86">
        <v>0.01</v>
      </c>
      <c r="AD140" s="86">
        <v>0.01</v>
      </c>
      <c r="AE140" s="86">
        <v>0</v>
      </c>
      <c r="AF140" s="88">
        <v>0</v>
      </c>
      <c r="AG140" s="150">
        <v>2.4598000005099999E-2</v>
      </c>
      <c r="AH140" s="86">
        <v>0.23880999999999999</v>
      </c>
      <c r="AI140" s="88">
        <v>7.1548000014799995E-2</v>
      </c>
      <c r="AJ140" s="151">
        <v>1</v>
      </c>
      <c r="AK140" s="152">
        <v>0</v>
      </c>
    </row>
    <row r="141" spans="1:37" x14ac:dyDescent="0.2">
      <c r="A141" s="149" t="s">
        <v>611</v>
      </c>
      <c r="B141" s="66" t="s">
        <v>612</v>
      </c>
      <c r="C141" s="67">
        <v>55</v>
      </c>
      <c r="D141" s="84" t="s">
        <v>340</v>
      </c>
      <c r="E141" s="85">
        <v>8.3266831108531605</v>
      </c>
      <c r="F141" s="91">
        <v>8.3266831108531605</v>
      </c>
      <c r="G141" s="86">
        <v>6.7396982008125397</v>
      </c>
      <c r="H141" s="86">
        <v>6.7396982008125397</v>
      </c>
      <c r="I141" s="86">
        <v>18.489999999999998</v>
      </c>
      <c r="J141" s="86">
        <v>10.77</v>
      </c>
      <c r="K141" s="87">
        <v>0</v>
      </c>
      <c r="L141" s="85">
        <v>31.439999928500001</v>
      </c>
      <c r="M141" s="86">
        <v>0</v>
      </c>
      <c r="N141" s="86">
        <v>8.0326023816439207</v>
      </c>
      <c r="O141" s="86">
        <v>0.45696877380045697</v>
      </c>
      <c r="P141" s="86">
        <v>0.72799999999999998</v>
      </c>
      <c r="Q141" s="88">
        <v>0.78590000000000004</v>
      </c>
      <c r="R141" s="85">
        <v>0</v>
      </c>
      <c r="S141" s="86">
        <v>0.8</v>
      </c>
      <c r="T141" s="86">
        <v>2.21</v>
      </c>
      <c r="U141" s="88">
        <v>12.730339524085901</v>
      </c>
      <c r="V141" s="89">
        <v>2.96</v>
      </c>
      <c r="W141" s="85">
        <v>25.0319995318054</v>
      </c>
      <c r="X141" s="88">
        <v>21.433333333299998</v>
      </c>
      <c r="Y141" s="85">
        <v>-100</v>
      </c>
      <c r="Z141" s="88">
        <v>-100</v>
      </c>
      <c r="AA141" s="85">
        <v>0</v>
      </c>
      <c r="AB141" s="91">
        <v>0</v>
      </c>
      <c r="AC141" s="86">
        <v>0</v>
      </c>
      <c r="AD141" s="86">
        <v>0</v>
      </c>
      <c r="AE141" s="86">
        <v>0</v>
      </c>
      <c r="AF141" s="88">
        <v>0</v>
      </c>
      <c r="AG141" s="150">
        <v>0.87611699830099998</v>
      </c>
      <c r="AH141" s="86">
        <v>5.0210999999999999E-2</v>
      </c>
      <c r="AI141" s="88">
        <v>0</v>
      </c>
      <c r="AJ141" s="151">
        <v>1</v>
      </c>
      <c r="AK141" s="152">
        <v>0</v>
      </c>
    </row>
    <row r="142" spans="1:37" x14ac:dyDescent="0.2">
      <c r="A142" s="149" t="s">
        <v>613</v>
      </c>
      <c r="B142" s="66" t="s">
        <v>614</v>
      </c>
      <c r="C142" s="67">
        <v>55</v>
      </c>
      <c r="D142" s="84" t="s">
        <v>340</v>
      </c>
      <c r="E142" s="85">
        <v>8.4565368836597301</v>
      </c>
      <c r="F142" s="91">
        <v>8.4565368836597301</v>
      </c>
      <c r="G142" s="86">
        <v>6.1978481306602697</v>
      </c>
      <c r="H142" s="86">
        <v>6.1978481306602697</v>
      </c>
      <c r="I142" s="86">
        <v>24.51</v>
      </c>
      <c r="J142" s="86">
        <v>25.29</v>
      </c>
      <c r="K142" s="87">
        <v>0</v>
      </c>
      <c r="L142" s="85">
        <v>30.790000020800001</v>
      </c>
      <c r="M142" s="86">
        <v>0</v>
      </c>
      <c r="N142" s="86">
        <v>7.8844737352200003</v>
      </c>
      <c r="O142" s="86">
        <v>1.69217503772365</v>
      </c>
      <c r="P142" s="86">
        <v>1.02</v>
      </c>
      <c r="Q142" s="88">
        <v>0.81710000000000005</v>
      </c>
      <c r="R142" s="85">
        <v>0</v>
      </c>
      <c r="S142" s="86">
        <v>0.8</v>
      </c>
      <c r="T142" s="86">
        <v>2.14</v>
      </c>
      <c r="U142" s="88">
        <v>11.1332146450964</v>
      </c>
      <c r="V142" s="89">
        <v>3</v>
      </c>
      <c r="W142" s="85">
        <v>33.828613668777301</v>
      </c>
      <c r="X142" s="88">
        <v>53.333333333299997</v>
      </c>
      <c r="Y142" s="85">
        <v>-100</v>
      </c>
      <c r="Z142" s="88">
        <v>-100</v>
      </c>
      <c r="AA142" s="85">
        <v>0</v>
      </c>
      <c r="AB142" s="91">
        <v>0</v>
      </c>
      <c r="AC142" s="86">
        <v>0</v>
      </c>
      <c r="AD142" s="86">
        <v>0</v>
      </c>
      <c r="AE142" s="86">
        <v>0</v>
      </c>
      <c r="AF142" s="88">
        <v>0</v>
      </c>
      <c r="AG142" s="150">
        <v>2.49140400342</v>
      </c>
      <c r="AH142" s="86">
        <v>0.27296500000000001</v>
      </c>
      <c r="AI142" s="88">
        <v>0.96241200132299998</v>
      </c>
      <c r="AJ142" s="151">
        <v>1</v>
      </c>
      <c r="AK142" s="152">
        <v>0</v>
      </c>
    </row>
    <row r="143" spans="1:37" x14ac:dyDescent="0.2">
      <c r="A143" s="149" t="s">
        <v>615</v>
      </c>
      <c r="B143" s="66" t="s">
        <v>616</v>
      </c>
      <c r="C143" s="67">
        <v>57</v>
      </c>
      <c r="D143" s="84" t="s">
        <v>340</v>
      </c>
      <c r="E143" s="85">
        <v>2.36291254655195</v>
      </c>
      <c r="F143" s="91">
        <v>2.36291254655195</v>
      </c>
      <c r="G143" s="86">
        <v>1.9673815333247699</v>
      </c>
      <c r="H143" s="86">
        <v>1.9673815333247699</v>
      </c>
      <c r="I143" s="86">
        <v>13.08</v>
      </c>
      <c r="J143" s="86">
        <v>9.61</v>
      </c>
      <c r="K143" s="87">
        <v>0</v>
      </c>
      <c r="L143" s="85">
        <v>48.579999965799999</v>
      </c>
      <c r="M143" s="86">
        <v>0</v>
      </c>
      <c r="N143" s="86">
        <v>2.1883749004700399</v>
      </c>
      <c r="O143" s="86">
        <v>0.72644475767104</v>
      </c>
      <c r="P143" s="86">
        <v>0.32600000000000001</v>
      </c>
      <c r="Q143" s="88">
        <v>1.1986000000000001</v>
      </c>
      <c r="R143" s="85">
        <v>0</v>
      </c>
      <c r="S143" s="86">
        <v>1.7</v>
      </c>
      <c r="T143" s="86">
        <v>1.71</v>
      </c>
      <c r="U143" s="88">
        <v>15.171439578785201</v>
      </c>
      <c r="V143" s="89">
        <v>3.04</v>
      </c>
      <c r="W143" s="85">
        <v>13.407145132595801</v>
      </c>
      <c r="X143" s="88">
        <v>17.7</v>
      </c>
      <c r="Y143" s="85">
        <v>-100</v>
      </c>
      <c r="Z143" s="88"/>
      <c r="AA143" s="85">
        <v>0</v>
      </c>
      <c r="AB143" s="91">
        <v>0</v>
      </c>
      <c r="AC143" s="86">
        <v>0</v>
      </c>
      <c r="AD143" s="86">
        <v>0</v>
      </c>
      <c r="AE143" s="86">
        <v>0</v>
      </c>
      <c r="AF143" s="88">
        <v>0</v>
      </c>
      <c r="AG143" s="150">
        <v>0.128924999624</v>
      </c>
      <c r="AH143" s="86">
        <v>3.1652E-2</v>
      </c>
      <c r="AI143" s="88">
        <v>0</v>
      </c>
      <c r="AJ143" s="151">
        <v>1</v>
      </c>
      <c r="AK143" s="152">
        <v>0</v>
      </c>
    </row>
    <row r="144" spans="1:37" x14ac:dyDescent="0.2">
      <c r="A144" s="149" t="s">
        <v>617</v>
      </c>
      <c r="B144" s="66" t="s">
        <v>618</v>
      </c>
      <c r="C144" s="67">
        <v>55</v>
      </c>
      <c r="D144" s="84" t="s">
        <v>340</v>
      </c>
      <c r="E144" s="85">
        <v>4.4175498680983001</v>
      </c>
      <c r="F144" s="91">
        <v>4.4175498680983001</v>
      </c>
      <c r="G144" s="86">
        <v>3.2859721386587699</v>
      </c>
      <c r="H144" s="86">
        <v>3.2859721386587699</v>
      </c>
      <c r="I144" s="86">
        <v>9.8000000000000007</v>
      </c>
      <c r="J144" s="86">
        <v>8.85</v>
      </c>
      <c r="K144" s="87">
        <v>0</v>
      </c>
      <c r="L144" s="85">
        <v>43.1700000835</v>
      </c>
      <c r="M144" s="86">
        <v>0</v>
      </c>
      <c r="N144" s="86">
        <v>4.1247857705312896</v>
      </c>
      <c r="O144" s="86">
        <v>1.7607602012297401</v>
      </c>
      <c r="P144" s="86">
        <v>0.35099999999999998</v>
      </c>
      <c r="Q144" s="88">
        <v>1.3112999999999999</v>
      </c>
      <c r="R144" s="85">
        <v>0</v>
      </c>
      <c r="S144" s="86">
        <v>11.2</v>
      </c>
      <c r="T144" s="86">
        <v>1.64</v>
      </c>
      <c r="U144" s="88">
        <v>19.049382144675299</v>
      </c>
      <c r="V144" s="89">
        <v>3.05</v>
      </c>
      <c r="W144" s="85">
        <v>15.484966087241199</v>
      </c>
      <c r="X144" s="88">
        <v>24.333333333300001</v>
      </c>
      <c r="Y144" s="85">
        <v>-100</v>
      </c>
      <c r="Z144" s="88">
        <v>-100</v>
      </c>
      <c r="AA144" s="85">
        <v>0</v>
      </c>
      <c r="AB144" s="91">
        <v>0</v>
      </c>
      <c r="AC144" s="86">
        <v>0</v>
      </c>
      <c r="AD144" s="86">
        <v>0</v>
      </c>
      <c r="AE144" s="86">
        <v>0</v>
      </c>
      <c r="AF144" s="88">
        <v>0</v>
      </c>
      <c r="AG144" s="150">
        <v>0.22060500051599999</v>
      </c>
      <c r="AH144" s="86">
        <v>3.2237000000000002E-2</v>
      </c>
      <c r="AI144" s="88">
        <v>0</v>
      </c>
      <c r="AJ144" s="151">
        <v>1</v>
      </c>
      <c r="AK144" s="152">
        <v>0</v>
      </c>
    </row>
    <row r="145" spans="1:37" x14ac:dyDescent="0.2">
      <c r="A145" s="149" t="s">
        <v>619</v>
      </c>
      <c r="B145" s="66" t="s">
        <v>620</v>
      </c>
      <c r="C145" s="67">
        <v>55</v>
      </c>
      <c r="D145" s="84" t="s">
        <v>340</v>
      </c>
      <c r="E145" s="85">
        <v>3.1561344419059298</v>
      </c>
      <c r="F145" s="91">
        <v>3.1561344419059298</v>
      </c>
      <c r="G145" s="86">
        <v>2.8004804861389201</v>
      </c>
      <c r="H145" s="86">
        <v>2.8004804861389201</v>
      </c>
      <c r="I145" s="86">
        <v>15.83</v>
      </c>
      <c r="J145" s="86">
        <v>13.17</v>
      </c>
      <c r="K145" s="87">
        <v>0</v>
      </c>
      <c r="L145" s="85">
        <v>57.999999843300003</v>
      </c>
      <c r="M145" s="86">
        <v>0</v>
      </c>
      <c r="N145" s="86">
        <v>2.79348030902581</v>
      </c>
      <c r="O145" s="86">
        <v>0.59841290490438404</v>
      </c>
      <c r="P145" s="86">
        <v>0.32900000000000001</v>
      </c>
      <c r="Q145" s="88">
        <v>1.6749000000000001</v>
      </c>
      <c r="R145" s="85">
        <v>0</v>
      </c>
      <c r="S145" s="86">
        <v>18.8</v>
      </c>
      <c r="T145" s="86">
        <v>2.41</v>
      </c>
      <c r="U145" s="88">
        <v>15.872529853734401</v>
      </c>
      <c r="V145" s="89">
        <v>2.86</v>
      </c>
      <c r="W145" s="85">
        <v>15.8698035779138</v>
      </c>
      <c r="X145" s="88">
        <v>23.066666666700002</v>
      </c>
      <c r="Y145" s="85">
        <v>-100</v>
      </c>
      <c r="Z145" s="88"/>
      <c r="AA145" s="85">
        <v>0</v>
      </c>
      <c r="AB145" s="91">
        <v>0</v>
      </c>
      <c r="AC145" s="86">
        <v>0</v>
      </c>
      <c r="AD145" s="86">
        <v>0</v>
      </c>
      <c r="AE145" s="86">
        <v>0</v>
      </c>
      <c r="AF145" s="88">
        <v>0</v>
      </c>
      <c r="AG145" s="150">
        <v>0</v>
      </c>
      <c r="AH145" s="86">
        <v>4.1714000000000001E-2</v>
      </c>
      <c r="AI145" s="88">
        <v>3.2923999928799998E-2</v>
      </c>
      <c r="AJ145" s="151">
        <v>1</v>
      </c>
      <c r="AK145" s="152">
        <v>0</v>
      </c>
    </row>
    <row r="146" spans="1:37" x14ac:dyDescent="0.2">
      <c r="A146" s="149" t="s">
        <v>621</v>
      </c>
      <c r="B146" s="66" t="s">
        <v>622</v>
      </c>
      <c r="C146" s="67">
        <v>57</v>
      </c>
      <c r="D146" s="84" t="s">
        <v>340</v>
      </c>
      <c r="E146" s="85">
        <v>3.81810200739478</v>
      </c>
      <c r="F146" s="91">
        <v>3.8147253971737798</v>
      </c>
      <c r="G146" s="86">
        <v>3.06849453833297</v>
      </c>
      <c r="H146" s="86">
        <v>3.0659620806672199</v>
      </c>
      <c r="I146" s="86">
        <v>23.87</v>
      </c>
      <c r="J146" s="86">
        <v>13.85</v>
      </c>
      <c r="K146" s="87">
        <v>9.4000000000000004E-3</v>
      </c>
      <c r="L146" s="85">
        <v>44.070000001399997</v>
      </c>
      <c r="M146" s="86">
        <v>0</v>
      </c>
      <c r="N146" s="86">
        <v>3.2905358653032999</v>
      </c>
      <c r="O146" s="86">
        <v>2.51480371372176</v>
      </c>
      <c r="P146" s="86">
        <v>0.84399999999999997</v>
      </c>
      <c r="Q146" s="88">
        <v>1.1631</v>
      </c>
      <c r="R146" s="85">
        <v>0</v>
      </c>
      <c r="S146" s="86">
        <v>13.7</v>
      </c>
      <c r="T146" s="86">
        <v>2.36</v>
      </c>
      <c r="U146" s="88">
        <v>14.1319579274366</v>
      </c>
      <c r="V146" s="89">
        <v>3.12</v>
      </c>
      <c r="W146" s="85">
        <v>29.190804434718299</v>
      </c>
      <c r="X146" s="88">
        <v>70.8</v>
      </c>
      <c r="Y146" s="85">
        <v>-100</v>
      </c>
      <c r="Z146" s="88"/>
      <c r="AA146" s="85">
        <v>0</v>
      </c>
      <c r="AB146" s="91">
        <v>0</v>
      </c>
      <c r="AC146" s="86">
        <v>0</v>
      </c>
      <c r="AD146" s="86">
        <v>0</v>
      </c>
      <c r="AE146" s="86">
        <v>0</v>
      </c>
      <c r="AF146" s="88">
        <v>0</v>
      </c>
      <c r="AG146" s="150">
        <v>0.46508499994199998</v>
      </c>
      <c r="AH146" s="86">
        <v>0.12645999999999999</v>
      </c>
      <c r="AI146" s="88">
        <v>5.2808999993400003E-2</v>
      </c>
      <c r="AJ146" s="151">
        <v>1</v>
      </c>
      <c r="AK146" s="152">
        <v>0</v>
      </c>
    </row>
    <row r="147" spans="1:37" x14ac:dyDescent="0.2">
      <c r="A147" s="149" t="s">
        <v>623</v>
      </c>
      <c r="B147" s="66" t="s">
        <v>624</v>
      </c>
      <c r="C147" s="67">
        <v>55</v>
      </c>
      <c r="D147" s="84" t="s">
        <v>340</v>
      </c>
      <c r="E147" s="85">
        <v>3.7654074324532001</v>
      </c>
      <c r="F147" s="91">
        <v>3.7654074324532001</v>
      </c>
      <c r="G147" s="86">
        <v>3.0453693173085798</v>
      </c>
      <c r="H147" s="86">
        <v>3.0453693173085798</v>
      </c>
      <c r="I147" s="86">
        <v>28.19</v>
      </c>
      <c r="J147" s="86">
        <v>28.25</v>
      </c>
      <c r="K147" s="87">
        <v>0</v>
      </c>
      <c r="L147" s="85">
        <v>51.000000039100001</v>
      </c>
      <c r="M147" s="86">
        <v>0</v>
      </c>
      <c r="N147" s="86">
        <v>3.2423087501473402</v>
      </c>
      <c r="O147" s="86">
        <v>1.0894495412844001</v>
      </c>
      <c r="P147" s="86">
        <v>1.038</v>
      </c>
      <c r="Q147" s="88">
        <v>1.4685999999999999</v>
      </c>
      <c r="R147" s="85">
        <v>0</v>
      </c>
      <c r="S147" s="86">
        <v>12.8</v>
      </c>
      <c r="T147" s="86">
        <v>2.25</v>
      </c>
      <c r="U147" s="88">
        <v>16.089048043525001</v>
      </c>
      <c r="V147" s="89">
        <v>2.98</v>
      </c>
      <c r="W147" s="85">
        <v>24.7235413056829</v>
      </c>
      <c r="X147" s="88">
        <v>34.766666666699997</v>
      </c>
      <c r="Y147" s="85">
        <v>-100</v>
      </c>
      <c r="Z147" s="88">
        <v>-100</v>
      </c>
      <c r="AA147" s="85">
        <v>0.02</v>
      </c>
      <c r="AB147" s="91">
        <v>0.02</v>
      </c>
      <c r="AC147" s="86">
        <v>0</v>
      </c>
      <c r="AD147" s="86">
        <v>0</v>
      </c>
      <c r="AE147" s="86">
        <v>0</v>
      </c>
      <c r="AF147" s="88">
        <v>0</v>
      </c>
      <c r="AG147" s="150">
        <v>6.9705999877000005E-2</v>
      </c>
      <c r="AH147" s="86">
        <v>0.27429900000000002</v>
      </c>
      <c r="AI147" s="88">
        <v>2.6749999952799999E-2</v>
      </c>
      <c r="AJ147" s="151">
        <v>1</v>
      </c>
      <c r="AK147" s="152">
        <v>0</v>
      </c>
    </row>
    <row r="148" spans="1:37" x14ac:dyDescent="0.2">
      <c r="A148" s="149" t="s">
        <v>625</v>
      </c>
      <c r="B148" s="66" t="s">
        <v>626</v>
      </c>
      <c r="C148" s="67">
        <v>57</v>
      </c>
      <c r="D148" s="84" t="s">
        <v>340</v>
      </c>
      <c r="E148" s="85">
        <v>5.9710736274545502</v>
      </c>
      <c r="F148" s="91">
        <v>5.8812100015786903</v>
      </c>
      <c r="G148" s="86">
        <v>5.20844718083233</v>
      </c>
      <c r="H148" s="86">
        <v>5.1222266749244003</v>
      </c>
      <c r="I148" s="86">
        <v>113.02</v>
      </c>
      <c r="J148" s="86">
        <v>88.38</v>
      </c>
      <c r="K148" s="87">
        <v>0</v>
      </c>
      <c r="L148" s="85">
        <v>46.1099999869</v>
      </c>
      <c r="M148" s="86">
        <v>0</v>
      </c>
      <c r="N148" s="86">
        <v>4.6959142334864898</v>
      </c>
      <c r="O148" s="86">
        <v>5.4015207715133498</v>
      </c>
      <c r="P148" s="86">
        <v>4.8179999999999996</v>
      </c>
      <c r="Q148" s="88">
        <v>1.9835</v>
      </c>
      <c r="R148" s="85">
        <v>0</v>
      </c>
      <c r="S148" s="86">
        <v>19.899999999999999</v>
      </c>
      <c r="T148" s="86">
        <v>3.32</v>
      </c>
      <c r="U148" s="88">
        <v>15.0679441874021</v>
      </c>
      <c r="V148" s="89">
        <v>2.95</v>
      </c>
      <c r="W148" s="85">
        <v>48.050610091964501</v>
      </c>
      <c r="X148" s="88">
        <v>72.599999999999994</v>
      </c>
      <c r="Y148" s="85">
        <v>-100</v>
      </c>
      <c r="Z148" s="88">
        <v>-100</v>
      </c>
      <c r="AA148" s="85">
        <v>0.05</v>
      </c>
      <c r="AB148" s="91">
        <v>0.04</v>
      </c>
      <c r="AC148" s="86">
        <v>0.02</v>
      </c>
      <c r="AD148" s="86">
        <v>0.02</v>
      </c>
      <c r="AE148" s="86">
        <v>0</v>
      </c>
      <c r="AF148" s="88">
        <v>0</v>
      </c>
      <c r="AG148" s="150">
        <v>0</v>
      </c>
      <c r="AH148" s="86">
        <v>0.54007300000000003</v>
      </c>
      <c r="AI148" s="88">
        <v>0.26424100049799998</v>
      </c>
      <c r="AJ148" s="151">
        <v>1</v>
      </c>
      <c r="AK148" s="152">
        <v>0</v>
      </c>
    </row>
    <row r="149" spans="1:37" x14ac:dyDescent="0.2">
      <c r="A149" s="149" t="s">
        <v>627</v>
      </c>
      <c r="B149" s="66" t="s">
        <v>628</v>
      </c>
      <c r="C149" s="67">
        <v>57</v>
      </c>
      <c r="D149" s="84" t="s">
        <v>340</v>
      </c>
      <c r="E149" s="85">
        <v>3.2797714145262402</v>
      </c>
      <c r="F149" s="91">
        <v>3.23214944082586</v>
      </c>
      <c r="G149" s="86">
        <v>3.0723854000245798</v>
      </c>
      <c r="H149" s="86">
        <v>3.03090819712425</v>
      </c>
      <c r="I149" s="86">
        <v>29.9</v>
      </c>
      <c r="J149" s="86">
        <v>16.600000000000001</v>
      </c>
      <c r="K149" s="87">
        <v>0</v>
      </c>
      <c r="L149" s="85">
        <v>77.649999921900005</v>
      </c>
      <c r="M149" s="86">
        <v>0</v>
      </c>
      <c r="N149" s="86">
        <v>3.0514949398481201</v>
      </c>
      <c r="O149" s="86">
        <v>2.06211555914087</v>
      </c>
      <c r="P149" s="86">
        <v>0.98099999999999998</v>
      </c>
      <c r="Q149" s="88">
        <v>3.7039</v>
      </c>
      <c r="R149" s="85">
        <v>0</v>
      </c>
      <c r="S149" s="86">
        <v>21.6</v>
      </c>
      <c r="T149" s="86">
        <v>3.08</v>
      </c>
      <c r="U149" s="88">
        <v>13.4800909426078</v>
      </c>
      <c r="V149" s="89">
        <v>2.91</v>
      </c>
      <c r="W149" s="85">
        <v>33.393163255496397</v>
      </c>
      <c r="X149" s="88">
        <v>42.1</v>
      </c>
      <c r="Y149" s="85">
        <v>-100</v>
      </c>
      <c r="Z149" s="88"/>
      <c r="AA149" s="85">
        <v>0.01</v>
      </c>
      <c r="AB149" s="91">
        <v>0</v>
      </c>
      <c r="AC149" s="86">
        <v>0</v>
      </c>
      <c r="AD149" s="86">
        <v>0</v>
      </c>
      <c r="AE149" s="86">
        <v>0</v>
      </c>
      <c r="AF149" s="88">
        <v>0</v>
      </c>
      <c r="AG149" s="150">
        <v>0</v>
      </c>
      <c r="AH149" s="86">
        <v>8.0409999999999995E-2</v>
      </c>
      <c r="AI149" s="88">
        <v>1.74130000437E-2</v>
      </c>
      <c r="AJ149" s="151">
        <v>1</v>
      </c>
      <c r="AK149" s="152">
        <v>0</v>
      </c>
    </row>
    <row r="150" spans="1:37" x14ac:dyDescent="0.2">
      <c r="A150" s="149" t="s">
        <v>365</v>
      </c>
      <c r="B150" s="66" t="s">
        <v>629</v>
      </c>
      <c r="C150" s="67">
        <v>57</v>
      </c>
      <c r="D150" s="84" t="s">
        <v>340</v>
      </c>
      <c r="E150" s="85">
        <v>4.9658426842986101</v>
      </c>
      <c r="F150" s="91">
        <v>4.9658426842986101</v>
      </c>
      <c r="G150" s="86">
        <v>4.7628192817361201</v>
      </c>
      <c r="H150" s="86">
        <v>4.7628192817361201</v>
      </c>
      <c r="I150" s="86">
        <v>36.799999999999997</v>
      </c>
      <c r="J150" s="86">
        <v>21.44</v>
      </c>
      <c r="K150" s="87">
        <v>0</v>
      </c>
      <c r="L150" s="85">
        <v>66.900000174799999</v>
      </c>
      <c r="M150" s="86">
        <v>0</v>
      </c>
      <c r="N150" s="86">
        <v>4.7237499651023196</v>
      </c>
      <c r="O150" s="86">
        <v>4.1343541615213599</v>
      </c>
      <c r="P150" s="86">
        <v>0.81899999999999995</v>
      </c>
      <c r="Q150" s="88">
        <v>2.6520999999999999</v>
      </c>
      <c r="R150" s="85">
        <v>0</v>
      </c>
      <c r="S150" s="86">
        <v>21.5</v>
      </c>
      <c r="T150" s="86">
        <v>2.87</v>
      </c>
      <c r="U150" s="88">
        <v>14.557326675629</v>
      </c>
      <c r="V150" s="89">
        <v>2.98</v>
      </c>
      <c r="W150" s="85">
        <v>26.275396095959099</v>
      </c>
      <c r="X150" s="88">
        <v>27.3</v>
      </c>
      <c r="Y150" s="85">
        <v>-100</v>
      </c>
      <c r="Z150" s="88"/>
      <c r="AA150" s="85">
        <v>0</v>
      </c>
      <c r="AB150" s="91">
        <v>0</v>
      </c>
      <c r="AC150" s="86">
        <v>0</v>
      </c>
      <c r="AD150" s="86">
        <v>0</v>
      </c>
      <c r="AE150" s="86">
        <v>0</v>
      </c>
      <c r="AF150" s="88">
        <v>0</v>
      </c>
      <c r="AG150" s="150">
        <v>0.134273000463</v>
      </c>
      <c r="AH150" s="86">
        <v>6.2684000000000004E-2</v>
      </c>
      <c r="AI150" s="88">
        <v>7.4660000257200003E-3</v>
      </c>
      <c r="AJ150" s="151">
        <v>1</v>
      </c>
      <c r="AK150" s="152">
        <v>0</v>
      </c>
    </row>
    <row r="151" spans="1:37" x14ac:dyDescent="0.2">
      <c r="A151" s="149" t="s">
        <v>630</v>
      </c>
      <c r="B151" s="66" t="s">
        <v>631</v>
      </c>
      <c r="C151" s="67">
        <v>57</v>
      </c>
      <c r="D151" s="84" t="s">
        <v>340</v>
      </c>
      <c r="E151" s="85">
        <v>8.3959755849799897</v>
      </c>
      <c r="F151" s="91">
        <v>8.36505931507212</v>
      </c>
      <c r="G151" s="86">
        <v>7.6866680210937304</v>
      </c>
      <c r="H151" s="86">
        <v>7.6584017171779601</v>
      </c>
      <c r="I151" s="86">
        <v>24.11</v>
      </c>
      <c r="J151" s="86">
        <v>18.59</v>
      </c>
      <c r="K151" s="87">
        <v>0</v>
      </c>
      <c r="L151" s="85">
        <v>57.379999897799998</v>
      </c>
      <c r="M151" s="86">
        <v>0</v>
      </c>
      <c r="N151" s="86">
        <v>7.5759630423187101</v>
      </c>
      <c r="O151" s="86">
        <v>6.3085524327591402</v>
      </c>
      <c r="P151" s="86">
        <v>1.05</v>
      </c>
      <c r="Q151" s="88">
        <v>2.6793999999999998</v>
      </c>
      <c r="R151" s="85">
        <v>0</v>
      </c>
      <c r="S151" s="86">
        <v>20.5</v>
      </c>
      <c r="T151" s="86">
        <v>2.42</v>
      </c>
      <c r="U151" s="88">
        <v>13.431794291973301</v>
      </c>
      <c r="V151" s="89">
        <v>3.15</v>
      </c>
      <c r="W151" s="85">
        <v>65.118241303163103</v>
      </c>
      <c r="X151" s="88">
        <v>70.933333333299998</v>
      </c>
      <c r="Y151" s="85">
        <v>-100</v>
      </c>
      <c r="Z151" s="88"/>
      <c r="AA151" s="85">
        <v>0</v>
      </c>
      <c r="AB151" s="91">
        <v>0</v>
      </c>
      <c r="AC151" s="86">
        <v>0</v>
      </c>
      <c r="AD151" s="86">
        <v>0</v>
      </c>
      <c r="AE151" s="86">
        <v>0</v>
      </c>
      <c r="AF151" s="88">
        <v>0</v>
      </c>
      <c r="AG151" s="150">
        <v>0.22117799930699999</v>
      </c>
      <c r="AH151" s="86">
        <v>0.15528</v>
      </c>
      <c r="AI151" s="88">
        <v>4.7929999849899999E-2</v>
      </c>
      <c r="AJ151" s="151">
        <v>1</v>
      </c>
      <c r="AK151" s="152">
        <v>0</v>
      </c>
    </row>
    <row r="152" spans="1:37" x14ac:dyDescent="0.2">
      <c r="A152" s="149" t="s">
        <v>632</v>
      </c>
      <c r="B152" s="66" t="s">
        <v>633</v>
      </c>
      <c r="C152" s="67">
        <v>57</v>
      </c>
      <c r="D152" s="84" t="s">
        <v>340</v>
      </c>
      <c r="E152" s="85">
        <v>1.96005755897615</v>
      </c>
      <c r="F152" s="91">
        <v>1.9491562377360101</v>
      </c>
      <c r="G152" s="86">
        <v>1.95351676623207</v>
      </c>
      <c r="H152" s="86">
        <v>1.94261544499193</v>
      </c>
      <c r="I152" s="86">
        <v>12.93</v>
      </c>
      <c r="J152" s="86">
        <v>9.9700000000000006</v>
      </c>
      <c r="K152" s="87">
        <v>0</v>
      </c>
      <c r="L152" s="85">
        <v>85.059999766800004</v>
      </c>
      <c r="M152" s="86">
        <v>0</v>
      </c>
      <c r="N152" s="86">
        <v>1.9146059575210399</v>
      </c>
      <c r="O152" s="86">
        <v>1.5930530392953099</v>
      </c>
      <c r="P152" s="86">
        <v>0.52400000000000002</v>
      </c>
      <c r="Q152" s="88">
        <v>2.5920999999999998</v>
      </c>
      <c r="R152" s="85">
        <v>0</v>
      </c>
      <c r="S152" s="86">
        <v>10</v>
      </c>
      <c r="T152" s="86">
        <v>2.65</v>
      </c>
      <c r="U152" s="88">
        <v>22.916757511010299</v>
      </c>
      <c r="V152" s="89">
        <v>2.99</v>
      </c>
      <c r="W152" s="85">
        <v>14.9703718752224</v>
      </c>
      <c r="X152" s="88">
        <v>13.166666666699999</v>
      </c>
      <c r="Y152" s="85">
        <v>-100</v>
      </c>
      <c r="Z152" s="88"/>
      <c r="AA152" s="85">
        <v>0</v>
      </c>
      <c r="AB152" s="91">
        <v>0</v>
      </c>
      <c r="AC152" s="86">
        <v>0</v>
      </c>
      <c r="AD152" s="86">
        <v>0</v>
      </c>
      <c r="AE152" s="86">
        <v>0</v>
      </c>
      <c r="AF152" s="88">
        <v>0</v>
      </c>
      <c r="AG152" s="150">
        <v>0</v>
      </c>
      <c r="AH152" s="86">
        <v>3.4866000000000001E-2</v>
      </c>
      <c r="AI152" s="88">
        <v>2.1431999973999999E-2</v>
      </c>
      <c r="AJ152" s="151">
        <v>1</v>
      </c>
      <c r="AK152" s="152">
        <v>0</v>
      </c>
    </row>
    <row r="153" spans="1:37" x14ac:dyDescent="0.2">
      <c r="A153" s="149" t="s">
        <v>634</v>
      </c>
      <c r="B153" s="66" t="s">
        <v>635</v>
      </c>
      <c r="C153" s="67">
        <v>57</v>
      </c>
      <c r="D153" s="84" t="s">
        <v>340</v>
      </c>
      <c r="E153" s="85">
        <v>2.3224653863331799</v>
      </c>
      <c r="F153" s="91">
        <v>2.3108861429540299</v>
      </c>
      <c r="G153" s="86">
        <v>2.2943443666981</v>
      </c>
      <c r="H153" s="86">
        <v>2.2844193009445402</v>
      </c>
      <c r="I153" s="86">
        <v>26.84</v>
      </c>
      <c r="J153" s="86">
        <v>18.32</v>
      </c>
      <c r="K153" s="87">
        <v>0</v>
      </c>
      <c r="L153" s="85">
        <v>81.790000126999999</v>
      </c>
      <c r="M153" s="86">
        <v>0</v>
      </c>
      <c r="N153" s="86">
        <v>2.3209614938913399</v>
      </c>
      <c r="O153" s="86">
        <v>1.8518067298555101</v>
      </c>
      <c r="P153" s="86">
        <v>1.21</v>
      </c>
      <c r="Q153" s="88">
        <v>2.8121</v>
      </c>
      <c r="R153" s="85">
        <v>0</v>
      </c>
      <c r="S153" s="86">
        <v>10.4</v>
      </c>
      <c r="T153" s="86">
        <v>3.59</v>
      </c>
      <c r="U153" s="88">
        <v>19.487866607116299</v>
      </c>
      <c r="V153" s="89">
        <v>3.02</v>
      </c>
      <c r="W153" s="85">
        <v>18.7985165421087</v>
      </c>
      <c r="X153" s="88">
        <v>23.9666666667</v>
      </c>
      <c r="Y153" s="85">
        <v>-100</v>
      </c>
      <c r="Z153" s="88"/>
      <c r="AA153" s="85">
        <v>0.08</v>
      </c>
      <c r="AB153" s="91">
        <v>0.08</v>
      </c>
      <c r="AC153" s="86">
        <v>0</v>
      </c>
      <c r="AD153" s="86">
        <v>0</v>
      </c>
      <c r="AE153" s="86">
        <v>0</v>
      </c>
      <c r="AF153" s="88">
        <v>0</v>
      </c>
      <c r="AG153" s="150">
        <v>0</v>
      </c>
      <c r="AH153" s="86">
        <v>8.2613000000000006E-2</v>
      </c>
      <c r="AI153" s="88">
        <v>0.28510800014900001</v>
      </c>
      <c r="AJ153" s="151">
        <v>1</v>
      </c>
      <c r="AK153" s="152">
        <v>0</v>
      </c>
    </row>
    <row r="154" spans="1:37" x14ac:dyDescent="0.2">
      <c r="A154" s="149" t="s">
        <v>636</v>
      </c>
      <c r="B154" s="66" t="s">
        <v>637</v>
      </c>
      <c r="C154" s="67">
        <v>57</v>
      </c>
      <c r="D154" s="84" t="s">
        <v>340</v>
      </c>
      <c r="E154" s="85">
        <v>3.434140927764</v>
      </c>
      <c r="F154" s="91">
        <v>3.42250583991909</v>
      </c>
      <c r="G154" s="86">
        <v>3.40729072504497</v>
      </c>
      <c r="H154" s="86">
        <v>3.39923566422926</v>
      </c>
      <c r="I154" s="86">
        <v>31</v>
      </c>
      <c r="J154" s="86">
        <v>21.57</v>
      </c>
      <c r="K154" s="87">
        <v>0</v>
      </c>
      <c r="L154" s="85">
        <v>81.429999906500001</v>
      </c>
      <c r="M154" s="86">
        <v>0</v>
      </c>
      <c r="N154" s="86">
        <v>3.3062738562442902</v>
      </c>
      <c r="O154" s="86">
        <v>3.3026596035170099</v>
      </c>
      <c r="P154" s="86">
        <v>1.1890000000000001</v>
      </c>
      <c r="Q154" s="88">
        <v>2.3767</v>
      </c>
      <c r="R154" s="85">
        <v>0</v>
      </c>
      <c r="S154" s="86">
        <v>8.5</v>
      </c>
      <c r="T154" s="86">
        <v>3.11</v>
      </c>
      <c r="U154" s="88">
        <v>21.1087343709445</v>
      </c>
      <c r="V154" s="89">
        <v>2.96</v>
      </c>
      <c r="W154" s="85">
        <v>19.124401607244</v>
      </c>
      <c r="X154" s="88">
        <v>44.9666666667</v>
      </c>
      <c r="Y154" s="85">
        <v>-100</v>
      </c>
      <c r="Z154" s="88">
        <v>-100</v>
      </c>
      <c r="AA154" s="85">
        <v>0</v>
      </c>
      <c r="AB154" s="91">
        <v>0</v>
      </c>
      <c r="AC154" s="86">
        <v>0</v>
      </c>
      <c r="AD154" s="86">
        <v>0</v>
      </c>
      <c r="AE154" s="86">
        <v>0</v>
      </c>
      <c r="AF154" s="88">
        <v>0</v>
      </c>
      <c r="AG154" s="150">
        <v>9.0658000096199995E-2</v>
      </c>
      <c r="AH154" s="86">
        <v>0.17799000000000001</v>
      </c>
      <c r="AI154" s="88">
        <v>0.42766200045399999</v>
      </c>
      <c r="AJ154" s="151">
        <v>1</v>
      </c>
      <c r="AK154" s="152">
        <v>0</v>
      </c>
    </row>
    <row r="155" spans="1:37" x14ac:dyDescent="0.2">
      <c r="A155" s="149" t="s">
        <v>638</v>
      </c>
      <c r="B155" s="66" t="s">
        <v>639</v>
      </c>
      <c r="C155" s="67">
        <v>57</v>
      </c>
      <c r="D155" s="84" t="s">
        <v>340</v>
      </c>
      <c r="E155" s="85">
        <v>2.4529279668336499</v>
      </c>
      <c r="F155" s="91">
        <v>2.44812959444157</v>
      </c>
      <c r="G155" s="86">
        <v>2.4327748027868901</v>
      </c>
      <c r="H155" s="86">
        <v>2.43085545383006</v>
      </c>
      <c r="I155" s="86">
        <v>21.47</v>
      </c>
      <c r="J155" s="86">
        <v>12.99</v>
      </c>
      <c r="K155" s="87">
        <v>0</v>
      </c>
      <c r="L155" s="85">
        <v>87.400000027499999</v>
      </c>
      <c r="M155" s="86">
        <v>0</v>
      </c>
      <c r="N155" s="86">
        <v>2.3648908364083598</v>
      </c>
      <c r="O155" s="86">
        <v>1.8559742157518799</v>
      </c>
      <c r="P155" s="86">
        <v>0.79700000000000004</v>
      </c>
      <c r="Q155" s="88">
        <v>4.0519999999999996</v>
      </c>
      <c r="R155" s="85">
        <v>0</v>
      </c>
      <c r="S155" s="86">
        <v>7</v>
      </c>
      <c r="T155" s="86">
        <v>3.16</v>
      </c>
      <c r="U155" s="88">
        <v>21.0725321970788</v>
      </c>
      <c r="V155" s="89">
        <v>3.06</v>
      </c>
      <c r="W155" s="85">
        <v>23.181656762936001</v>
      </c>
      <c r="X155" s="88">
        <v>52.5333333333</v>
      </c>
      <c r="Y155" s="85">
        <v>-100</v>
      </c>
      <c r="Z155" s="88"/>
      <c r="AA155" s="85">
        <v>0</v>
      </c>
      <c r="AB155" s="91">
        <v>0</v>
      </c>
      <c r="AC155" s="86">
        <v>0</v>
      </c>
      <c r="AD155" s="86">
        <v>0</v>
      </c>
      <c r="AE155" s="86">
        <v>0</v>
      </c>
      <c r="AF155" s="88">
        <v>0</v>
      </c>
      <c r="AG155" s="150">
        <v>1.32999999949E-3</v>
      </c>
      <c r="AH155" s="86">
        <v>9.8999000000000004E-2</v>
      </c>
      <c r="AI155" s="88">
        <v>7.1276999972599994E-2</v>
      </c>
      <c r="AJ155" s="151">
        <v>1</v>
      </c>
      <c r="AK155" s="152">
        <v>0</v>
      </c>
    </row>
    <row r="156" spans="1:37" x14ac:dyDescent="0.2">
      <c r="A156" s="149" t="s">
        <v>640</v>
      </c>
      <c r="B156" s="66" t="s">
        <v>641</v>
      </c>
      <c r="C156" s="67">
        <v>57</v>
      </c>
      <c r="D156" s="84" t="s">
        <v>340</v>
      </c>
      <c r="E156" s="85">
        <v>2.1428034007975301</v>
      </c>
      <c r="F156" s="91">
        <v>2.1367842901211298</v>
      </c>
      <c r="G156" s="86">
        <v>2.0269355202768802</v>
      </c>
      <c r="H156" s="86">
        <v>2.0224211872695799</v>
      </c>
      <c r="I156" s="86">
        <v>23.8</v>
      </c>
      <c r="J156" s="86">
        <v>8.66</v>
      </c>
      <c r="K156" s="87">
        <v>0</v>
      </c>
      <c r="L156" s="85">
        <v>85.650000138600006</v>
      </c>
      <c r="M156" s="86">
        <v>0</v>
      </c>
      <c r="N156" s="86">
        <v>2.0406912611839698</v>
      </c>
      <c r="O156" s="86">
        <v>1.3746872950720099</v>
      </c>
      <c r="P156" s="86">
        <v>0.61</v>
      </c>
      <c r="Q156" s="88">
        <v>4.6982999999999997</v>
      </c>
      <c r="R156" s="85">
        <v>0</v>
      </c>
      <c r="S156" s="86">
        <v>7.2</v>
      </c>
      <c r="T156" s="86">
        <v>4.3</v>
      </c>
      <c r="U156" s="88">
        <v>14.1223384244978</v>
      </c>
      <c r="V156" s="89">
        <v>2.9</v>
      </c>
      <c r="W156" s="85">
        <v>38.576080437232598</v>
      </c>
      <c r="X156" s="88">
        <v>40.700000000000003</v>
      </c>
      <c r="Y156" s="85">
        <v>-100</v>
      </c>
      <c r="Z156" s="88"/>
      <c r="AA156" s="85">
        <v>0</v>
      </c>
      <c r="AB156" s="91">
        <v>0</v>
      </c>
      <c r="AC156" s="86">
        <v>0</v>
      </c>
      <c r="AD156" s="86">
        <v>0</v>
      </c>
      <c r="AE156" s="86">
        <v>0</v>
      </c>
      <c r="AF156" s="88">
        <v>0</v>
      </c>
      <c r="AG156" s="150">
        <v>3.7999999931399999E-4</v>
      </c>
      <c r="AH156" s="86">
        <v>4.7328000000000002E-2</v>
      </c>
      <c r="AI156" s="88">
        <v>7.1276999871299998E-2</v>
      </c>
      <c r="AJ156" s="151">
        <v>1</v>
      </c>
      <c r="AK156" s="152">
        <v>0</v>
      </c>
    </row>
    <row r="157" spans="1:37" x14ac:dyDescent="0.2">
      <c r="A157" s="149" t="s">
        <v>642</v>
      </c>
      <c r="B157" s="66" t="s">
        <v>643</v>
      </c>
      <c r="C157" s="67">
        <v>57</v>
      </c>
      <c r="D157" s="84" t="s">
        <v>340</v>
      </c>
      <c r="E157" s="85">
        <v>10.2717966819626</v>
      </c>
      <c r="F157" s="91">
        <v>10.2213705814129</v>
      </c>
      <c r="G157" s="86">
        <v>9.3162220765468202</v>
      </c>
      <c r="H157" s="86">
        <v>9.2657959759971806</v>
      </c>
      <c r="I157" s="86">
        <v>13.16</v>
      </c>
      <c r="J157" s="86">
        <v>14.34</v>
      </c>
      <c r="K157" s="87">
        <v>0</v>
      </c>
      <c r="L157" s="85">
        <v>51.500000156600002</v>
      </c>
      <c r="M157" s="86">
        <v>0</v>
      </c>
      <c r="N157" s="86">
        <v>9.8156196158099096</v>
      </c>
      <c r="O157" s="86">
        <v>10.065928890981899</v>
      </c>
      <c r="P157" s="86">
        <v>0.73499999999999999</v>
      </c>
      <c r="Q157" s="88">
        <v>1.5688</v>
      </c>
      <c r="R157" s="85">
        <v>0</v>
      </c>
      <c r="S157" s="86">
        <v>6.4</v>
      </c>
      <c r="T157" s="86">
        <v>1.56</v>
      </c>
      <c r="U157" s="88">
        <v>18.070193131965102</v>
      </c>
      <c r="V157" s="89">
        <v>3.31</v>
      </c>
      <c r="W157" s="85">
        <v>50.276829530087902</v>
      </c>
      <c r="X157" s="88">
        <v>63.133333333300001</v>
      </c>
      <c r="Y157" s="85">
        <v>-100</v>
      </c>
      <c r="Z157" s="88"/>
      <c r="AA157" s="85">
        <v>0</v>
      </c>
      <c r="AB157" s="91">
        <v>0</v>
      </c>
      <c r="AC157" s="86">
        <v>0</v>
      </c>
      <c r="AD157" s="86">
        <v>0</v>
      </c>
      <c r="AE157" s="86">
        <v>0</v>
      </c>
      <c r="AF157" s="88">
        <v>0</v>
      </c>
      <c r="AG157" s="150">
        <v>1.34709999773E-2</v>
      </c>
      <c r="AH157" s="86">
        <v>4.2229999999999997E-2</v>
      </c>
      <c r="AI157" s="88">
        <v>0</v>
      </c>
      <c r="AJ157" s="151">
        <v>1</v>
      </c>
      <c r="AK157" s="152">
        <v>0</v>
      </c>
    </row>
    <row r="158" spans="1:37" x14ac:dyDescent="0.2">
      <c r="A158" s="149" t="s">
        <v>644</v>
      </c>
      <c r="B158" s="66" t="s">
        <v>645</v>
      </c>
      <c r="C158" s="67">
        <v>57</v>
      </c>
      <c r="D158" s="84" t="s">
        <v>340</v>
      </c>
      <c r="E158" s="85">
        <v>12.925336099416301</v>
      </c>
      <c r="F158" s="91">
        <v>9.2094290886163499</v>
      </c>
      <c r="G158" s="86">
        <v>10.1002705066406</v>
      </c>
      <c r="H158" s="86">
        <v>7.439949559664</v>
      </c>
      <c r="I158" s="86">
        <v>185</v>
      </c>
      <c r="J158" s="86">
        <v>208.02</v>
      </c>
      <c r="K158" s="87">
        <v>0</v>
      </c>
      <c r="L158" s="85">
        <v>41.1399999717</v>
      </c>
      <c r="M158" s="86">
        <v>0</v>
      </c>
      <c r="N158" s="86">
        <v>7.0414403626566298</v>
      </c>
      <c r="O158" s="86">
        <v>12.9501752894933</v>
      </c>
      <c r="P158" s="86">
        <v>10.319000000000001</v>
      </c>
      <c r="Q158" s="88">
        <v>1.2428999999999999</v>
      </c>
      <c r="R158" s="85">
        <v>0</v>
      </c>
      <c r="S158" s="86">
        <v>17</v>
      </c>
      <c r="T158" s="86">
        <v>4.1500000000000004</v>
      </c>
      <c r="U158" s="88">
        <v>7.8711330770638801</v>
      </c>
      <c r="V158" s="89">
        <v>2.38</v>
      </c>
      <c r="W158" s="85">
        <v>45.253155466493197</v>
      </c>
      <c r="X158" s="88">
        <v>83.166666666699996</v>
      </c>
      <c r="Y158" s="85">
        <v>-83.9</v>
      </c>
      <c r="Z158" s="88">
        <v>-100</v>
      </c>
      <c r="AA158" s="85">
        <v>0.19</v>
      </c>
      <c r="AB158" s="91">
        <v>0.19</v>
      </c>
      <c r="AC158" s="86">
        <v>0.02</v>
      </c>
      <c r="AD158" s="86">
        <v>0.02</v>
      </c>
      <c r="AE158" s="86">
        <v>0</v>
      </c>
      <c r="AF158" s="88">
        <v>0</v>
      </c>
      <c r="AG158" s="150">
        <v>9.7219000036499997E-2</v>
      </c>
      <c r="AH158" s="86">
        <v>0.41098899999999999</v>
      </c>
      <c r="AI158" s="88">
        <v>0.26398000009900002</v>
      </c>
      <c r="AJ158" s="151">
        <v>1</v>
      </c>
      <c r="AK158" s="152">
        <v>0</v>
      </c>
    </row>
    <row r="159" spans="1:37" x14ac:dyDescent="0.2">
      <c r="A159" s="149" t="s">
        <v>646</v>
      </c>
      <c r="B159" s="66" t="s">
        <v>647</v>
      </c>
      <c r="C159" s="67">
        <v>57</v>
      </c>
      <c r="D159" s="84" t="s">
        <v>340</v>
      </c>
      <c r="E159" s="85">
        <v>4.4387821580067497</v>
      </c>
      <c r="F159" s="91">
        <v>4.4373344143152904</v>
      </c>
      <c r="G159" s="86">
        <v>4.1796360372359702</v>
      </c>
      <c r="H159" s="86">
        <v>4.17818829354451</v>
      </c>
      <c r="I159" s="86">
        <v>18.37</v>
      </c>
      <c r="J159" s="86">
        <v>11.59</v>
      </c>
      <c r="K159" s="87">
        <v>0</v>
      </c>
      <c r="L159" s="85">
        <v>75.369999960100003</v>
      </c>
      <c r="M159" s="86">
        <v>0</v>
      </c>
      <c r="N159" s="86">
        <v>4.1113981365918804</v>
      </c>
      <c r="O159" s="86">
        <v>3.8434117570808199</v>
      </c>
      <c r="P159" s="86">
        <v>0.85799999999999998</v>
      </c>
      <c r="Q159" s="88">
        <v>2.4129</v>
      </c>
      <c r="R159" s="85">
        <v>0</v>
      </c>
      <c r="S159" s="86">
        <v>19</v>
      </c>
      <c r="T159" s="86">
        <v>2.4700000000000002</v>
      </c>
      <c r="U159" s="88">
        <v>22.535578301217601</v>
      </c>
      <c r="V159" s="89">
        <v>3.01</v>
      </c>
      <c r="W159" s="85">
        <v>22.057638001604701</v>
      </c>
      <c r="X159" s="88">
        <v>50.8</v>
      </c>
      <c r="Y159" s="85">
        <v>-100</v>
      </c>
      <c r="Z159" s="88"/>
      <c r="AA159" s="85">
        <v>0</v>
      </c>
      <c r="AB159" s="91">
        <v>0</v>
      </c>
      <c r="AC159" s="86">
        <v>0</v>
      </c>
      <c r="AD159" s="86">
        <v>0</v>
      </c>
      <c r="AE159" s="86">
        <v>0</v>
      </c>
      <c r="AF159" s="88">
        <v>0</v>
      </c>
      <c r="AG159" s="150">
        <v>0</v>
      </c>
      <c r="AH159" s="86">
        <v>4.2063999999999997E-2</v>
      </c>
      <c r="AI159" s="88">
        <v>7.1276999751400005E-2</v>
      </c>
      <c r="AJ159" s="151">
        <v>1</v>
      </c>
      <c r="AK159" s="152">
        <v>0</v>
      </c>
    </row>
    <row r="160" spans="1:37" x14ac:dyDescent="0.2">
      <c r="A160" s="149" t="s">
        <v>648</v>
      </c>
      <c r="B160" s="66" t="s">
        <v>649</v>
      </c>
      <c r="C160" s="67">
        <v>57</v>
      </c>
      <c r="D160" s="84" t="s">
        <v>340</v>
      </c>
      <c r="E160" s="85">
        <v>9.0427763122325899</v>
      </c>
      <c r="F160" s="91">
        <v>9.0427763122325899</v>
      </c>
      <c r="G160" s="86">
        <v>7.6398922435891503</v>
      </c>
      <c r="H160" s="86">
        <v>7.6398922435891503</v>
      </c>
      <c r="I160" s="86">
        <v>29.76</v>
      </c>
      <c r="J160" s="86">
        <v>17.87</v>
      </c>
      <c r="K160" s="87">
        <v>0</v>
      </c>
      <c r="L160" s="85">
        <v>56.320000071899997</v>
      </c>
      <c r="M160" s="86">
        <v>1.0923882639336799E-3</v>
      </c>
      <c r="N160" s="86">
        <v>8.7295165865689306</v>
      </c>
      <c r="O160" s="86">
        <v>9.9099691134914902</v>
      </c>
      <c r="P160" s="86">
        <v>0.89300000000000002</v>
      </c>
      <c r="Q160" s="88">
        <v>4.9714999999999998</v>
      </c>
      <c r="R160" s="85">
        <v>8.4125515268780992E-3</v>
      </c>
      <c r="S160" s="86">
        <v>12.6</v>
      </c>
      <c r="T160" s="86">
        <v>2.93</v>
      </c>
      <c r="U160" s="88">
        <v>17.883276316893301</v>
      </c>
      <c r="V160" s="89">
        <v>3.09</v>
      </c>
      <c r="W160" s="85">
        <v>47.181878018685197</v>
      </c>
      <c r="X160" s="88">
        <v>83.933333333299998</v>
      </c>
      <c r="Y160" s="85">
        <v>-100</v>
      </c>
      <c r="Z160" s="88"/>
      <c r="AA160" s="85">
        <v>0</v>
      </c>
      <c r="AB160" s="91">
        <v>0</v>
      </c>
      <c r="AC160" s="86">
        <v>0</v>
      </c>
      <c r="AD160" s="86">
        <v>0</v>
      </c>
      <c r="AE160" s="86">
        <v>0</v>
      </c>
      <c r="AF160" s="88">
        <v>0</v>
      </c>
      <c r="AG160" s="150">
        <v>9.1129000178899994E-2</v>
      </c>
      <c r="AH160" s="86">
        <v>0.112676</v>
      </c>
      <c r="AI160" s="88">
        <v>8.94800001757E-2</v>
      </c>
      <c r="AJ160" s="151">
        <v>1</v>
      </c>
      <c r="AK160" s="152">
        <v>0</v>
      </c>
    </row>
    <row r="161" spans="1:37" x14ac:dyDescent="0.2">
      <c r="A161" s="149" t="s">
        <v>650</v>
      </c>
      <c r="B161" s="66" t="s">
        <v>651</v>
      </c>
      <c r="C161" s="67">
        <v>57</v>
      </c>
      <c r="D161" s="84" t="s">
        <v>340</v>
      </c>
      <c r="E161" s="85">
        <v>4.4148068826206499</v>
      </c>
      <c r="F161" s="91">
        <v>4.4111562705346898</v>
      </c>
      <c r="G161" s="86">
        <v>4.2371437611039502</v>
      </c>
      <c r="H161" s="86">
        <v>4.2359268904086296</v>
      </c>
      <c r="I161" s="86">
        <v>29.61</v>
      </c>
      <c r="J161" s="86">
        <v>30.54</v>
      </c>
      <c r="K161" s="87">
        <v>0</v>
      </c>
      <c r="L161" s="85">
        <v>68.530000063700001</v>
      </c>
      <c r="M161" s="86">
        <v>0</v>
      </c>
      <c r="N161" s="86">
        <v>4.1460668657300896</v>
      </c>
      <c r="O161" s="86">
        <v>4.5284100408416696</v>
      </c>
      <c r="P161" s="86">
        <v>1.6559999999999999</v>
      </c>
      <c r="Q161" s="88">
        <v>3.0691999999999999</v>
      </c>
      <c r="R161" s="85">
        <v>0</v>
      </c>
      <c r="S161" s="86">
        <v>11.6</v>
      </c>
      <c r="T161" s="86">
        <v>2.67</v>
      </c>
      <c r="U161" s="88">
        <v>28.0926768721556</v>
      </c>
      <c r="V161" s="89">
        <v>2.86</v>
      </c>
      <c r="W161" s="85">
        <v>29.139820476373401</v>
      </c>
      <c r="X161" s="88">
        <v>40.233333333300003</v>
      </c>
      <c r="Y161" s="85">
        <v>-100</v>
      </c>
      <c r="Z161" s="88"/>
      <c r="AA161" s="85">
        <v>0</v>
      </c>
      <c r="AB161" s="91">
        <v>0</v>
      </c>
      <c r="AC161" s="86">
        <v>0</v>
      </c>
      <c r="AD161" s="86">
        <v>0</v>
      </c>
      <c r="AE161" s="86">
        <v>0</v>
      </c>
      <c r="AF161" s="88">
        <v>0</v>
      </c>
      <c r="AG161" s="150">
        <v>3.7050000068500001E-3</v>
      </c>
      <c r="AH161" s="86">
        <v>0.17782800000000001</v>
      </c>
      <c r="AI161" s="88">
        <v>0.44886400083</v>
      </c>
      <c r="AJ161" s="151">
        <v>1</v>
      </c>
      <c r="AK161" s="152">
        <v>0</v>
      </c>
    </row>
    <row r="162" spans="1:37" x14ac:dyDescent="0.2">
      <c r="A162" s="149" t="s">
        <v>652</v>
      </c>
      <c r="B162" s="66" t="s">
        <v>653</v>
      </c>
      <c r="C162" s="67">
        <v>57</v>
      </c>
      <c r="D162" s="84" t="s">
        <v>340</v>
      </c>
      <c r="E162" s="85">
        <v>3.84531764092009</v>
      </c>
      <c r="F162" s="91">
        <v>3.64384792660125</v>
      </c>
      <c r="G162" s="86">
        <v>3.5293435565926998</v>
      </c>
      <c r="H162" s="86">
        <v>3.3655588248083101</v>
      </c>
      <c r="I162" s="86">
        <v>77.650000000000006</v>
      </c>
      <c r="J162" s="86">
        <v>80.569999999999993</v>
      </c>
      <c r="K162" s="87">
        <v>0</v>
      </c>
      <c r="L162" s="85">
        <v>62.479999985200003</v>
      </c>
      <c r="M162" s="86">
        <v>0</v>
      </c>
      <c r="N162" s="86">
        <v>3.2971510054419002</v>
      </c>
      <c r="O162" s="86">
        <v>4.2000641231163804</v>
      </c>
      <c r="P162" s="86">
        <v>3.9129999999999998</v>
      </c>
      <c r="Q162" s="88">
        <v>3.0438000000000001</v>
      </c>
      <c r="R162" s="85">
        <v>0</v>
      </c>
      <c r="S162" s="86">
        <v>8.5</v>
      </c>
      <c r="T162" s="86">
        <v>2.84</v>
      </c>
      <c r="U162" s="88">
        <v>18.254025770730401</v>
      </c>
      <c r="V162" s="89">
        <v>2.81</v>
      </c>
      <c r="W162" s="85">
        <v>23.912125089043698</v>
      </c>
      <c r="X162" s="88">
        <v>37.866666666699999</v>
      </c>
      <c r="Y162" s="85">
        <v>-100</v>
      </c>
      <c r="Z162" s="88"/>
      <c r="AA162" s="85">
        <v>0</v>
      </c>
      <c r="AB162" s="91">
        <v>0</v>
      </c>
      <c r="AC162" s="86">
        <v>0</v>
      </c>
      <c r="AD162" s="86">
        <v>0</v>
      </c>
      <c r="AE162" s="86">
        <v>0</v>
      </c>
      <c r="AF162" s="88">
        <v>0</v>
      </c>
      <c r="AG162" s="150">
        <v>8.4599999765200002E-4</v>
      </c>
      <c r="AH162" s="86">
        <v>0.41052899999999998</v>
      </c>
      <c r="AI162" s="88">
        <v>1.1404319968400001</v>
      </c>
      <c r="AJ162" s="151">
        <v>1</v>
      </c>
      <c r="AK162" s="152">
        <v>0</v>
      </c>
    </row>
    <row r="163" spans="1:37" x14ac:dyDescent="0.2">
      <c r="A163" s="149" t="s">
        <v>654</v>
      </c>
      <c r="B163" s="66" t="s">
        <v>655</v>
      </c>
      <c r="C163" s="67">
        <v>57</v>
      </c>
      <c r="D163" s="84" t="s">
        <v>340</v>
      </c>
      <c r="E163" s="85">
        <v>4.8327925518905603</v>
      </c>
      <c r="F163" s="91">
        <v>4.8327925518905603</v>
      </c>
      <c r="G163" s="86">
        <v>4.5311506416005001</v>
      </c>
      <c r="H163" s="86">
        <v>4.5311506416005001</v>
      </c>
      <c r="I163" s="86">
        <v>64.209999999999994</v>
      </c>
      <c r="J163" s="86">
        <v>88.19</v>
      </c>
      <c r="K163" s="87">
        <v>0</v>
      </c>
      <c r="L163" s="85">
        <v>67.659999987700004</v>
      </c>
      <c r="M163" s="86">
        <v>0</v>
      </c>
      <c r="N163" s="86">
        <v>4.6245212667240301</v>
      </c>
      <c r="O163" s="86">
        <v>4.2526132944570199</v>
      </c>
      <c r="P163" s="86">
        <v>3.657</v>
      </c>
      <c r="Q163" s="88">
        <v>2.3733</v>
      </c>
      <c r="R163" s="85">
        <v>0</v>
      </c>
      <c r="S163" s="86">
        <v>14.4</v>
      </c>
      <c r="T163" s="86">
        <v>3.09</v>
      </c>
      <c r="U163" s="88">
        <v>20.216529976683901</v>
      </c>
      <c r="V163" s="89">
        <v>2.9</v>
      </c>
      <c r="W163" s="85">
        <v>33.427409785999501</v>
      </c>
      <c r="X163" s="88">
        <v>69.933333333299998</v>
      </c>
      <c r="Y163" s="85">
        <v>-100</v>
      </c>
      <c r="Z163" s="88">
        <v>-100</v>
      </c>
      <c r="AA163" s="85">
        <v>0</v>
      </c>
      <c r="AB163" s="91">
        <v>0</v>
      </c>
      <c r="AC163" s="86">
        <v>0</v>
      </c>
      <c r="AD163" s="86">
        <v>0</v>
      </c>
      <c r="AE163" s="86">
        <v>0</v>
      </c>
      <c r="AF163" s="88">
        <v>0</v>
      </c>
      <c r="AG163" s="150">
        <v>0.159483000224</v>
      </c>
      <c r="AH163" s="86">
        <v>0.38535000000000003</v>
      </c>
      <c r="AI163" s="88">
        <v>0.997878001402</v>
      </c>
      <c r="AJ163" s="151">
        <v>1</v>
      </c>
      <c r="AK163" s="152">
        <v>0</v>
      </c>
    </row>
    <row r="164" spans="1:37" x14ac:dyDescent="0.2">
      <c r="A164" s="149" t="s">
        <v>656</v>
      </c>
      <c r="B164" s="66" t="s">
        <v>657</v>
      </c>
      <c r="C164" s="67">
        <v>57</v>
      </c>
      <c r="D164" s="84" t="s">
        <v>340</v>
      </c>
      <c r="E164" s="85">
        <v>5.5754207314703299</v>
      </c>
      <c r="F164" s="91">
        <v>5.4976874344125299</v>
      </c>
      <c r="G164" s="86">
        <v>4.7048078044230204</v>
      </c>
      <c r="H164" s="86">
        <v>4.6348478370710096</v>
      </c>
      <c r="I164" s="86">
        <v>31.89</v>
      </c>
      <c r="J164" s="86">
        <v>20.38</v>
      </c>
      <c r="K164" s="87">
        <v>0</v>
      </c>
      <c r="L164" s="85">
        <v>47.3199998682</v>
      </c>
      <c r="M164" s="86">
        <v>0</v>
      </c>
      <c r="N164" s="86">
        <v>5.8848214065315601</v>
      </c>
      <c r="O164" s="86">
        <v>3.3280417280870802</v>
      </c>
      <c r="P164" s="86">
        <v>4.1310000000000002</v>
      </c>
      <c r="Q164" s="88">
        <v>1.7058</v>
      </c>
      <c r="R164" s="85">
        <v>0</v>
      </c>
      <c r="S164" s="86">
        <v>5.0999999999999996</v>
      </c>
      <c r="T164" s="86">
        <v>2.4700000000000002</v>
      </c>
      <c r="U164" s="88">
        <v>17.835905009910999</v>
      </c>
      <c r="V164" s="89">
        <v>3.07</v>
      </c>
      <c r="W164" s="85">
        <v>80.000444785902999</v>
      </c>
      <c r="X164" s="88">
        <v>89.2</v>
      </c>
      <c r="Y164" s="85">
        <v>-100</v>
      </c>
      <c r="Z164" s="88"/>
      <c r="AA164" s="85">
        <v>0.08</v>
      </c>
      <c r="AB164" s="91">
        <v>0.03</v>
      </c>
      <c r="AC164" s="86">
        <v>0</v>
      </c>
      <c r="AD164" s="86">
        <v>0</v>
      </c>
      <c r="AE164" s="86">
        <v>0</v>
      </c>
      <c r="AF164" s="88">
        <v>0</v>
      </c>
      <c r="AG164" s="150">
        <v>1.1589999993699999E-3</v>
      </c>
      <c r="AH164" s="86">
        <v>7.2261000000000006E-2</v>
      </c>
      <c r="AI164" s="88">
        <v>0.78404699957400004</v>
      </c>
      <c r="AJ164" s="151">
        <v>1</v>
      </c>
      <c r="AK164" s="152">
        <v>0</v>
      </c>
    </row>
    <row r="165" spans="1:37" x14ac:dyDescent="0.2">
      <c r="A165" s="149" t="s">
        <v>658</v>
      </c>
      <c r="B165" s="66" t="s">
        <v>659</v>
      </c>
      <c r="C165" s="67">
        <v>57</v>
      </c>
      <c r="D165" s="84" t="s">
        <v>340</v>
      </c>
      <c r="E165" s="85">
        <v>10.412342815285101</v>
      </c>
      <c r="F165" s="91">
        <v>10.412342815285101</v>
      </c>
      <c r="G165" s="86">
        <v>5.6098156513246202</v>
      </c>
      <c r="H165" s="86">
        <v>5.6098156513246202</v>
      </c>
      <c r="I165" s="86">
        <v>16.03</v>
      </c>
      <c r="J165" s="86">
        <v>25.18</v>
      </c>
      <c r="K165" s="87">
        <v>0</v>
      </c>
      <c r="L165" s="85">
        <v>45.320000057000001</v>
      </c>
      <c r="M165" s="86">
        <v>0</v>
      </c>
      <c r="N165" s="86">
        <v>10.6570785352186</v>
      </c>
      <c r="O165" s="86">
        <v>5.6478068247150697</v>
      </c>
      <c r="P165" s="86">
        <v>0.95799999999999996</v>
      </c>
      <c r="Q165" s="88">
        <v>1.1022000000000001</v>
      </c>
      <c r="R165" s="85">
        <v>0</v>
      </c>
      <c r="S165" s="86">
        <v>21.1</v>
      </c>
      <c r="T165" s="86">
        <v>1.74</v>
      </c>
      <c r="U165" s="88">
        <v>16.280063484311999</v>
      </c>
      <c r="V165" s="89">
        <v>2.99</v>
      </c>
      <c r="W165" s="85">
        <v>39.0761782693397</v>
      </c>
      <c r="X165" s="88">
        <v>40.799999999999997</v>
      </c>
      <c r="Y165" s="85">
        <v>-100</v>
      </c>
      <c r="Z165" s="88"/>
      <c r="AA165" s="85">
        <v>0</v>
      </c>
      <c r="AB165" s="91">
        <v>0</v>
      </c>
      <c r="AC165" s="86">
        <v>0</v>
      </c>
      <c r="AD165" s="86">
        <v>0</v>
      </c>
      <c r="AE165" s="86">
        <v>0</v>
      </c>
      <c r="AF165" s="88">
        <v>0</v>
      </c>
      <c r="AG165" s="150">
        <v>0</v>
      </c>
      <c r="AH165" s="86">
        <v>6.3050999999999996E-2</v>
      </c>
      <c r="AI165" s="88">
        <v>5.9270000087099997E-3</v>
      </c>
      <c r="AJ165" s="151">
        <v>1</v>
      </c>
      <c r="AK165" s="152">
        <v>0</v>
      </c>
    </row>
    <row r="166" spans="1:37" x14ac:dyDescent="0.2">
      <c r="A166" s="149" t="s">
        <v>660</v>
      </c>
      <c r="B166" s="66" t="s">
        <v>661</v>
      </c>
      <c r="C166" s="67">
        <v>57</v>
      </c>
      <c r="D166" s="84" t="s">
        <v>340</v>
      </c>
      <c r="E166" s="85">
        <v>9.2304078259629296</v>
      </c>
      <c r="F166" s="91">
        <v>9.1649677413942108</v>
      </c>
      <c r="G166" s="86">
        <v>6.4038995578599396</v>
      </c>
      <c r="H166" s="86">
        <v>6.3569169330413704</v>
      </c>
      <c r="I166" s="86">
        <v>42.22</v>
      </c>
      <c r="J166" s="86">
        <v>52.9</v>
      </c>
      <c r="K166" s="87">
        <v>0</v>
      </c>
      <c r="L166" s="85">
        <v>38.410000082099998</v>
      </c>
      <c r="M166" s="86">
        <v>5.85377408040487E-2</v>
      </c>
      <c r="N166" s="86">
        <v>10.508904561367901</v>
      </c>
      <c r="O166" s="86">
        <v>4.4023472039870297</v>
      </c>
      <c r="P166" s="86">
        <v>2.782</v>
      </c>
      <c r="Q166" s="88">
        <v>2.4517000000000002</v>
      </c>
      <c r="R166" s="85">
        <v>1.7329520838748801E-2</v>
      </c>
      <c r="S166" s="86">
        <v>15.8</v>
      </c>
      <c r="T166" s="86">
        <v>2.64</v>
      </c>
      <c r="U166" s="88">
        <v>19.512890857684599</v>
      </c>
      <c r="V166" s="89">
        <v>2.97</v>
      </c>
      <c r="W166" s="85">
        <v>47.106639425358999</v>
      </c>
      <c r="X166" s="88">
        <v>66.2</v>
      </c>
      <c r="Y166" s="85">
        <v>-100</v>
      </c>
      <c r="Z166" s="88">
        <v>-100</v>
      </c>
      <c r="AA166" s="85">
        <v>0.01</v>
      </c>
      <c r="AB166" s="91">
        <v>0.02</v>
      </c>
      <c r="AC166" s="86">
        <v>0.01</v>
      </c>
      <c r="AD166" s="86">
        <v>0.02</v>
      </c>
      <c r="AE166" s="86">
        <v>0</v>
      </c>
      <c r="AF166" s="88">
        <v>0</v>
      </c>
      <c r="AG166" s="150">
        <v>7.2900000019200002E-3</v>
      </c>
      <c r="AH166" s="86">
        <v>0.28138000000000002</v>
      </c>
      <c r="AI166" s="88">
        <v>0.35038300009200002</v>
      </c>
      <c r="AJ166" s="151">
        <v>1</v>
      </c>
      <c r="AK166" s="152">
        <v>0</v>
      </c>
    </row>
    <row r="167" spans="1:37" x14ac:dyDescent="0.2">
      <c r="A167" s="149" t="s">
        <v>662</v>
      </c>
      <c r="B167" s="66" t="s">
        <v>663</v>
      </c>
      <c r="C167" s="67">
        <v>57</v>
      </c>
      <c r="D167" s="84" t="s">
        <v>340</v>
      </c>
      <c r="E167" s="85">
        <v>3.3575192429718301</v>
      </c>
      <c r="F167" s="91">
        <v>3.3409661489226701</v>
      </c>
      <c r="G167" s="86">
        <v>2.9409330427345699</v>
      </c>
      <c r="H167" s="86">
        <v>2.93403592021409</v>
      </c>
      <c r="I167" s="86">
        <v>22.22</v>
      </c>
      <c r="J167" s="86">
        <v>16.239999999999998</v>
      </c>
      <c r="K167" s="87">
        <v>0</v>
      </c>
      <c r="L167" s="85">
        <v>61.819999919200001</v>
      </c>
      <c r="M167" s="86">
        <v>0</v>
      </c>
      <c r="N167" s="86">
        <v>3.3063485300383499</v>
      </c>
      <c r="O167" s="86">
        <v>4.13022539009825</v>
      </c>
      <c r="P167" s="86">
        <v>0.63300000000000001</v>
      </c>
      <c r="Q167" s="88">
        <v>1.9312</v>
      </c>
      <c r="R167" s="85">
        <v>0</v>
      </c>
      <c r="S167" s="86">
        <v>12.5</v>
      </c>
      <c r="T167" s="86">
        <v>2.1</v>
      </c>
      <c r="U167" s="88">
        <v>20.921731453637499</v>
      </c>
      <c r="V167" s="89">
        <v>2.98</v>
      </c>
      <c r="W167" s="85">
        <v>24.591068204694199</v>
      </c>
      <c r="X167" s="88">
        <v>34.066666666700002</v>
      </c>
      <c r="Y167" s="85">
        <v>-100</v>
      </c>
      <c r="Z167" s="88">
        <v>-100</v>
      </c>
      <c r="AA167" s="85">
        <v>0</v>
      </c>
      <c r="AB167" s="91">
        <v>0</v>
      </c>
      <c r="AC167" s="86">
        <v>0</v>
      </c>
      <c r="AD167" s="86">
        <v>0</v>
      </c>
      <c r="AE167" s="86">
        <v>0</v>
      </c>
      <c r="AF167" s="88">
        <v>0</v>
      </c>
      <c r="AG167" s="150">
        <v>3.7383999961699999E-2</v>
      </c>
      <c r="AH167" s="86">
        <v>7.2770000000000001E-2</v>
      </c>
      <c r="AI167" s="88">
        <v>0.101138999896</v>
      </c>
      <c r="AJ167" s="151">
        <v>1</v>
      </c>
      <c r="AK167" s="152">
        <v>0</v>
      </c>
    </row>
    <row r="168" spans="1:37" x14ac:dyDescent="0.2">
      <c r="A168" s="149" t="s">
        <v>664</v>
      </c>
      <c r="B168" s="66" t="s">
        <v>665</v>
      </c>
      <c r="C168" s="67">
        <v>57</v>
      </c>
      <c r="D168" s="84" t="s">
        <v>340</v>
      </c>
      <c r="E168" s="85">
        <v>4.8432215773871699</v>
      </c>
      <c r="F168" s="91">
        <v>4.7485839143807498</v>
      </c>
      <c r="G168" s="86">
        <v>3.88362350910888</v>
      </c>
      <c r="H168" s="86">
        <v>3.8537013068347901</v>
      </c>
      <c r="I168" s="86">
        <v>49.8</v>
      </c>
      <c r="J168" s="86">
        <v>76.27</v>
      </c>
      <c r="K168" s="87">
        <v>7.7000000000000002E-3</v>
      </c>
      <c r="L168" s="85">
        <v>48.700000022399998</v>
      </c>
      <c r="M168" s="86">
        <v>0</v>
      </c>
      <c r="N168" s="86">
        <v>4.6060945487965999</v>
      </c>
      <c r="O168" s="86">
        <v>4.6335554209570002</v>
      </c>
      <c r="P168" s="86">
        <v>3.3559999999999999</v>
      </c>
      <c r="Q168" s="88">
        <v>2.5670000000000002</v>
      </c>
      <c r="R168" s="85">
        <v>0</v>
      </c>
      <c r="S168" s="86">
        <v>17</v>
      </c>
      <c r="T168" s="86">
        <v>2.42</v>
      </c>
      <c r="U168" s="88">
        <v>19.496054444490799</v>
      </c>
      <c r="V168" s="89">
        <v>2.97</v>
      </c>
      <c r="W168" s="85">
        <v>37.984716358374897</v>
      </c>
      <c r="X168" s="88">
        <v>70.900000000000006</v>
      </c>
      <c r="Y168" s="85">
        <v>-100</v>
      </c>
      <c r="Z168" s="88">
        <v>-100</v>
      </c>
      <c r="AA168" s="85">
        <v>0.05</v>
      </c>
      <c r="AB168" s="91">
        <v>0.05</v>
      </c>
      <c r="AC168" s="86">
        <v>0</v>
      </c>
      <c r="AD168" s="86">
        <v>0.01</v>
      </c>
      <c r="AE168" s="86">
        <v>0</v>
      </c>
      <c r="AF168" s="88">
        <v>0</v>
      </c>
      <c r="AG168" s="150">
        <v>1.67489999974E-2</v>
      </c>
      <c r="AH168" s="86">
        <v>0.43603500000000001</v>
      </c>
      <c r="AI168" s="88">
        <v>0.30886599995300001</v>
      </c>
      <c r="AJ168" s="151">
        <v>1</v>
      </c>
      <c r="AK168" s="152">
        <v>0</v>
      </c>
    </row>
    <row r="169" spans="1:37" x14ac:dyDescent="0.2">
      <c r="A169" s="149" t="s">
        <v>666</v>
      </c>
      <c r="B169" s="66" t="s">
        <v>667</v>
      </c>
      <c r="C169" s="67">
        <v>57</v>
      </c>
      <c r="D169" s="84" t="s">
        <v>340</v>
      </c>
      <c r="E169" s="85">
        <v>5.9723317142639196</v>
      </c>
      <c r="F169" s="91">
        <v>5.9634310708745497</v>
      </c>
      <c r="G169" s="86">
        <v>4.9195127533504603</v>
      </c>
      <c r="H169" s="86">
        <v>4.9131551509294802</v>
      </c>
      <c r="I169" s="86">
        <v>38.119999999999997</v>
      </c>
      <c r="J169" s="86">
        <v>38.700000000000003</v>
      </c>
      <c r="K169" s="87">
        <v>0</v>
      </c>
      <c r="L169" s="85">
        <v>54.430000023300003</v>
      </c>
      <c r="M169" s="86">
        <v>0</v>
      </c>
      <c r="N169" s="86">
        <v>6.9404902971637901</v>
      </c>
      <c r="O169" s="86">
        <v>3.4789021418494301</v>
      </c>
      <c r="P169" s="86">
        <v>1.258</v>
      </c>
      <c r="Q169" s="88">
        <v>4.0124000000000004</v>
      </c>
      <c r="R169" s="85">
        <v>0</v>
      </c>
      <c r="S169" s="86">
        <v>17.2</v>
      </c>
      <c r="T169" s="86">
        <v>2.19</v>
      </c>
      <c r="U169" s="88">
        <v>23.973247209012499</v>
      </c>
      <c r="V169" s="89">
        <v>2.96</v>
      </c>
      <c r="W169" s="85">
        <v>41.784273342748897</v>
      </c>
      <c r="X169" s="88">
        <v>85.6</v>
      </c>
      <c r="Y169" s="85">
        <v>-100</v>
      </c>
      <c r="Z169" s="88"/>
      <c r="AA169" s="85">
        <v>0.01</v>
      </c>
      <c r="AB169" s="91">
        <v>0.01</v>
      </c>
      <c r="AC169" s="86">
        <v>0</v>
      </c>
      <c r="AD169" s="86">
        <v>0</v>
      </c>
      <c r="AE169" s="86">
        <v>0</v>
      </c>
      <c r="AF169" s="88">
        <v>0</v>
      </c>
      <c r="AG169" s="150">
        <v>9.2760000116199996E-3</v>
      </c>
      <c r="AH169" s="86">
        <v>0.183919</v>
      </c>
      <c r="AI169" s="88">
        <v>0.30968400038799998</v>
      </c>
      <c r="AJ169" s="151">
        <v>1</v>
      </c>
      <c r="AK169" s="152">
        <v>0</v>
      </c>
    </row>
    <row r="170" spans="1:37" x14ac:dyDescent="0.2">
      <c r="A170" s="149" t="s">
        <v>668</v>
      </c>
      <c r="B170" s="66" t="s">
        <v>669</v>
      </c>
      <c r="C170" s="67">
        <v>57</v>
      </c>
      <c r="D170" s="84" t="s">
        <v>340</v>
      </c>
      <c r="E170" s="85">
        <v>3.4142713957774302</v>
      </c>
      <c r="F170" s="91">
        <v>3.3657732225419501</v>
      </c>
      <c r="G170" s="86">
        <v>3.2380613663552</v>
      </c>
      <c r="H170" s="86">
        <v>3.1944130104432702</v>
      </c>
      <c r="I170" s="86">
        <v>27.83</v>
      </c>
      <c r="J170" s="86">
        <v>23.83</v>
      </c>
      <c r="K170" s="87">
        <v>0</v>
      </c>
      <c r="L170" s="85">
        <v>79.559999881300001</v>
      </c>
      <c r="M170" s="86">
        <v>0</v>
      </c>
      <c r="N170" s="86">
        <v>3.1983910730504701</v>
      </c>
      <c r="O170" s="86">
        <v>1.5483002356109099</v>
      </c>
      <c r="P170" s="86">
        <v>1.0069999999999999</v>
      </c>
      <c r="Q170" s="88">
        <v>3.6103999999999998</v>
      </c>
      <c r="R170" s="85">
        <v>0</v>
      </c>
      <c r="S170" s="86">
        <v>7.2</v>
      </c>
      <c r="T170" s="86">
        <v>3.09</v>
      </c>
      <c r="U170" s="88">
        <v>22.815157295741901</v>
      </c>
      <c r="V170" s="89">
        <v>3.01</v>
      </c>
      <c r="W170" s="85">
        <v>42.6564266385422</v>
      </c>
      <c r="X170" s="88">
        <v>43.1</v>
      </c>
      <c r="Y170" s="85">
        <v>-100</v>
      </c>
      <c r="Z170" s="88"/>
      <c r="AA170" s="85">
        <v>0</v>
      </c>
      <c r="AB170" s="91">
        <v>0</v>
      </c>
      <c r="AC170" s="86">
        <v>0</v>
      </c>
      <c r="AD170" s="86">
        <v>0</v>
      </c>
      <c r="AE170" s="86">
        <v>0</v>
      </c>
      <c r="AF170" s="88">
        <v>0</v>
      </c>
      <c r="AG170" s="150">
        <v>7.3719999963200002E-3</v>
      </c>
      <c r="AH170" s="86">
        <v>0.10705099999999999</v>
      </c>
      <c r="AI170" s="88">
        <v>0.356384999822</v>
      </c>
      <c r="AJ170" s="151">
        <v>1</v>
      </c>
      <c r="AK170" s="152">
        <v>0</v>
      </c>
    </row>
    <row r="171" spans="1:37" x14ac:dyDescent="0.2">
      <c r="A171" s="149" t="s">
        <v>670</v>
      </c>
      <c r="B171" s="66" t="s">
        <v>671</v>
      </c>
      <c r="C171" s="67">
        <v>57</v>
      </c>
      <c r="D171" s="84" t="s">
        <v>340</v>
      </c>
      <c r="E171" s="85">
        <v>0.52403926135418399</v>
      </c>
      <c r="F171" s="91">
        <v>0.52403926135418399</v>
      </c>
      <c r="G171" s="86">
        <v>0.49908501081350898</v>
      </c>
      <c r="H171" s="86">
        <v>0.49908501081350898</v>
      </c>
      <c r="I171" s="86">
        <v>18.28</v>
      </c>
      <c r="J171" s="86">
        <v>18.73</v>
      </c>
      <c r="K171" s="87">
        <v>0</v>
      </c>
      <c r="L171" s="85">
        <v>88.049999661100003</v>
      </c>
      <c r="M171" s="86">
        <v>0</v>
      </c>
      <c r="N171" s="86">
        <v>0.456177812287683</v>
      </c>
      <c r="O171" s="86">
        <v>0.33360021350413699</v>
      </c>
      <c r="P171" s="86">
        <v>1.107</v>
      </c>
      <c r="Q171" s="88">
        <v>5.2065000000000001</v>
      </c>
      <c r="R171" s="85">
        <v>0</v>
      </c>
      <c r="S171" s="86">
        <v>11.7</v>
      </c>
      <c r="T171" s="86">
        <v>3.65</v>
      </c>
      <c r="U171" s="88">
        <v>24.993068263738699</v>
      </c>
      <c r="V171" s="89">
        <v>3.01</v>
      </c>
      <c r="W171" s="85">
        <v>19.840201558859999</v>
      </c>
      <c r="X171" s="88">
        <v>27.233333333299999</v>
      </c>
      <c r="Y171" s="85">
        <v>-100</v>
      </c>
      <c r="Z171" s="88"/>
      <c r="AA171" s="85">
        <v>0</v>
      </c>
      <c r="AB171" s="91">
        <v>0</v>
      </c>
      <c r="AC171" s="86">
        <v>0</v>
      </c>
      <c r="AD171" s="86">
        <v>0</v>
      </c>
      <c r="AE171" s="86">
        <v>0</v>
      </c>
      <c r="AF171" s="88">
        <v>0</v>
      </c>
      <c r="AG171" s="150">
        <v>0</v>
      </c>
      <c r="AH171" s="86">
        <v>9.9925E-2</v>
      </c>
      <c r="AI171" s="88">
        <v>9.71679996233E-2</v>
      </c>
      <c r="AJ171" s="151">
        <v>1</v>
      </c>
      <c r="AK171" s="152">
        <v>0</v>
      </c>
    </row>
    <row r="172" spans="1:37" x14ac:dyDescent="0.2">
      <c r="A172" s="149" t="s">
        <v>672</v>
      </c>
      <c r="B172" s="66" t="s">
        <v>673</v>
      </c>
      <c r="C172" s="67">
        <v>57</v>
      </c>
      <c r="D172" s="84" t="s">
        <v>340</v>
      </c>
      <c r="E172" s="85">
        <v>2.1093619856738299</v>
      </c>
      <c r="F172" s="91">
        <v>2.09270364817591</v>
      </c>
      <c r="G172" s="86">
        <v>2.1051974012993502</v>
      </c>
      <c r="H172" s="86">
        <v>2.0885390638014298</v>
      </c>
      <c r="I172" s="86">
        <v>16.309999999999999</v>
      </c>
      <c r="J172" s="86">
        <v>7.45</v>
      </c>
      <c r="K172" s="87">
        <v>0</v>
      </c>
      <c r="L172" s="85">
        <v>88.390000184100003</v>
      </c>
      <c r="M172" s="86">
        <v>0</v>
      </c>
      <c r="N172" s="86">
        <v>2.0367320561195799</v>
      </c>
      <c r="O172" s="86">
        <v>1.5933277531986101</v>
      </c>
      <c r="P172" s="86">
        <v>0.70299999999999996</v>
      </c>
      <c r="Q172" s="88">
        <v>5.5991</v>
      </c>
      <c r="R172" s="85">
        <v>0</v>
      </c>
      <c r="S172" s="86">
        <v>7</v>
      </c>
      <c r="T172" s="86">
        <v>3.81</v>
      </c>
      <c r="U172" s="88">
        <v>24.302432117274702</v>
      </c>
      <c r="V172" s="89">
        <v>3.06</v>
      </c>
      <c r="W172" s="85">
        <v>22.601896194984899</v>
      </c>
      <c r="X172" s="88">
        <v>25.3</v>
      </c>
      <c r="Y172" s="85">
        <v>-100</v>
      </c>
      <c r="Z172" s="88"/>
      <c r="AA172" s="85">
        <v>0</v>
      </c>
      <c r="AB172" s="91">
        <v>0</v>
      </c>
      <c r="AC172" s="86">
        <v>0</v>
      </c>
      <c r="AD172" s="86">
        <v>0</v>
      </c>
      <c r="AE172" s="86">
        <v>0</v>
      </c>
      <c r="AF172" s="88">
        <v>0</v>
      </c>
      <c r="AG172" s="150">
        <v>0</v>
      </c>
      <c r="AH172" s="86">
        <v>2.5680000000000001E-2</v>
      </c>
      <c r="AI172" s="88">
        <v>7.1277000122699996E-2</v>
      </c>
      <c r="AJ172" s="151">
        <v>1</v>
      </c>
      <c r="AK172" s="152">
        <v>0</v>
      </c>
    </row>
    <row r="173" spans="1:37" x14ac:dyDescent="0.2">
      <c r="A173" s="149" t="s">
        <v>674</v>
      </c>
      <c r="B173" s="66" t="s">
        <v>675</v>
      </c>
      <c r="C173" s="67">
        <v>57</v>
      </c>
      <c r="D173" s="84" t="s">
        <v>340</v>
      </c>
      <c r="E173" s="85">
        <v>1.09573356901816</v>
      </c>
      <c r="F173" s="91">
        <v>1.0836815040976999</v>
      </c>
      <c r="G173" s="86">
        <v>0.95010445122931098</v>
      </c>
      <c r="H173" s="86">
        <v>0.94206974128234</v>
      </c>
      <c r="I173" s="86">
        <v>9.61</v>
      </c>
      <c r="J173" s="86">
        <v>22.69</v>
      </c>
      <c r="K173" s="87">
        <v>0</v>
      </c>
      <c r="L173" s="85">
        <v>65.290000000500001</v>
      </c>
      <c r="M173" s="86">
        <v>0</v>
      </c>
      <c r="N173" s="86">
        <v>1.04145519509521</v>
      </c>
      <c r="O173" s="86">
        <v>1.1447663909733301</v>
      </c>
      <c r="P173" s="86">
        <v>1.93</v>
      </c>
      <c r="Q173" s="88">
        <v>1.6181000000000001</v>
      </c>
      <c r="R173" s="85">
        <v>0</v>
      </c>
      <c r="S173" s="86">
        <v>21.1</v>
      </c>
      <c r="T173" s="86">
        <v>2.7</v>
      </c>
      <c r="U173" s="88">
        <v>17.466455085971401</v>
      </c>
      <c r="V173" s="89">
        <v>2.94</v>
      </c>
      <c r="W173" s="85">
        <v>21.345892984570501</v>
      </c>
      <c r="X173" s="88">
        <v>29.566666666700002</v>
      </c>
      <c r="Y173" s="85">
        <v>-100</v>
      </c>
      <c r="Z173" s="88">
        <v>-100</v>
      </c>
      <c r="AA173" s="85">
        <v>0.02</v>
      </c>
      <c r="AB173" s="91">
        <v>0</v>
      </c>
      <c r="AC173" s="86">
        <v>0</v>
      </c>
      <c r="AD173" s="86">
        <v>0</v>
      </c>
      <c r="AE173" s="86">
        <v>0</v>
      </c>
      <c r="AF173" s="88">
        <v>0</v>
      </c>
      <c r="AG173" s="150">
        <v>0.23187400027399999</v>
      </c>
      <c r="AH173" s="86">
        <v>0.170101</v>
      </c>
      <c r="AI173" s="88">
        <v>0.18291700021599999</v>
      </c>
      <c r="AJ173" s="151">
        <v>1</v>
      </c>
      <c r="AK173" s="152">
        <v>0</v>
      </c>
    </row>
    <row r="174" spans="1:37" x14ac:dyDescent="0.2">
      <c r="A174" s="149" t="s">
        <v>449</v>
      </c>
      <c r="B174" s="66" t="s">
        <v>676</v>
      </c>
      <c r="C174" s="67">
        <v>57</v>
      </c>
      <c r="D174" s="84" t="s">
        <v>340</v>
      </c>
      <c r="E174" s="85">
        <v>0.98617690240726896</v>
      </c>
      <c r="F174" s="91">
        <v>0.97786642289260095</v>
      </c>
      <c r="G174" s="86">
        <v>0.93492894540015004</v>
      </c>
      <c r="H174" s="86">
        <v>0.92938862572370395</v>
      </c>
      <c r="I174" s="86">
        <v>42.56</v>
      </c>
      <c r="J174" s="86">
        <v>43.27</v>
      </c>
      <c r="K174" s="87">
        <v>0</v>
      </c>
      <c r="L174" s="85">
        <v>79.879999987399998</v>
      </c>
      <c r="M174" s="86">
        <v>0</v>
      </c>
      <c r="N174" s="86">
        <v>0.89724150402715397</v>
      </c>
      <c r="O174" s="86">
        <v>1.1010052656773599</v>
      </c>
      <c r="P174" s="86">
        <v>2.4929999999999999</v>
      </c>
      <c r="Q174" s="88">
        <v>3.7397</v>
      </c>
      <c r="R174" s="85">
        <v>0</v>
      </c>
      <c r="S174" s="86">
        <v>14.7</v>
      </c>
      <c r="T174" s="86">
        <v>3.96</v>
      </c>
      <c r="U174" s="88">
        <v>21.8399401645475</v>
      </c>
      <c r="V174" s="89">
        <v>2.96</v>
      </c>
      <c r="W174" s="85">
        <v>25.685890208998501</v>
      </c>
      <c r="X174" s="88">
        <v>33.166666666700003</v>
      </c>
      <c r="Y174" s="85">
        <v>-100</v>
      </c>
      <c r="Z174" s="88">
        <v>-12.5</v>
      </c>
      <c r="AA174" s="85">
        <v>0.01</v>
      </c>
      <c r="AB174" s="91">
        <v>0.01</v>
      </c>
      <c r="AC174" s="86">
        <v>0</v>
      </c>
      <c r="AD174" s="86">
        <v>0</v>
      </c>
      <c r="AE174" s="86">
        <v>0</v>
      </c>
      <c r="AF174" s="88">
        <v>0</v>
      </c>
      <c r="AG174" s="150">
        <v>0</v>
      </c>
      <c r="AH174" s="86">
        <v>0.23142399999999999</v>
      </c>
      <c r="AI174" s="88">
        <v>0.571769000621</v>
      </c>
      <c r="AJ174" s="151">
        <v>1</v>
      </c>
      <c r="AK174" s="152">
        <v>0</v>
      </c>
    </row>
    <row r="175" spans="1:37" x14ac:dyDescent="0.2">
      <c r="A175" s="149" t="s">
        <v>677</v>
      </c>
      <c r="B175" s="66" t="s">
        <v>678</v>
      </c>
      <c r="C175" s="67">
        <v>57</v>
      </c>
      <c r="D175" s="84" t="s">
        <v>340</v>
      </c>
      <c r="E175" s="85">
        <v>2.1000475540351902</v>
      </c>
      <c r="F175" s="91">
        <v>2.0939115494945502</v>
      </c>
      <c r="G175" s="86">
        <v>1.8561413735446199</v>
      </c>
      <c r="H175" s="86">
        <v>1.8515393701391301</v>
      </c>
      <c r="I175" s="86">
        <v>12.3</v>
      </c>
      <c r="J175" s="86">
        <v>7.97</v>
      </c>
      <c r="K175" s="87">
        <v>0</v>
      </c>
      <c r="L175" s="85">
        <v>67.260000012399999</v>
      </c>
      <c r="M175" s="86">
        <v>0</v>
      </c>
      <c r="N175" s="86">
        <v>2.0415406456391598</v>
      </c>
      <c r="O175" s="86">
        <v>1.4263576812002501</v>
      </c>
      <c r="P175" s="86">
        <v>0.73299999999999998</v>
      </c>
      <c r="Q175" s="88">
        <v>2.1817000000000002</v>
      </c>
      <c r="R175" s="85">
        <v>0</v>
      </c>
      <c r="S175" s="86">
        <v>8.6</v>
      </c>
      <c r="T175" s="86">
        <v>2.86</v>
      </c>
      <c r="U175" s="88">
        <v>21.0572335823529</v>
      </c>
      <c r="V175" s="89">
        <v>3.07</v>
      </c>
      <c r="W175" s="85">
        <v>20.081671140922001</v>
      </c>
      <c r="X175" s="88">
        <v>33</v>
      </c>
      <c r="Y175" s="85">
        <v>-100</v>
      </c>
      <c r="Z175" s="88">
        <v>-100</v>
      </c>
      <c r="AA175" s="85">
        <v>0</v>
      </c>
      <c r="AB175" s="91">
        <v>0</v>
      </c>
      <c r="AC175" s="86">
        <v>0</v>
      </c>
      <c r="AD175" s="86">
        <v>0</v>
      </c>
      <c r="AE175" s="86">
        <v>0</v>
      </c>
      <c r="AF175" s="88">
        <v>0</v>
      </c>
      <c r="AG175" s="150">
        <v>0.27182099963099998</v>
      </c>
      <c r="AH175" s="86">
        <v>3.4007000000000003E-2</v>
      </c>
      <c r="AI175" s="88">
        <v>3.9310999946700002E-2</v>
      </c>
      <c r="AJ175" s="151">
        <v>1</v>
      </c>
      <c r="AK175" s="152">
        <v>0</v>
      </c>
    </row>
    <row r="176" spans="1:37" x14ac:dyDescent="0.2">
      <c r="A176" s="149" t="s">
        <v>679</v>
      </c>
      <c r="B176" s="66" t="s">
        <v>680</v>
      </c>
      <c r="C176" s="67">
        <v>57</v>
      </c>
      <c r="D176" s="84" t="s">
        <v>340</v>
      </c>
      <c r="E176" s="85">
        <v>1.35329095755587</v>
      </c>
      <c r="F176" s="91">
        <v>1.35329095755587</v>
      </c>
      <c r="G176" s="86">
        <v>1.31385940284854</v>
      </c>
      <c r="H176" s="86">
        <v>1.31385940284854</v>
      </c>
      <c r="I176" s="86">
        <v>26.64</v>
      </c>
      <c r="J176" s="86">
        <v>13.82</v>
      </c>
      <c r="K176" s="87">
        <v>0</v>
      </c>
      <c r="L176" s="85">
        <v>76.279999902</v>
      </c>
      <c r="M176" s="86">
        <v>0</v>
      </c>
      <c r="N176" s="86">
        <v>1.25637261865303</v>
      </c>
      <c r="O176" s="86">
        <v>0.82505729564553099</v>
      </c>
      <c r="P176" s="86">
        <v>0.70199999999999996</v>
      </c>
      <c r="Q176" s="88">
        <v>2.7690000000000001</v>
      </c>
      <c r="R176" s="85">
        <v>0</v>
      </c>
      <c r="S176" s="86">
        <v>11.9</v>
      </c>
      <c r="T176" s="86">
        <v>3.12</v>
      </c>
      <c r="U176" s="88">
        <v>23.132127253513399</v>
      </c>
      <c r="V176" s="89">
        <v>3.1</v>
      </c>
      <c r="W176" s="85">
        <v>36.446947746622897</v>
      </c>
      <c r="X176" s="88">
        <v>54.133333333300001</v>
      </c>
      <c r="Y176" s="85">
        <v>-100</v>
      </c>
      <c r="Z176" s="88"/>
      <c r="AA176" s="85">
        <v>0</v>
      </c>
      <c r="AB176" s="91">
        <v>0</v>
      </c>
      <c r="AC176" s="86">
        <v>0</v>
      </c>
      <c r="AD176" s="86">
        <v>0</v>
      </c>
      <c r="AE176" s="86">
        <v>0.01</v>
      </c>
      <c r="AF176" s="88">
        <v>0</v>
      </c>
      <c r="AG176" s="150">
        <v>0.10744499944700001</v>
      </c>
      <c r="AH176" s="86">
        <v>3.1874E-2</v>
      </c>
      <c r="AI176" s="88">
        <v>0</v>
      </c>
      <c r="AJ176" s="151">
        <v>1</v>
      </c>
      <c r="AK176" s="152">
        <v>0</v>
      </c>
    </row>
    <row r="177" spans="1:37" x14ac:dyDescent="0.2">
      <c r="A177" s="149" t="s">
        <v>681</v>
      </c>
      <c r="B177" s="66" t="s">
        <v>682</v>
      </c>
      <c r="C177" s="67">
        <v>57</v>
      </c>
      <c r="D177" s="84" t="s">
        <v>340</v>
      </c>
      <c r="E177" s="85">
        <v>3.90345870457949</v>
      </c>
      <c r="F177" s="91">
        <v>3.4557395519843399</v>
      </c>
      <c r="G177" s="86">
        <v>3.4809422857397001</v>
      </c>
      <c r="H177" s="86">
        <v>3.3578936444635499</v>
      </c>
      <c r="I177" s="86">
        <v>19.62</v>
      </c>
      <c r="J177" s="86">
        <v>8.3000000000000007</v>
      </c>
      <c r="K177" s="87">
        <v>1.6500000000000001E-2</v>
      </c>
      <c r="L177" s="85">
        <v>81.430000144299996</v>
      </c>
      <c r="M177" s="86">
        <v>0</v>
      </c>
      <c r="N177" s="86">
        <v>3.2746082914761199</v>
      </c>
      <c r="O177" s="86">
        <v>3.0475482567187799</v>
      </c>
      <c r="P177" s="86">
        <v>0.49</v>
      </c>
      <c r="Q177" s="88">
        <v>3.2121</v>
      </c>
      <c r="R177" s="85">
        <v>0</v>
      </c>
      <c r="S177" s="86">
        <v>8.9</v>
      </c>
      <c r="T177" s="86">
        <v>3.58</v>
      </c>
      <c r="U177" s="88">
        <v>21.548337360828999</v>
      </c>
      <c r="V177" s="89">
        <v>3.16</v>
      </c>
      <c r="W177" s="85">
        <v>41.043272028129699</v>
      </c>
      <c r="X177" s="88"/>
      <c r="Y177" s="85">
        <v>-100</v>
      </c>
      <c r="Z177" s="88"/>
      <c r="AA177" s="85">
        <v>0</v>
      </c>
      <c r="AB177" s="91">
        <v>0</v>
      </c>
      <c r="AC177" s="86">
        <v>0</v>
      </c>
      <c r="AD177" s="86">
        <v>0</v>
      </c>
      <c r="AE177" s="86">
        <v>0</v>
      </c>
      <c r="AF177" s="88">
        <v>0</v>
      </c>
      <c r="AG177" s="150">
        <v>2.06910000619E-2</v>
      </c>
      <c r="AH177" s="86">
        <v>3.4104000000000002E-2</v>
      </c>
      <c r="AI177" s="88">
        <v>0.16202200048400001</v>
      </c>
      <c r="AJ177" s="151">
        <v>1</v>
      </c>
      <c r="AK177" s="152">
        <v>0</v>
      </c>
    </row>
    <row r="178" spans="1:37" x14ac:dyDescent="0.2">
      <c r="A178" s="149" t="s">
        <v>683</v>
      </c>
      <c r="B178" s="66" t="s">
        <v>684</v>
      </c>
      <c r="C178" s="67">
        <v>57</v>
      </c>
      <c r="D178" s="84" t="s">
        <v>340</v>
      </c>
      <c r="E178" s="85">
        <v>9.3126891348505598</v>
      </c>
      <c r="F178" s="91">
        <v>9.2650167889566006</v>
      </c>
      <c r="G178" s="86">
        <v>8.1851345189238494</v>
      </c>
      <c r="H178" s="86">
        <v>8.1416075944119708</v>
      </c>
      <c r="I178" s="86">
        <v>23.29</v>
      </c>
      <c r="J178" s="86">
        <v>18.28</v>
      </c>
      <c r="K178" s="87">
        <v>0</v>
      </c>
      <c r="L178" s="85">
        <v>40.500000125900002</v>
      </c>
      <c r="M178" s="86">
        <v>0</v>
      </c>
      <c r="N178" s="86">
        <v>8.3143198040734294</v>
      </c>
      <c r="O178" s="86">
        <v>5.7097638178719299</v>
      </c>
      <c r="P178" s="86">
        <v>0.79900000000000004</v>
      </c>
      <c r="Q178" s="88">
        <v>1.1976</v>
      </c>
      <c r="R178" s="85">
        <v>0</v>
      </c>
      <c r="S178" s="86">
        <v>10</v>
      </c>
      <c r="T178" s="86">
        <v>1.82</v>
      </c>
      <c r="U178" s="88">
        <v>17.4211333582059</v>
      </c>
      <c r="V178" s="89">
        <v>3.19</v>
      </c>
      <c r="W178" s="85">
        <v>43.422642941925702</v>
      </c>
      <c r="X178" s="88">
        <v>63.866666666699999</v>
      </c>
      <c r="Y178" s="85">
        <v>-100</v>
      </c>
      <c r="Z178" s="88"/>
      <c r="AA178" s="85">
        <v>0</v>
      </c>
      <c r="AB178" s="91">
        <v>0</v>
      </c>
      <c r="AC178" s="86">
        <v>0</v>
      </c>
      <c r="AD178" s="86">
        <v>0</v>
      </c>
      <c r="AE178" s="86">
        <v>0.08</v>
      </c>
      <c r="AF178" s="88">
        <v>0</v>
      </c>
      <c r="AG178" s="150">
        <v>0</v>
      </c>
      <c r="AH178" s="86">
        <v>3.313E-2</v>
      </c>
      <c r="AI178" s="88">
        <v>5.29920001632E-2</v>
      </c>
      <c r="AJ178" s="151">
        <v>1</v>
      </c>
      <c r="AK178" s="152">
        <v>0</v>
      </c>
    </row>
    <row r="179" spans="1:37" x14ac:dyDescent="0.2">
      <c r="A179" s="149" t="s">
        <v>685</v>
      </c>
      <c r="B179" s="66" t="s">
        <v>686</v>
      </c>
      <c r="C179" s="67">
        <v>57</v>
      </c>
      <c r="D179" s="84" t="s">
        <v>340</v>
      </c>
      <c r="E179" s="85">
        <v>9.7472816790373198</v>
      </c>
      <c r="F179" s="91">
        <v>9.7324071457257997</v>
      </c>
      <c r="G179" s="86">
        <v>7.5384134822769902</v>
      </c>
      <c r="H179" s="86">
        <v>7.5309762156212399</v>
      </c>
      <c r="I179" s="86">
        <v>55.15</v>
      </c>
      <c r="J179" s="86">
        <v>41.08</v>
      </c>
      <c r="K179" s="87">
        <v>0</v>
      </c>
      <c r="L179" s="85">
        <v>43.359999890399997</v>
      </c>
      <c r="M179" s="86">
        <v>2.7621073900781401E-3</v>
      </c>
      <c r="N179" s="86">
        <v>10.9195094521502</v>
      </c>
      <c r="O179" s="86">
        <v>4.7493844163432204</v>
      </c>
      <c r="P179" s="86">
        <v>1.637</v>
      </c>
      <c r="Q179" s="88">
        <v>2.5783</v>
      </c>
      <c r="R179" s="85">
        <v>1.34156157767642E-2</v>
      </c>
      <c r="S179" s="86">
        <v>6.1</v>
      </c>
      <c r="T179" s="86">
        <v>2.87</v>
      </c>
      <c r="U179" s="88">
        <v>19.963111157387399</v>
      </c>
      <c r="V179" s="89">
        <v>3.16</v>
      </c>
      <c r="W179" s="85">
        <v>49.237694102223699</v>
      </c>
      <c r="X179" s="88"/>
      <c r="Y179" s="85">
        <v>-100</v>
      </c>
      <c r="Z179" s="88"/>
      <c r="AA179" s="85">
        <v>0</v>
      </c>
      <c r="AB179" s="91">
        <v>0</v>
      </c>
      <c r="AC179" s="86">
        <v>0</v>
      </c>
      <c r="AD179" s="86">
        <v>0</v>
      </c>
      <c r="AE179" s="86">
        <v>0</v>
      </c>
      <c r="AF179" s="88">
        <v>0.22390000465599999</v>
      </c>
      <c r="AG179" s="150">
        <v>0</v>
      </c>
      <c r="AH179" s="86">
        <v>0.14411299999999999</v>
      </c>
      <c r="AI179" s="88">
        <v>0.22788499962600001</v>
      </c>
      <c r="AJ179" s="151">
        <v>1</v>
      </c>
      <c r="AK179" s="152">
        <v>0</v>
      </c>
    </row>
    <row r="180" spans="1:37" x14ac:dyDescent="0.2">
      <c r="A180" s="149" t="s">
        <v>687</v>
      </c>
      <c r="B180" s="66" t="s">
        <v>688</v>
      </c>
      <c r="C180" s="67">
        <v>57</v>
      </c>
      <c r="D180" s="84" t="s">
        <v>340</v>
      </c>
      <c r="E180" s="85">
        <v>4.1558541266794604</v>
      </c>
      <c r="F180" s="91">
        <v>3.9846449136276401</v>
      </c>
      <c r="G180" s="86">
        <v>3.0326295585412701</v>
      </c>
      <c r="H180" s="86">
        <v>2.9527831094049901</v>
      </c>
      <c r="I180" s="86">
        <v>62.03</v>
      </c>
      <c r="J180" s="86">
        <v>35.83</v>
      </c>
      <c r="K180" s="87">
        <v>0</v>
      </c>
      <c r="L180" s="85">
        <v>53.170000015900001</v>
      </c>
      <c r="M180" s="86">
        <v>0</v>
      </c>
      <c r="N180" s="86">
        <v>3.7043038130950698</v>
      </c>
      <c r="O180" s="86">
        <v>0.91747016098203305</v>
      </c>
      <c r="P180" s="86">
        <v>1.258</v>
      </c>
      <c r="Q180" s="88">
        <v>5.0586000000000002</v>
      </c>
      <c r="R180" s="85">
        <v>0</v>
      </c>
      <c r="S180" s="86">
        <v>11.5</v>
      </c>
      <c r="T180" s="86">
        <v>3.62</v>
      </c>
      <c r="U180" s="88">
        <v>20.696353166986601</v>
      </c>
      <c r="V180" s="89">
        <v>2.97</v>
      </c>
      <c r="W180" s="85">
        <v>21.548641861633101</v>
      </c>
      <c r="X180" s="88">
        <v>54.633333333300001</v>
      </c>
      <c r="Y180" s="85"/>
      <c r="Z180" s="88"/>
      <c r="AA180" s="85">
        <v>0</v>
      </c>
      <c r="AB180" s="91">
        <v>0</v>
      </c>
      <c r="AC180" s="86">
        <v>0</v>
      </c>
      <c r="AD180" s="86">
        <v>0</v>
      </c>
      <c r="AE180" s="86">
        <v>0.12</v>
      </c>
      <c r="AF180" s="88">
        <v>0</v>
      </c>
      <c r="AG180" s="150">
        <v>4.2180000104799997E-2</v>
      </c>
      <c r="AH180" s="86">
        <v>0.169511</v>
      </c>
      <c r="AI180" s="88">
        <v>0.14872800037</v>
      </c>
      <c r="AJ180" s="151">
        <v>1</v>
      </c>
      <c r="AK180" s="152">
        <v>0</v>
      </c>
    </row>
    <row r="181" spans="1:37" x14ac:dyDescent="0.2">
      <c r="A181" s="149" t="s">
        <v>689</v>
      </c>
      <c r="B181" s="66" t="s">
        <v>690</v>
      </c>
      <c r="C181" s="67">
        <v>57</v>
      </c>
      <c r="D181" s="84" t="s">
        <v>340</v>
      </c>
      <c r="E181" s="85">
        <v>9.4203943048415297</v>
      </c>
      <c r="F181" s="91">
        <v>9.4203943048415297</v>
      </c>
      <c r="G181" s="86">
        <v>7.51293262223931</v>
      </c>
      <c r="H181" s="86">
        <v>7.51293262223931</v>
      </c>
      <c r="I181" s="86">
        <v>49.35</v>
      </c>
      <c r="J181" s="86">
        <v>35.229999999999997</v>
      </c>
      <c r="K181" s="87">
        <v>0</v>
      </c>
      <c r="L181" s="85">
        <v>27.669999961599999</v>
      </c>
      <c r="M181" s="86">
        <v>4.4860503911999097E-5</v>
      </c>
      <c r="N181" s="86">
        <v>8.7567700208578003</v>
      </c>
      <c r="O181" s="86">
        <v>3.6859413537955601</v>
      </c>
      <c r="P181" s="86">
        <v>1.3979999999999999</v>
      </c>
      <c r="Q181" s="88">
        <v>1.8507</v>
      </c>
      <c r="R181" s="85">
        <v>2.38635007755638E-2</v>
      </c>
      <c r="S181" s="86">
        <v>8.3000000000000007</v>
      </c>
      <c r="T181" s="86">
        <v>2.1800000000000002</v>
      </c>
      <c r="U181" s="88">
        <v>17.618795944842201</v>
      </c>
      <c r="V181" s="89">
        <v>3.29</v>
      </c>
      <c r="W181" s="85">
        <v>46.476575908856397</v>
      </c>
      <c r="X181" s="88">
        <v>85.533333333300007</v>
      </c>
      <c r="Y181" s="85">
        <v>-65.28</v>
      </c>
      <c r="Z181" s="88"/>
      <c r="AA181" s="85">
        <v>0</v>
      </c>
      <c r="AB181" s="91">
        <v>0</v>
      </c>
      <c r="AC181" s="86">
        <v>0</v>
      </c>
      <c r="AD181" s="86">
        <v>0</v>
      </c>
      <c r="AE181" s="86">
        <v>0.02</v>
      </c>
      <c r="AF181" s="88">
        <v>2.7932000121399998</v>
      </c>
      <c r="AG181" s="150">
        <v>0</v>
      </c>
      <c r="AH181" s="86">
        <v>0.10834100000000001</v>
      </c>
      <c r="AI181" s="88">
        <v>0.224134998975</v>
      </c>
      <c r="AJ181" s="151">
        <v>1</v>
      </c>
      <c r="AK181" s="152">
        <v>0</v>
      </c>
    </row>
    <row r="182" spans="1:37" x14ac:dyDescent="0.2">
      <c r="A182" s="149" t="s">
        <v>691</v>
      </c>
      <c r="B182" s="66" t="s">
        <v>692</v>
      </c>
      <c r="C182" s="67">
        <v>57</v>
      </c>
      <c r="D182" s="84" t="s">
        <v>340</v>
      </c>
      <c r="E182" s="85">
        <v>7.7887890987921997</v>
      </c>
      <c r="F182" s="91">
        <v>6.6119541653762797</v>
      </c>
      <c r="G182" s="86">
        <v>5.6297836570366799</v>
      </c>
      <c r="H182" s="86">
        <v>4.8843073928239598</v>
      </c>
      <c r="I182" s="86">
        <v>60.63</v>
      </c>
      <c r="J182" s="86">
        <v>195.03</v>
      </c>
      <c r="K182" s="87">
        <v>2.46E-2</v>
      </c>
      <c r="L182" s="85">
        <v>55.830000099599999</v>
      </c>
      <c r="M182" s="86">
        <v>0</v>
      </c>
      <c r="N182" s="86">
        <v>6.2539276155009897</v>
      </c>
      <c r="O182" s="86">
        <v>3.1491083849753401</v>
      </c>
      <c r="P182" s="86">
        <v>5.7519999999999998</v>
      </c>
      <c r="Q182" s="88">
        <v>0</v>
      </c>
      <c r="R182" s="85">
        <v>0</v>
      </c>
      <c r="S182" s="86">
        <v>9.1999999999999993</v>
      </c>
      <c r="T182" s="86">
        <v>2.2200000000000002</v>
      </c>
      <c r="U182" s="88">
        <v>1.3184090607441501</v>
      </c>
      <c r="V182" s="89">
        <v>2.89</v>
      </c>
      <c r="W182" s="85">
        <v>73.425779555588704</v>
      </c>
      <c r="X182" s="88">
        <v>71.866666666699999</v>
      </c>
      <c r="Y182" s="85">
        <v>80.94</v>
      </c>
      <c r="Z182" s="88"/>
      <c r="AA182" s="85">
        <v>0</v>
      </c>
      <c r="AB182" s="91">
        <v>0</v>
      </c>
      <c r="AC182" s="86">
        <v>0</v>
      </c>
      <c r="AD182" s="86">
        <v>0</v>
      </c>
      <c r="AE182" s="86">
        <v>0.38</v>
      </c>
      <c r="AF182" s="88">
        <v>0.33730000317699999</v>
      </c>
      <c r="AG182" s="150">
        <v>0</v>
      </c>
      <c r="AH182" s="86">
        <v>0.33965600000000001</v>
      </c>
      <c r="AI182" s="88">
        <v>0.11796399911700001</v>
      </c>
      <c r="AJ182" s="151">
        <v>1</v>
      </c>
      <c r="AK182" s="152">
        <v>0</v>
      </c>
    </row>
    <row r="183" spans="1:37" x14ac:dyDescent="0.2">
      <c r="A183" s="149" t="s">
        <v>693</v>
      </c>
      <c r="B183" s="66" t="s">
        <v>694</v>
      </c>
      <c r="C183" s="67">
        <v>57</v>
      </c>
      <c r="D183" s="84" t="s">
        <v>340</v>
      </c>
      <c r="E183" s="85">
        <v>16.152303511905998</v>
      </c>
      <c r="F183" s="91">
        <v>16.0674318802489</v>
      </c>
      <c r="G183" s="86">
        <v>13.042168880858</v>
      </c>
      <c r="H183" s="86">
        <v>12.9887818867511</v>
      </c>
      <c r="I183" s="86">
        <v>70.09</v>
      </c>
      <c r="J183" s="86">
        <v>63.85</v>
      </c>
      <c r="K183" s="87">
        <v>0</v>
      </c>
      <c r="L183" s="85">
        <v>47.169999978299998</v>
      </c>
      <c r="M183" s="86">
        <v>0</v>
      </c>
      <c r="N183" s="86">
        <v>16.8710125259332</v>
      </c>
      <c r="O183" s="86">
        <v>6.63638618465927</v>
      </c>
      <c r="P183" s="86">
        <v>2.452</v>
      </c>
      <c r="Q183" s="88">
        <v>1.7186999999999999</v>
      </c>
      <c r="R183" s="85">
        <v>0</v>
      </c>
      <c r="S183" s="86">
        <v>13.5</v>
      </c>
      <c r="T183" s="86">
        <v>2.2599999999999998</v>
      </c>
      <c r="U183" s="88">
        <v>16.415131790586099</v>
      </c>
      <c r="V183" s="89">
        <v>3.15</v>
      </c>
      <c r="W183" s="85">
        <v>32.5201249951661</v>
      </c>
      <c r="X183" s="88">
        <v>65.433333333299998</v>
      </c>
      <c r="Y183" s="85">
        <v>-100</v>
      </c>
      <c r="Z183" s="88">
        <v>-100</v>
      </c>
      <c r="AA183" s="85">
        <v>0.03</v>
      </c>
      <c r="AB183" s="91">
        <v>0.03</v>
      </c>
      <c r="AC183" s="86">
        <v>0</v>
      </c>
      <c r="AD183" s="86">
        <v>0</v>
      </c>
      <c r="AE183" s="86">
        <v>0.09</v>
      </c>
      <c r="AF183" s="88">
        <v>3.1688001141300002</v>
      </c>
      <c r="AG183" s="150">
        <v>2.65259999393E-2</v>
      </c>
      <c r="AH183" s="86">
        <v>0.46279399999999998</v>
      </c>
      <c r="AI183" s="88">
        <v>0.43113999901400002</v>
      </c>
      <c r="AJ183" s="151">
        <v>1</v>
      </c>
      <c r="AK183" s="152">
        <v>0</v>
      </c>
    </row>
    <row r="184" spans="1:37" x14ac:dyDescent="0.2">
      <c r="A184" s="149" t="s">
        <v>695</v>
      </c>
      <c r="B184" s="66" t="s">
        <v>696</v>
      </c>
      <c r="C184" s="67">
        <v>57</v>
      </c>
      <c r="D184" s="84" t="s">
        <v>340</v>
      </c>
      <c r="E184" s="85">
        <v>12.0522612571681</v>
      </c>
      <c r="F184" s="91">
        <v>11.9982317619755</v>
      </c>
      <c r="G184" s="86">
        <v>8.7736532534351692</v>
      </c>
      <c r="H184" s="86">
        <v>8.7368149612583998</v>
      </c>
      <c r="I184" s="86">
        <v>75.12</v>
      </c>
      <c r="J184" s="86">
        <v>55.46</v>
      </c>
      <c r="K184" s="87">
        <v>0</v>
      </c>
      <c r="L184" s="85">
        <v>41.099999950399997</v>
      </c>
      <c r="M184" s="86">
        <v>0</v>
      </c>
      <c r="N184" s="86">
        <v>13.702623906705499</v>
      </c>
      <c r="O184" s="86">
        <v>2.70512582699561</v>
      </c>
      <c r="P184" s="86">
        <v>1.9990000000000001</v>
      </c>
      <c r="Q184" s="88">
        <v>3.5337000000000001</v>
      </c>
      <c r="R184" s="85">
        <v>0</v>
      </c>
      <c r="S184" s="86">
        <v>19.600000000000001</v>
      </c>
      <c r="T184" s="86">
        <v>3.04</v>
      </c>
      <c r="U184" s="88">
        <v>19.023294080086401</v>
      </c>
      <c r="V184" s="89">
        <v>2.92</v>
      </c>
      <c r="W184" s="85">
        <v>37.021203600183298</v>
      </c>
      <c r="X184" s="88">
        <v>65.5</v>
      </c>
      <c r="Y184" s="85">
        <v>-100</v>
      </c>
      <c r="Z184" s="88">
        <v>-81.819999999999993</v>
      </c>
      <c r="AA184" s="85">
        <v>0.04</v>
      </c>
      <c r="AB184" s="91">
        <v>0.01</v>
      </c>
      <c r="AC184" s="86">
        <v>0.03</v>
      </c>
      <c r="AD184" s="86">
        <v>0</v>
      </c>
      <c r="AE184" s="86">
        <v>0</v>
      </c>
      <c r="AF184" s="88">
        <v>0.16419999281600001</v>
      </c>
      <c r="AG184" s="150">
        <v>6.4560000059E-3</v>
      </c>
      <c r="AH184" s="86">
        <v>0.17205799999999999</v>
      </c>
      <c r="AI184" s="88">
        <v>0.19742600018000001</v>
      </c>
      <c r="AJ184" s="151">
        <v>1</v>
      </c>
      <c r="AK184" s="152">
        <v>0</v>
      </c>
    </row>
    <row r="185" spans="1:37" x14ac:dyDescent="0.2">
      <c r="A185" s="149" t="s">
        <v>697</v>
      </c>
      <c r="B185" s="66" t="s">
        <v>698</v>
      </c>
      <c r="C185" s="67">
        <v>57</v>
      </c>
      <c r="D185" s="84" t="s">
        <v>340</v>
      </c>
      <c r="E185" s="85">
        <v>59.99258969556</v>
      </c>
      <c r="F185" s="91">
        <v>59.850558860459799</v>
      </c>
      <c r="G185" s="86">
        <v>44.527696012844501</v>
      </c>
      <c r="H185" s="86">
        <v>44.402132520944399</v>
      </c>
      <c r="I185" s="86">
        <v>73.02</v>
      </c>
      <c r="J185" s="86">
        <v>74.48</v>
      </c>
      <c r="K185" s="87">
        <v>0</v>
      </c>
      <c r="L185" s="85">
        <v>11.3599999852</v>
      </c>
      <c r="M185" s="86">
        <v>1.19394464795824E-3</v>
      </c>
      <c r="N185" s="86">
        <v>100</v>
      </c>
      <c r="O185" s="86">
        <v>12.8348504551365</v>
      </c>
      <c r="P185" s="86">
        <v>2.677</v>
      </c>
      <c r="Q185" s="88">
        <v>2.31</v>
      </c>
      <c r="R185" s="85">
        <v>1.8102824040550299E-2</v>
      </c>
      <c r="S185" s="86">
        <v>1.4</v>
      </c>
      <c r="T185" s="86">
        <v>1.69</v>
      </c>
      <c r="U185" s="88">
        <v>4.5635124843045602</v>
      </c>
      <c r="V185" s="89">
        <v>3.91</v>
      </c>
      <c r="W185" s="85">
        <v>58.9127019951679</v>
      </c>
      <c r="X185" s="88">
        <v>64.366666666699999</v>
      </c>
      <c r="Y185" s="85">
        <v>-100</v>
      </c>
      <c r="Z185" s="88">
        <v>-100</v>
      </c>
      <c r="AA185" s="85">
        <v>0.13</v>
      </c>
      <c r="AB185" s="91">
        <v>0.13</v>
      </c>
      <c r="AC185" s="86">
        <v>0.12</v>
      </c>
      <c r="AD185" s="86">
        <v>0.12</v>
      </c>
      <c r="AE185" s="86">
        <v>0.59</v>
      </c>
      <c r="AF185" s="88">
        <v>29.806299170799999</v>
      </c>
      <c r="AG185" s="150">
        <v>9.1739999888399999E-3</v>
      </c>
      <c r="AH185" s="86">
        <v>0.26780599999999999</v>
      </c>
      <c r="AI185" s="88">
        <v>0.489335999405</v>
      </c>
      <c r="AJ185" s="151">
        <v>1</v>
      </c>
      <c r="AK185" s="152">
        <v>0</v>
      </c>
    </row>
    <row r="186" spans="1:37" x14ac:dyDescent="0.2">
      <c r="A186" s="149" t="s">
        <v>550</v>
      </c>
      <c r="B186" s="66" t="s">
        <v>699</v>
      </c>
      <c r="C186" s="67">
        <v>57</v>
      </c>
      <c r="D186" s="84" t="s">
        <v>340</v>
      </c>
      <c r="E186" s="85">
        <v>35.229398740152099</v>
      </c>
      <c r="F186" s="91">
        <v>35.222533083881203</v>
      </c>
      <c r="G186" s="86">
        <v>23.216216680111899</v>
      </c>
      <c r="H186" s="86">
        <v>23.216216680111899</v>
      </c>
      <c r="I186" s="86">
        <v>75.02</v>
      </c>
      <c r="J186" s="86">
        <v>79.94</v>
      </c>
      <c r="K186" s="87">
        <v>0</v>
      </c>
      <c r="L186" s="85">
        <v>25.710000004899999</v>
      </c>
      <c r="M186" s="86">
        <v>0</v>
      </c>
      <c r="N186" s="86">
        <v>91.119402985074601</v>
      </c>
      <c r="O186" s="86">
        <v>4.2444456398945603</v>
      </c>
      <c r="P186" s="86">
        <v>1.286</v>
      </c>
      <c r="Q186" s="88">
        <v>2.403</v>
      </c>
      <c r="R186" s="85">
        <v>0</v>
      </c>
      <c r="S186" s="86">
        <v>9</v>
      </c>
      <c r="T186" s="86">
        <v>2.23</v>
      </c>
      <c r="U186" s="88">
        <v>15.4820548909219</v>
      </c>
      <c r="V186" s="89">
        <v>3.47</v>
      </c>
      <c r="W186" s="85">
        <v>44.750621153705403</v>
      </c>
      <c r="X186" s="88">
        <v>49.7</v>
      </c>
      <c r="Y186" s="85">
        <v>-100</v>
      </c>
      <c r="Z186" s="88"/>
      <c r="AA186" s="85">
        <v>0</v>
      </c>
      <c r="AB186" s="91">
        <v>0</v>
      </c>
      <c r="AC186" s="86">
        <v>0</v>
      </c>
      <c r="AD186" s="86">
        <v>0</v>
      </c>
      <c r="AE186" s="86">
        <v>7.0000000000000007E-2</v>
      </c>
      <c r="AF186" s="88">
        <v>1.34010005023</v>
      </c>
      <c r="AG186" s="150">
        <v>1.75200000241E-3</v>
      </c>
      <c r="AH186" s="86">
        <v>0.27048800000000001</v>
      </c>
      <c r="AI186" s="88">
        <v>0.347798000479</v>
      </c>
      <c r="AJ186" s="151">
        <v>1</v>
      </c>
      <c r="AK186" s="152">
        <v>0</v>
      </c>
    </row>
    <row r="187" spans="1:37" x14ac:dyDescent="0.2">
      <c r="A187" s="149" t="s">
        <v>554</v>
      </c>
      <c r="B187" s="66" t="s">
        <v>700</v>
      </c>
      <c r="C187" s="67">
        <v>57</v>
      </c>
      <c r="D187" s="84" t="s">
        <v>340</v>
      </c>
      <c r="E187" s="85">
        <v>11.3726437206131</v>
      </c>
      <c r="F187" s="91">
        <v>11.3300282682501</v>
      </c>
      <c r="G187" s="86">
        <v>8.3043311504751607</v>
      </c>
      <c r="H187" s="86">
        <v>8.2759208488998102</v>
      </c>
      <c r="I187" s="86">
        <v>63.44</v>
      </c>
      <c r="J187" s="86">
        <v>71.7</v>
      </c>
      <c r="K187" s="87">
        <v>0</v>
      </c>
      <c r="L187" s="85">
        <v>45.649999921800003</v>
      </c>
      <c r="M187" s="86">
        <v>0</v>
      </c>
      <c r="N187" s="86">
        <v>12.890357485276001</v>
      </c>
      <c r="O187" s="86">
        <v>2.7028639618138399</v>
      </c>
      <c r="P187" s="86">
        <v>2.33</v>
      </c>
      <c r="Q187" s="88">
        <v>1.6888000000000001</v>
      </c>
      <c r="R187" s="85">
        <v>0</v>
      </c>
      <c r="S187" s="86">
        <v>4.7</v>
      </c>
      <c r="T187" s="86">
        <v>2.19</v>
      </c>
      <c r="U187" s="88">
        <v>17.311817264940299</v>
      </c>
      <c r="V187" s="89">
        <v>3.16</v>
      </c>
      <c r="W187" s="85">
        <v>34.640747709457898</v>
      </c>
      <c r="X187" s="88">
        <v>54.566666666700002</v>
      </c>
      <c r="Y187" s="85">
        <v>-99.88</v>
      </c>
      <c r="Z187" s="88">
        <v>-100</v>
      </c>
      <c r="AA187" s="85">
        <v>0.13</v>
      </c>
      <c r="AB187" s="91">
        <v>7.0000000000000007E-2</v>
      </c>
      <c r="AC187" s="86">
        <v>0.02</v>
      </c>
      <c r="AD187" s="86">
        <v>0</v>
      </c>
      <c r="AE187" s="86">
        <v>0.18</v>
      </c>
      <c r="AF187" s="88">
        <v>2.40490006988</v>
      </c>
      <c r="AG187" s="150">
        <v>1.3133999983099999E-2</v>
      </c>
      <c r="AH187" s="86">
        <v>0.38290600000000002</v>
      </c>
      <c r="AI187" s="88">
        <v>0.44855799942399999</v>
      </c>
      <c r="AJ187" s="151">
        <v>1</v>
      </c>
      <c r="AK187" s="152">
        <v>0</v>
      </c>
    </row>
    <row r="188" spans="1:37" x14ac:dyDescent="0.2">
      <c r="A188" s="149" t="s">
        <v>701</v>
      </c>
      <c r="B188" s="66" t="s">
        <v>702</v>
      </c>
      <c r="C188" s="67">
        <v>57</v>
      </c>
      <c r="D188" s="84" t="s">
        <v>340</v>
      </c>
      <c r="E188" s="85">
        <v>29.684978870534</v>
      </c>
      <c r="F188" s="91">
        <v>29.1893968497887</v>
      </c>
      <c r="G188" s="86">
        <v>23.195031374055599</v>
      </c>
      <c r="H188" s="86">
        <v>22.863362786528398</v>
      </c>
      <c r="I188" s="86">
        <v>300.62</v>
      </c>
      <c r="J188" s="86">
        <v>348.18</v>
      </c>
      <c r="K188" s="87">
        <v>1.4200000000000001E-2</v>
      </c>
      <c r="L188" s="85">
        <v>11.080000011899999</v>
      </c>
      <c r="M188" s="86">
        <v>0</v>
      </c>
      <c r="N188" s="86">
        <v>35.425810622299302</v>
      </c>
      <c r="O188" s="86">
        <v>9.3306436823766692</v>
      </c>
      <c r="P188" s="86">
        <v>15.632999999999999</v>
      </c>
      <c r="Q188" s="88">
        <v>2.5185</v>
      </c>
      <c r="R188" s="85">
        <v>0</v>
      </c>
      <c r="S188" s="86">
        <v>2</v>
      </c>
      <c r="T188" s="86">
        <v>3.64</v>
      </c>
      <c r="U188" s="88">
        <v>6.5975156870277898</v>
      </c>
      <c r="V188" s="89">
        <v>2.36</v>
      </c>
      <c r="W188" s="85">
        <v>39.544323521240202</v>
      </c>
      <c r="X188" s="88">
        <v>33.166666666700003</v>
      </c>
      <c r="Y188" s="85">
        <v>-100</v>
      </c>
      <c r="Z188" s="88">
        <v>-100</v>
      </c>
      <c r="AA188" s="85">
        <v>2.02</v>
      </c>
      <c r="AB188" s="91">
        <v>1.97</v>
      </c>
      <c r="AC188" s="86">
        <v>0.5</v>
      </c>
      <c r="AD188" s="86">
        <v>0.48</v>
      </c>
      <c r="AE188" s="86">
        <v>0.93</v>
      </c>
      <c r="AF188" s="88">
        <v>1.52980005905</v>
      </c>
      <c r="AG188" s="150">
        <v>0</v>
      </c>
      <c r="AH188" s="86">
        <v>2.0235910000000001</v>
      </c>
      <c r="AI188" s="88">
        <v>3.1806840026000001</v>
      </c>
      <c r="AJ188" s="151">
        <v>1</v>
      </c>
      <c r="AK188" s="152">
        <v>0</v>
      </c>
    </row>
    <row r="189" spans="1:37" x14ac:dyDescent="0.2">
      <c r="A189" s="149" t="s">
        <v>703</v>
      </c>
      <c r="B189" s="66" t="s">
        <v>704</v>
      </c>
      <c r="C189" s="67">
        <v>57</v>
      </c>
      <c r="D189" s="84" t="s">
        <v>340</v>
      </c>
      <c r="E189" s="85">
        <v>10.2025025006134</v>
      </c>
      <c r="F189" s="91">
        <v>9.8014607356521406</v>
      </c>
      <c r="G189" s="86">
        <v>8.3813010738483005</v>
      </c>
      <c r="H189" s="86">
        <v>8.30486723158511</v>
      </c>
      <c r="I189" s="86">
        <v>441.86</v>
      </c>
      <c r="J189" s="86">
        <v>682.53</v>
      </c>
      <c r="K189" s="87">
        <v>1.0500000000000001E-2</v>
      </c>
      <c r="L189" s="85">
        <v>23.110000018000001</v>
      </c>
      <c r="M189" s="86">
        <v>0</v>
      </c>
      <c r="N189" s="86">
        <v>9.2923779277491096</v>
      </c>
      <c r="O189" s="86">
        <v>7.3117977528089897</v>
      </c>
      <c r="P189" s="86">
        <v>24.173999999999999</v>
      </c>
      <c r="Q189" s="88">
        <v>2.0655000000000001</v>
      </c>
      <c r="R189" s="85">
        <v>0</v>
      </c>
      <c r="S189" s="86">
        <v>2.6</v>
      </c>
      <c r="T189" s="86">
        <v>4.4800000000000004</v>
      </c>
      <c r="U189" s="88">
        <v>7.6811293336101301</v>
      </c>
      <c r="V189" s="89">
        <v>2.15</v>
      </c>
      <c r="W189" s="85">
        <v>43.0600711620773</v>
      </c>
      <c r="X189" s="88">
        <v>46.1</v>
      </c>
      <c r="Y189" s="85">
        <v>-100</v>
      </c>
      <c r="Z189" s="88">
        <v>-100</v>
      </c>
      <c r="AA189" s="85">
        <v>0.67</v>
      </c>
      <c r="AB189" s="91">
        <v>0.63</v>
      </c>
      <c r="AC189" s="86">
        <v>0.33</v>
      </c>
      <c r="AD189" s="86">
        <v>0.3</v>
      </c>
      <c r="AE189" s="86">
        <v>1.2</v>
      </c>
      <c r="AF189" s="88">
        <v>3.11000013594</v>
      </c>
      <c r="AG189" s="150">
        <v>0</v>
      </c>
      <c r="AH189" s="86">
        <v>5.5117909999999997</v>
      </c>
      <c r="AI189" s="88">
        <v>8.4410459985100008</v>
      </c>
      <c r="AJ189" s="151">
        <v>1</v>
      </c>
      <c r="AK189" s="152">
        <v>0</v>
      </c>
    </row>
    <row r="190" spans="1:37" x14ac:dyDescent="0.2">
      <c r="A190" s="149" t="s">
        <v>705</v>
      </c>
      <c r="B190" s="66" t="s">
        <v>706</v>
      </c>
      <c r="C190" s="67">
        <v>57</v>
      </c>
      <c r="D190" s="84" t="s">
        <v>340</v>
      </c>
      <c r="E190" s="85">
        <v>3.5669648499487399</v>
      </c>
      <c r="F190" s="91">
        <v>3.3268266651687299</v>
      </c>
      <c r="G190" s="86">
        <v>2.9715344970439102</v>
      </c>
      <c r="H190" s="86">
        <v>2.80722942324706</v>
      </c>
      <c r="I190" s="86">
        <v>175.83</v>
      </c>
      <c r="J190" s="86">
        <v>122.81</v>
      </c>
      <c r="K190" s="87">
        <v>0</v>
      </c>
      <c r="L190" s="85">
        <v>69.470000075200005</v>
      </c>
      <c r="M190" s="86">
        <v>0</v>
      </c>
      <c r="N190" s="86">
        <v>2.77383453523366</v>
      </c>
      <c r="O190" s="86">
        <v>1.5831359747381</v>
      </c>
      <c r="P190" s="86">
        <v>5.8070000000000004</v>
      </c>
      <c r="Q190" s="88">
        <v>7.1307999999999998</v>
      </c>
      <c r="R190" s="85">
        <v>0</v>
      </c>
      <c r="S190" s="86">
        <v>10.9</v>
      </c>
      <c r="T190" s="86">
        <v>5.54</v>
      </c>
      <c r="U190" s="88">
        <v>11.391818449915</v>
      </c>
      <c r="V190" s="89">
        <v>2.77</v>
      </c>
      <c r="W190" s="85">
        <v>22.384894789504401</v>
      </c>
      <c r="X190" s="88">
        <v>38.366666666699999</v>
      </c>
      <c r="Y190" s="85">
        <v>-79.460000000000008</v>
      </c>
      <c r="Z190" s="88">
        <v>-81.819999999999993</v>
      </c>
      <c r="AA190" s="85">
        <v>0.2</v>
      </c>
      <c r="AB190" s="91">
        <v>0.34</v>
      </c>
      <c r="AC190" s="86">
        <v>0.14000000000000001</v>
      </c>
      <c r="AD190" s="86">
        <v>0.15</v>
      </c>
      <c r="AE190" s="86">
        <v>0</v>
      </c>
      <c r="AF190" s="88">
        <v>0</v>
      </c>
      <c r="AG190" s="150">
        <v>0</v>
      </c>
      <c r="AH190" s="86">
        <v>0.321077</v>
      </c>
      <c r="AI190" s="88">
        <v>1.15478200283</v>
      </c>
      <c r="AJ190" s="151">
        <v>1</v>
      </c>
      <c r="AK190" s="152">
        <v>0</v>
      </c>
    </row>
    <row r="191" spans="1:37" x14ac:dyDescent="0.2">
      <c r="A191" s="149" t="s">
        <v>707</v>
      </c>
      <c r="B191" s="66" t="s">
        <v>708</v>
      </c>
      <c r="C191" s="67">
        <v>57</v>
      </c>
      <c r="D191" s="84" t="s">
        <v>340</v>
      </c>
      <c r="E191" s="85">
        <v>4.12195494075167</v>
      </c>
      <c r="F191" s="91">
        <v>3.95412704063469</v>
      </c>
      <c r="G191" s="86">
        <v>3.6693281798301398</v>
      </c>
      <c r="H191" s="86">
        <v>3.5498143721710802</v>
      </c>
      <c r="I191" s="86">
        <v>606.59</v>
      </c>
      <c r="J191" s="86">
        <v>566.26</v>
      </c>
      <c r="K191" s="87">
        <v>0</v>
      </c>
      <c r="L191" s="85">
        <v>30.719999895000001</v>
      </c>
      <c r="M191" s="86">
        <v>0</v>
      </c>
      <c r="N191" s="86">
        <v>3.1621782742800901</v>
      </c>
      <c r="O191" s="86">
        <v>4.3827611395178998</v>
      </c>
      <c r="P191" s="86">
        <v>24.087</v>
      </c>
      <c r="Q191" s="88">
        <v>4.2381000000000002</v>
      </c>
      <c r="R191" s="85">
        <v>0</v>
      </c>
      <c r="S191" s="86">
        <v>6.5</v>
      </c>
      <c r="T191" s="86">
        <v>8.5</v>
      </c>
      <c r="U191" s="88">
        <v>5.2840360067131202</v>
      </c>
      <c r="V191" s="89">
        <v>1.9</v>
      </c>
      <c r="W191" s="85">
        <v>23.708635358555</v>
      </c>
      <c r="X191" s="88">
        <v>27.933333333299998</v>
      </c>
      <c r="Y191" s="85">
        <v>-92.14</v>
      </c>
      <c r="Z191" s="88">
        <v>-100</v>
      </c>
      <c r="AA191" s="85">
        <v>0.57999999999999996</v>
      </c>
      <c r="AB191" s="91">
        <v>0.43</v>
      </c>
      <c r="AC191" s="86">
        <v>0.2</v>
      </c>
      <c r="AD191" s="86">
        <v>0.18</v>
      </c>
      <c r="AE191" s="86">
        <v>0.35</v>
      </c>
      <c r="AF191" s="88">
        <v>0</v>
      </c>
      <c r="AG191" s="150">
        <v>0</v>
      </c>
      <c r="AH191" s="86">
        <v>0.80859499999999995</v>
      </c>
      <c r="AI191" s="88">
        <v>1.3162440001</v>
      </c>
      <c r="AJ191" s="151">
        <v>1</v>
      </c>
      <c r="AK191" s="152">
        <v>0</v>
      </c>
    </row>
    <row r="192" spans="1:37" x14ac:dyDescent="0.2">
      <c r="A192" s="149" t="s">
        <v>709</v>
      </c>
      <c r="B192" s="66" t="s">
        <v>710</v>
      </c>
      <c r="C192" s="67">
        <v>57</v>
      </c>
      <c r="D192" s="84" t="s">
        <v>340</v>
      </c>
      <c r="E192" s="85">
        <v>16.435756660157001</v>
      </c>
      <c r="F192" s="91">
        <v>14.486532296694801</v>
      </c>
      <c r="G192" s="86">
        <v>13.8324919857032</v>
      </c>
      <c r="H192" s="86">
        <v>12.3678101624968</v>
      </c>
      <c r="I192" s="86">
        <v>257.3</v>
      </c>
      <c r="J192" s="86">
        <v>410.04</v>
      </c>
      <c r="K192" s="87">
        <v>2.0500000000000001E-2</v>
      </c>
      <c r="L192" s="85">
        <v>14.8099999715</v>
      </c>
      <c r="M192" s="86">
        <v>0</v>
      </c>
      <c r="N192" s="86">
        <v>10.613888113190001</v>
      </c>
      <c r="O192" s="86">
        <v>23.295413375842301</v>
      </c>
      <c r="P192" s="86">
        <v>15.795</v>
      </c>
      <c r="Q192" s="88">
        <v>1.3919999999999999</v>
      </c>
      <c r="R192" s="85">
        <v>0</v>
      </c>
      <c r="S192" s="86">
        <v>3.2</v>
      </c>
      <c r="T192" s="86">
        <v>2.85</v>
      </c>
      <c r="U192" s="88">
        <v>3.0767530122701601</v>
      </c>
      <c r="V192" s="89">
        <v>2.36</v>
      </c>
      <c r="W192" s="85">
        <v>69.395458360001498</v>
      </c>
      <c r="X192" s="88">
        <v>69.8</v>
      </c>
      <c r="Y192" s="85">
        <v>-100</v>
      </c>
      <c r="Z192" s="88">
        <v>-100</v>
      </c>
      <c r="AA192" s="85">
        <v>0.11</v>
      </c>
      <c r="AB192" s="91">
        <v>0.19</v>
      </c>
      <c r="AC192" s="86">
        <v>0.05</v>
      </c>
      <c r="AD192" s="86">
        <v>7.0000000000000007E-2</v>
      </c>
      <c r="AE192" s="86">
        <v>0.71</v>
      </c>
      <c r="AF192" s="88">
        <v>6.2544999002099999</v>
      </c>
      <c r="AG192" s="150">
        <v>0</v>
      </c>
      <c r="AH192" s="86">
        <v>1.071739</v>
      </c>
      <c r="AI192" s="88">
        <v>1.8360560031499999</v>
      </c>
      <c r="AJ192" s="151">
        <v>1</v>
      </c>
      <c r="AK192" s="152">
        <v>0</v>
      </c>
    </row>
    <row r="193" spans="1:37" x14ac:dyDescent="0.2">
      <c r="A193" s="149" t="s">
        <v>711</v>
      </c>
      <c r="B193" s="66" t="s">
        <v>712</v>
      </c>
      <c r="C193" s="67">
        <v>57</v>
      </c>
      <c r="D193" s="84" t="s">
        <v>340</v>
      </c>
      <c r="E193" s="85">
        <v>3.7837153807216701</v>
      </c>
      <c r="F193" s="91">
        <v>3.66801648709234</v>
      </c>
      <c r="G193" s="86">
        <v>3.3968472051486001</v>
      </c>
      <c r="H193" s="86">
        <v>3.3191120109913901</v>
      </c>
      <c r="I193" s="86">
        <v>306.57</v>
      </c>
      <c r="J193" s="86">
        <v>1313.84</v>
      </c>
      <c r="K193" s="87">
        <v>0</v>
      </c>
      <c r="L193" s="85">
        <v>0.66999999974400004</v>
      </c>
      <c r="M193" s="86">
        <v>0</v>
      </c>
      <c r="N193" s="86">
        <v>1.31345959878964</v>
      </c>
      <c r="O193" s="86">
        <v>16.9006015468347</v>
      </c>
      <c r="P193" s="86">
        <v>38.871000000000002</v>
      </c>
      <c r="Q193" s="88">
        <v>0.80349999999999999</v>
      </c>
      <c r="R193" s="85">
        <v>0</v>
      </c>
      <c r="S193" s="86">
        <v>1.2</v>
      </c>
      <c r="T193" s="86">
        <v>2.74</v>
      </c>
      <c r="U193" s="88">
        <v>6.0705763251138896</v>
      </c>
      <c r="V193" s="89">
        <v>1.47</v>
      </c>
      <c r="W193" s="85">
        <v>48.749246925076797</v>
      </c>
      <c r="X193" s="88">
        <v>67.033333333300007</v>
      </c>
      <c r="Y193" s="85">
        <v>-100</v>
      </c>
      <c r="Z193" s="88">
        <v>-36.840000000000003</v>
      </c>
      <c r="AA193" s="85">
        <v>0.09</v>
      </c>
      <c r="AB193" s="91">
        <v>0.09</v>
      </c>
      <c r="AC193" s="86">
        <v>0.05</v>
      </c>
      <c r="AD193" s="86">
        <v>0.05</v>
      </c>
      <c r="AE193" s="86">
        <v>2.06</v>
      </c>
      <c r="AF193" s="88">
        <v>0</v>
      </c>
      <c r="AG193" s="150">
        <v>1.1400000021599999E-4</v>
      </c>
      <c r="AH193" s="86">
        <v>4.5898430000000001</v>
      </c>
      <c r="AI193" s="88">
        <v>5.4309350102799998</v>
      </c>
      <c r="AJ193" s="151">
        <v>1</v>
      </c>
      <c r="AK193" s="152">
        <v>0</v>
      </c>
    </row>
    <row r="194" spans="1:37" x14ac:dyDescent="0.2">
      <c r="A194" s="149" t="s">
        <v>713</v>
      </c>
      <c r="B194" s="66" t="s">
        <v>714</v>
      </c>
      <c r="C194" s="67">
        <v>57</v>
      </c>
      <c r="D194" s="84" t="s">
        <v>340</v>
      </c>
      <c r="E194" s="85">
        <v>2.1534306010464102</v>
      </c>
      <c r="F194" s="91">
        <v>2.1268450380705302</v>
      </c>
      <c r="G194" s="86">
        <v>1.87162363350206</v>
      </c>
      <c r="H194" s="86">
        <v>1.84503807052618</v>
      </c>
      <c r="I194" s="86">
        <v>17.87</v>
      </c>
      <c r="J194" s="86">
        <v>26.92</v>
      </c>
      <c r="K194" s="87">
        <v>0</v>
      </c>
      <c r="L194" s="85">
        <v>70.149999971499994</v>
      </c>
      <c r="M194" s="86">
        <v>0</v>
      </c>
      <c r="N194" s="86">
        <v>2.1253880930333899</v>
      </c>
      <c r="O194" s="86">
        <v>2.14331619537275</v>
      </c>
      <c r="P194" s="86">
        <v>2.2160000000000002</v>
      </c>
      <c r="Q194" s="88">
        <v>1.1107</v>
      </c>
      <c r="R194" s="85">
        <v>0</v>
      </c>
      <c r="S194" s="86">
        <v>5.2</v>
      </c>
      <c r="T194" s="86">
        <v>2.17</v>
      </c>
      <c r="U194" s="88">
        <v>13.540558934876</v>
      </c>
      <c r="V194" s="89">
        <v>2.99</v>
      </c>
      <c r="W194" s="85">
        <v>22.507402376349798</v>
      </c>
      <c r="X194" s="88">
        <v>34.333333333299997</v>
      </c>
      <c r="Y194" s="85">
        <v>-100</v>
      </c>
      <c r="Z194" s="88">
        <v>-100</v>
      </c>
      <c r="AA194" s="85">
        <v>0.03</v>
      </c>
      <c r="AB194" s="91">
        <v>0.06</v>
      </c>
      <c r="AC194" s="86">
        <v>0.02</v>
      </c>
      <c r="AD194" s="86">
        <v>0.04</v>
      </c>
      <c r="AE194" s="86">
        <v>0</v>
      </c>
      <c r="AF194" s="88">
        <v>0</v>
      </c>
      <c r="AG194" s="150">
        <v>0.192336999934</v>
      </c>
      <c r="AH194" s="86">
        <v>0.20516699999999999</v>
      </c>
      <c r="AI194" s="88">
        <v>0.96241199967199997</v>
      </c>
      <c r="AJ194" s="151">
        <v>1</v>
      </c>
      <c r="AK194" s="152">
        <v>0</v>
      </c>
    </row>
    <row r="195" spans="1:37" x14ac:dyDescent="0.2">
      <c r="A195" s="149" t="s">
        <v>715</v>
      </c>
      <c r="B195" s="66" t="s">
        <v>716</v>
      </c>
      <c r="C195" s="67">
        <v>57</v>
      </c>
      <c r="D195" s="84" t="s">
        <v>340</v>
      </c>
      <c r="E195" s="85">
        <v>1.22836527820814</v>
      </c>
      <c r="F195" s="91">
        <v>1.21287238280731</v>
      </c>
      <c r="G195" s="86">
        <v>1.0778628657429901</v>
      </c>
      <c r="H195" s="86">
        <v>1.06679651188526</v>
      </c>
      <c r="I195" s="86">
        <v>12.69</v>
      </c>
      <c r="J195" s="86">
        <v>10.42</v>
      </c>
      <c r="K195" s="87">
        <v>0</v>
      </c>
      <c r="L195" s="85">
        <v>80.750000162399999</v>
      </c>
      <c r="M195" s="86">
        <v>0</v>
      </c>
      <c r="N195" s="86">
        <v>1.15675349761615</v>
      </c>
      <c r="O195" s="86">
        <v>0.83469287096406997</v>
      </c>
      <c r="P195" s="86">
        <v>0.67200000000000004</v>
      </c>
      <c r="Q195" s="88">
        <v>3.4552</v>
      </c>
      <c r="R195" s="85">
        <v>0</v>
      </c>
      <c r="S195" s="86">
        <v>7</v>
      </c>
      <c r="T195" s="86">
        <v>2.97</v>
      </c>
      <c r="U195" s="88">
        <v>22.582001682085799</v>
      </c>
      <c r="V195" s="89">
        <v>3.02</v>
      </c>
      <c r="W195" s="85">
        <v>17.692885317799799</v>
      </c>
      <c r="X195" s="88">
        <v>30.4</v>
      </c>
      <c r="Y195" s="85">
        <v>-100</v>
      </c>
      <c r="Z195" s="88"/>
      <c r="AA195" s="85">
        <v>0</v>
      </c>
      <c r="AB195" s="91">
        <v>0</v>
      </c>
      <c r="AC195" s="86">
        <v>0</v>
      </c>
      <c r="AD195" s="86">
        <v>0</v>
      </c>
      <c r="AE195" s="86">
        <v>0</v>
      </c>
      <c r="AF195" s="88">
        <v>0</v>
      </c>
      <c r="AG195" s="150">
        <v>0.22913300021399999</v>
      </c>
      <c r="AH195" s="86">
        <v>5.0458999999999997E-2</v>
      </c>
      <c r="AI195" s="88">
        <v>0</v>
      </c>
      <c r="AJ195" s="151">
        <v>1</v>
      </c>
      <c r="AK195" s="152">
        <v>0</v>
      </c>
    </row>
    <row r="196" spans="1:37" x14ac:dyDescent="0.2">
      <c r="A196" s="149" t="s">
        <v>717</v>
      </c>
      <c r="B196" s="66" t="s">
        <v>718</v>
      </c>
      <c r="C196" s="67">
        <v>55</v>
      </c>
      <c r="D196" s="84" t="s">
        <v>340</v>
      </c>
      <c r="E196" s="85">
        <v>7.3681024535119102</v>
      </c>
      <c r="F196" s="91">
        <v>7.2144032688269704</v>
      </c>
      <c r="G196" s="86">
        <v>5.9952140438491996</v>
      </c>
      <c r="H196" s="86">
        <v>5.8916444393999603</v>
      </c>
      <c r="I196" s="86">
        <v>36.159999999999997</v>
      </c>
      <c r="J196" s="86">
        <v>39.93</v>
      </c>
      <c r="K196" s="87">
        <v>0</v>
      </c>
      <c r="L196" s="85">
        <v>43.049999960800001</v>
      </c>
      <c r="M196" s="86">
        <v>5.86510582577134E-3</v>
      </c>
      <c r="N196" s="86">
        <v>6.9512142206280103</v>
      </c>
      <c r="O196" s="86">
        <v>5.6770476059816204</v>
      </c>
      <c r="P196" s="86">
        <v>3.327</v>
      </c>
      <c r="Q196" s="88">
        <v>1.0982000000000001</v>
      </c>
      <c r="R196" s="85">
        <v>5.9080704241994599E-3</v>
      </c>
      <c r="S196" s="86">
        <v>3</v>
      </c>
      <c r="T196" s="86">
        <v>2.48</v>
      </c>
      <c r="U196" s="88">
        <v>12.463348655959701</v>
      </c>
      <c r="V196" s="89">
        <v>3.03</v>
      </c>
      <c r="W196" s="85">
        <v>36.914529754736797</v>
      </c>
      <c r="X196" s="88">
        <v>53.833333333299997</v>
      </c>
      <c r="Y196" s="85">
        <v>-100</v>
      </c>
      <c r="Z196" s="88">
        <v>-94.12</v>
      </c>
      <c r="AA196" s="85">
        <v>0</v>
      </c>
      <c r="AB196" s="91">
        <v>0.05</v>
      </c>
      <c r="AC196" s="86">
        <v>0.01</v>
      </c>
      <c r="AD196" s="86">
        <v>0.01</v>
      </c>
      <c r="AE196" s="86">
        <v>0.08</v>
      </c>
      <c r="AF196" s="88">
        <v>0</v>
      </c>
      <c r="AG196" s="150">
        <v>0.806401999546</v>
      </c>
      <c r="AH196" s="86">
        <v>0.49484400000000001</v>
      </c>
      <c r="AI196" s="88">
        <v>4.3497089975499996</v>
      </c>
      <c r="AJ196" s="151">
        <v>1</v>
      </c>
      <c r="AK196" s="152">
        <v>0</v>
      </c>
    </row>
    <row r="197" spans="1:37" x14ac:dyDescent="0.2">
      <c r="A197" s="149" t="s">
        <v>719</v>
      </c>
      <c r="B197" s="66" t="s">
        <v>720</v>
      </c>
      <c r="C197" s="67">
        <v>57</v>
      </c>
      <c r="D197" s="84" t="s">
        <v>340</v>
      </c>
      <c r="E197" s="85">
        <v>4.2903737461742999</v>
      </c>
      <c r="F197" s="91">
        <v>4.1619194423966199</v>
      </c>
      <c r="G197" s="86">
        <v>3.66597413042021</v>
      </c>
      <c r="H197" s="86">
        <v>3.5788486026405701</v>
      </c>
      <c r="I197" s="86">
        <v>33.159999999999997</v>
      </c>
      <c r="J197" s="86">
        <v>27.28</v>
      </c>
      <c r="K197" s="87">
        <v>0</v>
      </c>
      <c r="L197" s="85">
        <v>75.139999954299995</v>
      </c>
      <c r="M197" s="86">
        <v>0</v>
      </c>
      <c r="N197" s="86">
        <v>4.02835927922093</v>
      </c>
      <c r="O197" s="86">
        <v>3.1260474552350699</v>
      </c>
      <c r="P197" s="86">
        <v>1.46</v>
      </c>
      <c r="Q197" s="88">
        <v>1.9982</v>
      </c>
      <c r="R197" s="85">
        <v>0</v>
      </c>
      <c r="S197" s="86">
        <v>11.4</v>
      </c>
      <c r="T197" s="86">
        <v>2.83</v>
      </c>
      <c r="U197" s="88">
        <v>15.642383218282999</v>
      </c>
      <c r="V197" s="89">
        <v>3.07</v>
      </c>
      <c r="W197" s="85">
        <v>26.586837531736599</v>
      </c>
      <c r="X197" s="88">
        <v>43.066666666700002</v>
      </c>
      <c r="Y197" s="85">
        <v>-100</v>
      </c>
      <c r="Z197" s="88">
        <v>-100</v>
      </c>
      <c r="AA197" s="85">
        <v>0</v>
      </c>
      <c r="AB197" s="91">
        <v>0</v>
      </c>
      <c r="AC197" s="86">
        <v>0</v>
      </c>
      <c r="AD197" s="86">
        <v>0</v>
      </c>
      <c r="AE197" s="86">
        <v>0.09</v>
      </c>
      <c r="AF197" s="88">
        <v>0</v>
      </c>
      <c r="AG197" s="150">
        <v>0</v>
      </c>
      <c r="AH197" s="86">
        <v>8.9467000000000005E-2</v>
      </c>
      <c r="AI197" s="88">
        <v>0.102367999978</v>
      </c>
      <c r="AJ197" s="151">
        <v>1</v>
      </c>
      <c r="AK197" s="152">
        <v>0</v>
      </c>
    </row>
    <row r="198" spans="1:37" x14ac:dyDescent="0.2">
      <c r="A198" s="149" t="s">
        <v>721</v>
      </c>
      <c r="B198" s="66" t="s">
        <v>722</v>
      </c>
      <c r="C198" s="67">
        <v>57</v>
      </c>
      <c r="D198" s="84" t="s">
        <v>340</v>
      </c>
      <c r="E198" s="85">
        <v>4.2778063117046203</v>
      </c>
      <c r="F198" s="91">
        <v>4.2184557438794696</v>
      </c>
      <c r="G198" s="86">
        <v>3.8897449066940601</v>
      </c>
      <c r="H198" s="86">
        <v>3.8486560520458801</v>
      </c>
      <c r="I198" s="86">
        <v>36.94</v>
      </c>
      <c r="J198" s="86">
        <v>21.73</v>
      </c>
      <c r="K198" s="87">
        <v>0</v>
      </c>
      <c r="L198" s="85">
        <v>61.6999999186</v>
      </c>
      <c r="M198" s="86">
        <v>0</v>
      </c>
      <c r="N198" s="86">
        <v>4.21898068859623</v>
      </c>
      <c r="O198" s="86">
        <v>3.16730577741997</v>
      </c>
      <c r="P198" s="86">
        <v>1.0209999999999999</v>
      </c>
      <c r="Q198" s="88">
        <v>1.0271999999999999</v>
      </c>
      <c r="R198" s="85">
        <v>0</v>
      </c>
      <c r="S198" s="86">
        <v>9.6</v>
      </c>
      <c r="T198" s="86">
        <v>2.87</v>
      </c>
      <c r="U198" s="88">
        <v>9.5554414198482007</v>
      </c>
      <c r="V198" s="89">
        <v>3.06</v>
      </c>
      <c r="W198" s="85">
        <v>20.2304934662722</v>
      </c>
      <c r="X198" s="88">
        <v>30.9666666667</v>
      </c>
      <c r="Y198" s="85">
        <v>-100</v>
      </c>
      <c r="Z198" s="88">
        <v>-100</v>
      </c>
      <c r="AA198" s="85">
        <v>0.08</v>
      </c>
      <c r="AB198" s="91">
        <v>0.01</v>
      </c>
      <c r="AC198" s="86">
        <v>0</v>
      </c>
      <c r="AD198" s="86">
        <v>0</v>
      </c>
      <c r="AE198" s="86">
        <v>0.05</v>
      </c>
      <c r="AF198" s="88">
        <v>0</v>
      </c>
      <c r="AG198" s="150">
        <v>4.8358000002600002E-2</v>
      </c>
      <c r="AH198" s="86">
        <v>7.5130000000000002E-2</v>
      </c>
      <c r="AI198" s="88">
        <v>0.28546300001500002</v>
      </c>
      <c r="AJ198" s="151">
        <v>1</v>
      </c>
      <c r="AK198" s="152">
        <v>0</v>
      </c>
    </row>
    <row r="199" spans="1:37" x14ac:dyDescent="0.2">
      <c r="A199" s="149" t="s">
        <v>723</v>
      </c>
      <c r="B199" s="66" t="s">
        <v>724</v>
      </c>
      <c r="C199" s="67">
        <v>57</v>
      </c>
      <c r="D199" s="84" t="s">
        <v>340</v>
      </c>
      <c r="E199" s="85">
        <v>5.5781645356500302</v>
      </c>
      <c r="F199" s="91">
        <v>5.2164208541384101</v>
      </c>
      <c r="G199" s="86">
        <v>4.6872745115017196</v>
      </c>
      <c r="H199" s="86">
        <v>4.5506585466755203</v>
      </c>
      <c r="I199" s="86">
        <v>71.09</v>
      </c>
      <c r="J199" s="86">
        <v>69.36</v>
      </c>
      <c r="K199" s="87">
        <v>1.0699999999999999E-2</v>
      </c>
      <c r="L199" s="85">
        <v>44.990000072900003</v>
      </c>
      <c r="M199" s="86">
        <v>0.10349841836679</v>
      </c>
      <c r="N199" s="86">
        <v>5.0395012043654503</v>
      </c>
      <c r="O199" s="86">
        <v>6.4480969612416601</v>
      </c>
      <c r="P199" s="86">
        <v>3.2370000000000001</v>
      </c>
      <c r="Q199" s="88">
        <v>1.1437999999999999</v>
      </c>
      <c r="R199" s="85">
        <v>1.12410071942446E-2</v>
      </c>
      <c r="S199" s="86">
        <v>5.6</v>
      </c>
      <c r="T199" s="86">
        <v>1.88</v>
      </c>
      <c r="U199" s="88">
        <v>12.868839052924301</v>
      </c>
      <c r="V199" s="89">
        <v>2.97</v>
      </c>
      <c r="W199" s="85">
        <v>40.056886381657399</v>
      </c>
      <c r="X199" s="88">
        <v>57.666666666700003</v>
      </c>
      <c r="Y199" s="85">
        <v>-97.34</v>
      </c>
      <c r="Z199" s="88">
        <v>-96.34</v>
      </c>
      <c r="AA199" s="85">
        <v>0</v>
      </c>
      <c r="AB199" s="91">
        <v>0.02</v>
      </c>
      <c r="AC199" s="86">
        <v>0.01</v>
      </c>
      <c r="AD199" s="86">
        <v>0.01</v>
      </c>
      <c r="AE199" s="86">
        <v>0.08</v>
      </c>
      <c r="AF199" s="88">
        <v>0</v>
      </c>
      <c r="AG199" s="150">
        <v>8.36580001489E-2</v>
      </c>
      <c r="AH199" s="86">
        <v>0.43664799999999998</v>
      </c>
      <c r="AI199" s="88">
        <v>1.6272900028999999</v>
      </c>
      <c r="AJ199" s="151">
        <v>1</v>
      </c>
      <c r="AK199" s="152">
        <v>0</v>
      </c>
    </row>
    <row r="200" spans="1:37" x14ac:dyDescent="0.2">
      <c r="A200" s="149" t="s">
        <v>725</v>
      </c>
      <c r="B200" s="66" t="s">
        <v>726</v>
      </c>
      <c r="C200" s="67">
        <v>57</v>
      </c>
      <c r="D200" s="84" t="s">
        <v>340</v>
      </c>
      <c r="E200" s="85">
        <v>4.9014069875403399</v>
      </c>
      <c r="F200" s="91">
        <v>4.8897199659777799</v>
      </c>
      <c r="G200" s="86">
        <v>4.3995143393261804</v>
      </c>
      <c r="H200" s="86">
        <v>4.3917229916178098</v>
      </c>
      <c r="I200" s="86">
        <v>32.47</v>
      </c>
      <c r="J200" s="86">
        <v>17.11</v>
      </c>
      <c r="K200" s="87">
        <v>0</v>
      </c>
      <c r="L200" s="85">
        <v>51.0000000191</v>
      </c>
      <c r="M200" s="86">
        <v>0</v>
      </c>
      <c r="N200" s="86">
        <v>4.7740941236393102</v>
      </c>
      <c r="O200" s="86">
        <v>4.3581751204307198</v>
      </c>
      <c r="P200" s="86">
        <v>0.91700000000000004</v>
      </c>
      <c r="Q200" s="88">
        <v>1.0677000000000001</v>
      </c>
      <c r="R200" s="85">
        <v>0</v>
      </c>
      <c r="S200" s="86">
        <v>5.5</v>
      </c>
      <c r="T200" s="86">
        <v>2.06</v>
      </c>
      <c r="U200" s="88">
        <v>10.813092061266</v>
      </c>
      <c r="V200" s="89">
        <v>3</v>
      </c>
      <c r="W200" s="85">
        <v>30.840392546961102</v>
      </c>
      <c r="X200" s="88">
        <v>37.733333333300003</v>
      </c>
      <c r="Y200" s="85">
        <v>-100</v>
      </c>
      <c r="Z200" s="88">
        <v>-100</v>
      </c>
      <c r="AA200" s="85">
        <v>0</v>
      </c>
      <c r="AB200" s="91">
        <v>0</v>
      </c>
      <c r="AC200" s="86">
        <v>0</v>
      </c>
      <c r="AD200" s="86">
        <v>0</v>
      </c>
      <c r="AE200" s="86">
        <v>0.06</v>
      </c>
      <c r="AF200" s="88">
        <v>0</v>
      </c>
      <c r="AG200" s="150">
        <v>0.42673000066599998</v>
      </c>
      <c r="AH200" s="86">
        <v>0.16895499999999999</v>
      </c>
      <c r="AI200" s="88">
        <v>0.35686600055700002</v>
      </c>
      <c r="AJ200" s="151">
        <v>1</v>
      </c>
      <c r="AK200" s="152">
        <v>0</v>
      </c>
    </row>
    <row r="201" spans="1:37" x14ac:dyDescent="0.2">
      <c r="A201" s="149" t="s">
        <v>727</v>
      </c>
      <c r="B201" s="66" t="s">
        <v>728</v>
      </c>
      <c r="C201" s="67">
        <v>57</v>
      </c>
      <c r="D201" s="84" t="s">
        <v>340</v>
      </c>
      <c r="E201" s="85">
        <v>9.3678983250568102</v>
      </c>
      <c r="F201" s="91">
        <v>9.3476980052184206</v>
      </c>
      <c r="G201" s="86">
        <v>8.28549785371602</v>
      </c>
      <c r="H201" s="86">
        <v>8.2770810537833501</v>
      </c>
      <c r="I201" s="86">
        <v>17.88</v>
      </c>
      <c r="J201" s="86">
        <v>23.83</v>
      </c>
      <c r="K201" s="87">
        <v>0</v>
      </c>
      <c r="L201" s="85">
        <v>50.449999997100001</v>
      </c>
      <c r="M201" s="86">
        <v>0</v>
      </c>
      <c r="N201" s="86">
        <v>8.8548275220355599</v>
      </c>
      <c r="O201" s="86">
        <v>7.37476666972674</v>
      </c>
      <c r="P201" s="86">
        <v>0.94099999999999995</v>
      </c>
      <c r="Q201" s="88">
        <v>1.5524</v>
      </c>
      <c r="R201" s="85">
        <v>0</v>
      </c>
      <c r="S201" s="86">
        <v>10.7</v>
      </c>
      <c r="T201" s="86">
        <v>2.3199999999999998</v>
      </c>
      <c r="U201" s="88">
        <v>14.3136099654911</v>
      </c>
      <c r="V201" s="89">
        <v>3.14</v>
      </c>
      <c r="W201" s="85">
        <v>50.554667477828097</v>
      </c>
      <c r="X201" s="88">
        <v>59.833333333299997</v>
      </c>
      <c r="Y201" s="85">
        <v>-100</v>
      </c>
      <c r="Z201" s="88">
        <v>-100</v>
      </c>
      <c r="AA201" s="85">
        <v>0</v>
      </c>
      <c r="AB201" s="91">
        <v>0</v>
      </c>
      <c r="AC201" s="86">
        <v>0</v>
      </c>
      <c r="AD201" s="86">
        <v>0</v>
      </c>
      <c r="AE201" s="86">
        <v>0</v>
      </c>
      <c r="AF201" s="88">
        <v>0</v>
      </c>
      <c r="AG201" s="150">
        <v>6.3269999946100001E-3</v>
      </c>
      <c r="AH201" s="86">
        <v>5.2534999999999998E-2</v>
      </c>
      <c r="AI201" s="88">
        <v>7.3223999937599996E-2</v>
      </c>
      <c r="AJ201" s="151">
        <v>1</v>
      </c>
      <c r="AK201" s="152">
        <v>0</v>
      </c>
    </row>
    <row r="202" spans="1:37" x14ac:dyDescent="0.2">
      <c r="A202" s="149" t="s">
        <v>729</v>
      </c>
      <c r="B202" s="66" t="s">
        <v>730</v>
      </c>
      <c r="C202" s="67">
        <v>57</v>
      </c>
      <c r="D202" s="84" t="s">
        <v>340</v>
      </c>
      <c r="E202" s="85">
        <v>3.9059615147909601</v>
      </c>
      <c r="F202" s="91">
        <v>3.90459388120735</v>
      </c>
      <c r="G202" s="86">
        <v>3.4519071650323401</v>
      </c>
      <c r="H202" s="86">
        <v>3.4505395314487299</v>
      </c>
      <c r="I202" s="86">
        <v>27.7</v>
      </c>
      <c r="J202" s="86">
        <v>13.78</v>
      </c>
      <c r="K202" s="87">
        <v>0</v>
      </c>
      <c r="L202" s="85">
        <v>64.010000164000004</v>
      </c>
      <c r="M202" s="86">
        <v>0</v>
      </c>
      <c r="N202" s="86">
        <v>3.6658811207122302</v>
      </c>
      <c r="O202" s="86">
        <v>2.1651796141449098</v>
      </c>
      <c r="P202" s="86">
        <v>0.73799999999999999</v>
      </c>
      <c r="Q202" s="88">
        <v>1.5196000000000001</v>
      </c>
      <c r="R202" s="85">
        <v>0</v>
      </c>
      <c r="S202" s="86">
        <v>11.1</v>
      </c>
      <c r="T202" s="86">
        <v>3.42</v>
      </c>
      <c r="U202" s="88">
        <v>12.7463449992478</v>
      </c>
      <c r="V202" s="89">
        <v>3.16</v>
      </c>
      <c r="W202" s="85">
        <v>34.971351915639701</v>
      </c>
      <c r="X202" s="88">
        <v>54.4666666667</v>
      </c>
      <c r="Y202" s="85">
        <v>-97.36</v>
      </c>
      <c r="Z202" s="88">
        <v>-100</v>
      </c>
      <c r="AA202" s="85">
        <v>0</v>
      </c>
      <c r="AB202" s="91">
        <v>0</v>
      </c>
      <c r="AC202" s="86">
        <v>0</v>
      </c>
      <c r="AD202" s="86">
        <v>0</v>
      </c>
      <c r="AE202" s="86">
        <v>0.01</v>
      </c>
      <c r="AF202" s="88">
        <v>0</v>
      </c>
      <c r="AG202" s="150">
        <v>0</v>
      </c>
      <c r="AH202" s="86">
        <v>3.7376E-2</v>
      </c>
      <c r="AI202" s="88">
        <v>2.64609999752E-2</v>
      </c>
      <c r="AJ202" s="151">
        <v>1</v>
      </c>
      <c r="AK202" s="152">
        <v>0</v>
      </c>
    </row>
    <row r="203" spans="1:37" x14ac:dyDescent="0.2">
      <c r="A203" s="149" t="s">
        <v>731</v>
      </c>
      <c r="B203" s="66" t="s">
        <v>732</v>
      </c>
      <c r="C203" s="67">
        <v>57</v>
      </c>
      <c r="D203" s="84" t="s">
        <v>340</v>
      </c>
      <c r="E203" s="85">
        <v>5.4480948678071499</v>
      </c>
      <c r="F203" s="91">
        <v>5.1192327630896797</v>
      </c>
      <c r="G203" s="86">
        <v>4.0970062208398099</v>
      </c>
      <c r="H203" s="86">
        <v>3.96146535337826</v>
      </c>
      <c r="I203" s="86">
        <v>95.48</v>
      </c>
      <c r="J203" s="86">
        <v>118.18</v>
      </c>
      <c r="K203" s="87">
        <v>6.0000000000000001E-3</v>
      </c>
      <c r="L203" s="85">
        <v>61.570000084299998</v>
      </c>
      <c r="M203" s="86">
        <v>0</v>
      </c>
      <c r="N203" s="86">
        <v>4.8231385577486803</v>
      </c>
      <c r="O203" s="86">
        <v>1.8159518186977099</v>
      </c>
      <c r="P203" s="86">
        <v>3.7320000000000002</v>
      </c>
      <c r="Q203" s="88">
        <v>3.528</v>
      </c>
      <c r="R203" s="85">
        <v>0</v>
      </c>
      <c r="S203" s="86">
        <v>10.5</v>
      </c>
      <c r="T203" s="86">
        <v>3.43</v>
      </c>
      <c r="U203" s="88">
        <v>18.4097978227061</v>
      </c>
      <c r="V203" s="89">
        <v>2.96</v>
      </c>
      <c r="W203" s="85">
        <v>25.615858193196601</v>
      </c>
      <c r="X203" s="88">
        <v>35.933333333299998</v>
      </c>
      <c r="Y203" s="85">
        <v>-98.8</v>
      </c>
      <c r="Z203" s="88">
        <v>-95.24</v>
      </c>
      <c r="AA203" s="85">
        <v>0.06</v>
      </c>
      <c r="AB203" s="91">
        <v>0.04</v>
      </c>
      <c r="AC203" s="86">
        <v>0.01</v>
      </c>
      <c r="AD203" s="86">
        <v>0.01</v>
      </c>
      <c r="AE203" s="86">
        <v>0.17</v>
      </c>
      <c r="AF203" s="88">
        <v>0</v>
      </c>
      <c r="AG203" s="150">
        <v>8.1510000092400003E-2</v>
      </c>
      <c r="AH203" s="86">
        <v>0.79444499999999996</v>
      </c>
      <c r="AI203" s="88">
        <v>0.358526000407</v>
      </c>
      <c r="AJ203" s="151">
        <v>1</v>
      </c>
      <c r="AK203" s="152">
        <v>0</v>
      </c>
    </row>
    <row r="204" spans="1:37" x14ac:dyDescent="0.2">
      <c r="A204" s="149" t="s">
        <v>733</v>
      </c>
      <c r="B204" s="66" t="s">
        <v>734</v>
      </c>
      <c r="C204" s="67">
        <v>57</v>
      </c>
      <c r="D204" s="84" t="s">
        <v>340</v>
      </c>
      <c r="E204" s="85">
        <v>5.6194494211023098</v>
      </c>
      <c r="F204" s="91">
        <v>5.59825849082047</v>
      </c>
      <c r="G204" s="86">
        <v>4.4192721878672296</v>
      </c>
      <c r="H204" s="86">
        <v>4.4057870504151504</v>
      </c>
      <c r="I204" s="86">
        <v>100.43</v>
      </c>
      <c r="J204" s="86">
        <v>53.09</v>
      </c>
      <c r="K204" s="87">
        <v>0</v>
      </c>
      <c r="L204" s="85">
        <v>58.899999856500003</v>
      </c>
      <c r="M204" s="86">
        <v>0</v>
      </c>
      <c r="N204" s="86">
        <v>4.9971673601750402</v>
      </c>
      <c r="O204" s="86">
        <v>4.0050443555400896</v>
      </c>
      <c r="P204" s="86">
        <v>2.12</v>
      </c>
      <c r="Q204" s="88">
        <v>0.49230000000000002</v>
      </c>
      <c r="R204" s="85">
        <v>0</v>
      </c>
      <c r="S204" s="86">
        <v>10.199999999999999</v>
      </c>
      <c r="T204" s="86">
        <v>4.3899999999999997</v>
      </c>
      <c r="U204" s="88">
        <v>4.6119170086112202</v>
      </c>
      <c r="V204" s="89">
        <v>3.14</v>
      </c>
      <c r="W204" s="85">
        <v>40.0533866453681</v>
      </c>
      <c r="X204" s="88">
        <v>60.4666666667</v>
      </c>
      <c r="Y204" s="85">
        <v>-98.7</v>
      </c>
      <c r="Z204" s="88"/>
      <c r="AA204" s="85">
        <v>0</v>
      </c>
      <c r="AB204" s="91">
        <v>0</v>
      </c>
      <c r="AC204" s="86">
        <v>0</v>
      </c>
      <c r="AD204" s="86">
        <v>0</v>
      </c>
      <c r="AE204" s="86">
        <v>0</v>
      </c>
      <c r="AF204" s="88">
        <v>0</v>
      </c>
      <c r="AG204" s="150">
        <v>1.5788999937999999E-2</v>
      </c>
      <c r="AH204" s="86">
        <v>0.101964</v>
      </c>
      <c r="AI204" s="88">
        <v>0.14014599945</v>
      </c>
      <c r="AJ204" s="151">
        <v>1</v>
      </c>
      <c r="AK204" s="152">
        <v>0</v>
      </c>
    </row>
    <row r="205" spans="1:37" x14ac:dyDescent="0.2">
      <c r="A205" s="149" t="s">
        <v>504</v>
      </c>
      <c r="B205" s="66" t="s">
        <v>735</v>
      </c>
      <c r="C205" s="67">
        <v>57</v>
      </c>
      <c r="D205" s="84" t="s">
        <v>340</v>
      </c>
      <c r="E205" s="85">
        <v>11.1298541556844</v>
      </c>
      <c r="F205" s="91">
        <v>10.3321033210332</v>
      </c>
      <c r="G205" s="86">
        <v>8.5866572951443807</v>
      </c>
      <c r="H205" s="86">
        <v>8.0981666959526706</v>
      </c>
      <c r="I205" s="86">
        <v>30.22</v>
      </c>
      <c r="J205" s="86">
        <v>35.1</v>
      </c>
      <c r="K205" s="87">
        <v>0</v>
      </c>
      <c r="L205" s="85">
        <v>56.060000021</v>
      </c>
      <c r="M205" s="86">
        <v>0</v>
      </c>
      <c r="N205" s="86">
        <v>10.445283953675601</v>
      </c>
      <c r="O205" s="86">
        <v>6.9938486226263699</v>
      </c>
      <c r="P205" s="86">
        <v>1.6279999999999999</v>
      </c>
      <c r="Q205" s="88">
        <v>1.4513</v>
      </c>
      <c r="R205" s="85">
        <v>0</v>
      </c>
      <c r="S205" s="86">
        <v>17.7</v>
      </c>
      <c r="T205" s="86">
        <v>2.3199999999999998</v>
      </c>
      <c r="U205" s="88">
        <v>11.5164294500088</v>
      </c>
      <c r="V205" s="89">
        <v>3.17</v>
      </c>
      <c r="W205" s="85">
        <v>33.515840617816899</v>
      </c>
      <c r="X205" s="88">
        <v>56.7</v>
      </c>
      <c r="Y205" s="85">
        <v>-94.22</v>
      </c>
      <c r="Z205" s="88">
        <v>-100</v>
      </c>
      <c r="AA205" s="85">
        <v>0</v>
      </c>
      <c r="AB205" s="91">
        <v>0</v>
      </c>
      <c r="AC205" s="86">
        <v>0</v>
      </c>
      <c r="AD205" s="86">
        <v>0</v>
      </c>
      <c r="AE205" s="86">
        <v>0</v>
      </c>
      <c r="AF205" s="88">
        <v>0</v>
      </c>
      <c r="AG205" s="150">
        <v>0.13153500008899999</v>
      </c>
      <c r="AH205" s="86">
        <v>0.37896400000000002</v>
      </c>
      <c r="AI205" s="88">
        <v>0.38546800026099998</v>
      </c>
      <c r="AJ205" s="151">
        <v>1</v>
      </c>
      <c r="AK205" s="152">
        <v>0</v>
      </c>
    </row>
    <row r="206" spans="1:37" x14ac:dyDescent="0.2">
      <c r="A206" s="149" t="s">
        <v>736</v>
      </c>
      <c r="B206" s="66" t="s">
        <v>737</v>
      </c>
      <c r="C206" s="67">
        <v>57</v>
      </c>
      <c r="D206" s="84" t="s">
        <v>340</v>
      </c>
      <c r="E206" s="85">
        <v>11.0853264463325</v>
      </c>
      <c r="F206" s="91">
        <v>9.8850918890593995</v>
      </c>
      <c r="G206" s="86">
        <v>8.7073149430450005</v>
      </c>
      <c r="H206" s="86">
        <v>8.2943444248980107</v>
      </c>
      <c r="I206" s="86">
        <v>123.22</v>
      </c>
      <c r="J206" s="86">
        <v>80.27</v>
      </c>
      <c r="K206" s="87">
        <v>0</v>
      </c>
      <c r="L206" s="85">
        <v>49.360000139699999</v>
      </c>
      <c r="M206" s="86">
        <v>0</v>
      </c>
      <c r="N206" s="86">
        <v>9.5329587177091408</v>
      </c>
      <c r="O206" s="86">
        <v>5.8768995122737699</v>
      </c>
      <c r="P206" s="86">
        <v>3.1779999999999999</v>
      </c>
      <c r="Q206" s="88">
        <v>1.3030999999999999</v>
      </c>
      <c r="R206" s="85">
        <v>0</v>
      </c>
      <c r="S206" s="86">
        <v>26.8</v>
      </c>
      <c r="T206" s="86">
        <v>4.34</v>
      </c>
      <c r="U206" s="88">
        <v>7.4733939688837303</v>
      </c>
      <c r="V206" s="89">
        <v>3.29</v>
      </c>
      <c r="W206" s="85">
        <v>50.6817139592968</v>
      </c>
      <c r="X206" s="88">
        <v>66.866666666699999</v>
      </c>
      <c r="Y206" s="85">
        <v>-98.76</v>
      </c>
      <c r="Z206" s="88">
        <v>-100</v>
      </c>
      <c r="AA206" s="85">
        <v>0</v>
      </c>
      <c r="AB206" s="91">
        <v>0</v>
      </c>
      <c r="AC206" s="86">
        <v>0</v>
      </c>
      <c r="AD206" s="86">
        <v>0</v>
      </c>
      <c r="AE206" s="86">
        <v>0.01</v>
      </c>
      <c r="AF206" s="88">
        <v>0</v>
      </c>
      <c r="AG206" s="150">
        <v>9.2140000049899997E-3</v>
      </c>
      <c r="AH206" s="86">
        <v>0.44253700000000001</v>
      </c>
      <c r="AI206" s="88">
        <v>0.22830400012400001</v>
      </c>
      <c r="AJ206" s="151">
        <v>1</v>
      </c>
      <c r="AK206" s="152">
        <v>0</v>
      </c>
    </row>
    <row r="207" spans="1:37" x14ac:dyDescent="0.2">
      <c r="A207" s="149" t="s">
        <v>738</v>
      </c>
      <c r="B207" s="66" t="s">
        <v>739</v>
      </c>
      <c r="C207" s="67">
        <v>57</v>
      </c>
      <c r="D207" s="84" t="s">
        <v>340</v>
      </c>
      <c r="E207" s="85">
        <v>14.689199274976</v>
      </c>
      <c r="F207" s="91">
        <v>14.013221025695699</v>
      </c>
      <c r="G207" s="86">
        <v>13.5984646550805</v>
      </c>
      <c r="H207" s="86">
        <v>13.148523296726699</v>
      </c>
      <c r="I207" s="86">
        <v>28.31</v>
      </c>
      <c r="J207" s="86">
        <v>36.200000000000003</v>
      </c>
      <c r="K207" s="87">
        <v>0</v>
      </c>
      <c r="L207" s="85">
        <v>63.1999999031</v>
      </c>
      <c r="M207" s="86">
        <v>0</v>
      </c>
      <c r="N207" s="86">
        <v>9.7977361291519802</v>
      </c>
      <c r="O207" s="86">
        <v>14.032811903853499</v>
      </c>
      <c r="P207" s="86">
        <v>1.621</v>
      </c>
      <c r="Q207" s="88">
        <v>1.2795000000000001</v>
      </c>
      <c r="R207" s="85">
        <v>0</v>
      </c>
      <c r="S207" s="86">
        <v>32.200000000000003</v>
      </c>
      <c r="T207" s="86">
        <v>1.62</v>
      </c>
      <c r="U207" s="88">
        <v>21.179230195116698</v>
      </c>
      <c r="V207" s="89">
        <v>3.11</v>
      </c>
      <c r="W207" s="85">
        <v>40.4223325251834</v>
      </c>
      <c r="X207" s="88">
        <v>56.2</v>
      </c>
      <c r="Y207" s="85">
        <v>-97.44</v>
      </c>
      <c r="Z207" s="88">
        <v>-100</v>
      </c>
      <c r="AA207" s="85">
        <v>0</v>
      </c>
      <c r="AB207" s="91">
        <v>0</v>
      </c>
      <c r="AC207" s="86">
        <v>0</v>
      </c>
      <c r="AD207" s="86">
        <v>0</v>
      </c>
      <c r="AE207" s="86">
        <v>0</v>
      </c>
      <c r="AF207" s="88">
        <v>0.14259999968600001</v>
      </c>
      <c r="AG207" s="150">
        <v>0.27457300021800002</v>
      </c>
      <c r="AH207" s="86">
        <v>0.226714</v>
      </c>
      <c r="AI207" s="88">
        <v>5.0262000039900001E-2</v>
      </c>
      <c r="AJ207" s="151">
        <v>1</v>
      </c>
      <c r="AK207" s="152">
        <v>0</v>
      </c>
    </row>
    <row r="208" spans="1:37" x14ac:dyDescent="0.2">
      <c r="A208" s="149" t="s">
        <v>740</v>
      </c>
      <c r="B208" s="66" t="s">
        <v>741</v>
      </c>
      <c r="C208" s="67">
        <v>57</v>
      </c>
      <c r="D208" s="84" t="s">
        <v>340</v>
      </c>
      <c r="E208" s="85">
        <v>12.838992707383801</v>
      </c>
      <c r="F208" s="91">
        <v>12.7456984958979</v>
      </c>
      <c r="G208" s="86">
        <v>11.8020738377393</v>
      </c>
      <c r="H208" s="86">
        <v>11.7223108477666</v>
      </c>
      <c r="I208" s="86">
        <v>80.3</v>
      </c>
      <c r="J208" s="86">
        <v>68.23</v>
      </c>
      <c r="K208" s="87">
        <v>0</v>
      </c>
      <c r="L208" s="85">
        <v>51.769999980100003</v>
      </c>
      <c r="M208" s="86">
        <v>0</v>
      </c>
      <c r="N208" s="86">
        <v>8.1274267560889495</v>
      </c>
      <c r="O208" s="86">
        <v>16.127806361085099</v>
      </c>
      <c r="P208" s="86">
        <v>3.9550000000000001</v>
      </c>
      <c r="Q208" s="88">
        <v>0.997</v>
      </c>
      <c r="R208" s="85">
        <v>0</v>
      </c>
      <c r="S208" s="86">
        <v>40.299999999999997</v>
      </c>
      <c r="T208" s="86">
        <v>2.4300000000000002</v>
      </c>
      <c r="U208" s="88">
        <v>14.2640439835916</v>
      </c>
      <c r="V208" s="89">
        <v>3.21</v>
      </c>
      <c r="W208" s="85">
        <v>44.754234424163499</v>
      </c>
      <c r="X208" s="88">
        <v>67.733333333299996</v>
      </c>
      <c r="Y208" s="85">
        <v>-99.18</v>
      </c>
      <c r="Z208" s="88"/>
      <c r="AA208" s="85">
        <v>0.04</v>
      </c>
      <c r="AB208" s="91">
        <v>0.03</v>
      </c>
      <c r="AC208" s="86">
        <v>0.01</v>
      </c>
      <c r="AD208" s="86">
        <v>0.01</v>
      </c>
      <c r="AE208" s="86">
        <v>0</v>
      </c>
      <c r="AF208" s="88">
        <v>0</v>
      </c>
      <c r="AG208" s="150">
        <v>0.167121999824</v>
      </c>
      <c r="AH208" s="86">
        <v>0.70886700000000002</v>
      </c>
      <c r="AI208" s="88">
        <v>0.22939799975799999</v>
      </c>
      <c r="AJ208" s="151">
        <v>1</v>
      </c>
      <c r="AK208" s="152">
        <v>0</v>
      </c>
    </row>
    <row r="209" spans="1:37" x14ac:dyDescent="0.2">
      <c r="A209" s="149" t="s">
        <v>742</v>
      </c>
      <c r="B209" s="66" t="s">
        <v>743</v>
      </c>
      <c r="C209" s="67">
        <v>57</v>
      </c>
      <c r="D209" s="84" t="s">
        <v>340</v>
      </c>
      <c r="E209" s="85">
        <v>41.163111993782898</v>
      </c>
      <c r="F209" s="91">
        <v>34.924445211985201</v>
      </c>
      <c r="G209" s="86">
        <v>27.998445730075101</v>
      </c>
      <c r="H209" s="86">
        <v>24.587686728261801</v>
      </c>
      <c r="I209" s="86">
        <v>95.41</v>
      </c>
      <c r="J209" s="86">
        <v>137.69</v>
      </c>
      <c r="K209" s="87">
        <v>1.9199999999999998E-2</v>
      </c>
      <c r="L209" s="85">
        <v>13.169999988300001</v>
      </c>
      <c r="M209" s="86">
        <v>0</v>
      </c>
      <c r="N209" s="86">
        <v>28.047417027859002</v>
      </c>
      <c r="O209" s="86">
        <v>51.802099223606</v>
      </c>
      <c r="P209" s="86">
        <v>11.032999999999999</v>
      </c>
      <c r="Q209" s="88">
        <v>0.2303</v>
      </c>
      <c r="R209" s="85">
        <v>0</v>
      </c>
      <c r="S209" s="86">
        <v>19.5</v>
      </c>
      <c r="T209" s="86">
        <v>5.0999999999999996</v>
      </c>
      <c r="U209" s="88">
        <v>8.9094206027113394</v>
      </c>
      <c r="V209" s="89">
        <v>3.27</v>
      </c>
      <c r="W209" s="85">
        <v>36.691046643203698</v>
      </c>
      <c r="X209" s="88">
        <v>40.799999999999997</v>
      </c>
      <c r="Y209" s="85">
        <v>-98.48</v>
      </c>
      <c r="Z209" s="88">
        <v>23.28</v>
      </c>
      <c r="AA209" s="85">
        <v>0.09</v>
      </c>
      <c r="AB209" s="91">
        <v>0</v>
      </c>
      <c r="AC209" s="86">
        <v>0.06</v>
      </c>
      <c r="AD209" s="86">
        <v>0</v>
      </c>
      <c r="AE209" s="86">
        <v>0</v>
      </c>
      <c r="AF209" s="88">
        <v>2.4566001870299998</v>
      </c>
      <c r="AG209" s="150">
        <v>1.78500000009E-3</v>
      </c>
      <c r="AH209" s="86">
        <v>1.0469139999999999</v>
      </c>
      <c r="AI209" s="88">
        <v>0.50405200002499995</v>
      </c>
      <c r="AJ209" s="151">
        <v>1</v>
      </c>
      <c r="AK209" s="152">
        <v>0</v>
      </c>
    </row>
    <row r="210" spans="1:37" x14ac:dyDescent="0.2">
      <c r="A210" s="149" t="s">
        <v>744</v>
      </c>
      <c r="B210" s="66" t="s">
        <v>745</v>
      </c>
      <c r="C210" s="67">
        <v>57</v>
      </c>
      <c r="D210" s="84" t="s">
        <v>340</v>
      </c>
      <c r="E210" s="85">
        <v>7.5815278718122299</v>
      </c>
      <c r="F210" s="91">
        <v>6.1512638230647703</v>
      </c>
      <c r="G210" s="86">
        <v>5.6378357030015804</v>
      </c>
      <c r="H210" s="86">
        <v>5.0529413977281301</v>
      </c>
      <c r="I210" s="86">
        <v>31.84</v>
      </c>
      <c r="J210" s="86">
        <v>71.02</v>
      </c>
      <c r="K210" s="87">
        <v>2.6100000000000002E-2</v>
      </c>
      <c r="L210" s="85">
        <v>63.2399998299</v>
      </c>
      <c r="M210" s="86">
        <v>0</v>
      </c>
      <c r="N210" s="86">
        <v>5.9725573275270198</v>
      </c>
      <c r="O210" s="86">
        <v>3.32131779696538</v>
      </c>
      <c r="P210" s="86">
        <v>3.2730000000000001</v>
      </c>
      <c r="Q210" s="88">
        <v>1.3478000000000001</v>
      </c>
      <c r="R210" s="85">
        <v>0</v>
      </c>
      <c r="S210" s="86">
        <v>18</v>
      </c>
      <c r="T210" s="86">
        <v>2.77</v>
      </c>
      <c r="U210" s="88">
        <v>12.2056721582788</v>
      </c>
      <c r="V210" s="89">
        <v>3.08</v>
      </c>
      <c r="W210" s="85">
        <v>34.417344615521898</v>
      </c>
      <c r="X210" s="88">
        <v>56.166666666700003</v>
      </c>
      <c r="Y210" s="85">
        <v>-100</v>
      </c>
      <c r="Z210" s="88">
        <v>-93.94</v>
      </c>
      <c r="AA210" s="85">
        <v>0</v>
      </c>
      <c r="AB210" s="91">
        <v>0</v>
      </c>
      <c r="AC210" s="86">
        <v>0.01</v>
      </c>
      <c r="AD210" s="86">
        <v>0</v>
      </c>
      <c r="AE210" s="86">
        <v>0.08</v>
      </c>
      <c r="AF210" s="88">
        <v>0</v>
      </c>
      <c r="AG210" s="150">
        <v>0.13777199986499999</v>
      </c>
      <c r="AH210" s="86">
        <v>0.61668900000000004</v>
      </c>
      <c r="AI210" s="88">
        <v>0.60733499940299995</v>
      </c>
      <c r="AJ210" s="151">
        <v>1</v>
      </c>
      <c r="AK210" s="152">
        <v>0</v>
      </c>
    </row>
    <row r="211" spans="1:37" x14ac:dyDescent="0.2">
      <c r="A211" s="149" t="s">
        <v>746</v>
      </c>
      <c r="B211" s="66" t="s">
        <v>747</v>
      </c>
      <c r="C211" s="67">
        <v>57</v>
      </c>
      <c r="D211" s="84" t="s">
        <v>340</v>
      </c>
      <c r="E211" s="85">
        <v>6.6258374364355497</v>
      </c>
      <c r="F211" s="91">
        <v>6.4563322302042101</v>
      </c>
      <c r="G211" s="86">
        <v>5.2405359593187502</v>
      </c>
      <c r="H211" s="86">
        <v>5.1356041649850699</v>
      </c>
      <c r="I211" s="86">
        <v>63.49</v>
      </c>
      <c r="J211" s="86">
        <v>46.71</v>
      </c>
      <c r="K211" s="87">
        <v>1.12E-2</v>
      </c>
      <c r="L211" s="85">
        <v>69.060000177999996</v>
      </c>
      <c r="M211" s="86">
        <v>0</v>
      </c>
      <c r="N211" s="86">
        <v>5.5309055097264697</v>
      </c>
      <c r="O211" s="86">
        <v>4.8979754503427397</v>
      </c>
      <c r="P211" s="86">
        <v>2.1549999999999998</v>
      </c>
      <c r="Q211" s="88">
        <v>1.3229</v>
      </c>
      <c r="R211" s="85">
        <v>0</v>
      </c>
      <c r="S211" s="86">
        <v>33.700000000000003</v>
      </c>
      <c r="T211" s="86">
        <v>2.2400000000000002</v>
      </c>
      <c r="U211" s="88">
        <v>14.267697150698201</v>
      </c>
      <c r="V211" s="89">
        <v>3.03</v>
      </c>
      <c r="W211" s="85">
        <v>31.063491149001401</v>
      </c>
      <c r="X211" s="88">
        <v>50.433333333299998</v>
      </c>
      <c r="Y211" s="85">
        <v>-100</v>
      </c>
      <c r="Z211" s="88">
        <v>-100</v>
      </c>
      <c r="AA211" s="85">
        <v>0.01</v>
      </c>
      <c r="AB211" s="91">
        <v>0.01</v>
      </c>
      <c r="AC211" s="86">
        <v>0</v>
      </c>
      <c r="AD211" s="86">
        <v>0</v>
      </c>
      <c r="AE211" s="86">
        <v>0.01</v>
      </c>
      <c r="AF211" s="88">
        <v>0</v>
      </c>
      <c r="AG211" s="150">
        <v>4.6741000069500001E-2</v>
      </c>
      <c r="AH211" s="86">
        <v>0.33550600000000003</v>
      </c>
      <c r="AI211" s="88">
        <v>4.7280000070299998E-2</v>
      </c>
      <c r="AJ211" s="151">
        <v>1</v>
      </c>
      <c r="AK211" s="152">
        <v>0</v>
      </c>
    </row>
    <row r="212" spans="1:37" x14ac:dyDescent="0.2">
      <c r="A212" s="149" t="s">
        <v>748</v>
      </c>
      <c r="B212" s="66" t="s">
        <v>749</v>
      </c>
      <c r="C212" s="67">
        <v>57</v>
      </c>
      <c r="D212" s="84" t="s">
        <v>340</v>
      </c>
      <c r="E212" s="85">
        <v>14.9937592193351</v>
      </c>
      <c r="F212" s="91">
        <v>14.9540451605583</v>
      </c>
      <c r="G212" s="86">
        <v>14.7929195506638</v>
      </c>
      <c r="H212" s="86">
        <v>14.7566095540679</v>
      </c>
      <c r="I212" s="86">
        <v>36.26</v>
      </c>
      <c r="J212" s="86">
        <v>29.67</v>
      </c>
      <c r="K212" s="87">
        <v>0</v>
      </c>
      <c r="L212" s="85">
        <v>57.119999987500002</v>
      </c>
      <c r="M212" s="86">
        <v>0</v>
      </c>
      <c r="N212" s="86">
        <v>4.1446731954038603</v>
      </c>
      <c r="O212" s="86">
        <v>22.807017543859601</v>
      </c>
      <c r="P212" s="86">
        <v>1.6839999999999999</v>
      </c>
      <c r="Q212" s="88">
        <v>0.88249999999999995</v>
      </c>
      <c r="R212" s="85">
        <v>0</v>
      </c>
      <c r="S212" s="86">
        <v>47.7</v>
      </c>
      <c r="T212" s="86">
        <v>1.67</v>
      </c>
      <c r="U212" s="88">
        <v>22.287529785544098</v>
      </c>
      <c r="V212" s="89">
        <v>3.12</v>
      </c>
      <c r="W212" s="85">
        <v>49.7467547771029</v>
      </c>
      <c r="X212" s="88">
        <v>74.333333333300004</v>
      </c>
      <c r="Y212" s="85">
        <v>-100</v>
      </c>
      <c r="Z212" s="88">
        <v>-100</v>
      </c>
      <c r="AA212" s="85">
        <v>0.01</v>
      </c>
      <c r="AB212" s="91">
        <v>0</v>
      </c>
      <c r="AC212" s="86">
        <v>0</v>
      </c>
      <c r="AD212" s="86">
        <v>0</v>
      </c>
      <c r="AE212" s="86">
        <v>0</v>
      </c>
      <c r="AF212" s="88">
        <v>0.42350000133799998</v>
      </c>
      <c r="AG212" s="150">
        <v>9.4359999798399995E-3</v>
      </c>
      <c r="AH212" s="86">
        <v>0.18409900000000001</v>
      </c>
      <c r="AI212" s="88">
        <v>2.91809999377E-2</v>
      </c>
      <c r="AJ212" s="151">
        <v>1</v>
      </c>
      <c r="AK212" s="152">
        <v>0</v>
      </c>
    </row>
    <row r="213" spans="1:37" x14ac:dyDescent="0.2">
      <c r="A213" s="149" t="s">
        <v>750</v>
      </c>
      <c r="B213" s="66" t="s">
        <v>751</v>
      </c>
      <c r="C213" s="67">
        <v>57</v>
      </c>
      <c r="D213" s="84" t="s">
        <v>340</v>
      </c>
      <c r="E213" s="85">
        <v>18.326788662748399</v>
      </c>
      <c r="F213" s="91">
        <v>17.393424530965301</v>
      </c>
      <c r="G213" s="86">
        <v>17.39428004346</v>
      </c>
      <c r="H213" s="86">
        <v>17.008443908323301</v>
      </c>
      <c r="I213" s="86">
        <v>75.11</v>
      </c>
      <c r="J213" s="86">
        <v>50.86</v>
      </c>
      <c r="K213" s="87">
        <v>9.4999999999999998E-3</v>
      </c>
      <c r="L213" s="85">
        <v>55.420000080400001</v>
      </c>
      <c r="M213" s="86">
        <v>0</v>
      </c>
      <c r="N213" s="86">
        <v>4.5795888218638403</v>
      </c>
      <c r="O213" s="86">
        <v>25.889632259932601</v>
      </c>
      <c r="P213" s="86">
        <v>2.9710000000000001</v>
      </c>
      <c r="Q213" s="88">
        <v>0.64639999999999997</v>
      </c>
      <c r="R213" s="85">
        <v>0</v>
      </c>
      <c r="S213" s="86">
        <v>44.8</v>
      </c>
      <c r="T213" s="86">
        <v>2.11</v>
      </c>
      <c r="U213" s="88">
        <v>11.374038617834</v>
      </c>
      <c r="V213" s="89">
        <v>2.94</v>
      </c>
      <c r="W213" s="85">
        <v>33.718659192119603</v>
      </c>
      <c r="X213" s="88">
        <v>49.833333333299997</v>
      </c>
      <c r="Y213" s="85">
        <v>-100</v>
      </c>
      <c r="Z213" s="88">
        <v>-100</v>
      </c>
      <c r="AA213" s="85">
        <v>0.1</v>
      </c>
      <c r="AB213" s="91">
        <v>0.11</v>
      </c>
      <c r="AC213" s="86">
        <v>0.06</v>
      </c>
      <c r="AD213" s="86">
        <v>7.0000000000000007E-2</v>
      </c>
      <c r="AE213" s="86">
        <v>0</v>
      </c>
      <c r="AF213" s="88">
        <v>0.87099999315700005</v>
      </c>
      <c r="AG213" s="150">
        <v>6.8040000142499998E-3</v>
      </c>
      <c r="AH213" s="86">
        <v>0.43287500000000001</v>
      </c>
      <c r="AI213" s="88">
        <v>6.8089000142599998E-2</v>
      </c>
      <c r="AJ213" s="151">
        <v>1</v>
      </c>
      <c r="AK213" s="152">
        <v>0</v>
      </c>
    </row>
    <row r="214" spans="1:37" x14ac:dyDescent="0.2">
      <c r="A214" s="149" t="s">
        <v>752</v>
      </c>
      <c r="B214" s="66" t="s">
        <v>753</v>
      </c>
      <c r="C214" s="67">
        <v>57</v>
      </c>
      <c r="D214" s="84" t="s">
        <v>340</v>
      </c>
      <c r="E214" s="85">
        <v>9.3093611174437303</v>
      </c>
      <c r="F214" s="91">
        <v>9.2865636880079396</v>
      </c>
      <c r="G214" s="86">
        <v>8.6667200660509298</v>
      </c>
      <c r="H214" s="86">
        <v>8.6568617181867999</v>
      </c>
      <c r="I214" s="86">
        <v>73.13</v>
      </c>
      <c r="J214" s="86">
        <v>61.21</v>
      </c>
      <c r="K214" s="87">
        <v>0</v>
      </c>
      <c r="L214" s="85">
        <v>65.999999982800006</v>
      </c>
      <c r="M214" s="86">
        <v>0</v>
      </c>
      <c r="N214" s="86">
        <v>4.0354968260137296</v>
      </c>
      <c r="O214" s="86">
        <v>12.2567425112819</v>
      </c>
      <c r="P214" s="86">
        <v>3.9159999999999999</v>
      </c>
      <c r="Q214" s="88">
        <v>1.0406</v>
      </c>
      <c r="R214" s="85">
        <v>0</v>
      </c>
      <c r="S214" s="86">
        <v>25.7</v>
      </c>
      <c r="T214" s="86">
        <v>1.71</v>
      </c>
      <c r="U214" s="88">
        <v>11.2619301412824</v>
      </c>
      <c r="V214" s="89">
        <v>2.96</v>
      </c>
      <c r="W214" s="85">
        <v>30.249028014395201</v>
      </c>
      <c r="X214" s="88"/>
      <c r="Y214" s="85">
        <v>-96.04</v>
      </c>
      <c r="Z214" s="88">
        <v>-100</v>
      </c>
      <c r="AA214" s="85">
        <v>0.03</v>
      </c>
      <c r="AB214" s="91">
        <v>0.03</v>
      </c>
      <c r="AC214" s="86">
        <v>0</v>
      </c>
      <c r="AD214" s="86">
        <v>0</v>
      </c>
      <c r="AE214" s="86">
        <v>0.08</v>
      </c>
      <c r="AF214" s="88">
        <v>0.265199989011</v>
      </c>
      <c r="AG214" s="150">
        <v>9.4107000035600005E-2</v>
      </c>
      <c r="AH214" s="86">
        <v>0.47299600000000003</v>
      </c>
      <c r="AI214" s="88">
        <v>0.31938500012100002</v>
      </c>
      <c r="AJ214" s="151">
        <v>1</v>
      </c>
      <c r="AK214" s="152">
        <v>0</v>
      </c>
    </row>
    <row r="215" spans="1:37" x14ac:dyDescent="0.2">
      <c r="A215" s="149" t="s">
        <v>754</v>
      </c>
      <c r="B215" s="66" t="s">
        <v>755</v>
      </c>
      <c r="C215" s="67">
        <v>57</v>
      </c>
      <c r="D215" s="84" t="s">
        <v>340</v>
      </c>
      <c r="E215" s="85">
        <v>6.1396988298484603</v>
      </c>
      <c r="F215" s="91">
        <v>5.5048676385958197</v>
      </c>
      <c r="G215" s="86">
        <v>5.2578889315173596</v>
      </c>
      <c r="H215" s="86">
        <v>5.0426817571456004</v>
      </c>
      <c r="I215" s="86">
        <v>123.73</v>
      </c>
      <c r="J215" s="86">
        <v>114.56</v>
      </c>
      <c r="K215" s="87">
        <v>6.7000000000000002E-3</v>
      </c>
      <c r="L215" s="85">
        <v>58.549999970400002</v>
      </c>
      <c r="M215" s="86">
        <v>0</v>
      </c>
      <c r="N215" s="86">
        <v>3.8754447145021</v>
      </c>
      <c r="O215" s="86">
        <v>5.2971452319299299</v>
      </c>
      <c r="P215" s="86">
        <v>11.573</v>
      </c>
      <c r="Q215" s="88">
        <v>1.8384</v>
      </c>
      <c r="R215" s="85">
        <v>0</v>
      </c>
      <c r="S215" s="86">
        <v>10.4</v>
      </c>
      <c r="T215" s="86">
        <v>3.28</v>
      </c>
      <c r="U215" s="88">
        <v>13.177992518703199</v>
      </c>
      <c r="V215" s="89">
        <v>2.58</v>
      </c>
      <c r="W215" s="85">
        <v>31.6575538450689</v>
      </c>
      <c r="X215" s="88">
        <v>43.666666666700003</v>
      </c>
      <c r="Y215" s="85">
        <v>-98.6</v>
      </c>
      <c r="Z215" s="88">
        <v>-100</v>
      </c>
      <c r="AA215" s="85">
        <v>0.38</v>
      </c>
      <c r="AB215" s="91">
        <v>0.17</v>
      </c>
      <c r="AC215" s="86">
        <v>0.03</v>
      </c>
      <c r="AD215" s="86">
        <v>0.02</v>
      </c>
      <c r="AE215" s="86">
        <v>0.34</v>
      </c>
      <c r="AF215" s="88">
        <v>1.14000001865E-2</v>
      </c>
      <c r="AG215" s="150">
        <v>0.18827099971</v>
      </c>
      <c r="AH215" s="86">
        <v>0.81113199999999996</v>
      </c>
      <c r="AI215" s="88">
        <v>1.9541629969900001</v>
      </c>
      <c r="AJ215" s="151">
        <v>1</v>
      </c>
      <c r="AK215" s="152">
        <v>0</v>
      </c>
    </row>
    <row r="216" spans="1:37" x14ac:dyDescent="0.2">
      <c r="A216" s="149" t="s">
        <v>756</v>
      </c>
      <c r="B216" s="66" t="s">
        <v>757</v>
      </c>
      <c r="C216" s="67">
        <v>57</v>
      </c>
      <c r="D216" s="84" t="s">
        <v>340</v>
      </c>
      <c r="E216" s="85">
        <v>27.897153351698801</v>
      </c>
      <c r="F216" s="91">
        <v>27.649219467401299</v>
      </c>
      <c r="G216" s="86">
        <v>27.722681359045001</v>
      </c>
      <c r="H216" s="86">
        <v>27.520661157024801</v>
      </c>
      <c r="I216" s="86">
        <v>47.73</v>
      </c>
      <c r="J216" s="86">
        <v>40.01</v>
      </c>
      <c r="K216" s="87">
        <v>0</v>
      </c>
      <c r="L216" s="85">
        <v>44.870000057399999</v>
      </c>
      <c r="M216" s="86">
        <v>0</v>
      </c>
      <c r="N216" s="86">
        <v>2.1359417107495799</v>
      </c>
      <c r="O216" s="86">
        <v>40.968455609477601</v>
      </c>
      <c r="P216" s="86">
        <v>2.7120000000000002</v>
      </c>
      <c r="Q216" s="88">
        <v>0</v>
      </c>
      <c r="R216" s="85">
        <v>0</v>
      </c>
      <c r="S216" s="86">
        <v>3.9</v>
      </c>
      <c r="T216" s="86">
        <v>0.92</v>
      </c>
      <c r="U216" s="88">
        <v>8.3677685950413192</v>
      </c>
      <c r="V216" s="89">
        <v>3.43</v>
      </c>
      <c r="W216" s="85"/>
      <c r="X216" s="88"/>
      <c r="Y216" s="85">
        <v>-91.78</v>
      </c>
      <c r="Z216" s="88">
        <v>-79.22</v>
      </c>
      <c r="AA216" s="85">
        <v>0.17</v>
      </c>
      <c r="AB216" s="91">
        <v>0.1</v>
      </c>
      <c r="AC216" s="86">
        <v>0</v>
      </c>
      <c r="AD216" s="86">
        <v>0</v>
      </c>
      <c r="AE216" s="86">
        <v>0.02</v>
      </c>
      <c r="AF216" s="88">
        <v>3.5192000911000001</v>
      </c>
      <c r="AG216" s="150">
        <v>1.26719999689E-2</v>
      </c>
      <c r="AH216" s="86">
        <v>9.5069000000000001E-2</v>
      </c>
      <c r="AI216" s="88">
        <v>8.1555999799799994E-2</v>
      </c>
      <c r="AJ216" s="151">
        <v>1</v>
      </c>
      <c r="AK216" s="152">
        <v>0</v>
      </c>
    </row>
    <row r="217" spans="1:37" x14ac:dyDescent="0.2">
      <c r="A217" s="149" t="s">
        <v>758</v>
      </c>
      <c r="B217" s="66" t="s">
        <v>759</v>
      </c>
      <c r="C217" s="67">
        <v>57</v>
      </c>
      <c r="D217" s="84" t="s">
        <v>340</v>
      </c>
      <c r="E217" s="85">
        <v>7.8828731197711202</v>
      </c>
      <c r="F217" s="91">
        <v>7.8525293684164899</v>
      </c>
      <c r="G217" s="86">
        <v>7.4602280116173203</v>
      </c>
      <c r="H217" s="86">
        <v>7.4363864926958296</v>
      </c>
      <c r="I217" s="86">
        <v>92.01</v>
      </c>
      <c r="J217" s="86">
        <v>175.82</v>
      </c>
      <c r="K217" s="87">
        <v>0</v>
      </c>
      <c r="L217" s="85">
        <v>62.689999925099997</v>
      </c>
      <c r="M217" s="86">
        <v>0</v>
      </c>
      <c r="N217" s="86">
        <v>5.8064659383604198</v>
      </c>
      <c r="O217" s="86">
        <v>13.5882614495331</v>
      </c>
      <c r="P217" s="86">
        <v>9.7959999999999994</v>
      </c>
      <c r="Q217" s="88">
        <v>0</v>
      </c>
      <c r="R217" s="85">
        <v>0</v>
      </c>
      <c r="S217" s="86">
        <v>6.1</v>
      </c>
      <c r="T217" s="86">
        <v>3.33</v>
      </c>
      <c r="U217" s="88">
        <v>1.3134509514933499</v>
      </c>
      <c r="V217" s="89">
        <v>2.0299999999999998</v>
      </c>
      <c r="W217" s="85"/>
      <c r="X217" s="88"/>
      <c r="Y217" s="85">
        <v>-100</v>
      </c>
      <c r="Z217" s="88">
        <v>-100</v>
      </c>
      <c r="AA217" s="85">
        <v>0.14000000000000001</v>
      </c>
      <c r="AB217" s="91">
        <v>0.14000000000000001</v>
      </c>
      <c r="AC217" s="86">
        <v>0</v>
      </c>
      <c r="AD217" s="86">
        <v>0</v>
      </c>
      <c r="AE217" s="86">
        <v>0.89</v>
      </c>
      <c r="AF217" s="88">
        <v>5.9793000149799997</v>
      </c>
      <c r="AG217" s="150">
        <v>2.69610000206E-2</v>
      </c>
      <c r="AH217" s="86">
        <v>0.55020199999999997</v>
      </c>
      <c r="AI217" s="88">
        <v>0.32711100025000001</v>
      </c>
      <c r="AJ217" s="151">
        <v>1</v>
      </c>
      <c r="AK217" s="152">
        <v>0</v>
      </c>
    </row>
    <row r="218" spans="1:37" x14ac:dyDescent="0.2">
      <c r="A218" s="149" t="s">
        <v>760</v>
      </c>
      <c r="B218" s="66" t="s">
        <v>761</v>
      </c>
      <c r="C218" s="67">
        <v>57</v>
      </c>
      <c r="D218" s="84" t="s">
        <v>340</v>
      </c>
      <c r="E218" s="85">
        <v>8.8063110616326608</v>
      </c>
      <c r="F218" s="91">
        <v>7.7659839920152001</v>
      </c>
      <c r="G218" s="86">
        <v>8.5644638092861705</v>
      </c>
      <c r="H218" s="86">
        <v>7.6181884489145704</v>
      </c>
      <c r="I218" s="86">
        <v>299.99</v>
      </c>
      <c r="J218" s="86">
        <v>543.29</v>
      </c>
      <c r="K218" s="87">
        <v>0</v>
      </c>
      <c r="L218" s="85">
        <v>29.230000041</v>
      </c>
      <c r="M218" s="86">
        <v>0</v>
      </c>
      <c r="N218" s="86">
        <v>2.2684726351723401</v>
      </c>
      <c r="O218" s="86">
        <v>19.567383785684999</v>
      </c>
      <c r="P218" s="86">
        <v>29.242000000000001</v>
      </c>
      <c r="Q218" s="88">
        <v>0.72509999999999997</v>
      </c>
      <c r="R218" s="85">
        <v>0</v>
      </c>
      <c r="S218" s="86">
        <v>2.4</v>
      </c>
      <c r="T218" s="86">
        <v>3.5</v>
      </c>
      <c r="U218" s="88">
        <v>6.3494500854143103</v>
      </c>
      <c r="V218" s="89">
        <v>1</v>
      </c>
      <c r="W218" s="85">
        <v>34.082103805449798</v>
      </c>
      <c r="X218" s="88">
        <v>33.6</v>
      </c>
      <c r="Y218" s="85">
        <v>-100</v>
      </c>
      <c r="Z218" s="88">
        <v>58.460000000000008</v>
      </c>
      <c r="AA218" s="85">
        <v>1.1399999999999999</v>
      </c>
      <c r="AB218" s="91">
        <v>1.18</v>
      </c>
      <c r="AC218" s="86">
        <v>0.47</v>
      </c>
      <c r="AD218" s="86">
        <v>0.64</v>
      </c>
      <c r="AE218" s="86">
        <v>1.62</v>
      </c>
      <c r="AF218" s="88">
        <v>1.2769999522</v>
      </c>
      <c r="AG218" s="150">
        <v>2.1813000040199999E-2</v>
      </c>
      <c r="AH218" s="86">
        <v>2.0276480000000001</v>
      </c>
      <c r="AI218" s="88">
        <v>1.26411800233</v>
      </c>
      <c r="AJ218" s="151">
        <v>1</v>
      </c>
      <c r="AK218" s="152">
        <v>0</v>
      </c>
    </row>
    <row r="219" spans="1:37" x14ac:dyDescent="0.2">
      <c r="A219" s="149" t="s">
        <v>762</v>
      </c>
      <c r="B219" s="66" t="s">
        <v>763</v>
      </c>
      <c r="C219" s="67">
        <v>57</v>
      </c>
      <c r="D219" s="84" t="s">
        <v>340</v>
      </c>
      <c r="E219" s="85">
        <v>16.914344182420599</v>
      </c>
      <c r="F219" s="91">
        <v>15.0799064509842</v>
      </c>
      <c r="G219" s="86">
        <v>13.66936269733</v>
      </c>
      <c r="H219" s="86">
        <v>11.8471058273241</v>
      </c>
      <c r="I219" s="86">
        <v>30.54</v>
      </c>
      <c r="J219" s="86">
        <v>21.56</v>
      </c>
      <c r="K219" s="87">
        <v>0</v>
      </c>
      <c r="L219" s="85">
        <v>36.039999915700001</v>
      </c>
      <c r="M219" s="86">
        <v>0</v>
      </c>
      <c r="N219" s="86">
        <v>15.0103431664258</v>
      </c>
      <c r="O219" s="86">
        <v>15.508959911324601</v>
      </c>
      <c r="P219" s="86">
        <v>3.113</v>
      </c>
      <c r="Q219" s="88">
        <v>3.2212000000000001</v>
      </c>
      <c r="R219" s="85">
        <v>0</v>
      </c>
      <c r="S219" s="86">
        <v>8.9</v>
      </c>
      <c r="T219" s="86">
        <v>2.63</v>
      </c>
      <c r="U219" s="88">
        <v>22.356753069577099</v>
      </c>
      <c r="V219" s="89">
        <v>2.64</v>
      </c>
      <c r="W219" s="85"/>
      <c r="X219" s="88">
        <v>42.866666666699999</v>
      </c>
      <c r="Y219" s="85">
        <v>-100</v>
      </c>
      <c r="Z219" s="88">
        <v>-100</v>
      </c>
      <c r="AA219" s="85">
        <v>0</v>
      </c>
      <c r="AB219" s="91">
        <v>0</v>
      </c>
      <c r="AC219" s="86">
        <v>0</v>
      </c>
      <c r="AD219" s="86">
        <v>0</v>
      </c>
      <c r="AE219" s="86">
        <v>0</v>
      </c>
      <c r="AF219" s="88">
        <v>0</v>
      </c>
      <c r="AG219" s="150">
        <v>0.111475999566</v>
      </c>
      <c r="AH219" s="86">
        <v>3.2306000000000001E-2</v>
      </c>
      <c r="AI219" s="88">
        <v>7.4311999710400006E-2</v>
      </c>
      <c r="AJ219" s="151">
        <v>1</v>
      </c>
      <c r="AK219" s="152">
        <v>0</v>
      </c>
    </row>
    <row r="220" spans="1:37" x14ac:dyDescent="0.2">
      <c r="A220" s="149" t="s">
        <v>764</v>
      </c>
      <c r="B220" s="66" t="s">
        <v>765</v>
      </c>
      <c r="C220" s="67">
        <v>57</v>
      </c>
      <c r="D220" s="84" t="s">
        <v>340</v>
      </c>
      <c r="E220" s="85">
        <v>17.728021781185099</v>
      </c>
      <c r="F220" s="91">
        <v>13.328079100093101</v>
      </c>
      <c r="G220" s="86">
        <v>12.7964462276994</v>
      </c>
      <c r="H220" s="86">
        <v>10.229275632299199</v>
      </c>
      <c r="I220" s="86">
        <v>206.97</v>
      </c>
      <c r="J220" s="86">
        <v>286.87</v>
      </c>
      <c r="K220" s="87">
        <v>1.5900000000000001E-2</v>
      </c>
      <c r="L220" s="85">
        <v>26.160000013400001</v>
      </c>
      <c r="M220" s="86">
        <v>0</v>
      </c>
      <c r="N220" s="86">
        <v>12.753345401625699</v>
      </c>
      <c r="O220" s="86">
        <v>13.9012368078865</v>
      </c>
      <c r="P220" s="86">
        <v>13.68</v>
      </c>
      <c r="Q220" s="88">
        <v>2.4121999999999999</v>
      </c>
      <c r="R220" s="85">
        <v>0</v>
      </c>
      <c r="S220" s="86">
        <v>5.8</v>
      </c>
      <c r="T220" s="86">
        <v>4.79</v>
      </c>
      <c r="U220" s="88">
        <v>9.33796661173605</v>
      </c>
      <c r="V220" s="89">
        <v>2.5299999999999998</v>
      </c>
      <c r="W220" s="85"/>
      <c r="X220" s="88">
        <v>39.366666666699999</v>
      </c>
      <c r="Y220" s="85">
        <v>-100</v>
      </c>
      <c r="Z220" s="88">
        <v>-100</v>
      </c>
      <c r="AA220" s="85">
        <v>0.37</v>
      </c>
      <c r="AB220" s="91">
        <v>0.44</v>
      </c>
      <c r="AC220" s="86">
        <v>0.22</v>
      </c>
      <c r="AD220" s="86">
        <v>0.22</v>
      </c>
      <c r="AE220" s="86">
        <v>0</v>
      </c>
      <c r="AF220" s="88">
        <v>0</v>
      </c>
      <c r="AG220" s="150">
        <v>0.25048000025200001</v>
      </c>
      <c r="AH220" s="86">
        <v>1.4270959999999999</v>
      </c>
      <c r="AI220" s="88">
        <v>3.0467920030600002</v>
      </c>
      <c r="AJ220" s="151">
        <v>1</v>
      </c>
      <c r="AK220" s="152">
        <v>0</v>
      </c>
    </row>
    <row r="221" spans="1:37" x14ac:dyDescent="0.2">
      <c r="A221" s="149" t="s">
        <v>766</v>
      </c>
      <c r="B221" s="66" t="s">
        <v>767</v>
      </c>
      <c r="C221" s="67">
        <v>57</v>
      </c>
      <c r="D221" s="84" t="s">
        <v>340</v>
      </c>
      <c r="E221" s="85">
        <v>5.0357575907549901</v>
      </c>
      <c r="F221" s="91">
        <v>4.2273968308958798</v>
      </c>
      <c r="G221" s="86">
        <v>3.7778492654640199</v>
      </c>
      <c r="H221" s="86">
        <v>3.31922826293171</v>
      </c>
      <c r="I221" s="86">
        <v>43.1</v>
      </c>
      <c r="J221" s="86">
        <v>143.32</v>
      </c>
      <c r="K221" s="87">
        <v>0</v>
      </c>
      <c r="L221" s="85">
        <v>24.430000033300001</v>
      </c>
      <c r="M221" s="86">
        <v>7.8859554117339699E-3</v>
      </c>
      <c r="N221" s="86">
        <v>4.4619498866344998</v>
      </c>
      <c r="O221" s="86">
        <v>5.0897911380050704</v>
      </c>
      <c r="P221" s="86">
        <v>7.6980000000000004</v>
      </c>
      <c r="Q221" s="88">
        <v>0.86150000000000004</v>
      </c>
      <c r="R221" s="85">
        <v>1.75746924428823E-2</v>
      </c>
      <c r="S221" s="86">
        <v>9.8000000000000007</v>
      </c>
      <c r="T221" s="86">
        <v>2.39</v>
      </c>
      <c r="U221" s="88">
        <v>10.3833114745985</v>
      </c>
      <c r="V221" s="89">
        <v>2.27</v>
      </c>
      <c r="W221" s="85">
        <v>45.0889936372417</v>
      </c>
      <c r="X221" s="88">
        <v>45.2</v>
      </c>
      <c r="Y221" s="85">
        <v>-100</v>
      </c>
      <c r="Z221" s="88">
        <v>-100</v>
      </c>
      <c r="AA221" s="85">
        <v>0.21</v>
      </c>
      <c r="AB221" s="91">
        <v>0.23</v>
      </c>
      <c r="AC221" s="86">
        <v>0.09</v>
      </c>
      <c r="AD221" s="86">
        <v>0.09</v>
      </c>
      <c r="AE221" s="86">
        <v>0</v>
      </c>
      <c r="AF221" s="88">
        <v>0</v>
      </c>
      <c r="AG221" s="150">
        <v>0.25902800038000001</v>
      </c>
      <c r="AH221" s="86">
        <v>0.90441300000000002</v>
      </c>
      <c r="AI221" s="88">
        <v>1.37095600201</v>
      </c>
      <c r="AJ221" s="151">
        <v>1</v>
      </c>
      <c r="AK221" s="152">
        <v>0</v>
      </c>
    </row>
    <row r="222" spans="1:37" x14ac:dyDescent="0.2">
      <c r="A222" s="149" t="s">
        <v>768</v>
      </c>
      <c r="B222" s="66" t="s">
        <v>769</v>
      </c>
      <c r="C222" s="67">
        <v>57</v>
      </c>
      <c r="D222" s="84" t="s">
        <v>340</v>
      </c>
      <c r="E222" s="85">
        <v>18.736939865335501</v>
      </c>
      <c r="F222" s="91">
        <v>18.521572740446601</v>
      </c>
      <c r="G222" s="86">
        <v>15.999615701784601</v>
      </c>
      <c r="H222" s="86">
        <v>15.8971361776739</v>
      </c>
      <c r="I222" s="86">
        <v>97.31</v>
      </c>
      <c r="J222" s="86">
        <v>85.3</v>
      </c>
      <c r="K222" s="87">
        <v>8.8999999999999999E-3</v>
      </c>
      <c r="L222" s="85">
        <v>34.160000067699997</v>
      </c>
      <c r="M222" s="86">
        <v>0</v>
      </c>
      <c r="N222" s="86">
        <v>13.8773501328871</v>
      </c>
      <c r="O222" s="86">
        <v>35.668909403849199</v>
      </c>
      <c r="P222" s="86">
        <v>3.5990000000000002</v>
      </c>
      <c r="Q222" s="88">
        <v>1.1919999999999999</v>
      </c>
      <c r="R222" s="85">
        <v>0</v>
      </c>
      <c r="S222" s="86">
        <v>10.1</v>
      </c>
      <c r="T222" s="86">
        <v>3.17</v>
      </c>
      <c r="U222" s="88">
        <v>13.310328815160601</v>
      </c>
      <c r="V222" s="89">
        <v>3.11</v>
      </c>
      <c r="W222" s="85">
        <v>39.4132167327461</v>
      </c>
      <c r="X222" s="88">
        <v>46.733333333300003</v>
      </c>
      <c r="Y222" s="85">
        <v>-89.28</v>
      </c>
      <c r="Z222" s="88">
        <v>-92</v>
      </c>
      <c r="AA222" s="85">
        <v>0.03</v>
      </c>
      <c r="AB222" s="91">
        <v>0.02</v>
      </c>
      <c r="AC222" s="86">
        <v>0.01</v>
      </c>
      <c r="AD222" s="86">
        <v>0.01</v>
      </c>
      <c r="AE222" s="86">
        <v>0</v>
      </c>
      <c r="AF222" s="88">
        <v>0.71960002326500005</v>
      </c>
      <c r="AG222" s="150">
        <v>0.174797000171</v>
      </c>
      <c r="AH222" s="86">
        <v>0.372863</v>
      </c>
      <c r="AI222" s="88">
        <v>0.87971900085900001</v>
      </c>
      <c r="AJ222" s="151">
        <v>1</v>
      </c>
      <c r="AK222" s="152">
        <v>0</v>
      </c>
    </row>
    <row r="223" spans="1:37" x14ac:dyDescent="0.2">
      <c r="A223" s="149" t="s">
        <v>770</v>
      </c>
      <c r="B223" s="66" t="s">
        <v>771</v>
      </c>
      <c r="C223" s="67">
        <v>57</v>
      </c>
      <c r="D223" s="84" t="s">
        <v>340</v>
      </c>
      <c r="E223" s="85">
        <v>7.9319492250016399</v>
      </c>
      <c r="F223" s="91">
        <v>7.9319492250016399</v>
      </c>
      <c r="G223" s="86">
        <v>6.8905794400719103</v>
      </c>
      <c r="H223" s="86">
        <v>6.8905794400719103</v>
      </c>
      <c r="I223" s="86">
        <v>28.16</v>
      </c>
      <c r="J223" s="86">
        <v>18.59</v>
      </c>
      <c r="K223" s="87">
        <v>0</v>
      </c>
      <c r="L223" s="85">
        <v>35.089999953400003</v>
      </c>
      <c r="M223" s="86">
        <v>0</v>
      </c>
      <c r="N223" s="86">
        <v>5.0720434348824801</v>
      </c>
      <c r="O223" s="86">
        <v>14.3338954468803</v>
      </c>
      <c r="P223" s="86">
        <v>1.323</v>
      </c>
      <c r="Q223" s="88">
        <v>0.85260000000000002</v>
      </c>
      <c r="R223" s="85">
        <v>0</v>
      </c>
      <c r="S223" s="86">
        <v>16.600000000000001</v>
      </c>
      <c r="T223" s="86">
        <v>1.31</v>
      </c>
      <c r="U223" s="88">
        <v>14.3160940959814</v>
      </c>
      <c r="V223" s="89">
        <v>2.78</v>
      </c>
      <c r="W223" s="85">
        <v>32.480777211832098</v>
      </c>
      <c r="X223" s="88">
        <v>49.0333333333</v>
      </c>
      <c r="Y223" s="85">
        <v>-100</v>
      </c>
      <c r="Z223" s="88"/>
      <c r="AA223" s="85">
        <v>0</v>
      </c>
      <c r="AB223" s="91">
        <v>0</v>
      </c>
      <c r="AC223" s="86">
        <v>0</v>
      </c>
      <c r="AD223" s="86">
        <v>0</v>
      </c>
      <c r="AE223" s="86">
        <v>0</v>
      </c>
      <c r="AF223" s="88">
        <v>0</v>
      </c>
      <c r="AG223" s="150">
        <v>0.14622899986499999</v>
      </c>
      <c r="AH223" s="86">
        <v>5.5210000000000002E-2</v>
      </c>
      <c r="AI223" s="88">
        <v>5.0261999953799999E-2</v>
      </c>
      <c r="AJ223" s="151">
        <v>1</v>
      </c>
      <c r="AK223" s="152">
        <v>0</v>
      </c>
    </row>
    <row r="224" spans="1:37" x14ac:dyDescent="0.2">
      <c r="A224" s="149" t="s">
        <v>772</v>
      </c>
      <c r="B224" s="66" t="s">
        <v>773</v>
      </c>
      <c r="C224" s="67">
        <v>57</v>
      </c>
      <c r="D224" s="84" t="s">
        <v>340</v>
      </c>
      <c r="E224" s="85">
        <v>7.5631035917746496</v>
      </c>
      <c r="F224" s="91">
        <v>6.6195990643879101</v>
      </c>
      <c r="G224" s="86">
        <v>5.7765436882058303</v>
      </c>
      <c r="H224" s="86">
        <v>5.3603972046436201</v>
      </c>
      <c r="I224" s="86">
        <v>26.2</v>
      </c>
      <c r="J224" s="86">
        <v>23.43</v>
      </c>
      <c r="K224" s="87">
        <v>2.3900000000000001E-2</v>
      </c>
      <c r="L224" s="85">
        <v>21.5500000143</v>
      </c>
      <c r="M224" s="86">
        <v>0</v>
      </c>
      <c r="N224" s="86">
        <v>4.4214516529952803</v>
      </c>
      <c r="O224" s="86">
        <v>20.476497102382499</v>
      </c>
      <c r="P224" s="86">
        <v>1.246</v>
      </c>
      <c r="Q224" s="88">
        <v>0.47039999999999998</v>
      </c>
      <c r="R224" s="85">
        <v>0</v>
      </c>
      <c r="S224" s="86">
        <v>11.8</v>
      </c>
      <c r="T224" s="86">
        <v>1.63</v>
      </c>
      <c r="U224" s="88">
        <v>7.0486604388192902</v>
      </c>
      <c r="V224" s="89">
        <v>2.63</v>
      </c>
      <c r="W224" s="85">
        <v>40.327992408264798</v>
      </c>
      <c r="X224" s="88">
        <v>66.633333333300001</v>
      </c>
      <c r="Y224" s="85">
        <v>-100</v>
      </c>
      <c r="Z224" s="88">
        <v>-100</v>
      </c>
      <c r="AA224" s="85">
        <v>0.01</v>
      </c>
      <c r="AB224" s="91">
        <v>0.01</v>
      </c>
      <c r="AC224" s="86">
        <v>0</v>
      </c>
      <c r="AD224" s="86">
        <v>0</v>
      </c>
      <c r="AE224" s="86">
        <v>0</v>
      </c>
      <c r="AF224" s="88">
        <v>0</v>
      </c>
      <c r="AG224" s="150">
        <v>0.81740500008399997</v>
      </c>
      <c r="AH224" s="86">
        <v>0.196493</v>
      </c>
      <c r="AI224" s="88">
        <v>0.134963000014</v>
      </c>
      <c r="AJ224" s="151">
        <v>1</v>
      </c>
      <c r="AK224" s="152">
        <v>0</v>
      </c>
    </row>
    <row r="225" spans="1:37" x14ac:dyDescent="0.2">
      <c r="A225" s="149" t="s">
        <v>774</v>
      </c>
      <c r="B225" s="66" t="s">
        <v>775</v>
      </c>
      <c r="C225" s="67">
        <v>57</v>
      </c>
      <c r="D225" s="84" t="s">
        <v>340</v>
      </c>
      <c r="E225" s="85">
        <v>16.016213320395</v>
      </c>
      <c r="F225" s="91">
        <v>15.7089284450779</v>
      </c>
      <c r="G225" s="86">
        <v>15.0458400299198</v>
      </c>
      <c r="H225" s="86">
        <v>14.8800679261303</v>
      </c>
      <c r="I225" s="86">
        <v>80.55</v>
      </c>
      <c r="J225" s="86">
        <v>107.72</v>
      </c>
      <c r="K225" s="87">
        <v>0</v>
      </c>
      <c r="L225" s="85">
        <v>26.099999988899999</v>
      </c>
      <c r="M225" s="86">
        <v>0</v>
      </c>
      <c r="N225" s="86">
        <v>6.8299728464960401</v>
      </c>
      <c r="O225" s="86">
        <v>38.581590402378197</v>
      </c>
      <c r="P225" s="86">
        <v>4.2869999999999999</v>
      </c>
      <c r="Q225" s="88">
        <v>1.4937</v>
      </c>
      <c r="R225" s="85">
        <v>0</v>
      </c>
      <c r="S225" s="86">
        <v>12.1</v>
      </c>
      <c r="T225" s="86">
        <v>1.78</v>
      </c>
      <c r="U225" s="88">
        <v>14.566718217747701</v>
      </c>
      <c r="V225" s="89">
        <v>3.06</v>
      </c>
      <c r="W225" s="85">
        <v>40.446378149859001</v>
      </c>
      <c r="X225" s="88">
        <v>62.4666666667</v>
      </c>
      <c r="Y225" s="85">
        <v>-100</v>
      </c>
      <c r="Z225" s="88">
        <v>-100</v>
      </c>
      <c r="AA225" s="85">
        <v>0.03</v>
      </c>
      <c r="AB225" s="91">
        <v>0.02</v>
      </c>
      <c r="AC225" s="86">
        <v>0</v>
      </c>
      <c r="AD225" s="86">
        <v>0</v>
      </c>
      <c r="AE225" s="86">
        <v>0</v>
      </c>
      <c r="AF225" s="88">
        <v>0</v>
      </c>
      <c r="AG225" s="150">
        <v>0.22728300023100001</v>
      </c>
      <c r="AH225" s="86">
        <v>0.63305999999999996</v>
      </c>
      <c r="AI225" s="88">
        <v>0.47748900048600001</v>
      </c>
      <c r="AJ225" s="151">
        <v>1</v>
      </c>
      <c r="AK225" s="152">
        <v>0</v>
      </c>
    </row>
    <row r="226" spans="1:37" x14ac:dyDescent="0.2">
      <c r="A226" s="149" t="s">
        <v>776</v>
      </c>
      <c r="B226" s="66" t="s">
        <v>777</v>
      </c>
      <c r="C226" s="67">
        <v>57</v>
      </c>
      <c r="D226" s="84" t="s">
        <v>340</v>
      </c>
      <c r="E226" s="85">
        <v>9.1478458910609195</v>
      </c>
      <c r="F226" s="91">
        <v>9.1399380021509504</v>
      </c>
      <c r="G226" s="86">
        <v>7.9664072879104202</v>
      </c>
      <c r="H226" s="86">
        <v>7.9584993990004396</v>
      </c>
      <c r="I226" s="86">
        <v>35.479999999999997</v>
      </c>
      <c r="J226" s="86">
        <v>35.090000000000003</v>
      </c>
      <c r="K226" s="87">
        <v>0</v>
      </c>
      <c r="L226" s="85">
        <v>31.509999979500002</v>
      </c>
      <c r="M226" s="86">
        <v>0</v>
      </c>
      <c r="N226" s="86">
        <v>6.0066244486776803</v>
      </c>
      <c r="O226" s="86">
        <v>17.518527983644301</v>
      </c>
      <c r="P226" s="86">
        <v>1.3779999999999999</v>
      </c>
      <c r="Q226" s="88">
        <v>1.7045999999999999</v>
      </c>
      <c r="R226" s="85">
        <v>0</v>
      </c>
      <c r="S226" s="86">
        <v>16</v>
      </c>
      <c r="T226" s="86">
        <v>2.16</v>
      </c>
      <c r="U226" s="88">
        <v>17.642500158157802</v>
      </c>
      <c r="V226" s="89">
        <v>2.94</v>
      </c>
      <c r="W226" s="85">
        <v>33.374390729773999</v>
      </c>
      <c r="X226" s="88">
        <v>60.866666666699999</v>
      </c>
      <c r="Y226" s="85">
        <v>-100</v>
      </c>
      <c r="Z226" s="88">
        <v>-91.3</v>
      </c>
      <c r="AA226" s="85">
        <v>0</v>
      </c>
      <c r="AB226" s="91">
        <v>0</v>
      </c>
      <c r="AC226" s="86">
        <v>0</v>
      </c>
      <c r="AD226" s="86">
        <v>0</v>
      </c>
      <c r="AE226" s="86">
        <v>0</v>
      </c>
      <c r="AF226" s="88">
        <v>0</v>
      </c>
      <c r="AG226" s="150">
        <v>0.33227399929899998</v>
      </c>
      <c r="AH226" s="86">
        <v>0.145318</v>
      </c>
      <c r="AI226" s="88">
        <v>0.15078599968199999</v>
      </c>
      <c r="AJ226" s="151">
        <v>1</v>
      </c>
      <c r="AK226" s="152">
        <v>0</v>
      </c>
    </row>
    <row r="227" spans="1:37" x14ac:dyDescent="0.2">
      <c r="A227" s="149" t="s">
        <v>778</v>
      </c>
      <c r="B227" s="66" t="s">
        <v>779</v>
      </c>
      <c r="C227" s="67">
        <v>55</v>
      </c>
      <c r="D227" s="84" t="s">
        <v>340</v>
      </c>
      <c r="E227" s="85">
        <v>8.3547073023536491</v>
      </c>
      <c r="F227" s="91">
        <v>8.3402484409575504</v>
      </c>
      <c r="G227" s="86">
        <v>5.4616777308388604</v>
      </c>
      <c r="H227" s="86">
        <v>5.4509907463287099</v>
      </c>
      <c r="I227" s="86">
        <v>13.8</v>
      </c>
      <c r="J227" s="86">
        <v>12.93</v>
      </c>
      <c r="K227" s="87">
        <v>0</v>
      </c>
      <c r="L227" s="85">
        <v>21.0200000042</v>
      </c>
      <c r="M227" s="86">
        <v>0</v>
      </c>
      <c r="N227" s="86">
        <v>8.0540333083761695</v>
      </c>
      <c r="O227" s="86">
        <v>2.0638959570257298</v>
      </c>
      <c r="P227" s="86">
        <v>0.64500000000000002</v>
      </c>
      <c r="Q227" s="88">
        <v>0.93600000000000005</v>
      </c>
      <c r="R227" s="85">
        <v>0</v>
      </c>
      <c r="S227" s="86">
        <v>6.8</v>
      </c>
      <c r="T227" s="86">
        <v>1.57</v>
      </c>
      <c r="U227" s="88">
        <v>13.482573928787</v>
      </c>
      <c r="V227" s="89">
        <v>3.09</v>
      </c>
      <c r="W227" s="85">
        <v>30.7901811780084</v>
      </c>
      <c r="X227" s="88">
        <v>50.433333333299998</v>
      </c>
      <c r="Y227" s="85">
        <v>-100</v>
      </c>
      <c r="Z227" s="88">
        <v>-100</v>
      </c>
      <c r="AA227" s="85">
        <v>0.05</v>
      </c>
      <c r="AB227" s="91">
        <v>0.05</v>
      </c>
      <c r="AC227" s="86">
        <v>0.01</v>
      </c>
      <c r="AD227" s="86">
        <v>0.01</v>
      </c>
      <c r="AE227" s="86">
        <v>0</v>
      </c>
      <c r="AF227" s="88">
        <v>0</v>
      </c>
      <c r="AG227" s="150">
        <v>10.4655099948</v>
      </c>
      <c r="AH227" s="86">
        <v>0.10122299999999999</v>
      </c>
      <c r="AI227" s="88">
        <v>3.7999999981299997E-4</v>
      </c>
      <c r="AJ227" s="151">
        <v>1</v>
      </c>
      <c r="AK227" s="152">
        <v>0</v>
      </c>
    </row>
    <row r="228" spans="1:37" x14ac:dyDescent="0.2">
      <c r="A228" s="149" t="s">
        <v>780</v>
      </c>
      <c r="B228" s="66" t="s">
        <v>781</v>
      </c>
      <c r="C228" s="67">
        <v>55</v>
      </c>
      <c r="D228" s="84" t="s">
        <v>340</v>
      </c>
      <c r="E228" s="85">
        <v>13.0662486417158</v>
      </c>
      <c r="F228" s="91">
        <v>11.463027949480701</v>
      </c>
      <c r="G228" s="86">
        <v>9.2692876356057496</v>
      </c>
      <c r="H228" s="86">
        <v>8.3216060708623605</v>
      </c>
      <c r="I228" s="86">
        <v>20.7</v>
      </c>
      <c r="J228" s="86">
        <v>18.95</v>
      </c>
      <c r="K228" s="87">
        <v>9.9000000000000008E-3</v>
      </c>
      <c r="L228" s="85">
        <v>14.4300000034</v>
      </c>
      <c r="M228" s="86">
        <v>0</v>
      </c>
      <c r="N228" s="86">
        <v>10.5307206666303</v>
      </c>
      <c r="O228" s="86">
        <v>4.7770168698847497</v>
      </c>
      <c r="P228" s="86">
        <v>1.256</v>
      </c>
      <c r="Q228" s="88">
        <v>0.86099999999999999</v>
      </c>
      <c r="R228" s="85">
        <v>0</v>
      </c>
      <c r="S228" s="86">
        <v>8.9</v>
      </c>
      <c r="T228" s="86">
        <v>1.86</v>
      </c>
      <c r="U228" s="88">
        <v>11.178901615690201</v>
      </c>
      <c r="V228" s="89">
        <v>3.32</v>
      </c>
      <c r="W228" s="85">
        <v>57.773253932399903</v>
      </c>
      <c r="X228" s="88">
        <v>69</v>
      </c>
      <c r="Y228" s="85">
        <v>-99.62</v>
      </c>
      <c r="Z228" s="88">
        <v>-100</v>
      </c>
      <c r="AA228" s="85">
        <v>0</v>
      </c>
      <c r="AB228" s="91">
        <v>0</v>
      </c>
      <c r="AC228" s="86">
        <v>0</v>
      </c>
      <c r="AD228" s="86">
        <v>0</v>
      </c>
      <c r="AE228" s="86">
        <v>0</v>
      </c>
      <c r="AF228" s="88">
        <v>0</v>
      </c>
      <c r="AG228" s="150">
        <v>6.3064950050400004</v>
      </c>
      <c r="AH228" s="86">
        <v>0.111541</v>
      </c>
      <c r="AI228" s="88">
        <v>2.22740000178E-2</v>
      </c>
      <c r="AJ228" s="151">
        <v>1</v>
      </c>
      <c r="AK228" s="152">
        <v>0</v>
      </c>
    </row>
    <row r="229" spans="1:37" x14ac:dyDescent="0.2">
      <c r="A229" s="149" t="s">
        <v>782</v>
      </c>
      <c r="B229" s="66" t="s">
        <v>783</v>
      </c>
      <c r="C229" s="67">
        <v>55</v>
      </c>
      <c r="D229" s="84" t="s">
        <v>340</v>
      </c>
      <c r="E229" s="85">
        <v>15.049630569445499</v>
      </c>
      <c r="F229" s="91">
        <v>15.049630569445499</v>
      </c>
      <c r="G229" s="86">
        <v>10.570440580142799</v>
      </c>
      <c r="H229" s="86">
        <v>10.570440580142799</v>
      </c>
      <c r="I229" s="86">
        <v>79.239999999999995</v>
      </c>
      <c r="J229" s="86">
        <v>91.98</v>
      </c>
      <c r="K229" s="87">
        <v>0</v>
      </c>
      <c r="L229" s="85">
        <v>21.4199999828</v>
      </c>
      <c r="M229" s="86">
        <v>8.8316913076035399E-4</v>
      </c>
      <c r="N229" s="86">
        <v>14.6844176546777</v>
      </c>
      <c r="O229" s="86">
        <v>12.844590515795799</v>
      </c>
      <c r="P229" s="86">
        <v>4.5979999999999999</v>
      </c>
      <c r="Q229" s="88">
        <v>2.3357000000000001</v>
      </c>
      <c r="R229" s="85">
        <v>1.40686550365785E-2</v>
      </c>
      <c r="S229" s="86">
        <v>2.9</v>
      </c>
      <c r="T229" s="86">
        <v>2.9</v>
      </c>
      <c r="U229" s="88">
        <v>15.1852128268279</v>
      </c>
      <c r="V229" s="89">
        <v>2.96</v>
      </c>
      <c r="W229" s="85"/>
      <c r="X229" s="88">
        <v>52.9666666667</v>
      </c>
      <c r="Y229" s="85">
        <v>-100</v>
      </c>
      <c r="Z229" s="88">
        <v>-100</v>
      </c>
      <c r="AA229" s="85">
        <v>0.27</v>
      </c>
      <c r="AB229" s="91">
        <v>0.27</v>
      </c>
      <c r="AC229" s="86">
        <v>0.09</v>
      </c>
      <c r="AD229" s="86">
        <v>0.09</v>
      </c>
      <c r="AE229" s="86">
        <v>0</v>
      </c>
      <c r="AF229" s="88">
        <v>0</v>
      </c>
      <c r="AG229" s="150">
        <v>1.3671919996299999</v>
      </c>
      <c r="AH229" s="86">
        <v>0.38107200000000002</v>
      </c>
      <c r="AI229" s="88">
        <v>1.51599999959E-3</v>
      </c>
      <c r="AJ229" s="151">
        <v>1</v>
      </c>
      <c r="AK229" s="152">
        <v>0</v>
      </c>
    </row>
    <row r="230" spans="1:37" x14ac:dyDescent="0.2">
      <c r="A230" s="149" t="s">
        <v>784</v>
      </c>
      <c r="B230" s="66" t="s">
        <v>785</v>
      </c>
      <c r="C230" s="67">
        <v>55</v>
      </c>
      <c r="D230" s="84" t="s">
        <v>340</v>
      </c>
      <c r="E230" s="85">
        <v>17.892760933111699</v>
      </c>
      <c r="F230" s="91">
        <v>17.805353355877799</v>
      </c>
      <c r="G230" s="86">
        <v>11.640969794234</v>
      </c>
      <c r="H230" s="86">
        <v>11.585086261248399</v>
      </c>
      <c r="I230" s="86">
        <v>25.71</v>
      </c>
      <c r="J230" s="86">
        <v>28.1</v>
      </c>
      <c r="K230" s="87">
        <v>0</v>
      </c>
      <c r="L230" s="85">
        <v>15.1000000098</v>
      </c>
      <c r="M230" s="86">
        <v>9.9737027282916402E-4</v>
      </c>
      <c r="N230" s="86">
        <v>17.4930474502514</v>
      </c>
      <c r="O230" s="86">
        <v>18.470525756771099</v>
      </c>
      <c r="P230" s="86">
        <v>1.696</v>
      </c>
      <c r="Q230" s="88">
        <v>0.93940000000000001</v>
      </c>
      <c r="R230" s="85">
        <v>2.1317416329140901E-2</v>
      </c>
      <c r="S230" s="86">
        <v>5.7</v>
      </c>
      <c r="T230" s="86">
        <v>1.9</v>
      </c>
      <c r="U230" s="88">
        <v>10.1822662921992</v>
      </c>
      <c r="V230" s="89">
        <v>3.1</v>
      </c>
      <c r="W230" s="85">
        <v>47.942150096224097</v>
      </c>
      <c r="X230" s="88">
        <v>61.9666666667</v>
      </c>
      <c r="Y230" s="85">
        <v>-100</v>
      </c>
      <c r="Z230" s="88">
        <v>-100</v>
      </c>
      <c r="AA230" s="85">
        <v>0.04</v>
      </c>
      <c r="AB230" s="91">
        <v>0.12</v>
      </c>
      <c r="AC230" s="86">
        <v>0</v>
      </c>
      <c r="AD230" s="86">
        <v>0</v>
      </c>
      <c r="AE230" s="86">
        <v>0</v>
      </c>
      <c r="AF230" s="88">
        <v>0</v>
      </c>
      <c r="AG230" s="150">
        <v>3.3926800057199999</v>
      </c>
      <c r="AH230" s="86">
        <v>9.4173000000000007E-2</v>
      </c>
      <c r="AI230" s="88">
        <v>4.5600000076900001E-4</v>
      </c>
      <c r="AJ230" s="151">
        <v>1</v>
      </c>
      <c r="AK230" s="152">
        <v>0</v>
      </c>
    </row>
    <row r="231" spans="1:37" x14ac:dyDescent="0.2">
      <c r="A231" s="149" t="s">
        <v>786</v>
      </c>
      <c r="B231" s="66" t="s">
        <v>787</v>
      </c>
      <c r="C231" s="67">
        <v>55</v>
      </c>
      <c r="D231" s="84" t="s">
        <v>340</v>
      </c>
      <c r="E231" s="85">
        <v>10.6264044422159</v>
      </c>
      <c r="F231" s="91">
        <v>10.5744052593459</v>
      </c>
      <c r="G231" s="86">
        <v>7.2251007484168097</v>
      </c>
      <c r="H231" s="86">
        <v>7.2093152821884203</v>
      </c>
      <c r="I231" s="86">
        <v>47.6</v>
      </c>
      <c r="J231" s="86">
        <v>115.76</v>
      </c>
      <c r="K231" s="87">
        <v>0</v>
      </c>
      <c r="L231" s="85">
        <v>24.210000013999998</v>
      </c>
      <c r="M231" s="86">
        <v>5.8459737913498198E-3</v>
      </c>
      <c r="N231" s="86">
        <v>10.2482513203355</v>
      </c>
      <c r="O231" s="86">
        <v>14.777856973152799</v>
      </c>
      <c r="P231" s="86">
        <v>5.2140000000000004</v>
      </c>
      <c r="Q231" s="88">
        <v>0.82540000000000002</v>
      </c>
      <c r="R231" s="85">
        <v>3.4270047978067202E-2</v>
      </c>
      <c r="S231" s="86">
        <v>5.6</v>
      </c>
      <c r="T231" s="86">
        <v>2.2799999999999998</v>
      </c>
      <c r="U231" s="88">
        <v>8.8055044849295196</v>
      </c>
      <c r="V231" s="89">
        <v>2.89</v>
      </c>
      <c r="W231" s="85">
        <v>56.049383329546899</v>
      </c>
      <c r="X231" s="88">
        <v>64.766666666700004</v>
      </c>
      <c r="Y231" s="85">
        <v>-100</v>
      </c>
      <c r="Z231" s="88">
        <v>-100</v>
      </c>
      <c r="AA231" s="85">
        <v>0.02</v>
      </c>
      <c r="AB231" s="91">
        <v>0.05</v>
      </c>
      <c r="AC231" s="86">
        <v>0.01</v>
      </c>
      <c r="AD231" s="86">
        <v>0.02</v>
      </c>
      <c r="AE231" s="86">
        <v>0</v>
      </c>
      <c r="AF231" s="88">
        <v>0</v>
      </c>
      <c r="AG231" s="150">
        <v>3.3099099947899999</v>
      </c>
      <c r="AH231" s="86">
        <v>0.60468599999999995</v>
      </c>
      <c r="AI231" s="88">
        <v>2.2039999965299999E-3</v>
      </c>
      <c r="AJ231" s="151">
        <v>1</v>
      </c>
      <c r="AK231" s="152">
        <v>0</v>
      </c>
    </row>
    <row r="232" spans="1:37" x14ac:dyDescent="0.2">
      <c r="A232" s="149" t="s">
        <v>788</v>
      </c>
      <c r="B232" s="66" t="s">
        <v>789</v>
      </c>
      <c r="C232" s="67">
        <v>55</v>
      </c>
      <c r="D232" s="84" t="s">
        <v>340</v>
      </c>
      <c r="E232" s="85">
        <v>7.2583960645883803</v>
      </c>
      <c r="F232" s="91">
        <v>7.22437233303563</v>
      </c>
      <c r="G232" s="86">
        <v>5.5416152766554703</v>
      </c>
      <c r="H232" s="86">
        <v>5.5146798225095299</v>
      </c>
      <c r="I232" s="86">
        <v>15.97</v>
      </c>
      <c r="J232" s="86">
        <v>11.64</v>
      </c>
      <c r="K232" s="87">
        <v>0</v>
      </c>
      <c r="L232" s="85">
        <v>32.530000022599999</v>
      </c>
      <c r="M232" s="86">
        <v>0</v>
      </c>
      <c r="N232" s="86">
        <v>6.2365499451308999</v>
      </c>
      <c r="O232" s="86">
        <v>19.649999999999999</v>
      </c>
      <c r="P232" s="86">
        <v>1.5740000000000001</v>
      </c>
      <c r="Q232" s="88">
        <v>1.4492</v>
      </c>
      <c r="R232" s="85">
        <v>0</v>
      </c>
      <c r="S232" s="86">
        <v>8.1</v>
      </c>
      <c r="T232" s="86">
        <v>2.4700000000000002</v>
      </c>
      <c r="U232" s="88">
        <v>13.5839748224387</v>
      </c>
      <c r="V232" s="89">
        <v>2.88</v>
      </c>
      <c r="W232" s="85">
        <v>33.738332086438398</v>
      </c>
      <c r="X232" s="88">
        <v>44.933333333299998</v>
      </c>
      <c r="Y232" s="85">
        <v>-100</v>
      </c>
      <c r="Z232" s="88">
        <v>-100</v>
      </c>
      <c r="AA232" s="85">
        <v>0</v>
      </c>
      <c r="AB232" s="91">
        <v>0</v>
      </c>
      <c r="AC232" s="86">
        <v>0</v>
      </c>
      <c r="AD232" s="86">
        <v>0</v>
      </c>
      <c r="AE232" s="86">
        <v>0</v>
      </c>
      <c r="AF232" s="88">
        <v>0</v>
      </c>
      <c r="AG232" s="150">
        <v>1.1197160000899999</v>
      </c>
      <c r="AH232" s="86">
        <v>4.1112999999999997E-2</v>
      </c>
      <c r="AI232" s="88">
        <v>3.0400000002400002E-4</v>
      </c>
      <c r="AJ232" s="151">
        <v>1</v>
      </c>
      <c r="AK232" s="152">
        <v>0</v>
      </c>
    </row>
    <row r="233" spans="1:37" x14ac:dyDescent="0.2">
      <c r="A233" s="149" t="s">
        <v>790</v>
      </c>
      <c r="B233" s="66" t="s">
        <v>791</v>
      </c>
      <c r="C233" s="67">
        <v>55</v>
      </c>
      <c r="D233" s="84" t="s">
        <v>340</v>
      </c>
      <c r="E233" s="85">
        <v>14.0981001228058</v>
      </c>
      <c r="F233" s="91">
        <v>14.0706494257025</v>
      </c>
      <c r="G233" s="86">
        <v>8.7972260348190403</v>
      </c>
      <c r="H233" s="86">
        <v>8.7813335259697993</v>
      </c>
      <c r="I233" s="86">
        <v>7.26</v>
      </c>
      <c r="J233" s="86">
        <v>12.32</v>
      </c>
      <c r="K233" s="87">
        <v>0</v>
      </c>
      <c r="L233" s="85">
        <v>29.540000003799999</v>
      </c>
      <c r="M233" s="86">
        <v>0</v>
      </c>
      <c r="N233" s="86">
        <v>12.3754298036016</v>
      </c>
      <c r="O233" s="86">
        <v>14.317523936762401</v>
      </c>
      <c r="P233" s="86">
        <v>0.70199999999999996</v>
      </c>
      <c r="Q233" s="88">
        <v>0.52980000000000005</v>
      </c>
      <c r="R233" s="85">
        <v>0</v>
      </c>
      <c r="S233" s="86">
        <v>7.9</v>
      </c>
      <c r="T233" s="86">
        <v>0.92</v>
      </c>
      <c r="U233" s="88">
        <v>7.8971321245394801</v>
      </c>
      <c r="V233" s="89">
        <v>3.46</v>
      </c>
      <c r="W233" s="85">
        <v>67.524078882879394</v>
      </c>
      <c r="X233" s="88">
        <v>65.933333333299998</v>
      </c>
      <c r="Y233" s="85">
        <v>-100</v>
      </c>
      <c r="Z233" s="88"/>
      <c r="AA233" s="85">
        <v>0</v>
      </c>
      <c r="AB233" s="91">
        <v>0</v>
      </c>
      <c r="AC233" s="86">
        <v>0</v>
      </c>
      <c r="AD233" s="86">
        <v>0</v>
      </c>
      <c r="AE233" s="86">
        <v>0</v>
      </c>
      <c r="AF233" s="88">
        <v>0</v>
      </c>
      <c r="AG233" s="150">
        <v>1.0142250019300001</v>
      </c>
      <c r="AH233" s="86">
        <v>4.2602000000000001E-2</v>
      </c>
      <c r="AI233" s="88">
        <v>7.3950000140799999E-3</v>
      </c>
      <c r="AJ233" s="151">
        <v>1</v>
      </c>
      <c r="AK233" s="152">
        <v>0</v>
      </c>
    </row>
    <row r="234" spans="1:37" x14ac:dyDescent="0.2">
      <c r="A234" s="149" t="s">
        <v>792</v>
      </c>
      <c r="B234" s="66" t="s">
        <v>793</v>
      </c>
      <c r="C234" s="67">
        <v>55</v>
      </c>
      <c r="D234" s="84" t="s">
        <v>340</v>
      </c>
      <c r="E234" s="85">
        <v>2.9862920584570101</v>
      </c>
      <c r="F234" s="91">
        <v>2.9862920584570101</v>
      </c>
      <c r="G234" s="86">
        <v>1.75824175824176</v>
      </c>
      <c r="H234" s="86">
        <v>1.75824175824176</v>
      </c>
      <c r="I234" s="86">
        <v>4.74</v>
      </c>
      <c r="J234" s="86">
        <v>6.22</v>
      </c>
      <c r="K234" s="87">
        <v>0</v>
      </c>
      <c r="L234" s="85">
        <v>58.0800000363</v>
      </c>
      <c r="M234" s="86">
        <v>0</v>
      </c>
      <c r="N234" s="86">
        <v>2.6522502541354802</v>
      </c>
      <c r="O234" s="86">
        <v>0.32840722495894897</v>
      </c>
      <c r="P234" s="86">
        <v>0.52900000000000003</v>
      </c>
      <c r="Q234" s="88">
        <v>0.57899999999999996</v>
      </c>
      <c r="R234" s="85">
        <v>0</v>
      </c>
      <c r="S234" s="86">
        <v>0</v>
      </c>
      <c r="T234" s="86">
        <v>0.88</v>
      </c>
      <c r="U234" s="88">
        <v>16.635323439447099</v>
      </c>
      <c r="V234" s="89">
        <v>3.09</v>
      </c>
      <c r="W234" s="85">
        <v>16.223622050081801</v>
      </c>
      <c r="X234" s="88"/>
      <c r="Y234" s="85">
        <v>-100</v>
      </c>
      <c r="Z234" s="88">
        <v>-100</v>
      </c>
      <c r="AA234" s="85">
        <v>0</v>
      </c>
      <c r="AB234" s="91">
        <v>0</v>
      </c>
      <c r="AC234" s="86">
        <v>0</v>
      </c>
      <c r="AD234" s="86">
        <v>0</v>
      </c>
      <c r="AE234" s="86">
        <v>0</v>
      </c>
      <c r="AF234" s="88">
        <v>0</v>
      </c>
      <c r="AG234" s="150">
        <v>0.39365100048099999</v>
      </c>
      <c r="AH234" s="86">
        <v>1.8738999999999999E-2</v>
      </c>
      <c r="AI234" s="88">
        <v>0</v>
      </c>
      <c r="AJ234" s="151">
        <v>1</v>
      </c>
      <c r="AK234" s="152">
        <v>0</v>
      </c>
    </row>
    <row r="235" spans="1:37" x14ac:dyDescent="0.2">
      <c r="A235" s="149" t="s">
        <v>794</v>
      </c>
      <c r="B235" s="66" t="s">
        <v>795</v>
      </c>
      <c r="C235" s="67">
        <v>55</v>
      </c>
      <c r="D235" s="84" t="s">
        <v>340</v>
      </c>
      <c r="E235" s="85">
        <v>6.1256772973562699</v>
      </c>
      <c r="F235" s="91">
        <v>6.1256772973562699</v>
      </c>
      <c r="G235" s="86">
        <v>3.8565038728681</v>
      </c>
      <c r="H235" s="86">
        <v>3.8565038728681</v>
      </c>
      <c r="I235" s="86">
        <v>19.03</v>
      </c>
      <c r="J235" s="86">
        <v>20.48</v>
      </c>
      <c r="K235" s="87">
        <v>0</v>
      </c>
      <c r="L235" s="85">
        <v>33.110000032400002</v>
      </c>
      <c r="M235" s="86">
        <v>0</v>
      </c>
      <c r="N235" s="86">
        <v>4.9026939281740702</v>
      </c>
      <c r="O235" s="86">
        <v>0.59608965188364305</v>
      </c>
      <c r="P235" s="86">
        <v>0.93200000000000005</v>
      </c>
      <c r="Q235" s="88">
        <v>1.2121999999999999</v>
      </c>
      <c r="R235" s="85">
        <v>0</v>
      </c>
      <c r="S235" s="86">
        <v>0</v>
      </c>
      <c r="T235" s="86">
        <v>1.31</v>
      </c>
      <c r="U235" s="88">
        <v>21.340776028219199</v>
      </c>
      <c r="V235" s="89">
        <v>3.03</v>
      </c>
      <c r="W235" s="85"/>
      <c r="X235" s="88"/>
      <c r="Y235" s="85">
        <v>-100</v>
      </c>
      <c r="Z235" s="88">
        <v>-100</v>
      </c>
      <c r="AA235" s="85">
        <v>0</v>
      </c>
      <c r="AB235" s="91">
        <v>0</v>
      </c>
      <c r="AC235" s="86">
        <v>0</v>
      </c>
      <c r="AD235" s="86">
        <v>0</v>
      </c>
      <c r="AE235" s="86">
        <v>0</v>
      </c>
      <c r="AF235" s="88">
        <v>0</v>
      </c>
      <c r="AG235" s="150">
        <v>0.713575999312</v>
      </c>
      <c r="AH235" s="86">
        <v>7.8460000000000002E-2</v>
      </c>
      <c r="AI235" s="88">
        <v>1.35999999869E-4</v>
      </c>
      <c r="AJ235" s="151">
        <v>1</v>
      </c>
      <c r="AK235" s="152">
        <v>0</v>
      </c>
    </row>
    <row r="236" spans="1:37" x14ac:dyDescent="0.2">
      <c r="A236" s="149" t="s">
        <v>796</v>
      </c>
      <c r="B236" s="66" t="s">
        <v>797</v>
      </c>
      <c r="C236" s="67">
        <v>55</v>
      </c>
      <c r="D236" s="84" t="s">
        <v>340</v>
      </c>
      <c r="E236" s="85">
        <v>15.173813752854601</v>
      </c>
      <c r="F236" s="91">
        <v>15.173813752854601</v>
      </c>
      <c r="G236" s="86">
        <v>14.1315167958152</v>
      </c>
      <c r="H236" s="86">
        <v>14.1315167958152</v>
      </c>
      <c r="I236" s="86">
        <v>1.66</v>
      </c>
      <c r="J236" s="86">
        <v>3.13</v>
      </c>
      <c r="K236" s="87">
        <v>0</v>
      </c>
      <c r="L236" s="85">
        <v>65.779999821999994</v>
      </c>
      <c r="M236" s="86">
        <v>4.6552374669923896E-3</v>
      </c>
      <c r="N236" s="86">
        <v>13.3149817929599</v>
      </c>
      <c r="O236" s="86">
        <v>30.192926045016101</v>
      </c>
      <c r="P236" s="86">
        <v>0.38100000000000001</v>
      </c>
      <c r="Q236" s="88">
        <v>0.56389999999999996</v>
      </c>
      <c r="R236" s="85">
        <v>3.2669062397909197E-2</v>
      </c>
      <c r="S236" s="86">
        <v>7.9</v>
      </c>
      <c r="T236" s="86">
        <v>1.05</v>
      </c>
      <c r="U236" s="88">
        <v>15.464641930006101</v>
      </c>
      <c r="V236" s="89">
        <v>3.35</v>
      </c>
      <c r="W236" s="85">
        <v>29.728600739319699</v>
      </c>
      <c r="X236" s="88">
        <v>39.133333333300001</v>
      </c>
      <c r="Y236" s="85">
        <v>-100</v>
      </c>
      <c r="Z236" s="88">
        <v>-100</v>
      </c>
      <c r="AA236" s="85">
        <v>0</v>
      </c>
      <c r="AB236" s="91">
        <v>0</v>
      </c>
      <c r="AC236" s="86">
        <v>0</v>
      </c>
      <c r="AD236" s="86">
        <v>0</v>
      </c>
      <c r="AE236" s="86">
        <v>0</v>
      </c>
      <c r="AF236" s="88">
        <v>5.0535998207699997</v>
      </c>
      <c r="AG236" s="150">
        <v>0.15241799977699999</v>
      </c>
      <c r="AH236" s="86">
        <v>9.639E-3</v>
      </c>
      <c r="AI236" s="88">
        <v>0</v>
      </c>
      <c r="AJ236" s="151">
        <v>1</v>
      </c>
      <c r="AK236" s="152">
        <v>0</v>
      </c>
    </row>
    <row r="237" spans="1:37" x14ac:dyDescent="0.2">
      <c r="A237" s="149" t="s">
        <v>798</v>
      </c>
      <c r="B237" s="66" t="s">
        <v>799</v>
      </c>
      <c r="C237" s="67">
        <v>55</v>
      </c>
      <c r="D237" s="84" t="s">
        <v>340</v>
      </c>
      <c r="E237" s="85">
        <v>10.920491701502399</v>
      </c>
      <c r="F237" s="91">
        <v>10.920491701502399</v>
      </c>
      <c r="G237" s="86">
        <v>7.6528289391995399</v>
      </c>
      <c r="H237" s="86">
        <v>7.6528289391995399</v>
      </c>
      <c r="I237" s="86">
        <v>7.63</v>
      </c>
      <c r="J237" s="86">
        <v>9.2100000000000009</v>
      </c>
      <c r="K237" s="87">
        <v>0</v>
      </c>
      <c r="L237" s="85">
        <v>16.290000037199999</v>
      </c>
      <c r="M237" s="86">
        <v>0</v>
      </c>
      <c r="N237" s="86">
        <v>10.152610109125501</v>
      </c>
      <c r="O237" s="86">
        <v>0.83296799649276598</v>
      </c>
      <c r="P237" s="86">
        <v>0.73799999999999999</v>
      </c>
      <c r="Q237" s="88">
        <v>1.7475000000000001</v>
      </c>
      <c r="R237" s="85">
        <v>0</v>
      </c>
      <c r="S237" s="86">
        <v>0</v>
      </c>
      <c r="T237" s="86">
        <v>1.49</v>
      </c>
      <c r="U237" s="88">
        <v>18.821654732833899</v>
      </c>
      <c r="V237" s="89">
        <v>3.17</v>
      </c>
      <c r="W237" s="85">
        <v>39.111154639452003</v>
      </c>
      <c r="X237" s="88">
        <v>46.566666666700002</v>
      </c>
      <c r="Y237" s="85">
        <v>-100</v>
      </c>
      <c r="Z237" s="88"/>
      <c r="AA237" s="85">
        <v>0</v>
      </c>
      <c r="AB237" s="91">
        <v>0</v>
      </c>
      <c r="AC237" s="86">
        <v>0</v>
      </c>
      <c r="AD237" s="86">
        <v>0</v>
      </c>
      <c r="AE237" s="86">
        <v>0</v>
      </c>
      <c r="AF237" s="88">
        <v>0</v>
      </c>
      <c r="AG237" s="150">
        <v>0</v>
      </c>
      <c r="AH237" s="86">
        <v>3.0693999999999999E-2</v>
      </c>
      <c r="AI237" s="88">
        <v>0</v>
      </c>
      <c r="AJ237" s="151">
        <v>1</v>
      </c>
      <c r="AK237" s="152">
        <v>0</v>
      </c>
    </row>
    <row r="238" spans="1:37" x14ac:dyDescent="0.2">
      <c r="A238" s="149" t="s">
        <v>800</v>
      </c>
      <c r="B238" s="66" t="s">
        <v>801</v>
      </c>
      <c r="C238" s="67">
        <v>55</v>
      </c>
      <c r="D238" s="84" t="s">
        <v>340</v>
      </c>
      <c r="E238" s="85">
        <v>7.7768303081983197</v>
      </c>
      <c r="F238" s="91">
        <v>7.7768303081983197</v>
      </c>
      <c r="G238" s="86">
        <v>6.1542209769764904</v>
      </c>
      <c r="H238" s="86">
        <v>6.1542209769764904</v>
      </c>
      <c r="I238" s="86">
        <v>8.02</v>
      </c>
      <c r="J238" s="86">
        <v>9.77</v>
      </c>
      <c r="K238" s="87">
        <v>0</v>
      </c>
      <c r="L238" s="85">
        <v>39.949999889499999</v>
      </c>
      <c r="M238" s="86">
        <v>0</v>
      </c>
      <c r="N238" s="86">
        <v>6.8221702252120497</v>
      </c>
      <c r="O238" s="86">
        <v>0.29985007496251898</v>
      </c>
      <c r="P238" s="86">
        <v>0.47</v>
      </c>
      <c r="Q238" s="88">
        <v>0.83919999999999995</v>
      </c>
      <c r="R238" s="85">
        <v>0</v>
      </c>
      <c r="S238" s="86">
        <v>2</v>
      </c>
      <c r="T238" s="86">
        <v>1.19</v>
      </c>
      <c r="U238" s="88">
        <v>14.3866488000975</v>
      </c>
      <c r="V238" s="89">
        <v>2.98</v>
      </c>
      <c r="W238" s="85">
        <v>28.904370720494001</v>
      </c>
      <c r="X238" s="88">
        <v>31.5</v>
      </c>
      <c r="Y238" s="85">
        <v>-100</v>
      </c>
      <c r="Z238" s="88"/>
      <c r="AA238" s="85">
        <v>0</v>
      </c>
      <c r="AB238" s="91">
        <v>0</v>
      </c>
      <c r="AC238" s="86">
        <v>0</v>
      </c>
      <c r="AD238" s="86">
        <v>0</v>
      </c>
      <c r="AE238" s="86">
        <v>0</v>
      </c>
      <c r="AF238" s="88">
        <v>0</v>
      </c>
      <c r="AG238" s="150">
        <v>0</v>
      </c>
      <c r="AH238" s="86">
        <v>2.6894000000000001E-2</v>
      </c>
      <c r="AI238" s="88">
        <v>1.6382000009900002E-2</v>
      </c>
      <c r="AJ238" s="151">
        <v>1</v>
      </c>
      <c r="AK238" s="152">
        <v>0</v>
      </c>
    </row>
    <row r="239" spans="1:37" x14ac:dyDescent="0.2">
      <c r="A239" s="149" t="s">
        <v>802</v>
      </c>
      <c r="B239" s="66" t="s">
        <v>803</v>
      </c>
      <c r="C239" s="67">
        <v>55</v>
      </c>
      <c r="D239" s="84" t="s">
        <v>340</v>
      </c>
      <c r="E239" s="85">
        <v>6.8027553763440904</v>
      </c>
      <c r="F239" s="91">
        <v>6.8027553763440904</v>
      </c>
      <c r="G239" s="86">
        <v>5.5225134408602203</v>
      </c>
      <c r="H239" s="86">
        <v>5.5225134408602203</v>
      </c>
      <c r="I239" s="86">
        <v>11.4</v>
      </c>
      <c r="J239" s="86">
        <v>8.82</v>
      </c>
      <c r="K239" s="87">
        <v>0</v>
      </c>
      <c r="L239" s="85">
        <v>42.150000008699998</v>
      </c>
      <c r="M239" s="86">
        <v>0</v>
      </c>
      <c r="N239" s="86">
        <v>5.98435791775292</v>
      </c>
      <c r="O239" s="86">
        <v>0.54067338412386301</v>
      </c>
      <c r="P239" s="86">
        <v>0.499</v>
      </c>
      <c r="Q239" s="88">
        <v>0.61599999999999999</v>
      </c>
      <c r="R239" s="85">
        <v>0</v>
      </c>
      <c r="S239" s="86">
        <v>4.0999999999999996</v>
      </c>
      <c r="T239" s="86">
        <v>1.17</v>
      </c>
      <c r="U239" s="88">
        <v>12.4680779569892</v>
      </c>
      <c r="V239" s="89">
        <v>3.02</v>
      </c>
      <c r="W239" s="85">
        <v>28.705721045282701</v>
      </c>
      <c r="X239" s="88">
        <v>39.566666666700002</v>
      </c>
      <c r="Y239" s="85">
        <v>-100</v>
      </c>
      <c r="Z239" s="88"/>
      <c r="AA239" s="85">
        <v>0</v>
      </c>
      <c r="AB239" s="91">
        <v>0</v>
      </c>
      <c r="AC239" s="86">
        <v>0</v>
      </c>
      <c r="AD239" s="86">
        <v>0</v>
      </c>
      <c r="AE239" s="86">
        <v>0</v>
      </c>
      <c r="AF239" s="88">
        <v>0</v>
      </c>
      <c r="AG239" s="150">
        <v>0</v>
      </c>
      <c r="AH239" s="86">
        <v>3.4723999999999998E-2</v>
      </c>
      <c r="AI239" s="88">
        <v>0</v>
      </c>
      <c r="AJ239" s="151">
        <v>1</v>
      </c>
      <c r="AK239" s="152">
        <v>0</v>
      </c>
    </row>
    <row r="240" spans="1:37" x14ac:dyDescent="0.2">
      <c r="A240" s="149" t="s">
        <v>804</v>
      </c>
      <c r="B240" s="66" t="s">
        <v>805</v>
      </c>
      <c r="C240" s="67">
        <v>55</v>
      </c>
      <c r="D240" s="84" t="s">
        <v>340</v>
      </c>
      <c r="E240" s="85">
        <v>11.4325266122488</v>
      </c>
      <c r="F240" s="91">
        <v>11.4325266122488</v>
      </c>
      <c r="G240" s="86">
        <v>9.7904434579216204</v>
      </c>
      <c r="H240" s="86">
        <v>9.7904434579216204</v>
      </c>
      <c r="I240" s="86">
        <v>14.2</v>
      </c>
      <c r="J240" s="86">
        <v>7.11</v>
      </c>
      <c r="K240" s="87">
        <v>2.6499999999999999E-2</v>
      </c>
      <c r="L240" s="85">
        <v>28.780000039499999</v>
      </c>
      <c r="M240" s="86">
        <v>0</v>
      </c>
      <c r="N240" s="86">
        <v>10.561292790208499</v>
      </c>
      <c r="O240" s="86">
        <v>6.9010416666666696</v>
      </c>
      <c r="P240" s="86">
        <v>0.51200000000000001</v>
      </c>
      <c r="Q240" s="88">
        <v>0.92820000000000003</v>
      </c>
      <c r="R240" s="85">
        <v>0</v>
      </c>
      <c r="S240" s="86">
        <v>4.2</v>
      </c>
      <c r="T240" s="86">
        <v>1.54</v>
      </c>
      <c r="U240" s="88">
        <v>13.3013508998043</v>
      </c>
      <c r="V240" s="89">
        <v>3.28</v>
      </c>
      <c r="W240" s="85">
        <v>41.300959850906999</v>
      </c>
      <c r="X240" s="88">
        <v>40.766666666699997</v>
      </c>
      <c r="Y240" s="85">
        <v>-100</v>
      </c>
      <c r="Z240" s="88">
        <v>-100</v>
      </c>
      <c r="AA240" s="85">
        <v>0</v>
      </c>
      <c r="AB240" s="91">
        <v>0</v>
      </c>
      <c r="AC240" s="86">
        <v>0</v>
      </c>
      <c r="AD240" s="86">
        <v>0</v>
      </c>
      <c r="AE240" s="86">
        <v>0</v>
      </c>
      <c r="AF240" s="88">
        <v>0</v>
      </c>
      <c r="AG240" s="150">
        <v>2.0437000006799998E-2</v>
      </c>
      <c r="AH240" s="86">
        <v>1.8575999999999999E-2</v>
      </c>
      <c r="AI240" s="88">
        <v>2.13310000071E-2</v>
      </c>
      <c r="AJ240" s="151">
        <v>1</v>
      </c>
      <c r="AK240" s="152">
        <v>0</v>
      </c>
    </row>
    <row r="241" spans="1:37" x14ac:dyDescent="0.2">
      <c r="A241" s="149" t="s">
        <v>806</v>
      </c>
      <c r="B241" s="66" t="s">
        <v>807</v>
      </c>
      <c r="C241" s="67">
        <v>55</v>
      </c>
      <c r="D241" s="84" t="s">
        <v>340</v>
      </c>
      <c r="E241" s="85">
        <v>7.7123458035023997</v>
      </c>
      <c r="F241" s="91">
        <v>7.7123458035023997</v>
      </c>
      <c r="G241" s="86">
        <v>6.43339719673288</v>
      </c>
      <c r="H241" s="86">
        <v>6.43339719673288</v>
      </c>
      <c r="I241" s="86">
        <v>7.53</v>
      </c>
      <c r="J241" s="86">
        <v>7.12</v>
      </c>
      <c r="K241" s="87">
        <v>0</v>
      </c>
      <c r="L241" s="85">
        <v>44.6700000915</v>
      </c>
      <c r="M241" s="86">
        <v>0</v>
      </c>
      <c r="N241" s="86">
        <v>6.8587082570040803</v>
      </c>
      <c r="O241" s="86">
        <v>2.4418604651162799</v>
      </c>
      <c r="P241" s="86">
        <v>0.438</v>
      </c>
      <c r="Q241" s="88">
        <v>0.85899999999999999</v>
      </c>
      <c r="R241" s="85">
        <v>0</v>
      </c>
      <c r="S241" s="86">
        <v>14</v>
      </c>
      <c r="T241" s="86">
        <v>1.47</v>
      </c>
      <c r="U241" s="88">
        <v>17.369164061712201</v>
      </c>
      <c r="V241" s="89">
        <v>3.1</v>
      </c>
      <c r="W241" s="85">
        <v>22.6365363560219</v>
      </c>
      <c r="X241" s="88">
        <v>34.5333333333</v>
      </c>
      <c r="Y241" s="85">
        <v>-100</v>
      </c>
      <c r="Z241" s="88"/>
      <c r="AA241" s="85">
        <v>0</v>
      </c>
      <c r="AB241" s="91">
        <v>0</v>
      </c>
      <c r="AC241" s="86">
        <v>0</v>
      </c>
      <c r="AD241" s="86">
        <v>0</v>
      </c>
      <c r="AE241" s="86">
        <v>0</v>
      </c>
      <c r="AF241" s="88">
        <v>0</v>
      </c>
      <c r="AG241" s="150">
        <v>6.6850000022700001E-3</v>
      </c>
      <c r="AH241" s="86">
        <v>2.4169E-2</v>
      </c>
      <c r="AI241" s="88">
        <v>0</v>
      </c>
      <c r="AJ241" s="151">
        <v>1</v>
      </c>
      <c r="AK241" s="152">
        <v>0</v>
      </c>
    </row>
    <row r="242" spans="1:37" x14ac:dyDescent="0.2">
      <c r="A242" s="149" t="s">
        <v>808</v>
      </c>
      <c r="B242" s="66" t="s">
        <v>809</v>
      </c>
      <c r="C242" s="67">
        <v>55</v>
      </c>
      <c r="D242" s="84" t="s">
        <v>340</v>
      </c>
      <c r="E242" s="85">
        <v>13.1112055587953</v>
      </c>
      <c r="F242" s="91">
        <v>13.1112055587953</v>
      </c>
      <c r="G242" s="86">
        <v>9.5786425232028307</v>
      </c>
      <c r="H242" s="86">
        <v>9.5786425232028307</v>
      </c>
      <c r="I242" s="86">
        <v>16.91</v>
      </c>
      <c r="J242" s="86">
        <v>10.85</v>
      </c>
      <c r="K242" s="87">
        <v>0</v>
      </c>
      <c r="L242" s="85">
        <v>23.739999953800002</v>
      </c>
      <c r="M242" s="86">
        <v>0</v>
      </c>
      <c r="N242" s="86">
        <v>12.5312754348416</v>
      </c>
      <c r="O242" s="86">
        <v>6.2288322780150196</v>
      </c>
      <c r="P242" s="86">
        <v>0.623</v>
      </c>
      <c r="Q242" s="88">
        <v>1.0104</v>
      </c>
      <c r="R242" s="85">
        <v>0</v>
      </c>
      <c r="S242" s="86">
        <v>7</v>
      </c>
      <c r="T242" s="86">
        <v>1.45</v>
      </c>
      <c r="U242" s="88">
        <v>12.693109821790401</v>
      </c>
      <c r="V242" s="89">
        <v>3.29</v>
      </c>
      <c r="W242" s="85">
        <v>60.520492706853297</v>
      </c>
      <c r="X242" s="88">
        <v>71.066666666700002</v>
      </c>
      <c r="Y242" s="85">
        <v>-100</v>
      </c>
      <c r="Z242" s="88">
        <v>-100</v>
      </c>
      <c r="AA242" s="85">
        <v>0</v>
      </c>
      <c r="AB242" s="91">
        <v>0</v>
      </c>
      <c r="AC242" s="86">
        <v>0</v>
      </c>
      <c r="AD242" s="86">
        <v>0</v>
      </c>
      <c r="AE242" s="86">
        <v>0</v>
      </c>
      <c r="AF242" s="88">
        <v>1.1268999554700001</v>
      </c>
      <c r="AG242" s="150">
        <v>0.25727699967700002</v>
      </c>
      <c r="AH242" s="86">
        <v>6.4374000000000001E-2</v>
      </c>
      <c r="AI242" s="88">
        <v>0</v>
      </c>
      <c r="AJ242" s="151">
        <v>1</v>
      </c>
      <c r="AK242" s="152">
        <v>0</v>
      </c>
    </row>
    <row r="243" spans="1:37" x14ac:dyDescent="0.2">
      <c r="A243" s="149" t="s">
        <v>810</v>
      </c>
      <c r="B243" s="66" t="s">
        <v>811</v>
      </c>
      <c r="C243" s="67">
        <v>55</v>
      </c>
      <c r="D243" s="84" t="s">
        <v>340</v>
      </c>
      <c r="E243" s="85">
        <v>8.0702711302015899</v>
      </c>
      <c r="F243" s="91">
        <v>8.0702711302015899</v>
      </c>
      <c r="G243" s="86">
        <v>6.2521306333947004</v>
      </c>
      <c r="H243" s="86">
        <v>6.2521306333947004</v>
      </c>
      <c r="I243" s="86">
        <v>8.7799999999999994</v>
      </c>
      <c r="J243" s="86">
        <v>8.32</v>
      </c>
      <c r="K243" s="87">
        <v>0</v>
      </c>
      <c r="L243" s="85">
        <v>26.149999979699999</v>
      </c>
      <c r="M243" s="86">
        <v>0</v>
      </c>
      <c r="N243" s="86">
        <v>7.4953963671084596</v>
      </c>
      <c r="O243" s="86">
        <v>0.95613048368953901</v>
      </c>
      <c r="P243" s="86">
        <v>0.623</v>
      </c>
      <c r="Q243" s="88">
        <v>1.3889</v>
      </c>
      <c r="R243" s="85">
        <v>0</v>
      </c>
      <c r="S243" s="86">
        <v>13</v>
      </c>
      <c r="T243" s="86">
        <v>1.57</v>
      </c>
      <c r="U243" s="88">
        <v>15.538283220835901</v>
      </c>
      <c r="V243" s="89">
        <v>3.1</v>
      </c>
      <c r="W243" s="85">
        <v>28.746691212810799</v>
      </c>
      <c r="X243" s="88">
        <v>29.733333333299999</v>
      </c>
      <c r="Y243" s="85">
        <v>-100</v>
      </c>
      <c r="Z243" s="88"/>
      <c r="AA243" s="85">
        <v>0</v>
      </c>
      <c r="AB243" s="91">
        <v>0</v>
      </c>
      <c r="AC243" s="86">
        <v>0</v>
      </c>
      <c r="AD243" s="86">
        <v>0</v>
      </c>
      <c r="AE243" s="86">
        <v>0</v>
      </c>
      <c r="AF243" s="88">
        <v>0</v>
      </c>
      <c r="AG243" s="150">
        <v>0</v>
      </c>
      <c r="AH243" s="86">
        <v>2.0423E-2</v>
      </c>
      <c r="AI243" s="88">
        <v>0</v>
      </c>
      <c r="AJ243" s="151">
        <v>1</v>
      </c>
      <c r="AK243" s="152">
        <v>0</v>
      </c>
    </row>
    <row r="244" spans="1:37" x14ac:dyDescent="0.2">
      <c r="A244" s="149" t="s">
        <v>812</v>
      </c>
      <c r="B244" s="66" t="s">
        <v>813</v>
      </c>
      <c r="C244" s="67">
        <v>55</v>
      </c>
      <c r="D244" s="84" t="s">
        <v>340</v>
      </c>
      <c r="E244" s="85">
        <v>10.6473356225359</v>
      </c>
      <c r="F244" s="91">
        <v>10.6473356225359</v>
      </c>
      <c r="G244" s="86">
        <v>8.5934121836449204</v>
      </c>
      <c r="H244" s="86">
        <v>8.5934121836449204</v>
      </c>
      <c r="I244" s="86">
        <v>13.38</v>
      </c>
      <c r="J244" s="86">
        <v>12.18</v>
      </c>
      <c r="K244" s="87">
        <v>0</v>
      </c>
      <c r="L244" s="85">
        <v>26.889999967600001</v>
      </c>
      <c r="M244" s="86">
        <v>0</v>
      </c>
      <c r="N244" s="86">
        <v>9.7538567545840795</v>
      </c>
      <c r="O244" s="86">
        <v>10.624785444558899</v>
      </c>
      <c r="P244" s="86">
        <v>0.77300000000000002</v>
      </c>
      <c r="Q244" s="88">
        <v>0.91849999999999998</v>
      </c>
      <c r="R244" s="85">
        <v>0</v>
      </c>
      <c r="S244" s="86">
        <v>12.2</v>
      </c>
      <c r="T244" s="86">
        <v>1.51</v>
      </c>
      <c r="U244" s="88">
        <v>15.330026707363601</v>
      </c>
      <c r="V244" s="89">
        <v>3.22</v>
      </c>
      <c r="W244" s="85">
        <v>48.554905042532397</v>
      </c>
      <c r="X244" s="88">
        <v>72.033333333300007</v>
      </c>
      <c r="Y244" s="85">
        <v>-100</v>
      </c>
      <c r="Z244" s="88"/>
      <c r="AA244" s="85">
        <v>0</v>
      </c>
      <c r="AB244" s="91">
        <v>0</v>
      </c>
      <c r="AC244" s="86">
        <v>0</v>
      </c>
      <c r="AD244" s="86">
        <v>0</v>
      </c>
      <c r="AE244" s="86">
        <v>0</v>
      </c>
      <c r="AF244" s="88">
        <v>0</v>
      </c>
      <c r="AG244" s="150">
        <v>3.8581999936999997E-2</v>
      </c>
      <c r="AH244" s="86">
        <v>5.2246000000000001E-2</v>
      </c>
      <c r="AI244" s="88">
        <v>0</v>
      </c>
      <c r="AJ244" s="151">
        <v>1</v>
      </c>
      <c r="AK244" s="152">
        <v>0</v>
      </c>
    </row>
    <row r="245" spans="1:37" x14ac:dyDescent="0.2">
      <c r="A245" s="149" t="s">
        <v>814</v>
      </c>
      <c r="B245" s="66" t="s">
        <v>815</v>
      </c>
      <c r="C245" s="67">
        <v>55</v>
      </c>
      <c r="D245" s="84" t="s">
        <v>340</v>
      </c>
      <c r="E245" s="85">
        <v>5.9438592621187896</v>
      </c>
      <c r="F245" s="91">
        <v>5.6813544366624402</v>
      </c>
      <c r="G245" s="86">
        <v>5.1695803231677004</v>
      </c>
      <c r="H245" s="86">
        <v>4.9886946451221501</v>
      </c>
      <c r="I245" s="86">
        <v>11.66</v>
      </c>
      <c r="J245" s="86">
        <v>35.61</v>
      </c>
      <c r="K245" s="87">
        <v>0</v>
      </c>
      <c r="L245" s="85">
        <v>36.680000032000002</v>
      </c>
      <c r="M245" s="86">
        <v>0</v>
      </c>
      <c r="N245" s="86">
        <v>4.9965425709888196</v>
      </c>
      <c r="O245" s="86">
        <v>10.0899100899101</v>
      </c>
      <c r="P245" s="86">
        <v>3.028</v>
      </c>
      <c r="Q245" s="88">
        <v>0.88239999999999996</v>
      </c>
      <c r="R245" s="85">
        <v>0</v>
      </c>
      <c r="S245" s="86">
        <v>13.2</v>
      </c>
      <c r="T245" s="86">
        <v>1.9</v>
      </c>
      <c r="U245" s="88">
        <v>14.4179120939723</v>
      </c>
      <c r="V245" s="89">
        <v>2.99</v>
      </c>
      <c r="W245" s="85">
        <v>35.749092303034402</v>
      </c>
      <c r="X245" s="88">
        <v>51.766666666699997</v>
      </c>
      <c r="Y245" s="85">
        <v>-100</v>
      </c>
      <c r="Z245" s="88">
        <v>-100</v>
      </c>
      <c r="AA245" s="85">
        <v>0</v>
      </c>
      <c r="AB245" s="91">
        <v>0.04</v>
      </c>
      <c r="AC245" s="86">
        <v>0</v>
      </c>
      <c r="AD245" s="86">
        <v>0.03</v>
      </c>
      <c r="AE245" s="86">
        <v>0</v>
      </c>
      <c r="AF245" s="88">
        <v>0</v>
      </c>
      <c r="AG245" s="150">
        <v>4.2402000083700001E-2</v>
      </c>
      <c r="AH245" s="86">
        <v>0.17657800000000001</v>
      </c>
      <c r="AI245" s="88">
        <v>0.15514500030600001</v>
      </c>
      <c r="AJ245" s="151">
        <v>1</v>
      </c>
      <c r="AK245" s="152">
        <v>0</v>
      </c>
    </row>
    <row r="246" spans="1:37" x14ac:dyDescent="0.2">
      <c r="A246" s="149" t="s">
        <v>816</v>
      </c>
      <c r="B246" s="66" t="s">
        <v>817</v>
      </c>
      <c r="C246" s="67">
        <v>55</v>
      </c>
      <c r="D246" s="84" t="s">
        <v>340</v>
      </c>
      <c r="E246" s="85">
        <v>9.2936328283707699</v>
      </c>
      <c r="F246" s="91">
        <v>5.0948981368622697</v>
      </c>
      <c r="G246" s="86">
        <v>6.8593650240872996</v>
      </c>
      <c r="H246" s="86">
        <v>4.1755180219397499</v>
      </c>
      <c r="I246" s="86">
        <v>88.03</v>
      </c>
      <c r="J246" s="86">
        <v>60.11</v>
      </c>
      <c r="K246" s="87">
        <v>3.8699999999999998E-2</v>
      </c>
      <c r="L246" s="85">
        <v>35.7799999446</v>
      </c>
      <c r="M246" s="86">
        <v>0</v>
      </c>
      <c r="N246" s="86">
        <v>4.5335604433582697</v>
      </c>
      <c r="O246" s="86">
        <v>1.8206960129062</v>
      </c>
      <c r="P246" s="86">
        <v>2.5680000000000001</v>
      </c>
      <c r="Q246" s="88">
        <v>1.1478999999999999</v>
      </c>
      <c r="R246" s="85">
        <v>0</v>
      </c>
      <c r="S246" s="86">
        <v>10.8</v>
      </c>
      <c r="T246" s="86">
        <v>2.66</v>
      </c>
      <c r="U246" s="88">
        <v>12.6217424110511</v>
      </c>
      <c r="V246" s="89">
        <v>3</v>
      </c>
      <c r="W246" s="85">
        <v>38.278449223224698</v>
      </c>
      <c r="X246" s="88">
        <v>50.733333333300003</v>
      </c>
      <c r="Y246" s="85">
        <v>-100</v>
      </c>
      <c r="Z246" s="88">
        <v>-100</v>
      </c>
      <c r="AA246" s="85">
        <v>0</v>
      </c>
      <c r="AB246" s="91">
        <v>0</v>
      </c>
      <c r="AC246" s="86">
        <v>0</v>
      </c>
      <c r="AD246" s="86">
        <v>0</v>
      </c>
      <c r="AE246" s="86">
        <v>0</v>
      </c>
      <c r="AF246" s="88">
        <v>0</v>
      </c>
      <c r="AG246" s="150">
        <v>0.51479800046299995</v>
      </c>
      <c r="AH246" s="86">
        <v>0.28165099999999998</v>
      </c>
      <c r="AI246" s="88">
        <v>0.330284000297</v>
      </c>
      <c r="AJ246" s="151">
        <v>1</v>
      </c>
      <c r="AK246" s="152">
        <v>0</v>
      </c>
    </row>
    <row r="247" spans="1:37" x14ac:dyDescent="0.2">
      <c r="A247" s="149" t="s">
        <v>818</v>
      </c>
      <c r="B247" s="66" t="s">
        <v>819</v>
      </c>
      <c r="C247" s="67">
        <v>55</v>
      </c>
      <c r="D247" s="84" t="s">
        <v>340</v>
      </c>
      <c r="E247" s="85">
        <v>10.570047537250799</v>
      </c>
      <c r="F247" s="91">
        <v>10.4981424519634</v>
      </c>
      <c r="G247" s="86">
        <v>9.1625720715322405</v>
      </c>
      <c r="H247" s="86">
        <v>9.1026511671260604</v>
      </c>
      <c r="I247" s="86">
        <v>19.920000000000002</v>
      </c>
      <c r="J247" s="86">
        <v>12.67</v>
      </c>
      <c r="K247" s="87">
        <v>0</v>
      </c>
      <c r="L247" s="85">
        <v>32.320000036000003</v>
      </c>
      <c r="M247" s="86">
        <v>0</v>
      </c>
      <c r="N247" s="86">
        <v>9.0415248468345801</v>
      </c>
      <c r="O247" s="86">
        <v>19.551934826883901</v>
      </c>
      <c r="P247" s="86">
        <v>0.69399999999999995</v>
      </c>
      <c r="Q247" s="88">
        <v>1.1983999999999999</v>
      </c>
      <c r="R247" s="85">
        <v>0</v>
      </c>
      <c r="S247" s="86">
        <v>12.5</v>
      </c>
      <c r="T247" s="86">
        <v>1.78</v>
      </c>
      <c r="U247" s="88">
        <v>15.1533309364972</v>
      </c>
      <c r="V247" s="89">
        <v>3.19</v>
      </c>
      <c r="W247" s="85">
        <v>67.602215659023798</v>
      </c>
      <c r="X247" s="88">
        <v>80.133333333300001</v>
      </c>
      <c r="Y247" s="85">
        <v>-100</v>
      </c>
      <c r="Z247" s="88"/>
      <c r="AA247" s="85">
        <v>0</v>
      </c>
      <c r="AB247" s="91">
        <v>0</v>
      </c>
      <c r="AC247" s="86">
        <v>0</v>
      </c>
      <c r="AD247" s="86">
        <v>0</v>
      </c>
      <c r="AE247" s="86">
        <v>0</v>
      </c>
      <c r="AF247" s="88">
        <v>0</v>
      </c>
      <c r="AG247" s="150">
        <v>0.31954299999399999</v>
      </c>
      <c r="AH247" s="86">
        <v>4.9765999999999998E-2</v>
      </c>
      <c r="AI247" s="88">
        <v>0</v>
      </c>
      <c r="AJ247" s="151">
        <v>1</v>
      </c>
      <c r="AK247" s="152">
        <v>0</v>
      </c>
    </row>
    <row r="248" spans="1:37" x14ac:dyDescent="0.2">
      <c r="A248" s="149" t="s">
        <v>820</v>
      </c>
      <c r="B248" s="66" t="s">
        <v>821</v>
      </c>
      <c r="C248" s="67">
        <v>55</v>
      </c>
      <c r="D248" s="84" t="s">
        <v>340</v>
      </c>
      <c r="E248" s="85">
        <v>9.0709180868609103</v>
      </c>
      <c r="F248" s="91">
        <v>9.0564509128786792</v>
      </c>
      <c r="G248" s="86">
        <v>6.2035242035820701</v>
      </c>
      <c r="H248" s="86">
        <v>6.1938794209272503</v>
      </c>
      <c r="I248" s="86">
        <v>8.6300000000000008</v>
      </c>
      <c r="J248" s="86">
        <v>14.22</v>
      </c>
      <c r="K248" s="87">
        <v>0</v>
      </c>
      <c r="L248" s="85">
        <v>40.000000033100001</v>
      </c>
      <c r="M248" s="86">
        <v>2.3200496105385299E-2</v>
      </c>
      <c r="N248" s="86">
        <v>8.1416396778959506</v>
      </c>
      <c r="O248" s="86">
        <v>6.2252608852105098</v>
      </c>
      <c r="P248" s="86">
        <v>1.127</v>
      </c>
      <c r="Q248" s="88">
        <v>0.86799999999999999</v>
      </c>
      <c r="R248" s="85">
        <v>1.2822156686754699E-2</v>
      </c>
      <c r="S248" s="86">
        <v>7.2</v>
      </c>
      <c r="T248" s="86">
        <v>1.07</v>
      </c>
      <c r="U248" s="88">
        <v>15.838662075750101</v>
      </c>
      <c r="V248" s="89">
        <v>3.17</v>
      </c>
      <c r="W248" s="85">
        <v>33.7610687659866</v>
      </c>
      <c r="X248" s="88">
        <v>48.5333333333</v>
      </c>
      <c r="Y248" s="85">
        <v>-100</v>
      </c>
      <c r="Z248" s="88">
        <v>-100</v>
      </c>
      <c r="AA248" s="85">
        <v>0</v>
      </c>
      <c r="AB248" s="91">
        <v>0</v>
      </c>
      <c r="AC248" s="86">
        <v>0</v>
      </c>
      <c r="AD248" s="86">
        <v>0</v>
      </c>
      <c r="AE248" s="86">
        <v>0</v>
      </c>
      <c r="AF248" s="88">
        <v>1.0013999947300001</v>
      </c>
      <c r="AG248" s="150">
        <v>1.15574100161</v>
      </c>
      <c r="AH248" s="86">
        <v>9.4234999999999999E-2</v>
      </c>
      <c r="AI248" s="88">
        <v>2.2367000031199999E-2</v>
      </c>
      <c r="AJ248" s="151">
        <v>1</v>
      </c>
      <c r="AK248" s="152">
        <v>0</v>
      </c>
    </row>
    <row r="249" spans="1:37" x14ac:dyDescent="0.2">
      <c r="A249" s="149" t="s">
        <v>822</v>
      </c>
      <c r="B249" s="66" t="s">
        <v>823</v>
      </c>
      <c r="C249" s="67">
        <v>55</v>
      </c>
      <c r="D249" s="84" t="s">
        <v>340</v>
      </c>
      <c r="E249" s="85">
        <v>11.607740886039601</v>
      </c>
      <c r="F249" s="91">
        <v>11.4965075112429</v>
      </c>
      <c r="G249" s="86">
        <v>7.6499856473064796</v>
      </c>
      <c r="H249" s="86">
        <v>7.5698497751411304</v>
      </c>
      <c r="I249" s="86">
        <v>27.51</v>
      </c>
      <c r="J249" s="86">
        <v>70.31</v>
      </c>
      <c r="K249" s="87">
        <v>2.6599999999999999E-2</v>
      </c>
      <c r="L249" s="85">
        <v>21.070000004899999</v>
      </c>
      <c r="M249" s="86">
        <v>8.4522237966239908E-3</v>
      </c>
      <c r="N249" s="86">
        <v>9.4206610562263702</v>
      </c>
      <c r="O249" s="86">
        <v>7.98072579430809</v>
      </c>
      <c r="P249" s="86">
        <v>3.714</v>
      </c>
      <c r="Q249" s="88">
        <v>1.0499000000000001</v>
      </c>
      <c r="R249" s="85">
        <v>3.0193236714975799E-2</v>
      </c>
      <c r="S249" s="86">
        <v>11.8</v>
      </c>
      <c r="T249" s="86">
        <v>1.75</v>
      </c>
      <c r="U249" s="88">
        <v>13.6470194239786</v>
      </c>
      <c r="V249" s="89">
        <v>3.1</v>
      </c>
      <c r="W249" s="85">
        <v>75.281321087870296</v>
      </c>
      <c r="X249" s="88">
        <v>72.933333333299998</v>
      </c>
      <c r="Y249" s="85">
        <v>-99.7</v>
      </c>
      <c r="Z249" s="88">
        <v>-100</v>
      </c>
      <c r="AA249" s="85">
        <v>0.11</v>
      </c>
      <c r="AB249" s="91">
        <v>0.11</v>
      </c>
      <c r="AC249" s="86">
        <v>0.04</v>
      </c>
      <c r="AD249" s="86">
        <v>0.04</v>
      </c>
      <c r="AE249" s="86">
        <v>0</v>
      </c>
      <c r="AF249" s="88">
        <v>0</v>
      </c>
      <c r="AG249" s="150">
        <v>8.9960999981800002E-2</v>
      </c>
      <c r="AH249" s="86">
        <v>0.31682300000000002</v>
      </c>
      <c r="AI249" s="88">
        <v>0.115411999977</v>
      </c>
      <c r="AJ249" s="151">
        <v>1</v>
      </c>
      <c r="AK249" s="152">
        <v>0</v>
      </c>
    </row>
    <row r="250" spans="1:37" x14ac:dyDescent="0.2">
      <c r="A250" s="149" t="s">
        <v>824</v>
      </c>
      <c r="B250" s="66" t="s">
        <v>825</v>
      </c>
      <c r="C250" s="67">
        <v>55</v>
      </c>
      <c r="D250" s="84" t="s">
        <v>340</v>
      </c>
      <c r="E250" s="85">
        <v>16.098330618892501</v>
      </c>
      <c r="F250" s="91">
        <v>16.098330618892501</v>
      </c>
      <c r="G250" s="86">
        <v>11.6729438110749</v>
      </c>
      <c r="H250" s="86">
        <v>11.6729438110749</v>
      </c>
      <c r="I250" s="86">
        <v>13.3</v>
      </c>
      <c r="J250" s="86">
        <v>13.43</v>
      </c>
      <c r="K250" s="87">
        <v>5.6599999999999998E-2</v>
      </c>
      <c r="L250" s="85">
        <v>10.0099999368</v>
      </c>
      <c r="M250" s="86">
        <v>0</v>
      </c>
      <c r="N250" s="86">
        <v>14.615187931475299</v>
      </c>
      <c r="O250" s="86">
        <v>58.725013506212903</v>
      </c>
      <c r="P250" s="86">
        <v>0.44</v>
      </c>
      <c r="Q250" s="88">
        <v>1.7248000000000001</v>
      </c>
      <c r="R250" s="85">
        <v>0</v>
      </c>
      <c r="S250" s="86">
        <v>11</v>
      </c>
      <c r="T250" s="86">
        <v>1.38</v>
      </c>
      <c r="U250" s="88">
        <v>19.5897801302932</v>
      </c>
      <c r="V250" s="89">
        <v>3.1</v>
      </c>
      <c r="W250" s="85">
        <v>35.594662764051201</v>
      </c>
      <c r="X250" s="88">
        <v>52.666666666700003</v>
      </c>
      <c r="Y250" s="85">
        <v>-100</v>
      </c>
      <c r="Z250" s="88"/>
      <c r="AA250" s="85">
        <v>0</v>
      </c>
      <c r="AB250" s="91">
        <v>0</v>
      </c>
      <c r="AC250" s="86">
        <v>0</v>
      </c>
      <c r="AD250" s="86">
        <v>0</v>
      </c>
      <c r="AE250" s="86">
        <v>0</v>
      </c>
      <c r="AF250" s="88">
        <v>0</v>
      </c>
      <c r="AG250" s="150">
        <v>1.5302749976100001</v>
      </c>
      <c r="AH250" s="86">
        <v>2.8426E-2</v>
      </c>
      <c r="AI250" s="88">
        <v>1.69639999735E-2</v>
      </c>
      <c r="AJ250" s="151">
        <v>1</v>
      </c>
      <c r="AK250" s="152">
        <v>0</v>
      </c>
    </row>
    <row r="251" spans="1:37" x14ac:dyDescent="0.2">
      <c r="A251" s="149" t="s">
        <v>826</v>
      </c>
      <c r="B251" s="66" t="s">
        <v>827</v>
      </c>
      <c r="C251" s="67">
        <v>55</v>
      </c>
      <c r="D251" s="84" t="s">
        <v>340</v>
      </c>
      <c r="E251" s="85">
        <v>11.760115747890699</v>
      </c>
      <c r="F251" s="91">
        <v>11.760115747890699</v>
      </c>
      <c r="G251" s="86">
        <v>8.1478711817014293</v>
      </c>
      <c r="H251" s="86">
        <v>8.1478711817014293</v>
      </c>
      <c r="I251" s="86">
        <v>11.33</v>
      </c>
      <c r="J251" s="86">
        <v>16.75</v>
      </c>
      <c r="K251" s="87">
        <v>1.8100000000000002E-2</v>
      </c>
      <c r="L251" s="85">
        <v>18.229999992100002</v>
      </c>
      <c r="M251" s="86">
        <v>9.0547478238958495E-4</v>
      </c>
      <c r="N251" s="86">
        <v>10.055356669318501</v>
      </c>
      <c r="O251" s="86">
        <v>45.914396887159498</v>
      </c>
      <c r="P251" s="86">
        <v>1.3120000000000001</v>
      </c>
      <c r="Q251" s="88">
        <v>1.1379999999999999</v>
      </c>
      <c r="R251" s="85">
        <v>2.0855057351407701E-2</v>
      </c>
      <c r="S251" s="86">
        <v>12.1</v>
      </c>
      <c r="T251" s="86">
        <v>1.55</v>
      </c>
      <c r="U251" s="88">
        <v>15.2959537008437</v>
      </c>
      <c r="V251" s="89">
        <v>3.18</v>
      </c>
      <c r="W251" s="85">
        <v>51.857781285503201</v>
      </c>
      <c r="X251" s="88">
        <v>81.433333333299998</v>
      </c>
      <c r="Y251" s="85">
        <v>-99.76</v>
      </c>
      <c r="Z251" s="88">
        <v>-100</v>
      </c>
      <c r="AA251" s="85">
        <v>0</v>
      </c>
      <c r="AB251" s="91">
        <v>0</v>
      </c>
      <c r="AC251" s="86">
        <v>0</v>
      </c>
      <c r="AD251" s="86">
        <v>0</v>
      </c>
      <c r="AE251" s="86">
        <v>0</v>
      </c>
      <c r="AF251" s="88">
        <v>0</v>
      </c>
      <c r="AG251" s="150">
        <v>0.15833899986899999</v>
      </c>
      <c r="AH251" s="86">
        <v>5.6564000000000003E-2</v>
      </c>
      <c r="AI251" s="88">
        <v>1.8402999984699998E-2</v>
      </c>
      <c r="AJ251" s="151">
        <v>1</v>
      </c>
      <c r="AK251" s="152">
        <v>0</v>
      </c>
    </row>
    <row r="252" spans="1:37" x14ac:dyDescent="0.2">
      <c r="A252" s="149" t="s">
        <v>828</v>
      </c>
      <c r="B252" s="66" t="s">
        <v>829</v>
      </c>
      <c r="C252" s="67">
        <v>55</v>
      </c>
      <c r="D252" s="84" t="s">
        <v>340</v>
      </c>
      <c r="E252" s="85">
        <v>11.756935270805799</v>
      </c>
      <c r="F252" s="91">
        <v>11.756935270805799</v>
      </c>
      <c r="G252" s="86">
        <v>8.7949094833199997</v>
      </c>
      <c r="H252" s="86">
        <v>8.7949094833199997</v>
      </c>
      <c r="I252" s="86">
        <v>9.15</v>
      </c>
      <c r="J252" s="86">
        <v>8.67</v>
      </c>
      <c r="K252" s="87">
        <v>0</v>
      </c>
      <c r="L252" s="85">
        <v>22.070000065599999</v>
      </c>
      <c r="M252" s="86">
        <v>0</v>
      </c>
      <c r="N252" s="86">
        <v>10.03245405487</v>
      </c>
      <c r="O252" s="86">
        <v>16.685845799769901</v>
      </c>
      <c r="P252" s="86">
        <v>0.38400000000000001</v>
      </c>
      <c r="Q252" s="88">
        <v>1.0336000000000001</v>
      </c>
      <c r="R252" s="85">
        <v>0</v>
      </c>
      <c r="S252" s="86">
        <v>12.7</v>
      </c>
      <c r="T252" s="86">
        <v>1.36</v>
      </c>
      <c r="U252" s="88">
        <v>15.9618211249</v>
      </c>
      <c r="V252" s="89">
        <v>3.25</v>
      </c>
      <c r="W252" s="85">
        <v>48.687513710253597</v>
      </c>
      <c r="X252" s="88">
        <v>81.900000000000006</v>
      </c>
      <c r="Y252" s="85">
        <v>-100</v>
      </c>
      <c r="Z252" s="88">
        <v>-100</v>
      </c>
      <c r="AA252" s="85">
        <v>0</v>
      </c>
      <c r="AB252" s="91">
        <v>0</v>
      </c>
      <c r="AC252" s="86">
        <v>0</v>
      </c>
      <c r="AD252" s="86">
        <v>0</v>
      </c>
      <c r="AE252" s="86">
        <v>0</v>
      </c>
      <c r="AF252" s="88">
        <v>0</v>
      </c>
      <c r="AG252" s="150">
        <v>0.39957200152700001</v>
      </c>
      <c r="AH252" s="86">
        <v>2.5020000000000001E-2</v>
      </c>
      <c r="AI252" s="88">
        <v>1.12890000431E-2</v>
      </c>
      <c r="AJ252" s="151">
        <v>1</v>
      </c>
      <c r="AK252" s="152">
        <v>0</v>
      </c>
    </row>
    <row r="253" spans="1:37" x14ac:dyDescent="0.2">
      <c r="A253" s="149" t="s">
        <v>830</v>
      </c>
      <c r="B253" s="66" t="s">
        <v>831</v>
      </c>
      <c r="C253" s="67">
        <v>55</v>
      </c>
      <c r="D253" s="84" t="s">
        <v>340</v>
      </c>
      <c r="E253" s="85">
        <v>8.3388508791289606</v>
      </c>
      <c r="F253" s="91">
        <v>8.3167806959464396</v>
      </c>
      <c r="G253" s="86">
        <v>5.4347826086956497</v>
      </c>
      <c r="H253" s="86">
        <v>5.4127124255131296</v>
      </c>
      <c r="I253" s="86">
        <v>28.68</v>
      </c>
      <c r="J253" s="86">
        <v>29.58</v>
      </c>
      <c r="K253" s="87">
        <v>0</v>
      </c>
      <c r="L253" s="85">
        <v>12.190000016700001</v>
      </c>
      <c r="M253" s="86">
        <v>0</v>
      </c>
      <c r="N253" s="86">
        <v>8.1307257009087408</v>
      </c>
      <c r="O253" s="86">
        <v>0.63926940639269403</v>
      </c>
      <c r="P253" s="86">
        <v>1.6559999999999999</v>
      </c>
      <c r="Q253" s="88">
        <v>1.3079000000000001</v>
      </c>
      <c r="R253" s="85">
        <v>0</v>
      </c>
      <c r="S253" s="86">
        <v>5.0999999999999996</v>
      </c>
      <c r="T253" s="86">
        <v>1.76</v>
      </c>
      <c r="U253" s="88">
        <v>16.357684102111399</v>
      </c>
      <c r="V253" s="89">
        <v>2.98</v>
      </c>
      <c r="W253" s="85">
        <v>31.387079496512602</v>
      </c>
      <c r="X253" s="88">
        <v>34.5</v>
      </c>
      <c r="Y253" s="85">
        <v>-100</v>
      </c>
      <c r="Z253" s="88">
        <v>-100</v>
      </c>
      <c r="AA253" s="85">
        <v>0</v>
      </c>
      <c r="AB253" s="91">
        <v>0</v>
      </c>
      <c r="AC253" s="86">
        <v>0</v>
      </c>
      <c r="AD253" s="86">
        <v>0</v>
      </c>
      <c r="AE253" s="86">
        <v>0</v>
      </c>
      <c r="AF253" s="88">
        <v>0</v>
      </c>
      <c r="AG253" s="150">
        <v>2.4274710097600001</v>
      </c>
      <c r="AH253" s="86">
        <v>7.7968999999999997E-2</v>
      </c>
      <c r="AI253" s="88">
        <v>6.8730000276199998E-3</v>
      </c>
      <c r="AJ253" s="151">
        <v>1</v>
      </c>
      <c r="AK253" s="152">
        <v>0</v>
      </c>
    </row>
    <row r="254" spans="1:37" x14ac:dyDescent="0.2">
      <c r="A254" s="149" t="s">
        <v>832</v>
      </c>
      <c r="B254" s="66" t="s">
        <v>833</v>
      </c>
      <c r="C254" s="67">
        <v>55</v>
      </c>
      <c r="D254" s="84" t="s">
        <v>340</v>
      </c>
      <c r="E254" s="85">
        <v>11.4215374166985</v>
      </c>
      <c r="F254" s="91">
        <v>11.4121991595569</v>
      </c>
      <c r="G254" s="86">
        <v>8.1667303366017201</v>
      </c>
      <c r="H254" s="86">
        <v>8.1624856742646106</v>
      </c>
      <c r="I254" s="86">
        <v>16.62</v>
      </c>
      <c r="J254" s="86">
        <v>10.92</v>
      </c>
      <c r="K254" s="87">
        <v>0</v>
      </c>
      <c r="L254" s="85">
        <v>32.679999957</v>
      </c>
      <c r="M254" s="86">
        <v>0</v>
      </c>
      <c r="N254" s="86">
        <v>11.2287266762354</v>
      </c>
      <c r="O254" s="86">
        <v>8.80215658696671</v>
      </c>
      <c r="P254" s="86">
        <v>0.71199999999999997</v>
      </c>
      <c r="Q254" s="88">
        <v>1.1601999999999999</v>
      </c>
      <c r="R254" s="85">
        <v>0</v>
      </c>
      <c r="S254" s="86">
        <v>6.1</v>
      </c>
      <c r="T254" s="86">
        <v>1.44</v>
      </c>
      <c r="U254" s="88">
        <v>15.160236003225901</v>
      </c>
      <c r="V254" s="89">
        <v>3.1</v>
      </c>
      <c r="W254" s="85">
        <v>31.019959240085701</v>
      </c>
      <c r="X254" s="88">
        <v>39.4</v>
      </c>
      <c r="Y254" s="85">
        <v>-99.96</v>
      </c>
      <c r="Z254" s="88"/>
      <c r="AA254" s="85">
        <v>0.03</v>
      </c>
      <c r="AB254" s="91">
        <v>0.03</v>
      </c>
      <c r="AC254" s="86">
        <v>0</v>
      </c>
      <c r="AD254" s="86">
        <v>0</v>
      </c>
      <c r="AE254" s="86">
        <v>0</v>
      </c>
      <c r="AF254" s="88">
        <v>0</v>
      </c>
      <c r="AG254" s="150">
        <v>4.2820619968800004</v>
      </c>
      <c r="AH254" s="86">
        <v>6.4571000000000003E-2</v>
      </c>
      <c r="AI254" s="88">
        <v>1.3069999990499999E-3</v>
      </c>
      <c r="AJ254" s="151">
        <v>1</v>
      </c>
      <c r="AK254" s="152">
        <v>0</v>
      </c>
    </row>
    <row r="255" spans="1:37" x14ac:dyDescent="0.2">
      <c r="A255" s="149" t="s">
        <v>834</v>
      </c>
      <c r="B255" s="66" t="s">
        <v>835</v>
      </c>
      <c r="C255" s="67">
        <v>55</v>
      </c>
      <c r="D255" s="84" t="s">
        <v>340</v>
      </c>
      <c r="E255" s="85">
        <v>10.4139752810289</v>
      </c>
      <c r="F255" s="91">
        <v>9.1163257042592996</v>
      </c>
      <c r="G255" s="86">
        <v>6.7890403563233903</v>
      </c>
      <c r="H255" s="86">
        <v>6.1720301563735198</v>
      </c>
      <c r="I255" s="86">
        <v>6.43</v>
      </c>
      <c r="J255" s="86">
        <v>9.8000000000000007</v>
      </c>
      <c r="K255" s="87">
        <v>4.2799999999999998E-2</v>
      </c>
      <c r="L255" s="85">
        <v>20.179999986999999</v>
      </c>
      <c r="M255" s="86">
        <v>0</v>
      </c>
      <c r="N255" s="86">
        <v>9.0012499023513808</v>
      </c>
      <c r="O255" s="86">
        <v>6.9020021074815601</v>
      </c>
      <c r="P255" s="86">
        <v>0.66600000000000004</v>
      </c>
      <c r="Q255" s="88">
        <v>1.0498000000000001</v>
      </c>
      <c r="R255" s="85">
        <v>0</v>
      </c>
      <c r="S255" s="86">
        <v>2.8</v>
      </c>
      <c r="T255" s="86">
        <v>1.56</v>
      </c>
      <c r="U255" s="88">
        <v>14.5074523263213</v>
      </c>
      <c r="V255" s="89">
        <v>3.04</v>
      </c>
      <c r="W255" s="85">
        <v>32.2579338102028</v>
      </c>
      <c r="X255" s="88">
        <v>58.266666666699997</v>
      </c>
      <c r="Y255" s="85">
        <v>-100</v>
      </c>
      <c r="Z255" s="88"/>
      <c r="AA255" s="85">
        <v>0.09</v>
      </c>
      <c r="AB255" s="91">
        <v>0.09</v>
      </c>
      <c r="AC255" s="86">
        <v>0</v>
      </c>
      <c r="AD255" s="86">
        <v>0</v>
      </c>
      <c r="AE255" s="86">
        <v>0</v>
      </c>
      <c r="AF255" s="88">
        <v>0</v>
      </c>
      <c r="AG255" s="150">
        <v>3.5700000003700001E-2</v>
      </c>
      <c r="AH255" s="86">
        <v>2.2211000000000002E-2</v>
      </c>
      <c r="AI255" s="88">
        <v>1.39620000014E-2</v>
      </c>
      <c r="AJ255" s="151">
        <v>1</v>
      </c>
      <c r="AK255" s="152">
        <v>0</v>
      </c>
    </row>
    <row r="256" spans="1:37" x14ac:dyDescent="0.2">
      <c r="A256" s="149" t="s">
        <v>836</v>
      </c>
      <c r="B256" s="66" t="s">
        <v>837</v>
      </c>
      <c r="C256" s="67">
        <v>55</v>
      </c>
      <c r="D256" s="84" t="s">
        <v>340</v>
      </c>
      <c r="E256" s="85">
        <v>9.9630058456411792</v>
      </c>
      <c r="F256" s="91">
        <v>9.9559458925192708</v>
      </c>
      <c r="G256" s="86">
        <v>6.5784643189969199</v>
      </c>
      <c r="H256" s="86">
        <v>6.5770523283725399</v>
      </c>
      <c r="I256" s="86">
        <v>10.17</v>
      </c>
      <c r="J256" s="86">
        <v>7.03</v>
      </c>
      <c r="K256" s="87">
        <v>0</v>
      </c>
      <c r="L256" s="85">
        <v>7.1100000030299997</v>
      </c>
      <c r="M256" s="86">
        <v>0</v>
      </c>
      <c r="N256" s="86">
        <v>9.5751318849622802</v>
      </c>
      <c r="O256" s="86">
        <v>5.3523639607493303</v>
      </c>
      <c r="P256" s="86">
        <v>0.46899999999999997</v>
      </c>
      <c r="Q256" s="88">
        <v>0.3765</v>
      </c>
      <c r="R256" s="85">
        <v>0</v>
      </c>
      <c r="S256" s="86">
        <v>4.5999999999999996</v>
      </c>
      <c r="T256" s="86">
        <v>1.55</v>
      </c>
      <c r="U256" s="88">
        <v>5.24413317895569</v>
      </c>
      <c r="V256" s="89">
        <v>2.87</v>
      </c>
      <c r="W256" s="85">
        <v>31.712004507699799</v>
      </c>
      <c r="X256" s="88">
        <v>31.133333333300001</v>
      </c>
      <c r="Y256" s="85">
        <v>-100</v>
      </c>
      <c r="Z256" s="88">
        <v>-100</v>
      </c>
      <c r="AA256" s="85">
        <v>0</v>
      </c>
      <c r="AB256" s="91">
        <v>0</v>
      </c>
      <c r="AC256" s="86">
        <v>0</v>
      </c>
      <c r="AD256" s="86">
        <v>0</v>
      </c>
      <c r="AE256" s="86">
        <v>0</v>
      </c>
      <c r="AF256" s="88">
        <v>0</v>
      </c>
      <c r="AG256" s="150">
        <v>3.2116199924200002</v>
      </c>
      <c r="AH256" s="86">
        <v>2.3762999999999999E-2</v>
      </c>
      <c r="AI256" s="88">
        <v>4.6539999890099996E-3</v>
      </c>
      <c r="AJ256" s="151">
        <v>1</v>
      </c>
      <c r="AK256" s="152">
        <v>0</v>
      </c>
    </row>
    <row r="257" spans="1:37" x14ac:dyDescent="0.2">
      <c r="A257" s="149" t="s">
        <v>838</v>
      </c>
      <c r="B257" s="66" t="s">
        <v>839</v>
      </c>
      <c r="C257" s="67">
        <v>55</v>
      </c>
      <c r="D257" s="84" t="s">
        <v>340</v>
      </c>
      <c r="E257" s="85">
        <v>10.4376083918439</v>
      </c>
      <c r="F257" s="91">
        <v>10.428347729454</v>
      </c>
      <c r="G257" s="86">
        <v>6.6230573655941098</v>
      </c>
      <c r="H257" s="86">
        <v>6.62053173039686</v>
      </c>
      <c r="I257" s="86">
        <v>17.75</v>
      </c>
      <c r="J257" s="86">
        <v>26.94</v>
      </c>
      <c r="K257" s="87">
        <v>0</v>
      </c>
      <c r="L257" s="85">
        <v>12.6100000049</v>
      </c>
      <c r="M257" s="86">
        <v>0</v>
      </c>
      <c r="N257" s="86">
        <v>10.1136123664316</v>
      </c>
      <c r="O257" s="86">
        <v>8.4536915463084501</v>
      </c>
      <c r="P257" s="86">
        <v>1.5980000000000001</v>
      </c>
      <c r="Q257" s="88">
        <v>1.3096000000000001</v>
      </c>
      <c r="R257" s="85">
        <v>0</v>
      </c>
      <c r="S257" s="86">
        <v>3</v>
      </c>
      <c r="T257" s="86">
        <v>1.48</v>
      </c>
      <c r="U257" s="88">
        <v>12.1062113788284</v>
      </c>
      <c r="V257" s="89">
        <v>3.22</v>
      </c>
      <c r="W257" s="85">
        <v>57.432595753512103</v>
      </c>
      <c r="X257" s="88">
        <v>70.5</v>
      </c>
      <c r="Y257" s="85">
        <v>-100</v>
      </c>
      <c r="Z257" s="88">
        <v>-100</v>
      </c>
      <c r="AA257" s="85">
        <v>0</v>
      </c>
      <c r="AB257" s="91">
        <v>0</v>
      </c>
      <c r="AC257" s="86">
        <v>0</v>
      </c>
      <c r="AD257" s="86">
        <v>0</v>
      </c>
      <c r="AE257" s="86">
        <v>0</v>
      </c>
      <c r="AF257" s="88">
        <v>0</v>
      </c>
      <c r="AG257" s="150">
        <v>0.188817000106</v>
      </c>
      <c r="AH257" s="86">
        <v>0.14002200000000001</v>
      </c>
      <c r="AI257" s="88">
        <v>1.8616000010400001E-2</v>
      </c>
      <c r="AJ257" s="151">
        <v>1</v>
      </c>
      <c r="AK257" s="152">
        <v>0</v>
      </c>
    </row>
    <row r="258" spans="1:37" x14ac:dyDescent="0.2">
      <c r="A258" s="149" t="s">
        <v>840</v>
      </c>
      <c r="B258" s="66" t="s">
        <v>841</v>
      </c>
      <c r="C258" s="67">
        <v>55</v>
      </c>
      <c r="D258" s="84" t="s">
        <v>340</v>
      </c>
      <c r="E258" s="85">
        <v>11.6990063375323</v>
      </c>
      <c r="F258" s="91">
        <v>11.6941162663328</v>
      </c>
      <c r="G258" s="86">
        <v>8.0813316641890296</v>
      </c>
      <c r="H258" s="86">
        <v>8.0793756357092601</v>
      </c>
      <c r="I258" s="86">
        <v>23.74</v>
      </c>
      <c r="J258" s="86">
        <v>21.22</v>
      </c>
      <c r="K258" s="87">
        <v>0</v>
      </c>
      <c r="L258" s="85">
        <v>9.4299999909899999</v>
      </c>
      <c r="M258" s="86">
        <v>4.9215969424475504E-4</v>
      </c>
      <c r="N258" s="86">
        <v>11.2588957055215</v>
      </c>
      <c r="O258" s="86">
        <v>6.5805849408836297</v>
      </c>
      <c r="P258" s="86">
        <v>0.75700000000000001</v>
      </c>
      <c r="Q258" s="88">
        <v>1.6626000000000001</v>
      </c>
      <c r="R258" s="85">
        <v>9.5419847328244295E-3</v>
      </c>
      <c r="S258" s="86">
        <v>3.2</v>
      </c>
      <c r="T258" s="86">
        <v>1.73</v>
      </c>
      <c r="U258" s="88">
        <v>18.597918785697502</v>
      </c>
      <c r="V258" s="89">
        <v>3.16</v>
      </c>
      <c r="W258" s="85">
        <v>46.083392937310897</v>
      </c>
      <c r="X258" s="88">
        <v>82.4</v>
      </c>
      <c r="Y258" s="85">
        <v>-100</v>
      </c>
      <c r="Z258" s="88">
        <v>-100</v>
      </c>
      <c r="AA258" s="85">
        <v>0.16</v>
      </c>
      <c r="AB258" s="91">
        <v>0.16</v>
      </c>
      <c r="AC258" s="86">
        <v>0</v>
      </c>
      <c r="AD258" s="86">
        <v>0</v>
      </c>
      <c r="AE258" s="86">
        <v>0</v>
      </c>
      <c r="AF258" s="88">
        <v>0</v>
      </c>
      <c r="AG258" s="150">
        <v>0.69757399999799996</v>
      </c>
      <c r="AH258" s="86">
        <v>9.3511999999999998E-2</v>
      </c>
      <c r="AI258" s="88">
        <v>1.3962E-2</v>
      </c>
      <c r="AJ258" s="151">
        <v>1</v>
      </c>
      <c r="AK258" s="152">
        <v>0</v>
      </c>
    </row>
    <row r="259" spans="1:37" x14ac:dyDescent="0.2">
      <c r="A259" s="149" t="s">
        <v>842</v>
      </c>
      <c r="B259" s="66" t="s">
        <v>843</v>
      </c>
      <c r="C259" s="67">
        <v>55</v>
      </c>
      <c r="D259" s="84" t="s">
        <v>340</v>
      </c>
      <c r="E259" s="85">
        <v>9.43250013516192</v>
      </c>
      <c r="F259" s="91">
        <v>9.43250013516192</v>
      </c>
      <c r="G259" s="86">
        <v>7.3365892339022096</v>
      </c>
      <c r="H259" s="86">
        <v>7.3365892339022096</v>
      </c>
      <c r="I259" s="86">
        <v>15.68</v>
      </c>
      <c r="J259" s="86">
        <v>22.74</v>
      </c>
      <c r="K259" s="87">
        <v>0</v>
      </c>
      <c r="L259" s="85">
        <v>19.02999999</v>
      </c>
      <c r="M259" s="86">
        <v>0</v>
      </c>
      <c r="N259" s="86">
        <v>8.1496325985303901</v>
      </c>
      <c r="O259" s="86">
        <v>17.243058938139299</v>
      </c>
      <c r="P259" s="86">
        <v>0.76400000000000001</v>
      </c>
      <c r="Q259" s="88">
        <v>1.2615000000000001</v>
      </c>
      <c r="R259" s="85">
        <v>0</v>
      </c>
      <c r="S259" s="86">
        <v>13.1</v>
      </c>
      <c r="T259" s="86">
        <v>1.29</v>
      </c>
      <c r="U259" s="88">
        <v>17.504370235542201</v>
      </c>
      <c r="V259" s="89">
        <v>2.94</v>
      </c>
      <c r="W259" s="85">
        <v>35.849752262567399</v>
      </c>
      <c r="X259" s="88">
        <v>47.3</v>
      </c>
      <c r="Y259" s="85">
        <v>-100</v>
      </c>
      <c r="Z259" s="88"/>
      <c r="AA259" s="85">
        <v>0</v>
      </c>
      <c r="AB259" s="91">
        <v>0</v>
      </c>
      <c r="AC259" s="86">
        <v>0</v>
      </c>
      <c r="AD259" s="86">
        <v>0</v>
      </c>
      <c r="AE259" s="86">
        <v>0</v>
      </c>
      <c r="AF259" s="88">
        <v>0</v>
      </c>
      <c r="AG259" s="150">
        <v>1.0294899987399999</v>
      </c>
      <c r="AH259" s="86">
        <v>6.8451999999999999E-2</v>
      </c>
      <c r="AI259" s="88">
        <v>1.0983999986600001E-2</v>
      </c>
      <c r="AJ259" s="151">
        <v>1</v>
      </c>
      <c r="AK259" s="152">
        <v>0</v>
      </c>
    </row>
    <row r="260" spans="1:37" x14ac:dyDescent="0.2">
      <c r="A260" s="149" t="s">
        <v>844</v>
      </c>
      <c r="B260" s="66" t="s">
        <v>845</v>
      </c>
      <c r="C260" s="67">
        <v>55</v>
      </c>
      <c r="D260" s="84" t="s">
        <v>340</v>
      </c>
      <c r="E260" s="85">
        <v>10.101018763077599</v>
      </c>
      <c r="F260" s="91">
        <v>10.0984461290433</v>
      </c>
      <c r="G260" s="86">
        <v>8.1964120330669203</v>
      </c>
      <c r="H260" s="86">
        <v>8.1946969437107704</v>
      </c>
      <c r="I260" s="86">
        <v>15.22</v>
      </c>
      <c r="J260" s="86">
        <v>9.66</v>
      </c>
      <c r="K260" s="87">
        <v>0</v>
      </c>
      <c r="L260" s="85">
        <v>7.5899999966599996</v>
      </c>
      <c r="M260" s="86">
        <v>0</v>
      </c>
      <c r="N260" s="86">
        <v>9.7613492090725007</v>
      </c>
      <c r="O260" s="86">
        <v>1.3015184381778699</v>
      </c>
      <c r="P260" s="86">
        <v>0.60599999999999998</v>
      </c>
      <c r="Q260" s="88">
        <v>0.79079999999999995</v>
      </c>
      <c r="R260" s="85">
        <v>0</v>
      </c>
      <c r="S260" s="86">
        <v>6.5</v>
      </c>
      <c r="T260" s="86">
        <v>1.49</v>
      </c>
      <c r="U260" s="88">
        <v>12.0828045141152</v>
      </c>
      <c r="V260" s="89">
        <v>3.08</v>
      </c>
      <c r="W260" s="85">
        <v>31.253218423835499</v>
      </c>
      <c r="X260" s="88">
        <v>41.8</v>
      </c>
      <c r="Y260" s="85">
        <v>-100</v>
      </c>
      <c r="Z260" s="88">
        <v>-100</v>
      </c>
      <c r="AA260" s="85">
        <v>0</v>
      </c>
      <c r="AB260" s="91">
        <v>0</v>
      </c>
      <c r="AC260" s="86">
        <v>0</v>
      </c>
      <c r="AD260" s="86">
        <v>0</v>
      </c>
      <c r="AE260" s="86">
        <v>0</v>
      </c>
      <c r="AF260" s="88">
        <v>0</v>
      </c>
      <c r="AG260" s="150">
        <v>9.2622300105300006</v>
      </c>
      <c r="AH260" s="86">
        <v>5.5403000000000001E-2</v>
      </c>
      <c r="AI260" s="88">
        <v>1.52000000173E-4</v>
      </c>
      <c r="AJ260" s="151">
        <v>1</v>
      </c>
      <c r="AK260" s="152">
        <v>0</v>
      </c>
    </row>
    <row r="261" spans="1:37" x14ac:dyDescent="0.2">
      <c r="A261" s="149" t="s">
        <v>846</v>
      </c>
      <c r="B261" s="66" t="s">
        <v>847</v>
      </c>
      <c r="C261" s="67">
        <v>55</v>
      </c>
      <c r="D261" s="84" t="s">
        <v>340</v>
      </c>
      <c r="E261" s="85">
        <v>12.12239809822</v>
      </c>
      <c r="F261" s="91">
        <v>12.1050037687714</v>
      </c>
      <c r="G261" s="86">
        <v>9.1001333565257703</v>
      </c>
      <c r="H261" s="86">
        <v>9.0928857192555199</v>
      </c>
      <c r="I261" s="86">
        <v>16.559999999999999</v>
      </c>
      <c r="J261" s="86">
        <v>19.899999999999999</v>
      </c>
      <c r="K261" s="87">
        <v>0</v>
      </c>
      <c r="L261" s="85">
        <v>8.3300000090099999</v>
      </c>
      <c r="M261" s="86">
        <v>0</v>
      </c>
      <c r="N261" s="86">
        <v>11.3241662899721</v>
      </c>
      <c r="O261" s="86">
        <v>12.468982630273</v>
      </c>
      <c r="P261" s="86">
        <v>0.82199999999999995</v>
      </c>
      <c r="Q261" s="88">
        <v>1.514</v>
      </c>
      <c r="R261" s="85">
        <v>0</v>
      </c>
      <c r="S261" s="86">
        <v>9.1999999999999993</v>
      </c>
      <c r="T261" s="86">
        <v>1.57</v>
      </c>
      <c r="U261" s="88">
        <v>17.771206586652799</v>
      </c>
      <c r="V261" s="89">
        <v>3.29</v>
      </c>
      <c r="W261" s="85">
        <v>42.890770635768497</v>
      </c>
      <c r="X261" s="88">
        <v>59.4666666667</v>
      </c>
      <c r="Y261" s="85">
        <v>-100</v>
      </c>
      <c r="Z261" s="88">
        <v>-100</v>
      </c>
      <c r="AA261" s="85">
        <v>0</v>
      </c>
      <c r="AB261" s="91">
        <v>0</v>
      </c>
      <c r="AC261" s="86">
        <v>0</v>
      </c>
      <c r="AD261" s="86">
        <v>0</v>
      </c>
      <c r="AE261" s="86">
        <v>0</v>
      </c>
      <c r="AF261" s="88">
        <v>0</v>
      </c>
      <c r="AG261" s="150">
        <v>4.2545270019599997</v>
      </c>
      <c r="AH261" s="86">
        <v>7.0831000000000005E-2</v>
      </c>
      <c r="AI261" s="88">
        <v>1.0895000005000001E-2</v>
      </c>
      <c r="AJ261" s="151">
        <v>1</v>
      </c>
      <c r="AK261" s="152">
        <v>0</v>
      </c>
    </row>
    <row r="262" spans="1:37" x14ac:dyDescent="0.2">
      <c r="A262" s="149" t="s">
        <v>848</v>
      </c>
      <c r="B262" s="66" t="s">
        <v>849</v>
      </c>
      <c r="C262" s="67">
        <v>55</v>
      </c>
      <c r="D262" s="84" t="s">
        <v>340</v>
      </c>
      <c r="E262" s="85">
        <v>9.3455054351363707</v>
      </c>
      <c r="F262" s="91">
        <v>9.3194688537394992</v>
      </c>
      <c r="G262" s="86">
        <v>6.7581201588231501</v>
      </c>
      <c r="H262" s="86">
        <v>6.74835644079932</v>
      </c>
      <c r="I262" s="86">
        <v>12.77</v>
      </c>
      <c r="J262" s="86">
        <v>16.11</v>
      </c>
      <c r="K262" s="87">
        <v>0</v>
      </c>
      <c r="L262" s="85">
        <v>16.6899999808</v>
      </c>
      <c r="M262" s="86">
        <v>0</v>
      </c>
      <c r="N262" s="86">
        <v>8.0817051509769104</v>
      </c>
      <c r="O262" s="86">
        <v>12.4777183600713</v>
      </c>
      <c r="P262" s="86">
        <v>0.61199999999999999</v>
      </c>
      <c r="Q262" s="88">
        <v>1.1753</v>
      </c>
      <c r="R262" s="85">
        <v>0</v>
      </c>
      <c r="S262" s="86">
        <v>7.4</v>
      </c>
      <c r="T262" s="86">
        <v>1.36</v>
      </c>
      <c r="U262" s="88">
        <v>17.176007290242801</v>
      </c>
      <c r="V262" s="89">
        <v>3.22</v>
      </c>
      <c r="W262" s="85">
        <v>72.495182955949105</v>
      </c>
      <c r="X262" s="88">
        <v>87.066666666700002</v>
      </c>
      <c r="Y262" s="85">
        <v>-100</v>
      </c>
      <c r="Z262" s="88">
        <v>-100</v>
      </c>
      <c r="AA262" s="85">
        <v>0</v>
      </c>
      <c r="AB262" s="91">
        <v>0</v>
      </c>
      <c r="AC262" s="86">
        <v>0</v>
      </c>
      <c r="AD262" s="86">
        <v>0</v>
      </c>
      <c r="AE262" s="86">
        <v>0</v>
      </c>
      <c r="AF262" s="88">
        <v>0</v>
      </c>
      <c r="AG262" s="150">
        <v>0.75069699865499995</v>
      </c>
      <c r="AH262" s="86">
        <v>4.8830999999999999E-2</v>
      </c>
      <c r="AI262" s="88">
        <v>0</v>
      </c>
      <c r="AJ262" s="151">
        <v>1</v>
      </c>
      <c r="AK262" s="152">
        <v>0</v>
      </c>
    </row>
    <row r="263" spans="1:37" x14ac:dyDescent="0.2">
      <c r="A263" s="149" t="s">
        <v>850</v>
      </c>
      <c r="B263" s="66" t="s">
        <v>851</v>
      </c>
      <c r="C263" s="67">
        <v>55</v>
      </c>
      <c r="D263" s="84" t="s">
        <v>340</v>
      </c>
      <c r="E263" s="85">
        <v>18.773962327054502</v>
      </c>
      <c r="F263" s="91">
        <v>18.755209201533599</v>
      </c>
      <c r="G263" s="86">
        <v>11.1601933655609</v>
      </c>
      <c r="H263" s="86">
        <v>11.1497749624937</v>
      </c>
      <c r="I263" s="86">
        <v>19.38</v>
      </c>
      <c r="J263" s="86">
        <v>17.82</v>
      </c>
      <c r="K263" s="87">
        <v>0</v>
      </c>
      <c r="L263" s="85">
        <v>4.1400000076900003</v>
      </c>
      <c r="M263" s="86">
        <v>0</v>
      </c>
      <c r="N263" s="86">
        <v>18.747568198521499</v>
      </c>
      <c r="O263" s="86">
        <v>26.651480637813201</v>
      </c>
      <c r="P263" s="86">
        <v>0.58499999999999996</v>
      </c>
      <c r="Q263" s="88">
        <v>0.92610000000000003</v>
      </c>
      <c r="R263" s="85">
        <v>0</v>
      </c>
      <c r="S263" s="86">
        <v>4.4000000000000004</v>
      </c>
      <c r="T263" s="86">
        <v>1.26</v>
      </c>
      <c r="U263" s="88">
        <v>15.7484580763461</v>
      </c>
      <c r="V263" s="89">
        <v>3.5</v>
      </c>
      <c r="W263" s="85">
        <v>66.383741677429697</v>
      </c>
      <c r="X263" s="88">
        <v>86.166666666699996</v>
      </c>
      <c r="Y263" s="85">
        <v>-100</v>
      </c>
      <c r="Z263" s="88">
        <v>-100</v>
      </c>
      <c r="AA263" s="85">
        <v>0</v>
      </c>
      <c r="AB263" s="91">
        <v>0</v>
      </c>
      <c r="AC263" s="86">
        <v>0</v>
      </c>
      <c r="AD263" s="86">
        <v>0</v>
      </c>
      <c r="AE263" s="86">
        <v>0</v>
      </c>
      <c r="AF263" s="88">
        <v>0</v>
      </c>
      <c r="AG263" s="150">
        <v>1.0432799987700001</v>
      </c>
      <c r="AH263" s="86">
        <v>3.7447000000000001E-2</v>
      </c>
      <c r="AI263" s="88">
        <v>0</v>
      </c>
      <c r="AJ263" s="151">
        <v>1</v>
      </c>
      <c r="AK263" s="152">
        <v>0</v>
      </c>
    </row>
    <row r="264" spans="1:37" x14ac:dyDescent="0.2">
      <c r="A264" s="149" t="s">
        <v>852</v>
      </c>
      <c r="B264" s="66" t="s">
        <v>853</v>
      </c>
      <c r="C264" s="67">
        <v>55</v>
      </c>
      <c r="D264" s="84" t="s">
        <v>340</v>
      </c>
      <c r="E264" s="85">
        <v>7.5968869123252896</v>
      </c>
      <c r="F264" s="91">
        <v>7.5841804320203297</v>
      </c>
      <c r="G264" s="86">
        <v>5.4510800508259196</v>
      </c>
      <c r="H264" s="86">
        <v>5.4383735705209704</v>
      </c>
      <c r="I264" s="86">
        <v>34.36</v>
      </c>
      <c r="J264" s="86">
        <v>64.180000000000007</v>
      </c>
      <c r="K264" s="87">
        <v>0</v>
      </c>
      <c r="L264" s="85">
        <v>24.370000006000001</v>
      </c>
      <c r="M264" s="86">
        <v>0</v>
      </c>
      <c r="N264" s="86">
        <v>7.3195564676498197</v>
      </c>
      <c r="O264" s="86">
        <v>7.2411003236246003</v>
      </c>
      <c r="P264" s="86">
        <v>3.9969999999999999</v>
      </c>
      <c r="Q264" s="88">
        <v>1.1294999999999999</v>
      </c>
      <c r="R264" s="85">
        <v>0</v>
      </c>
      <c r="S264" s="86">
        <v>2.8</v>
      </c>
      <c r="T264" s="86">
        <v>1.63</v>
      </c>
      <c r="U264" s="88">
        <v>14.847522236340501</v>
      </c>
      <c r="V264" s="89">
        <v>2.83</v>
      </c>
      <c r="W264" s="85">
        <v>35.316491643832499</v>
      </c>
      <c r="X264" s="88">
        <v>46.933333333299998</v>
      </c>
      <c r="Y264" s="85">
        <v>-100</v>
      </c>
      <c r="Z264" s="88"/>
      <c r="AA264" s="85">
        <v>0.17</v>
      </c>
      <c r="AB264" s="91">
        <v>0.17</v>
      </c>
      <c r="AC264" s="86">
        <v>0.08</v>
      </c>
      <c r="AD264" s="86">
        <v>0.08</v>
      </c>
      <c r="AE264" s="86">
        <v>0</v>
      </c>
      <c r="AF264" s="88">
        <v>0</v>
      </c>
      <c r="AG264" s="150">
        <v>2.4412000072399999E-2</v>
      </c>
      <c r="AH264" s="86">
        <v>0.175844</v>
      </c>
      <c r="AI264" s="88">
        <v>9.3080000275899993E-2</v>
      </c>
      <c r="AJ264" s="151">
        <v>1</v>
      </c>
      <c r="AK264" s="152">
        <v>0</v>
      </c>
    </row>
    <row r="265" spans="1:37" x14ac:dyDescent="0.2">
      <c r="A265" s="149" t="s">
        <v>854</v>
      </c>
      <c r="B265" s="66" t="s">
        <v>855</v>
      </c>
      <c r="C265" s="67">
        <v>55</v>
      </c>
      <c r="D265" s="84" t="s">
        <v>340</v>
      </c>
      <c r="E265" s="85">
        <v>5.9675857977079003</v>
      </c>
      <c r="F265" s="91">
        <v>5.9571766126429999</v>
      </c>
      <c r="G265" s="86">
        <v>4.60502347271232</v>
      </c>
      <c r="H265" s="86">
        <v>4.6029416356993398</v>
      </c>
      <c r="I265" s="86">
        <v>24.32</v>
      </c>
      <c r="J265" s="86">
        <v>21.8</v>
      </c>
      <c r="K265" s="87">
        <v>0</v>
      </c>
      <c r="L265" s="85">
        <v>22.999999968099999</v>
      </c>
      <c r="M265" s="86">
        <v>0</v>
      </c>
      <c r="N265" s="86">
        <v>5.8496406274592099</v>
      </c>
      <c r="O265" s="86">
        <v>5.1159618008185497</v>
      </c>
      <c r="P265" s="86">
        <v>1.2569999999999999</v>
      </c>
      <c r="Q265" s="88">
        <v>1.5498000000000001</v>
      </c>
      <c r="R265" s="85">
        <v>0</v>
      </c>
      <c r="S265" s="86">
        <v>2.9</v>
      </c>
      <c r="T265" s="86">
        <v>1.66</v>
      </c>
      <c r="U265" s="88">
        <v>19.187250830132498</v>
      </c>
      <c r="V265" s="89">
        <v>2.92</v>
      </c>
      <c r="W265" s="85">
        <v>32.245626445499198</v>
      </c>
      <c r="X265" s="88">
        <v>47.0333333333</v>
      </c>
      <c r="Y265" s="85">
        <v>-100</v>
      </c>
      <c r="Z265" s="88">
        <v>-100</v>
      </c>
      <c r="AA265" s="85">
        <v>0.01</v>
      </c>
      <c r="AB265" s="91">
        <v>0.01</v>
      </c>
      <c r="AC265" s="86">
        <v>0.01</v>
      </c>
      <c r="AD265" s="86">
        <v>0.01</v>
      </c>
      <c r="AE265" s="86">
        <v>0</v>
      </c>
      <c r="AF265" s="88">
        <v>0</v>
      </c>
      <c r="AG265" s="150">
        <v>3.3523999931199998E-2</v>
      </c>
      <c r="AH265" s="86">
        <v>9.0861999999999998E-2</v>
      </c>
      <c r="AI265" s="88">
        <v>2.3269999952199999E-2</v>
      </c>
      <c r="AJ265" s="151">
        <v>1</v>
      </c>
      <c r="AK265" s="152">
        <v>0</v>
      </c>
    </row>
    <row r="266" spans="1:37" x14ac:dyDescent="0.2">
      <c r="A266" s="149" t="s">
        <v>856</v>
      </c>
      <c r="B266" s="66" t="s">
        <v>857</v>
      </c>
      <c r="C266" s="67">
        <v>57</v>
      </c>
      <c r="D266" s="84" t="s">
        <v>340</v>
      </c>
      <c r="E266" s="85">
        <v>10.383860024995499</v>
      </c>
      <c r="F266" s="91">
        <v>7.5498422900672502</v>
      </c>
      <c r="G266" s="86">
        <v>8.1140272570374297</v>
      </c>
      <c r="H266" s="86">
        <v>6.73927274891388</v>
      </c>
      <c r="I266" s="86">
        <v>14.9</v>
      </c>
      <c r="J266" s="86">
        <v>26.75</v>
      </c>
      <c r="K266" s="87">
        <v>2.64E-2</v>
      </c>
      <c r="L266" s="85">
        <v>40.510000074399997</v>
      </c>
      <c r="M266" s="86">
        <v>0</v>
      </c>
      <c r="N266" s="86">
        <v>7.6198511541222196</v>
      </c>
      <c r="O266" s="86">
        <v>5.9765208110992498</v>
      </c>
      <c r="P266" s="86">
        <v>1.19</v>
      </c>
      <c r="Q266" s="88">
        <v>1.2961</v>
      </c>
      <c r="R266" s="85">
        <v>0</v>
      </c>
      <c r="S266" s="86">
        <v>3.5</v>
      </c>
      <c r="T266" s="86">
        <v>1.56</v>
      </c>
      <c r="U266" s="88">
        <v>15.9721478307445</v>
      </c>
      <c r="V266" s="89">
        <v>3.08</v>
      </c>
      <c r="W266" s="85">
        <v>37.525655073751203</v>
      </c>
      <c r="X266" s="88">
        <v>58.666666666700003</v>
      </c>
      <c r="Y266" s="85">
        <v>-100</v>
      </c>
      <c r="Z266" s="88">
        <v>-100</v>
      </c>
      <c r="AA266" s="85">
        <v>0</v>
      </c>
      <c r="AB266" s="91">
        <v>0</v>
      </c>
      <c r="AC266" s="86">
        <v>0</v>
      </c>
      <c r="AD266" s="86">
        <v>0</v>
      </c>
      <c r="AE266" s="86">
        <v>0</v>
      </c>
      <c r="AF266" s="88">
        <v>0</v>
      </c>
      <c r="AG266" s="150">
        <v>1.5742000050599999E-2</v>
      </c>
      <c r="AH266" s="86">
        <v>9.8229999999999998E-2</v>
      </c>
      <c r="AI266" s="88">
        <v>4.1886000134599997E-2</v>
      </c>
      <c r="AJ266" s="151">
        <v>1</v>
      </c>
      <c r="AK266" s="152">
        <v>0</v>
      </c>
    </row>
    <row r="267" spans="1:37" x14ac:dyDescent="0.2">
      <c r="A267" s="149" t="s">
        <v>858</v>
      </c>
      <c r="B267" s="66" t="s">
        <v>859</v>
      </c>
      <c r="C267" s="67">
        <v>57</v>
      </c>
      <c r="D267" s="84" t="s">
        <v>340</v>
      </c>
      <c r="E267" s="85">
        <v>5.4590993669717403</v>
      </c>
      <c r="F267" s="91">
        <v>5.2076872452144096</v>
      </c>
      <c r="G267" s="86">
        <v>4.4302508913056897</v>
      </c>
      <c r="H267" s="86">
        <v>4.3133040098102802</v>
      </c>
      <c r="I267" s="86">
        <v>39.6</v>
      </c>
      <c r="J267" s="86">
        <v>46.51</v>
      </c>
      <c r="K267" s="87">
        <v>0</v>
      </c>
      <c r="L267" s="85">
        <v>46.140000012999998</v>
      </c>
      <c r="M267" s="86">
        <v>0</v>
      </c>
      <c r="N267" s="86">
        <v>5.0994862259153297</v>
      </c>
      <c r="O267" s="86">
        <v>4.8216078556211297</v>
      </c>
      <c r="P267" s="86">
        <v>2.3130000000000002</v>
      </c>
      <c r="Q267" s="88">
        <v>1.7465999999999999</v>
      </c>
      <c r="R267" s="85">
        <v>0</v>
      </c>
      <c r="S267" s="86">
        <v>3.7</v>
      </c>
      <c r="T267" s="86">
        <v>2.0499999999999998</v>
      </c>
      <c r="U267" s="88">
        <v>19.587892446746601</v>
      </c>
      <c r="V267" s="89">
        <v>2.96</v>
      </c>
      <c r="W267" s="85">
        <v>32.565610007732602</v>
      </c>
      <c r="X267" s="88">
        <v>58.4666666667</v>
      </c>
      <c r="Y267" s="85">
        <v>-100</v>
      </c>
      <c r="Z267" s="88">
        <v>-100</v>
      </c>
      <c r="AA267" s="85">
        <v>0</v>
      </c>
      <c r="AB267" s="91">
        <v>0</v>
      </c>
      <c r="AC267" s="86">
        <v>0</v>
      </c>
      <c r="AD267" s="86">
        <v>0</v>
      </c>
      <c r="AE267" s="86">
        <v>0</v>
      </c>
      <c r="AF267" s="88">
        <v>0</v>
      </c>
      <c r="AG267" s="150">
        <v>0.19541799976300001</v>
      </c>
      <c r="AH267" s="86">
        <v>0.44596400000000003</v>
      </c>
      <c r="AI267" s="88">
        <v>0.121003999853</v>
      </c>
      <c r="AJ267" s="151">
        <v>1</v>
      </c>
      <c r="AK267" s="152">
        <v>0</v>
      </c>
    </row>
    <row r="268" spans="1:37" x14ac:dyDescent="0.2">
      <c r="A268" s="149" t="s">
        <v>860</v>
      </c>
      <c r="B268" s="66" t="s">
        <v>861</v>
      </c>
      <c r="C268" s="67">
        <v>57</v>
      </c>
      <c r="D268" s="84" t="s">
        <v>340</v>
      </c>
      <c r="E268" s="85">
        <v>12.4080220747021</v>
      </c>
      <c r="F268" s="91">
        <v>12.401023754299001</v>
      </c>
      <c r="G268" s="86">
        <v>7.2422618571542801</v>
      </c>
      <c r="H268" s="86">
        <v>7.2422618571542801</v>
      </c>
      <c r="I268" s="86">
        <v>69.180000000000007</v>
      </c>
      <c r="J268" s="86">
        <v>54.63</v>
      </c>
      <c r="K268" s="87">
        <v>0</v>
      </c>
      <c r="L268" s="85">
        <v>4.9400000041499998</v>
      </c>
      <c r="M268" s="86">
        <v>0</v>
      </c>
      <c r="N268" s="86">
        <v>12.0572371598776</v>
      </c>
      <c r="O268" s="86">
        <v>12.5758232235702</v>
      </c>
      <c r="P268" s="86">
        <v>1.7170000000000001</v>
      </c>
      <c r="Q268" s="88">
        <v>1.6996</v>
      </c>
      <c r="R268" s="85">
        <v>0</v>
      </c>
      <c r="S268" s="86">
        <v>2.7</v>
      </c>
      <c r="T268" s="86">
        <v>1.75</v>
      </c>
      <c r="U268" s="88">
        <v>16.404063024873999</v>
      </c>
      <c r="V268" s="89">
        <v>3.13</v>
      </c>
      <c r="W268" s="85">
        <v>35.2761225706872</v>
      </c>
      <c r="X268" s="88">
        <v>53.5</v>
      </c>
      <c r="Y268" s="85">
        <v>-100</v>
      </c>
      <c r="Z268" s="88"/>
      <c r="AA268" s="85">
        <v>0.01</v>
      </c>
      <c r="AB268" s="91">
        <v>0.01</v>
      </c>
      <c r="AC268" s="86">
        <v>0.01</v>
      </c>
      <c r="AD268" s="86">
        <v>0.01</v>
      </c>
      <c r="AE268" s="86">
        <v>0</v>
      </c>
      <c r="AF268" s="88">
        <v>0</v>
      </c>
      <c r="AG268" s="150">
        <v>0.146778000218</v>
      </c>
      <c r="AH268" s="86">
        <v>0.23597099999999999</v>
      </c>
      <c r="AI268" s="88">
        <v>4.6540000068999998E-2</v>
      </c>
      <c r="AJ268" s="151">
        <v>1</v>
      </c>
      <c r="AK268" s="152">
        <v>0</v>
      </c>
    </row>
    <row r="269" spans="1:37" x14ac:dyDescent="0.2">
      <c r="A269" s="149" t="s">
        <v>862</v>
      </c>
      <c r="B269" s="66" t="s">
        <v>863</v>
      </c>
      <c r="C269" s="67">
        <v>57</v>
      </c>
      <c r="D269" s="84" t="s">
        <v>340</v>
      </c>
      <c r="E269" s="85">
        <v>9.9082317958883692</v>
      </c>
      <c r="F269" s="91">
        <v>9.9082317958883692</v>
      </c>
      <c r="G269" s="86">
        <v>6.74846625766871</v>
      </c>
      <c r="H269" s="86">
        <v>6.74846625766871</v>
      </c>
      <c r="I269" s="86">
        <v>29.59</v>
      </c>
      <c r="J269" s="86">
        <v>31.39</v>
      </c>
      <c r="K269" s="87">
        <v>0</v>
      </c>
      <c r="L269" s="85">
        <v>9.7899999720200004</v>
      </c>
      <c r="M269" s="86">
        <v>3.2159341207331801E-3</v>
      </c>
      <c r="N269" s="86">
        <v>9.4479957498586096</v>
      </c>
      <c r="O269" s="86">
        <v>10.509154752947101</v>
      </c>
      <c r="P269" s="86">
        <v>1.2350000000000001</v>
      </c>
      <c r="Q269" s="88">
        <v>1.1393</v>
      </c>
      <c r="R269" s="85">
        <v>1.95656427313637E-2</v>
      </c>
      <c r="S269" s="86">
        <v>2.7</v>
      </c>
      <c r="T269" s="86">
        <v>1.33</v>
      </c>
      <c r="U269" s="88">
        <v>16.4482116308081</v>
      </c>
      <c r="V269" s="89">
        <v>2.98</v>
      </c>
      <c r="W269" s="85">
        <v>34.991174391558197</v>
      </c>
      <c r="X269" s="88">
        <v>55.9</v>
      </c>
      <c r="Y269" s="85">
        <v>-100</v>
      </c>
      <c r="Z269" s="88">
        <v>-100</v>
      </c>
      <c r="AA269" s="85">
        <v>0</v>
      </c>
      <c r="AB269" s="91">
        <v>0</v>
      </c>
      <c r="AC269" s="86">
        <v>0</v>
      </c>
      <c r="AD269" s="86">
        <v>0</v>
      </c>
      <c r="AE269" s="86">
        <v>0</v>
      </c>
      <c r="AF269" s="88">
        <v>0</v>
      </c>
      <c r="AG269" s="150">
        <v>7.2079999836799996E-2</v>
      </c>
      <c r="AH269" s="86">
        <v>7.9635999999999998E-2</v>
      </c>
      <c r="AI269" s="88">
        <v>9.3079999789199997E-3</v>
      </c>
      <c r="AJ269" s="151">
        <v>1</v>
      </c>
      <c r="AK269" s="152">
        <v>0</v>
      </c>
    </row>
    <row r="270" spans="1:37" x14ac:dyDescent="0.2">
      <c r="A270" s="149" t="s">
        <v>864</v>
      </c>
      <c r="B270" s="66" t="s">
        <v>865</v>
      </c>
      <c r="C270" s="67">
        <v>57</v>
      </c>
      <c r="D270" s="84" t="s">
        <v>340</v>
      </c>
      <c r="E270" s="85">
        <v>4.7306066061037404</v>
      </c>
      <c r="F270" s="91">
        <v>4.72014066228492</v>
      </c>
      <c r="G270" s="86">
        <v>2.7651023569305502</v>
      </c>
      <c r="H270" s="86">
        <v>2.7651023569305502</v>
      </c>
      <c r="I270" s="86">
        <v>284.29000000000002</v>
      </c>
      <c r="J270" s="86">
        <v>356.66</v>
      </c>
      <c r="K270" s="87">
        <v>0</v>
      </c>
      <c r="L270" s="85">
        <v>9.47000000347</v>
      </c>
      <c r="M270" s="86">
        <v>7.0218774739765305E-4</v>
      </c>
      <c r="N270" s="86">
        <v>4.4765155770643403</v>
      </c>
      <c r="O270" s="86">
        <v>2.4230517354289498</v>
      </c>
      <c r="P270" s="86">
        <v>11.861000000000001</v>
      </c>
      <c r="Q270" s="88">
        <v>1.9769000000000001</v>
      </c>
      <c r="R270" s="85">
        <v>5.3276505061267999E-2</v>
      </c>
      <c r="S270" s="86">
        <v>2</v>
      </c>
      <c r="T270" s="86">
        <v>4.34</v>
      </c>
      <c r="U270" s="88">
        <v>12.5612257713401</v>
      </c>
      <c r="V270" s="89">
        <v>2.46</v>
      </c>
      <c r="W270" s="85">
        <v>45.639762822144597</v>
      </c>
      <c r="X270" s="88">
        <v>72.633333333300001</v>
      </c>
      <c r="Y270" s="85">
        <v>-99.78</v>
      </c>
      <c r="Z270" s="88"/>
      <c r="AA270" s="85">
        <v>0.14000000000000001</v>
      </c>
      <c r="AB270" s="91">
        <v>0.14000000000000001</v>
      </c>
      <c r="AC270" s="86">
        <v>0.02</v>
      </c>
      <c r="AD270" s="86">
        <v>0.02</v>
      </c>
      <c r="AE270" s="86">
        <v>0</v>
      </c>
      <c r="AF270" s="88">
        <v>0</v>
      </c>
      <c r="AG270" s="150">
        <v>1.1899999974800001E-2</v>
      </c>
      <c r="AH270" s="86">
        <v>0.73568199999999995</v>
      </c>
      <c r="AI270" s="88">
        <v>0.121003999744</v>
      </c>
      <c r="AJ270" s="151">
        <v>1</v>
      </c>
      <c r="AK270" s="152">
        <v>0</v>
      </c>
    </row>
    <row r="271" spans="1:37" x14ac:dyDescent="0.2">
      <c r="A271" s="149" t="s">
        <v>504</v>
      </c>
      <c r="B271" s="66" t="s">
        <v>866</v>
      </c>
      <c r="C271" s="67">
        <v>57</v>
      </c>
      <c r="D271" s="84" t="s">
        <v>340</v>
      </c>
      <c r="E271" s="85">
        <v>18.277992277992301</v>
      </c>
      <c r="F271" s="91">
        <v>18.277992277992301</v>
      </c>
      <c r="G271" s="86">
        <v>11.7812097812098</v>
      </c>
      <c r="H271" s="86">
        <v>11.7812097812098</v>
      </c>
      <c r="I271" s="86">
        <v>13.18</v>
      </c>
      <c r="J271" s="86">
        <v>12.48</v>
      </c>
      <c r="K271" s="87">
        <v>0</v>
      </c>
      <c r="L271" s="85">
        <v>12.8100000099</v>
      </c>
      <c r="M271" s="86">
        <v>0</v>
      </c>
      <c r="N271" s="86">
        <v>18.013415892672899</v>
      </c>
      <c r="O271" s="86">
        <v>15.7702349869452</v>
      </c>
      <c r="P271" s="86">
        <v>0.40400000000000003</v>
      </c>
      <c r="Q271" s="88">
        <v>0.85799999999999998</v>
      </c>
      <c r="R271" s="85">
        <v>0</v>
      </c>
      <c r="S271" s="86">
        <v>2.7</v>
      </c>
      <c r="T271" s="86">
        <v>1.36</v>
      </c>
      <c r="U271" s="88">
        <v>11.7631917631918</v>
      </c>
      <c r="V271" s="89">
        <v>3.22</v>
      </c>
      <c r="W271" s="85">
        <v>41.517332555715797</v>
      </c>
      <c r="X271" s="88">
        <v>43.3</v>
      </c>
      <c r="Y271" s="85">
        <v>-99.64</v>
      </c>
      <c r="Z271" s="88">
        <v>-100</v>
      </c>
      <c r="AA271" s="85">
        <v>0</v>
      </c>
      <c r="AB271" s="91">
        <v>0</v>
      </c>
      <c r="AC271" s="86">
        <v>0</v>
      </c>
      <c r="AD271" s="86">
        <v>0</v>
      </c>
      <c r="AE271" s="86">
        <v>0</v>
      </c>
      <c r="AF271" s="88">
        <v>0</v>
      </c>
      <c r="AG271" s="150">
        <v>2.04850000503E-2</v>
      </c>
      <c r="AH271" s="86">
        <v>2.0416E-2</v>
      </c>
      <c r="AI271" s="88">
        <v>1.3962000034300001E-2</v>
      </c>
      <c r="AJ271" s="151">
        <v>1</v>
      </c>
      <c r="AK271" s="152">
        <v>0</v>
      </c>
    </row>
    <row r="272" spans="1:37" x14ac:dyDescent="0.2">
      <c r="A272" s="149" t="s">
        <v>867</v>
      </c>
      <c r="B272" s="66" t="s">
        <v>868</v>
      </c>
      <c r="C272" s="67">
        <v>57</v>
      </c>
      <c r="D272" s="84" t="s">
        <v>340</v>
      </c>
      <c r="E272" s="85">
        <v>12.661024016950501</v>
      </c>
      <c r="F272" s="91">
        <v>12.622705090782</v>
      </c>
      <c r="G272" s="86">
        <v>9.1232855098107706</v>
      </c>
      <c r="H272" s="86">
        <v>9.1086341556875396</v>
      </c>
      <c r="I272" s="86">
        <v>39.200000000000003</v>
      </c>
      <c r="J272" s="86">
        <v>23.12</v>
      </c>
      <c r="K272" s="87">
        <v>0</v>
      </c>
      <c r="L272" s="85">
        <v>15.659999986300001</v>
      </c>
      <c r="M272" s="86">
        <v>0</v>
      </c>
      <c r="N272" s="86">
        <v>12.693257113161</v>
      </c>
      <c r="O272" s="86">
        <v>11.5012441249654</v>
      </c>
      <c r="P272" s="86">
        <v>0.85199999999999998</v>
      </c>
      <c r="Q272" s="88">
        <v>0.98929999999999996</v>
      </c>
      <c r="R272" s="85">
        <v>0</v>
      </c>
      <c r="S272" s="86">
        <v>3.7</v>
      </c>
      <c r="T272" s="86">
        <v>2.13</v>
      </c>
      <c r="U272" s="88">
        <v>11.0640264175185</v>
      </c>
      <c r="V272" s="89">
        <v>3.35</v>
      </c>
      <c r="W272" s="85">
        <v>70.288090545474304</v>
      </c>
      <c r="X272" s="88">
        <v>81.833333333300004</v>
      </c>
      <c r="Y272" s="85">
        <v>-100</v>
      </c>
      <c r="Z272" s="88">
        <v>-100</v>
      </c>
      <c r="AA272" s="85">
        <v>0</v>
      </c>
      <c r="AB272" s="91">
        <v>0</v>
      </c>
      <c r="AC272" s="86">
        <v>0</v>
      </c>
      <c r="AD272" s="86">
        <v>0</v>
      </c>
      <c r="AE272" s="86">
        <v>0</v>
      </c>
      <c r="AF272" s="88">
        <v>0</v>
      </c>
      <c r="AG272" s="150">
        <v>1.9175999947600001E-2</v>
      </c>
      <c r="AH272" s="86">
        <v>9.0565000000000007E-2</v>
      </c>
      <c r="AI272" s="88">
        <v>4.6539999872900001E-2</v>
      </c>
      <c r="AJ272" s="151">
        <v>1</v>
      </c>
      <c r="AK272" s="152">
        <v>0</v>
      </c>
    </row>
    <row r="273" spans="1:37" x14ac:dyDescent="0.2">
      <c r="A273" s="149" t="s">
        <v>869</v>
      </c>
      <c r="B273" s="66" t="s">
        <v>870</v>
      </c>
      <c r="C273" s="67">
        <v>57</v>
      </c>
      <c r="D273" s="84" t="s">
        <v>340</v>
      </c>
      <c r="E273" s="85">
        <v>9.2468344851939701</v>
      </c>
      <c r="F273" s="91">
        <v>9.2468344851939701</v>
      </c>
      <c r="G273" s="86">
        <v>5.8164758109266996</v>
      </c>
      <c r="H273" s="86">
        <v>5.8164758109266996</v>
      </c>
      <c r="I273" s="86">
        <v>12.84</v>
      </c>
      <c r="J273" s="86">
        <v>9.9</v>
      </c>
      <c r="K273" s="87">
        <v>0</v>
      </c>
      <c r="L273" s="85">
        <v>8.8600000179199991</v>
      </c>
      <c r="M273" s="86">
        <v>0</v>
      </c>
      <c r="N273" s="86">
        <v>9.1957906116450694</v>
      </c>
      <c r="O273" s="86">
        <v>8.67595234099681</v>
      </c>
      <c r="P273" s="86">
        <v>0.45100000000000001</v>
      </c>
      <c r="Q273" s="88">
        <v>1.7376</v>
      </c>
      <c r="R273" s="85">
        <v>0</v>
      </c>
      <c r="S273" s="86">
        <v>3</v>
      </c>
      <c r="T273" s="86">
        <v>1.63</v>
      </c>
      <c r="U273" s="88">
        <v>17.995930652945201</v>
      </c>
      <c r="V273" s="89">
        <v>3.03</v>
      </c>
      <c r="W273" s="85">
        <v>24.83013577645</v>
      </c>
      <c r="X273" s="88">
        <v>37.066666666700002</v>
      </c>
      <c r="Y273" s="85">
        <v>-100</v>
      </c>
      <c r="Z273" s="88">
        <v>-100</v>
      </c>
      <c r="AA273" s="85">
        <v>0</v>
      </c>
      <c r="AB273" s="91">
        <v>0</v>
      </c>
      <c r="AC273" s="86">
        <v>0</v>
      </c>
      <c r="AD273" s="86">
        <v>0</v>
      </c>
      <c r="AE273" s="86">
        <v>0</v>
      </c>
      <c r="AF273" s="88">
        <v>0</v>
      </c>
      <c r="AG273" s="150">
        <v>0.12666700007600001</v>
      </c>
      <c r="AH273" s="86">
        <v>2.5923000000000002E-2</v>
      </c>
      <c r="AI273" s="88">
        <v>4.6540000027800003E-3</v>
      </c>
      <c r="AJ273" s="151">
        <v>1</v>
      </c>
      <c r="AK273" s="152">
        <v>0</v>
      </c>
    </row>
    <row r="274" spans="1:37" x14ac:dyDescent="0.2">
      <c r="A274" s="149" t="s">
        <v>447</v>
      </c>
      <c r="B274" s="66" t="s">
        <v>871</v>
      </c>
      <c r="C274" s="67">
        <v>57</v>
      </c>
      <c r="D274" s="84" t="s">
        <v>340</v>
      </c>
      <c r="E274" s="85">
        <v>9.1328971896037903</v>
      </c>
      <c r="F274" s="91">
        <v>9.1186493000724305</v>
      </c>
      <c r="G274" s="86">
        <v>6.3414981655842197</v>
      </c>
      <c r="H274" s="86">
        <v>6.3414981655842197</v>
      </c>
      <c r="I274" s="86">
        <v>15.7</v>
      </c>
      <c r="J274" s="86">
        <v>14.73</v>
      </c>
      <c r="K274" s="87">
        <v>0</v>
      </c>
      <c r="L274" s="85">
        <v>10.989999982100001</v>
      </c>
      <c r="M274" s="86">
        <v>0</v>
      </c>
      <c r="N274" s="86">
        <v>8.9783580022400695</v>
      </c>
      <c r="O274" s="86">
        <v>10.4048503813808</v>
      </c>
      <c r="P274" s="86">
        <v>0.51300000000000001</v>
      </c>
      <c r="Q274" s="88">
        <v>1.6623000000000001</v>
      </c>
      <c r="R274" s="85">
        <v>0</v>
      </c>
      <c r="S274" s="86">
        <v>2.9</v>
      </c>
      <c r="T274" s="86">
        <v>1.87</v>
      </c>
      <c r="U274" s="88">
        <v>15.967134868147699</v>
      </c>
      <c r="V274" s="89">
        <v>3.1</v>
      </c>
      <c r="W274" s="85">
        <v>31.6564709978007</v>
      </c>
      <c r="X274" s="88">
        <v>49.3</v>
      </c>
      <c r="Y274" s="85">
        <v>-100</v>
      </c>
      <c r="Z274" s="88"/>
      <c r="AA274" s="85">
        <v>0</v>
      </c>
      <c r="AB274" s="91">
        <v>0</v>
      </c>
      <c r="AC274" s="86">
        <v>0</v>
      </c>
      <c r="AD274" s="86">
        <v>0</v>
      </c>
      <c r="AE274" s="86">
        <v>0</v>
      </c>
      <c r="AF274" s="88">
        <v>0</v>
      </c>
      <c r="AG274" s="150">
        <v>7.7383999860899999E-2</v>
      </c>
      <c r="AH274" s="86">
        <v>5.4667E-2</v>
      </c>
      <c r="AI274" s="88">
        <v>4.65399999164E-3</v>
      </c>
      <c r="AJ274" s="151">
        <v>1</v>
      </c>
      <c r="AK274" s="152">
        <v>0</v>
      </c>
    </row>
    <row r="275" spans="1:37" x14ac:dyDescent="0.2">
      <c r="A275" s="149" t="s">
        <v>872</v>
      </c>
      <c r="B275" s="66" t="s">
        <v>873</v>
      </c>
      <c r="C275" s="67">
        <v>57</v>
      </c>
      <c r="D275" s="84" t="s">
        <v>340</v>
      </c>
      <c r="E275" s="85">
        <v>10.170697816288</v>
      </c>
      <c r="F275" s="91">
        <v>10.1424552920842</v>
      </c>
      <c r="G275" s="86">
        <v>8.9980682113444601</v>
      </c>
      <c r="H275" s="86">
        <v>8.97095538810877</v>
      </c>
      <c r="I275" s="86">
        <v>58.7</v>
      </c>
      <c r="J275" s="86">
        <v>48.11</v>
      </c>
      <c r="K275" s="87">
        <v>0</v>
      </c>
      <c r="L275" s="85">
        <v>17.749999990999999</v>
      </c>
      <c r="M275" s="86">
        <v>0</v>
      </c>
      <c r="N275" s="86">
        <v>7.6972817908201696</v>
      </c>
      <c r="O275" s="86">
        <v>19.285177766650001</v>
      </c>
      <c r="P275" s="86">
        <v>1.7030000000000001</v>
      </c>
      <c r="Q275" s="88">
        <v>1.3807</v>
      </c>
      <c r="R275" s="85">
        <v>0</v>
      </c>
      <c r="S275" s="86">
        <v>12.5</v>
      </c>
      <c r="T275" s="86">
        <v>1.83</v>
      </c>
      <c r="U275" s="88">
        <v>13.9438990499215</v>
      </c>
      <c r="V275" s="89">
        <v>3.08</v>
      </c>
      <c r="W275" s="85">
        <v>45.274201559730798</v>
      </c>
      <c r="X275" s="88">
        <v>79.8</v>
      </c>
      <c r="Y275" s="85">
        <v>-100</v>
      </c>
      <c r="Z275" s="88">
        <v>-97.14</v>
      </c>
      <c r="AA275" s="85">
        <v>0</v>
      </c>
      <c r="AB275" s="91">
        <v>0</v>
      </c>
      <c r="AC275" s="86">
        <v>0</v>
      </c>
      <c r="AD275" s="86">
        <v>0</v>
      </c>
      <c r="AE275" s="86">
        <v>0</v>
      </c>
      <c r="AF275" s="88">
        <v>0</v>
      </c>
      <c r="AG275" s="150">
        <v>0.25427800043499998</v>
      </c>
      <c r="AH275" s="86">
        <v>0.24976499999999999</v>
      </c>
      <c r="AI275" s="88">
        <v>0.160094000274</v>
      </c>
      <c r="AJ275" s="151">
        <v>1</v>
      </c>
      <c r="AK275" s="152">
        <v>0</v>
      </c>
    </row>
    <row r="276" spans="1:37" x14ac:dyDescent="0.2">
      <c r="A276" s="149" t="s">
        <v>874</v>
      </c>
      <c r="B276" s="66" t="s">
        <v>875</v>
      </c>
      <c r="C276" s="67">
        <v>57</v>
      </c>
      <c r="D276" s="84" t="s">
        <v>340</v>
      </c>
      <c r="E276" s="85">
        <v>6.3122075073428299</v>
      </c>
      <c r="F276" s="91">
        <v>5.9486339700878101</v>
      </c>
      <c r="G276" s="86">
        <v>5.60834716765698</v>
      </c>
      <c r="H276" s="86">
        <v>5.3131314648858599</v>
      </c>
      <c r="I276" s="86">
        <v>32.28</v>
      </c>
      <c r="J276" s="86">
        <v>42.36</v>
      </c>
      <c r="K276" s="87">
        <v>0</v>
      </c>
      <c r="L276" s="85">
        <v>54.899999992200001</v>
      </c>
      <c r="M276" s="86">
        <v>0</v>
      </c>
      <c r="N276" s="86">
        <v>5.63741191543882</v>
      </c>
      <c r="O276" s="86">
        <v>8.9527659255932299</v>
      </c>
      <c r="P276" s="86">
        <v>3.4390000000000001</v>
      </c>
      <c r="Q276" s="88">
        <v>2.6457999999999999</v>
      </c>
      <c r="R276" s="85">
        <v>0</v>
      </c>
      <c r="S276" s="86">
        <v>12</v>
      </c>
      <c r="T276" s="86">
        <v>2.5299999999999998</v>
      </c>
      <c r="U276" s="88">
        <v>19.712596621169901</v>
      </c>
      <c r="V276" s="89">
        <v>2.88</v>
      </c>
      <c r="W276" s="85">
        <v>25.264588843164301</v>
      </c>
      <c r="X276" s="88">
        <v>48.933333333299998</v>
      </c>
      <c r="Y276" s="85"/>
      <c r="Z276" s="88"/>
      <c r="AA276" s="85">
        <v>0.02</v>
      </c>
      <c r="AB276" s="91">
        <v>0.02</v>
      </c>
      <c r="AC276" s="86">
        <v>0</v>
      </c>
      <c r="AD276" s="86">
        <v>0</v>
      </c>
      <c r="AE276" s="86">
        <v>0</v>
      </c>
      <c r="AF276" s="88">
        <v>0</v>
      </c>
      <c r="AG276" s="150">
        <v>0.78812500345699998</v>
      </c>
      <c r="AH276" s="86">
        <v>0.351217</v>
      </c>
      <c r="AI276" s="88">
        <v>0.92798600406999998</v>
      </c>
      <c r="AJ276" s="151">
        <v>1</v>
      </c>
      <c r="AK276" s="152">
        <v>0</v>
      </c>
    </row>
    <row r="277" spans="1:37" x14ac:dyDescent="0.2">
      <c r="A277" s="149" t="s">
        <v>876</v>
      </c>
      <c r="B277" s="66" t="s">
        <v>877</v>
      </c>
      <c r="C277" s="67">
        <v>57</v>
      </c>
      <c r="D277" s="84" t="s">
        <v>340</v>
      </c>
      <c r="E277" s="85">
        <v>6.8042190969652099</v>
      </c>
      <c r="F277" s="91">
        <v>6.3656550703182804</v>
      </c>
      <c r="G277" s="86">
        <v>5.9169133974833503</v>
      </c>
      <c r="H277" s="86">
        <v>5.5643967431532202</v>
      </c>
      <c r="I277" s="86">
        <v>184.74</v>
      </c>
      <c r="J277" s="86">
        <v>202.41</v>
      </c>
      <c r="K277" s="87">
        <v>1.03E-2</v>
      </c>
      <c r="L277" s="85">
        <v>23.130000004700001</v>
      </c>
      <c r="M277" s="86">
        <v>6.9746919905141298E-4</v>
      </c>
      <c r="N277" s="86">
        <v>4.8767636555236802</v>
      </c>
      <c r="O277" s="86">
        <v>11.1193202807536</v>
      </c>
      <c r="P277" s="86">
        <v>7.2649999999999997</v>
      </c>
      <c r="Q277" s="88">
        <v>1.7271000000000001</v>
      </c>
      <c r="R277" s="85">
        <v>1.09709270433352E-2</v>
      </c>
      <c r="S277" s="86">
        <v>11.1</v>
      </c>
      <c r="T277" s="86">
        <v>3.48</v>
      </c>
      <c r="U277" s="88">
        <v>9.4235751295336794</v>
      </c>
      <c r="V277" s="89">
        <v>2.93</v>
      </c>
      <c r="W277" s="85">
        <v>54.980524661855398</v>
      </c>
      <c r="X277" s="88">
        <v>84.033333333300007</v>
      </c>
      <c r="Y277" s="85">
        <v>52.699999999999989</v>
      </c>
      <c r="Z277" s="88">
        <v>100</v>
      </c>
      <c r="AA277" s="85">
        <v>0.02</v>
      </c>
      <c r="AB277" s="91">
        <v>0.04</v>
      </c>
      <c r="AC277" s="86">
        <v>0.03</v>
      </c>
      <c r="AD277" s="86">
        <v>0.03</v>
      </c>
      <c r="AE277" s="86">
        <v>0</v>
      </c>
      <c r="AF277" s="88">
        <v>0</v>
      </c>
      <c r="AG277" s="150">
        <v>0.20953599963399999</v>
      </c>
      <c r="AH277" s="86">
        <v>1.450369</v>
      </c>
      <c r="AI277" s="88">
        <v>1.4371209974900001</v>
      </c>
      <c r="AJ277" s="151">
        <v>1</v>
      </c>
      <c r="AK277" s="152">
        <v>0</v>
      </c>
    </row>
    <row r="278" spans="1:37" x14ac:dyDescent="0.2">
      <c r="A278" s="149" t="s">
        <v>878</v>
      </c>
      <c r="B278" s="66" t="s">
        <v>879</v>
      </c>
      <c r="C278" s="67">
        <v>57</v>
      </c>
      <c r="D278" s="84" t="s">
        <v>340</v>
      </c>
      <c r="E278" s="85">
        <v>16.517100897394599</v>
      </c>
      <c r="F278" s="91">
        <v>16.510100939394398</v>
      </c>
      <c r="G278" s="86">
        <v>16.1811029133825</v>
      </c>
      <c r="H278" s="86">
        <v>16.174102955382299</v>
      </c>
      <c r="I278" s="86">
        <v>95.25</v>
      </c>
      <c r="J278" s="86">
        <v>101.02</v>
      </c>
      <c r="K278" s="87">
        <v>0</v>
      </c>
      <c r="L278" s="85">
        <v>24.529999988499998</v>
      </c>
      <c r="M278" s="86">
        <v>0</v>
      </c>
      <c r="N278" s="86">
        <v>5.0412514732669003</v>
      </c>
      <c r="O278" s="86">
        <v>35.187045445413297</v>
      </c>
      <c r="P278" s="86">
        <v>3.5950000000000002</v>
      </c>
      <c r="Q278" s="88">
        <v>2.2555000000000001</v>
      </c>
      <c r="R278" s="85">
        <v>0</v>
      </c>
      <c r="S278" s="86">
        <v>13.6</v>
      </c>
      <c r="T278" s="86">
        <v>2.25</v>
      </c>
      <c r="U278" s="88">
        <v>20.032479805121199</v>
      </c>
      <c r="V278" s="89">
        <v>3.02</v>
      </c>
      <c r="W278" s="85">
        <v>39.550571049223898</v>
      </c>
      <c r="X278" s="88">
        <v>86.533333333300007</v>
      </c>
      <c r="Y278" s="85">
        <v>-100</v>
      </c>
      <c r="Z278" s="88">
        <v>97.759999999999991</v>
      </c>
      <c r="AA278" s="85">
        <v>0.28000000000000003</v>
      </c>
      <c r="AB278" s="91">
        <v>0.27</v>
      </c>
      <c r="AC278" s="86">
        <v>0.19</v>
      </c>
      <c r="AD278" s="86">
        <v>0.19</v>
      </c>
      <c r="AE278" s="86">
        <v>0</v>
      </c>
      <c r="AF278" s="88">
        <v>0</v>
      </c>
      <c r="AG278" s="150">
        <v>0.38417699945</v>
      </c>
      <c r="AH278" s="86">
        <v>0.39151900000000001</v>
      </c>
      <c r="AI278" s="88">
        <v>0.37696499946099998</v>
      </c>
      <c r="AJ278" s="151">
        <v>1</v>
      </c>
      <c r="AK278" s="152">
        <v>0</v>
      </c>
    </row>
    <row r="279" spans="1:37" x14ac:dyDescent="0.2">
      <c r="A279" s="149" t="s">
        <v>880</v>
      </c>
      <c r="B279" s="66" t="s">
        <v>881</v>
      </c>
      <c r="C279" s="67">
        <v>57</v>
      </c>
      <c r="D279" s="84" t="s">
        <v>340</v>
      </c>
      <c r="E279" s="85">
        <v>8.2813202177060994</v>
      </c>
      <c r="F279" s="91">
        <v>8.2813202177060994</v>
      </c>
      <c r="G279" s="86">
        <v>6.3813851300744</v>
      </c>
      <c r="H279" s="86">
        <v>6.3813851300744</v>
      </c>
      <c r="I279" s="86">
        <v>15.32</v>
      </c>
      <c r="J279" s="86">
        <v>17.09</v>
      </c>
      <c r="K279" s="87">
        <v>0</v>
      </c>
      <c r="L279" s="85">
        <v>56.719999915599999</v>
      </c>
      <c r="M279" s="86">
        <v>0</v>
      </c>
      <c r="N279" s="86">
        <v>9.2478491723217608</v>
      </c>
      <c r="O279" s="86">
        <v>3.7185563251914</v>
      </c>
      <c r="P279" s="86">
        <v>0.54700000000000004</v>
      </c>
      <c r="Q279" s="88">
        <v>3.1623999999999999</v>
      </c>
      <c r="R279" s="85">
        <v>0</v>
      </c>
      <c r="S279" s="86">
        <v>17.3</v>
      </c>
      <c r="T279" s="86">
        <v>1.58</v>
      </c>
      <c r="U279" s="88">
        <v>20.849353372946499</v>
      </c>
      <c r="V279" s="89">
        <v>3.08</v>
      </c>
      <c r="W279" s="85">
        <v>21.867572635037799</v>
      </c>
      <c r="X279" s="88">
        <v>26.266666666700001</v>
      </c>
      <c r="Y279" s="85"/>
      <c r="Z279" s="88"/>
      <c r="AA279" s="85">
        <v>0</v>
      </c>
      <c r="AB279" s="91">
        <v>0</v>
      </c>
      <c r="AC279" s="86">
        <v>0</v>
      </c>
      <c r="AD279" s="86">
        <v>0</v>
      </c>
      <c r="AE279" s="86">
        <v>0</v>
      </c>
      <c r="AF279" s="88">
        <v>0</v>
      </c>
      <c r="AG279" s="150">
        <v>0.28511099890000002</v>
      </c>
      <c r="AH279" s="86">
        <v>4.4600000000000001E-2</v>
      </c>
      <c r="AI279" s="88">
        <v>0</v>
      </c>
      <c r="AJ279" s="151">
        <v>1</v>
      </c>
      <c r="AK279" s="152">
        <v>0</v>
      </c>
    </row>
    <row r="280" spans="1:37" x14ac:dyDescent="0.2">
      <c r="A280" s="149" t="s">
        <v>882</v>
      </c>
      <c r="B280" s="66" t="s">
        <v>883</v>
      </c>
      <c r="C280" s="67">
        <v>57</v>
      </c>
      <c r="D280" s="84" t="s">
        <v>340</v>
      </c>
      <c r="E280" s="85">
        <v>6.5445509516409501</v>
      </c>
      <c r="F280" s="91">
        <v>5.7875463511455099</v>
      </c>
      <c r="G280" s="86">
        <v>5.4690505131321796</v>
      </c>
      <c r="H280" s="86">
        <v>5.0790085086086201</v>
      </c>
      <c r="I280" s="86">
        <v>36.24</v>
      </c>
      <c r="J280" s="86">
        <v>60.35</v>
      </c>
      <c r="K280" s="87">
        <v>1.7100000000000001E-2</v>
      </c>
      <c r="L280" s="85">
        <v>61.929999993999999</v>
      </c>
      <c r="M280" s="86">
        <v>0</v>
      </c>
      <c r="N280" s="86">
        <v>6.0566889760096601</v>
      </c>
      <c r="O280" s="86">
        <v>6.2291489102642101</v>
      </c>
      <c r="P280" s="86">
        <v>2.9449999999999998</v>
      </c>
      <c r="Q280" s="88">
        <v>2.2736999999999998</v>
      </c>
      <c r="R280" s="85">
        <v>0</v>
      </c>
      <c r="S280" s="86">
        <v>10.8</v>
      </c>
      <c r="T280" s="86">
        <v>2.16</v>
      </c>
      <c r="U280" s="88">
        <v>18.0650223870263</v>
      </c>
      <c r="V280" s="89">
        <v>2.92</v>
      </c>
      <c r="W280" s="85">
        <v>29.158000542778399</v>
      </c>
      <c r="X280" s="88">
        <v>51.3</v>
      </c>
      <c r="Y280" s="85"/>
      <c r="Z280" s="88"/>
      <c r="AA280" s="85">
        <v>0</v>
      </c>
      <c r="AB280" s="91">
        <v>0</v>
      </c>
      <c r="AC280" s="86">
        <v>0</v>
      </c>
      <c r="AD280" s="86">
        <v>0</v>
      </c>
      <c r="AE280" s="86">
        <v>0.04</v>
      </c>
      <c r="AF280" s="88">
        <v>0</v>
      </c>
      <c r="AG280" s="150">
        <v>0.271523999731</v>
      </c>
      <c r="AH280" s="86">
        <v>0.357296</v>
      </c>
      <c r="AI280" s="88">
        <v>0.25086999975099999</v>
      </c>
      <c r="AJ280" s="151">
        <v>1</v>
      </c>
      <c r="AK280" s="152">
        <v>0</v>
      </c>
    </row>
    <row r="281" spans="1:37" x14ac:dyDescent="0.2">
      <c r="A281" s="149" t="s">
        <v>884</v>
      </c>
      <c r="B281" s="66" t="s">
        <v>885</v>
      </c>
      <c r="C281" s="67">
        <v>57</v>
      </c>
      <c r="D281" s="84" t="s">
        <v>340</v>
      </c>
      <c r="E281" s="85">
        <v>8.7701146627066198</v>
      </c>
      <c r="F281" s="91">
        <v>8.7579424008569298</v>
      </c>
      <c r="G281" s="86">
        <v>7.2023273364656601</v>
      </c>
      <c r="H281" s="86">
        <v>7.1974584317257797</v>
      </c>
      <c r="I281" s="86">
        <v>29.9</v>
      </c>
      <c r="J281" s="86">
        <v>16.12</v>
      </c>
      <c r="K281" s="87">
        <v>0</v>
      </c>
      <c r="L281" s="85">
        <v>57.350000017699998</v>
      </c>
      <c r="M281" s="86">
        <v>0</v>
      </c>
      <c r="N281" s="86">
        <v>6.2057465027329597</v>
      </c>
      <c r="O281" s="86">
        <v>11.661550268610901</v>
      </c>
      <c r="P281" s="86">
        <v>1.2330000000000001</v>
      </c>
      <c r="Q281" s="88">
        <v>1.7176</v>
      </c>
      <c r="R281" s="85">
        <v>0</v>
      </c>
      <c r="S281" s="86">
        <v>16.600000000000001</v>
      </c>
      <c r="T281" s="86">
        <v>2.5099999999999998</v>
      </c>
      <c r="U281" s="88">
        <v>20.362976848357999</v>
      </c>
      <c r="V281" s="89">
        <v>3.01</v>
      </c>
      <c r="W281" s="85">
        <v>29.333148606137001</v>
      </c>
      <c r="X281" s="88">
        <v>52.666666666700003</v>
      </c>
      <c r="Y281" s="85"/>
      <c r="Z281" s="88"/>
      <c r="AA281" s="85">
        <v>0</v>
      </c>
      <c r="AB281" s="91">
        <v>0</v>
      </c>
      <c r="AC281" s="86">
        <v>0</v>
      </c>
      <c r="AD281" s="86">
        <v>0</v>
      </c>
      <c r="AE281" s="86">
        <v>0</v>
      </c>
      <c r="AF281" s="88">
        <v>0</v>
      </c>
      <c r="AG281" s="150">
        <v>0.5292209994</v>
      </c>
      <c r="AH281" s="86">
        <v>8.7325E-2</v>
      </c>
      <c r="AI281" s="88">
        <v>0.100523999886</v>
      </c>
      <c r="AJ281" s="151">
        <v>1</v>
      </c>
      <c r="AK281" s="152">
        <v>0</v>
      </c>
    </row>
    <row r="282" spans="1:37" x14ac:dyDescent="0.2">
      <c r="A282" s="149" t="s">
        <v>886</v>
      </c>
      <c r="B282" s="66" t="s">
        <v>887</v>
      </c>
      <c r="C282" s="67">
        <v>57</v>
      </c>
      <c r="D282" s="84" t="s">
        <v>340</v>
      </c>
      <c r="E282" s="85">
        <v>14.3844112386777</v>
      </c>
      <c r="F282" s="91">
        <v>14.3699878843824</v>
      </c>
      <c r="G282" s="86">
        <v>13.2766976288006</v>
      </c>
      <c r="H282" s="86">
        <v>13.2651589453643</v>
      </c>
      <c r="I282" s="86">
        <v>38.03</v>
      </c>
      <c r="J282" s="86">
        <v>20.9</v>
      </c>
      <c r="K282" s="87">
        <v>0</v>
      </c>
      <c r="L282" s="85">
        <v>51.079999959600002</v>
      </c>
      <c r="M282" s="86">
        <v>0</v>
      </c>
      <c r="N282" s="86">
        <v>11.386792623559</v>
      </c>
      <c r="O282" s="86">
        <v>17.818545091272401</v>
      </c>
      <c r="P282" s="86">
        <v>1.484</v>
      </c>
      <c r="Q282" s="88">
        <v>2.6122000000000001</v>
      </c>
      <c r="R282" s="85">
        <v>0</v>
      </c>
      <c r="S282" s="86">
        <v>22.2</v>
      </c>
      <c r="T282" s="86">
        <v>2.42</v>
      </c>
      <c r="U282" s="88">
        <v>18.959499221138898</v>
      </c>
      <c r="V282" s="89">
        <v>3.3</v>
      </c>
      <c r="W282" s="85">
        <v>48.793003714780603</v>
      </c>
      <c r="X282" s="88">
        <v>69.166666666699996</v>
      </c>
      <c r="Y282" s="85"/>
      <c r="Z282" s="88"/>
      <c r="AA282" s="85">
        <v>0</v>
      </c>
      <c r="AB282" s="91">
        <v>0</v>
      </c>
      <c r="AC282" s="86">
        <v>0</v>
      </c>
      <c r="AD282" s="86">
        <v>0</v>
      </c>
      <c r="AE282" s="86">
        <v>0</v>
      </c>
      <c r="AF282" s="88">
        <v>0</v>
      </c>
      <c r="AG282" s="150">
        <v>0.35692200016199999</v>
      </c>
      <c r="AH282" s="86">
        <v>9.4191999999999998E-2</v>
      </c>
      <c r="AI282" s="88">
        <v>5.0262000022799999E-2</v>
      </c>
      <c r="AJ282" s="151">
        <v>1</v>
      </c>
      <c r="AK282" s="152">
        <v>0</v>
      </c>
    </row>
    <row r="283" spans="1:37" x14ac:dyDescent="0.2">
      <c r="A283" s="149" t="s">
        <v>888</v>
      </c>
      <c r="B283" s="66" t="s">
        <v>889</v>
      </c>
      <c r="C283" s="67">
        <v>57</v>
      </c>
      <c r="D283" s="84" t="s">
        <v>340</v>
      </c>
      <c r="E283" s="85">
        <v>32.383829664796401</v>
      </c>
      <c r="F283" s="91">
        <v>30.554138711238402</v>
      </c>
      <c r="G283" s="86">
        <v>29.6948771269013</v>
      </c>
      <c r="H283" s="86">
        <v>28.3150887380495</v>
      </c>
      <c r="I283" s="86">
        <v>0</v>
      </c>
      <c r="J283" s="86">
        <v>149.1</v>
      </c>
      <c r="K283" s="87">
        <v>4.36E-2</v>
      </c>
      <c r="L283" s="85">
        <v>28.210000042400001</v>
      </c>
      <c r="M283" s="86">
        <v>0</v>
      </c>
      <c r="N283" s="86">
        <v>14.0731399747793</v>
      </c>
      <c r="O283" s="86">
        <v>48.938665751230097</v>
      </c>
      <c r="P283" s="86">
        <v>7.4710000000000001</v>
      </c>
      <c r="Q283" s="88">
        <v>0.3488</v>
      </c>
      <c r="R283" s="85">
        <v>0</v>
      </c>
      <c r="S283" s="86">
        <v>33.700000000000003</v>
      </c>
      <c r="T283" s="86">
        <v>3.02</v>
      </c>
      <c r="U283" s="88">
        <v>16.888348308287899</v>
      </c>
      <c r="V283" s="89">
        <v>3.11</v>
      </c>
      <c r="W283" s="85">
        <v>36.615864917589903</v>
      </c>
      <c r="X283" s="88">
        <v>35.266666666699997</v>
      </c>
      <c r="Y283" s="85"/>
      <c r="Z283" s="88"/>
      <c r="AA283" s="85">
        <v>0.09</v>
      </c>
      <c r="AB283" s="91">
        <v>0.01</v>
      </c>
      <c r="AC283" s="86">
        <v>0.12</v>
      </c>
      <c r="AD283" s="86">
        <v>0.04</v>
      </c>
      <c r="AE283" s="86">
        <v>0</v>
      </c>
      <c r="AF283" s="88">
        <v>0</v>
      </c>
      <c r="AG283" s="150">
        <v>2.70900000442E-3</v>
      </c>
      <c r="AH283" s="86">
        <v>0.72803700000000005</v>
      </c>
      <c r="AI283" s="88">
        <v>0.14590500023799999</v>
      </c>
      <c r="AJ283" s="151">
        <v>1</v>
      </c>
      <c r="AK283" s="152">
        <v>0</v>
      </c>
    </row>
    <row r="284" spans="1:37" x14ac:dyDescent="0.2">
      <c r="A284" s="149" t="s">
        <v>890</v>
      </c>
      <c r="B284" s="66" t="s">
        <v>891</v>
      </c>
      <c r="C284" s="67">
        <v>61</v>
      </c>
      <c r="D284" s="84" t="s">
        <v>340</v>
      </c>
      <c r="E284" s="85">
        <v>25.770759648189301</v>
      </c>
      <c r="F284" s="91">
        <v>25.770759648189301</v>
      </c>
      <c r="G284" s="86">
        <v>13.815768881655099</v>
      </c>
      <c r="H284" s="86">
        <v>13.815768881655099</v>
      </c>
      <c r="I284" s="86">
        <v>22.09</v>
      </c>
      <c r="J284" s="86">
        <v>30.6</v>
      </c>
      <c r="K284" s="87">
        <v>0</v>
      </c>
      <c r="L284" s="85">
        <v>8.5500000026999992</v>
      </c>
      <c r="M284" s="86">
        <v>0</v>
      </c>
      <c r="N284" s="86">
        <v>25.027559923147201</v>
      </c>
      <c r="O284" s="86">
        <v>17.044911610128999</v>
      </c>
      <c r="P284" s="86">
        <v>0.84599999999999997</v>
      </c>
      <c r="Q284" s="88">
        <v>1.4607000000000001</v>
      </c>
      <c r="R284" s="85">
        <v>0</v>
      </c>
      <c r="S284" s="86">
        <v>0.5</v>
      </c>
      <c r="T284" s="86">
        <v>2.27</v>
      </c>
      <c r="U284" s="88">
        <v>10.5496259663839</v>
      </c>
      <c r="V284" s="89">
        <v>2.71</v>
      </c>
      <c r="W284" s="85">
        <v>14.030269292196699</v>
      </c>
      <c r="X284" s="88">
        <v>13.9333333333</v>
      </c>
      <c r="Y284" s="85">
        <v>-100</v>
      </c>
      <c r="Z284" s="88">
        <v>-100</v>
      </c>
      <c r="AA284" s="85">
        <v>0.05</v>
      </c>
      <c r="AB284" s="91">
        <v>0.05</v>
      </c>
      <c r="AC284" s="86">
        <v>0</v>
      </c>
      <c r="AD284" s="86">
        <v>0</v>
      </c>
      <c r="AE284" s="86">
        <v>0</v>
      </c>
      <c r="AF284" s="88">
        <v>0</v>
      </c>
      <c r="AG284" s="150">
        <v>4.4709999986799996E-3</v>
      </c>
      <c r="AH284" s="86">
        <v>0.107928</v>
      </c>
      <c r="AI284" s="88">
        <v>5.83599999828E-3</v>
      </c>
      <c r="AJ284" s="151">
        <v>1</v>
      </c>
      <c r="AK284" s="152">
        <v>0</v>
      </c>
    </row>
    <row r="285" spans="1:37" x14ac:dyDescent="0.2">
      <c r="A285" s="149" t="s">
        <v>892</v>
      </c>
      <c r="B285" s="66" t="s">
        <v>893</v>
      </c>
      <c r="C285" s="67">
        <v>61</v>
      </c>
      <c r="D285" s="84" t="s">
        <v>340</v>
      </c>
      <c r="E285" s="85">
        <v>32.528896439159297</v>
      </c>
      <c r="F285" s="91">
        <v>32.520568935078799</v>
      </c>
      <c r="G285" s="86">
        <v>22.664135105426201</v>
      </c>
      <c r="H285" s="86">
        <v>22.660804103794</v>
      </c>
      <c r="I285" s="86">
        <v>17.57</v>
      </c>
      <c r="J285" s="86">
        <v>23.37</v>
      </c>
      <c r="K285" s="87">
        <v>0</v>
      </c>
      <c r="L285" s="85">
        <v>5.1300000038600002</v>
      </c>
      <c r="M285" s="86">
        <v>8.2987546323499695E-3</v>
      </c>
      <c r="N285" s="86">
        <v>31.4918148509194</v>
      </c>
      <c r="O285" s="86">
        <v>20.321957501609798</v>
      </c>
      <c r="P285" s="86">
        <v>0.96399999999999997</v>
      </c>
      <c r="Q285" s="88">
        <v>1.4434</v>
      </c>
      <c r="R285" s="85">
        <v>3.2097576632964198E-2</v>
      </c>
      <c r="S285" s="86">
        <v>0</v>
      </c>
      <c r="T285" s="86">
        <v>1.67</v>
      </c>
      <c r="U285" s="88">
        <v>11.3986875853569</v>
      </c>
      <c r="V285" s="89">
        <v>2.66</v>
      </c>
      <c r="W285" s="85">
        <v>11.9235325694873</v>
      </c>
      <c r="X285" s="88">
        <v>12.5666666667</v>
      </c>
      <c r="Y285" s="85">
        <v>-100</v>
      </c>
      <c r="Z285" s="88">
        <v>-100</v>
      </c>
      <c r="AA285" s="85">
        <v>0.28000000000000003</v>
      </c>
      <c r="AB285" s="91">
        <v>0.28000000000000003</v>
      </c>
      <c r="AC285" s="86">
        <v>0.01</v>
      </c>
      <c r="AD285" s="86">
        <v>0.01</v>
      </c>
      <c r="AE285" s="86">
        <v>0</v>
      </c>
      <c r="AF285" s="88">
        <v>0</v>
      </c>
      <c r="AG285" s="150">
        <v>0</v>
      </c>
      <c r="AH285" s="86">
        <v>7.3455000000000006E-2</v>
      </c>
      <c r="AI285" s="88">
        <v>2.6910000003800001E-3</v>
      </c>
      <c r="AJ285" s="151">
        <v>1</v>
      </c>
      <c r="AK285" s="152">
        <v>0</v>
      </c>
    </row>
    <row r="286" spans="1:37" x14ac:dyDescent="0.2">
      <c r="A286" s="149" t="s">
        <v>894</v>
      </c>
      <c r="B286" s="66" t="s">
        <v>895</v>
      </c>
      <c r="C286" s="67">
        <v>55</v>
      </c>
      <c r="D286" s="84" t="s">
        <v>340</v>
      </c>
      <c r="E286" s="85">
        <v>20.794973943512701</v>
      </c>
      <c r="F286" s="91">
        <v>20.793858033990599</v>
      </c>
      <c r="G286" s="86">
        <v>13.312800598127501</v>
      </c>
      <c r="H286" s="86">
        <v>13.312800598127501</v>
      </c>
      <c r="I286" s="86">
        <v>35.119999999999997</v>
      </c>
      <c r="J286" s="86">
        <v>33.11</v>
      </c>
      <c r="K286" s="87">
        <v>0</v>
      </c>
      <c r="L286" s="85">
        <v>4.6500000019099996</v>
      </c>
      <c r="M286" s="86">
        <v>1.66131673752609E-3</v>
      </c>
      <c r="N286" s="86">
        <v>20.4833992582051</v>
      </c>
      <c r="O286" s="86">
        <v>12.0095743573733</v>
      </c>
      <c r="P286" s="86">
        <v>1.6319999999999999</v>
      </c>
      <c r="Q286" s="88">
        <v>1.5871</v>
      </c>
      <c r="R286" s="85">
        <v>1.1442956860052599E-2</v>
      </c>
      <c r="S286" s="86">
        <v>3.8</v>
      </c>
      <c r="T286" s="86">
        <v>1.86</v>
      </c>
      <c r="U286" s="88">
        <v>14.713267048307699</v>
      </c>
      <c r="V286" s="89">
        <v>2.78</v>
      </c>
      <c r="W286" s="85">
        <v>14.5067450976315</v>
      </c>
      <c r="X286" s="88">
        <v>60.9666666667</v>
      </c>
      <c r="Y286" s="85">
        <v>-100</v>
      </c>
      <c r="Z286" s="88">
        <v>-100</v>
      </c>
      <c r="AA286" s="85">
        <v>0.24</v>
      </c>
      <c r="AB286" s="91">
        <v>0.24</v>
      </c>
      <c r="AC286" s="86">
        <v>0.01</v>
      </c>
      <c r="AD286" s="86">
        <v>0.01</v>
      </c>
      <c r="AE286" s="86">
        <v>0</v>
      </c>
      <c r="AF286" s="88">
        <v>0</v>
      </c>
      <c r="AG286" s="150">
        <v>6.1762000130200001E-2</v>
      </c>
      <c r="AH286" s="86">
        <v>0.167882</v>
      </c>
      <c r="AI286" s="88">
        <v>9.60300002025E-3</v>
      </c>
      <c r="AJ286" s="151">
        <v>1</v>
      </c>
      <c r="AK286" s="152">
        <v>0</v>
      </c>
    </row>
    <row r="287" spans="1:37" x14ac:dyDescent="0.2">
      <c r="A287" s="149" t="s">
        <v>896</v>
      </c>
      <c r="B287" s="66" t="s">
        <v>897</v>
      </c>
      <c r="C287" s="67">
        <v>61</v>
      </c>
      <c r="D287" s="84" t="s">
        <v>340</v>
      </c>
      <c r="E287" s="85">
        <v>33.733239237826403</v>
      </c>
      <c r="F287" s="91">
        <v>33.733239237826403</v>
      </c>
      <c r="G287" s="86">
        <v>23.464506950745498</v>
      </c>
      <c r="H287" s="86">
        <v>23.464506950745498</v>
      </c>
      <c r="I287" s="86">
        <v>11.45</v>
      </c>
      <c r="J287" s="86">
        <v>13.92</v>
      </c>
      <c r="K287" s="87">
        <v>0</v>
      </c>
      <c r="L287" s="85">
        <v>3.6599999965699999</v>
      </c>
      <c r="M287" s="86">
        <v>6.8700744371269606E-2</v>
      </c>
      <c r="N287" s="86">
        <v>33.531572304158502</v>
      </c>
      <c r="O287" s="86">
        <v>42.719233603537198</v>
      </c>
      <c r="P287" s="86">
        <v>0.83499999999999996</v>
      </c>
      <c r="Q287" s="88">
        <v>1.7923</v>
      </c>
      <c r="R287" s="85">
        <v>2.9785544082605201E-2</v>
      </c>
      <c r="S287" s="86">
        <v>1.7</v>
      </c>
      <c r="T287" s="86">
        <v>1.57</v>
      </c>
      <c r="U287" s="88">
        <v>13.6080025988283</v>
      </c>
      <c r="V287" s="89">
        <v>2.88</v>
      </c>
      <c r="W287" s="85">
        <v>13.038853688794401</v>
      </c>
      <c r="X287" s="88">
        <v>70.5</v>
      </c>
      <c r="Y287" s="85">
        <v>-100</v>
      </c>
      <c r="Z287" s="88">
        <v>-91.3</v>
      </c>
      <c r="AA287" s="85">
        <v>1.74</v>
      </c>
      <c r="AB287" s="91">
        <v>1.74</v>
      </c>
      <c r="AC287" s="86">
        <v>0.4</v>
      </c>
      <c r="AD287" s="86">
        <v>0.4</v>
      </c>
      <c r="AE287" s="86">
        <v>0</v>
      </c>
      <c r="AF287" s="88">
        <v>0</v>
      </c>
      <c r="AG287" s="150">
        <v>5.5254999955499998E-2</v>
      </c>
      <c r="AH287" s="86">
        <v>6.6435999999999995E-2</v>
      </c>
      <c r="AI287" s="88">
        <v>4.4079999964499999E-3</v>
      </c>
      <c r="AJ287" s="151">
        <v>1</v>
      </c>
      <c r="AK287" s="152">
        <v>0</v>
      </c>
    </row>
    <row r="288" spans="1:37" x14ac:dyDescent="0.2">
      <c r="A288" s="149" t="s">
        <v>898</v>
      </c>
      <c r="B288" s="66" t="s">
        <v>899</v>
      </c>
      <c r="C288" s="67">
        <v>55</v>
      </c>
      <c r="D288" s="84" t="s">
        <v>340</v>
      </c>
      <c r="E288" s="85">
        <v>24.808833455908299</v>
      </c>
      <c r="F288" s="91">
        <v>24.8027886640002</v>
      </c>
      <c r="G288" s="86">
        <v>16.3602292991064</v>
      </c>
      <c r="H288" s="86">
        <v>16.3602292991064</v>
      </c>
      <c r="I288" s="86">
        <v>23.19</v>
      </c>
      <c r="J288" s="86">
        <v>21.95</v>
      </c>
      <c r="K288" s="87">
        <v>0</v>
      </c>
      <c r="L288" s="85">
        <v>9.1799999960700003</v>
      </c>
      <c r="M288" s="86">
        <v>9.0103005100506902E-4</v>
      </c>
      <c r="N288" s="86">
        <v>24.4971634863332</v>
      </c>
      <c r="O288" s="86">
        <v>25.8724320444963</v>
      </c>
      <c r="P288" s="86">
        <v>0.86799999999999999</v>
      </c>
      <c r="Q288" s="88">
        <v>1.1417999999999999</v>
      </c>
      <c r="R288" s="85">
        <v>2.2891152569531899E-2</v>
      </c>
      <c r="S288" s="86">
        <v>3.8</v>
      </c>
      <c r="T288" s="86">
        <v>1.63</v>
      </c>
      <c r="U288" s="88">
        <v>11.3118205905762</v>
      </c>
      <c r="V288" s="89">
        <v>3.38</v>
      </c>
      <c r="W288" s="85"/>
      <c r="X288" s="88">
        <v>68.7</v>
      </c>
      <c r="Y288" s="85">
        <v>-100</v>
      </c>
      <c r="Z288" s="88">
        <v>-100</v>
      </c>
      <c r="AA288" s="85">
        <v>0.61</v>
      </c>
      <c r="AB288" s="91">
        <v>0.61</v>
      </c>
      <c r="AC288" s="86">
        <v>0.09</v>
      </c>
      <c r="AD288" s="86">
        <v>0.09</v>
      </c>
      <c r="AE288" s="86">
        <v>0</v>
      </c>
      <c r="AF288" s="88">
        <v>0</v>
      </c>
      <c r="AG288" s="150">
        <v>3.4786999984599998E-2</v>
      </c>
      <c r="AH288" s="86">
        <v>0.123839</v>
      </c>
      <c r="AI288" s="88">
        <v>3.9209999982700002E-3</v>
      </c>
      <c r="AJ288" s="151">
        <v>1</v>
      </c>
      <c r="AK288" s="152">
        <v>0</v>
      </c>
    </row>
    <row r="289" spans="1:37" x14ac:dyDescent="0.2">
      <c r="A289" s="149" t="s">
        <v>900</v>
      </c>
      <c r="B289" s="66" t="s">
        <v>901</v>
      </c>
      <c r="C289" s="67">
        <v>61</v>
      </c>
      <c r="D289" s="84" t="s">
        <v>340</v>
      </c>
      <c r="E289" s="85">
        <v>24.8920316583567</v>
      </c>
      <c r="F289" s="91">
        <v>24.8920316583567</v>
      </c>
      <c r="G289" s="86">
        <v>20.256343719300801</v>
      </c>
      <c r="H289" s="86">
        <v>20.256343719300801</v>
      </c>
      <c r="I289" s="86">
        <v>40.549999999999997</v>
      </c>
      <c r="J289" s="86">
        <v>46.18</v>
      </c>
      <c r="K289" s="87">
        <v>0</v>
      </c>
      <c r="L289" s="85">
        <v>8.2800000055300007</v>
      </c>
      <c r="M289" s="86">
        <v>0</v>
      </c>
      <c r="N289" s="86">
        <v>24.2248874723923</v>
      </c>
      <c r="O289" s="86">
        <v>32.5089570063694</v>
      </c>
      <c r="P289" s="86">
        <v>1.552</v>
      </c>
      <c r="Q289" s="88">
        <v>1.6064000000000001</v>
      </c>
      <c r="R289" s="85">
        <v>0</v>
      </c>
      <c r="S289" s="86">
        <v>3.8</v>
      </c>
      <c r="T289" s="86">
        <v>1.58</v>
      </c>
      <c r="U289" s="88">
        <v>17.227669552000901</v>
      </c>
      <c r="V289" s="89">
        <v>2.5</v>
      </c>
      <c r="W289" s="85">
        <v>10.7776366494409</v>
      </c>
      <c r="X289" s="88">
        <v>60.5</v>
      </c>
      <c r="Y289" s="85">
        <v>-100</v>
      </c>
      <c r="Z289" s="88">
        <v>-100</v>
      </c>
      <c r="AA289" s="85">
        <v>0.19</v>
      </c>
      <c r="AB289" s="91">
        <v>0.19</v>
      </c>
      <c r="AC289" s="86">
        <v>0.06</v>
      </c>
      <c r="AD289" s="86">
        <v>0.06</v>
      </c>
      <c r="AE289" s="86">
        <v>0</v>
      </c>
      <c r="AF289" s="88">
        <v>0</v>
      </c>
      <c r="AG289" s="150">
        <v>0</v>
      </c>
      <c r="AH289" s="86">
        <v>0.26906099999999999</v>
      </c>
      <c r="AI289" s="88">
        <v>1.5684000020800001E-2</v>
      </c>
      <c r="AJ289" s="151">
        <v>1</v>
      </c>
      <c r="AK289" s="152">
        <v>0</v>
      </c>
    </row>
    <row r="290" spans="1:37" x14ac:dyDescent="0.2">
      <c r="A290" s="149" t="s">
        <v>902</v>
      </c>
      <c r="B290" s="66" t="s">
        <v>903</v>
      </c>
      <c r="C290" s="67">
        <v>55</v>
      </c>
      <c r="D290" s="84" t="s">
        <v>340</v>
      </c>
      <c r="E290" s="85">
        <v>21.714404811528599</v>
      </c>
      <c r="F290" s="91">
        <v>21.672720776514002</v>
      </c>
      <c r="G290" s="86">
        <v>19.694714067369301</v>
      </c>
      <c r="H290" s="86">
        <v>19.659977371523802</v>
      </c>
      <c r="I290" s="86">
        <v>23.94</v>
      </c>
      <c r="J290" s="86">
        <v>30.77</v>
      </c>
      <c r="K290" s="87">
        <v>0</v>
      </c>
      <c r="L290" s="85">
        <v>10.089999987600001</v>
      </c>
      <c r="M290" s="86">
        <v>0</v>
      </c>
      <c r="N290" s="86">
        <v>21.2220474322468</v>
      </c>
      <c r="O290" s="86">
        <v>33.342737839972898</v>
      </c>
      <c r="P290" s="86">
        <v>1.2789999999999999</v>
      </c>
      <c r="Q290" s="88">
        <v>1.1137999999999999</v>
      </c>
      <c r="R290" s="85">
        <v>0</v>
      </c>
      <c r="S290" s="86">
        <v>9.9</v>
      </c>
      <c r="T290" s="86">
        <v>0.91</v>
      </c>
      <c r="U290" s="88">
        <v>17.2264237082912</v>
      </c>
      <c r="V290" s="89">
        <v>3.22</v>
      </c>
      <c r="W290" s="85"/>
      <c r="X290" s="88">
        <v>62.766666666699997</v>
      </c>
      <c r="Y290" s="85">
        <v>-100</v>
      </c>
      <c r="Z290" s="88">
        <v>-100</v>
      </c>
      <c r="AA290" s="85">
        <v>0.01</v>
      </c>
      <c r="AB290" s="91">
        <v>0.06</v>
      </c>
      <c r="AC290" s="86">
        <v>0.02</v>
      </c>
      <c r="AD290" s="86">
        <v>0.03</v>
      </c>
      <c r="AE290" s="86">
        <v>0.03</v>
      </c>
      <c r="AF290" s="88">
        <v>2.9502000772399999</v>
      </c>
      <c r="AG290" s="150">
        <v>6.7815999893499998E-2</v>
      </c>
      <c r="AH290" s="86">
        <v>0.152141</v>
      </c>
      <c r="AI290" s="88">
        <v>0.75413699881600005</v>
      </c>
      <c r="AJ290" s="151">
        <v>1.01</v>
      </c>
      <c r="AK290" s="152">
        <v>0</v>
      </c>
    </row>
    <row r="291" spans="1:37" x14ac:dyDescent="0.2">
      <c r="A291" s="149" t="s">
        <v>904</v>
      </c>
      <c r="B291" s="66" t="s">
        <v>905</v>
      </c>
      <c r="C291" s="67">
        <v>55</v>
      </c>
      <c r="D291" s="84" t="s">
        <v>340</v>
      </c>
      <c r="E291" s="85">
        <v>22.3254358838606</v>
      </c>
      <c r="F291" s="91">
        <v>22.3254358838606</v>
      </c>
      <c r="G291" s="86">
        <v>15.778454281829401</v>
      </c>
      <c r="H291" s="86">
        <v>15.778454281829401</v>
      </c>
      <c r="I291" s="86">
        <v>35.200000000000003</v>
      </c>
      <c r="J291" s="86">
        <v>40.409999999999997</v>
      </c>
      <c r="K291" s="87">
        <v>0</v>
      </c>
      <c r="L291" s="85">
        <v>11.4400000075</v>
      </c>
      <c r="M291" s="86">
        <v>8.8855881187415201E-4</v>
      </c>
      <c r="N291" s="86">
        <v>21.9810354914197</v>
      </c>
      <c r="O291" s="86">
        <v>29.666744348636701</v>
      </c>
      <c r="P291" s="86">
        <v>1.026</v>
      </c>
      <c r="Q291" s="88">
        <v>1.1765000000000001</v>
      </c>
      <c r="R291" s="85">
        <v>1.28584287000129E-2</v>
      </c>
      <c r="S291" s="86">
        <v>4.4000000000000004</v>
      </c>
      <c r="T291" s="86">
        <v>1.51</v>
      </c>
      <c r="U291" s="88">
        <v>13.3610887169552</v>
      </c>
      <c r="V291" s="89">
        <v>3.34</v>
      </c>
      <c r="W291" s="85">
        <v>59.501989262472698</v>
      </c>
      <c r="X291" s="88">
        <v>67.2</v>
      </c>
      <c r="Y291" s="85">
        <v>-100</v>
      </c>
      <c r="Z291" s="88"/>
      <c r="AA291" s="85">
        <v>0</v>
      </c>
      <c r="AB291" s="91">
        <v>0</v>
      </c>
      <c r="AC291" s="86">
        <v>0</v>
      </c>
      <c r="AD291" s="86">
        <v>0</v>
      </c>
      <c r="AE291" s="86">
        <v>0</v>
      </c>
      <c r="AF291" s="88">
        <v>0</v>
      </c>
      <c r="AG291" s="150">
        <v>3.52600000619E-3</v>
      </c>
      <c r="AH291" s="86">
        <v>0.179371</v>
      </c>
      <c r="AI291" s="88">
        <v>4.2384000074500001E-2</v>
      </c>
      <c r="AJ291" s="151">
        <v>1</v>
      </c>
      <c r="AK291" s="152">
        <v>0</v>
      </c>
    </row>
    <row r="292" spans="1:37" x14ac:dyDescent="0.2">
      <c r="A292" s="149" t="s">
        <v>906</v>
      </c>
      <c r="B292" s="66" t="s">
        <v>907</v>
      </c>
      <c r="C292" s="67">
        <v>55</v>
      </c>
      <c r="D292" s="84" t="s">
        <v>340</v>
      </c>
      <c r="E292" s="85">
        <v>32.809022110105403</v>
      </c>
      <c r="F292" s="91">
        <v>32.717514962655201</v>
      </c>
      <c r="G292" s="86">
        <v>27.483058811890999</v>
      </c>
      <c r="H292" s="86">
        <v>27.402680912103701</v>
      </c>
      <c r="I292" s="86">
        <v>53.35</v>
      </c>
      <c r="J292" s="86">
        <v>110.89</v>
      </c>
      <c r="K292" s="87">
        <v>1.37E-2</v>
      </c>
      <c r="L292" s="85">
        <v>6.9500000039799996</v>
      </c>
      <c r="M292" s="86">
        <v>0</v>
      </c>
      <c r="N292" s="86">
        <v>32.574701966248597</v>
      </c>
      <c r="O292" s="86">
        <v>53.103829669569997</v>
      </c>
      <c r="P292" s="86">
        <v>3.5139999999999998</v>
      </c>
      <c r="Q292" s="88">
        <v>0.92059999999999997</v>
      </c>
      <c r="R292" s="85">
        <v>0</v>
      </c>
      <c r="S292" s="86">
        <v>6.6</v>
      </c>
      <c r="T292" s="86">
        <v>1.65</v>
      </c>
      <c r="U292" s="88">
        <v>9.6713162190235895</v>
      </c>
      <c r="V292" s="89">
        <v>3.69</v>
      </c>
      <c r="W292" s="85">
        <v>11.217255033350501</v>
      </c>
      <c r="X292" s="88">
        <v>9.4666666666699992</v>
      </c>
      <c r="Y292" s="85">
        <v>-100</v>
      </c>
      <c r="Z292" s="88"/>
      <c r="AA292" s="85">
        <v>0.3</v>
      </c>
      <c r="AB292" s="91">
        <v>0.3</v>
      </c>
      <c r="AC292" s="86">
        <v>0.16</v>
      </c>
      <c r="AD292" s="86">
        <v>0.16</v>
      </c>
      <c r="AE292" s="86">
        <v>0</v>
      </c>
      <c r="AF292" s="88">
        <v>0.27230000511500002</v>
      </c>
      <c r="AG292" s="150">
        <v>0</v>
      </c>
      <c r="AH292" s="86">
        <v>0.36483599999999999</v>
      </c>
      <c r="AI292" s="88">
        <v>1.6484580012600001</v>
      </c>
      <c r="AJ292" s="151">
        <v>1</v>
      </c>
      <c r="AK292" s="152">
        <v>0</v>
      </c>
    </row>
    <row r="293" spans="1:37" x14ac:dyDescent="0.2">
      <c r="A293" s="149" t="s">
        <v>908</v>
      </c>
      <c r="B293" s="66" t="s">
        <v>909</v>
      </c>
      <c r="C293" s="67">
        <v>83</v>
      </c>
      <c r="D293" s="84" t="s">
        <v>340</v>
      </c>
      <c r="E293" s="85">
        <v>31.984874429223701</v>
      </c>
      <c r="F293" s="91">
        <v>31.984874429223701</v>
      </c>
      <c r="G293" s="86">
        <v>20.9510559360731</v>
      </c>
      <c r="H293" s="86">
        <v>20.9510559360731</v>
      </c>
      <c r="I293" s="86">
        <v>144.71</v>
      </c>
      <c r="J293" s="86">
        <v>111.86</v>
      </c>
      <c r="K293" s="87">
        <v>0</v>
      </c>
      <c r="L293" s="85">
        <v>22.8400000259</v>
      </c>
      <c r="M293" s="86">
        <v>0</v>
      </c>
      <c r="N293" s="86">
        <v>37.250331465720002</v>
      </c>
      <c r="O293" s="86">
        <v>30.9746954076851</v>
      </c>
      <c r="P293" s="86">
        <v>3.2440000000000002</v>
      </c>
      <c r="Q293" s="88">
        <v>1.5657000000000001</v>
      </c>
      <c r="R293" s="85">
        <v>0</v>
      </c>
      <c r="S293" s="86">
        <v>5.2</v>
      </c>
      <c r="T293" s="86">
        <v>3.09</v>
      </c>
      <c r="U293" s="88">
        <v>8.2726883561643803</v>
      </c>
      <c r="V293" s="89">
        <v>2.75</v>
      </c>
      <c r="W293" s="85">
        <v>13.6473070201393</v>
      </c>
      <c r="X293" s="88">
        <v>12.3</v>
      </c>
      <c r="Y293" s="85">
        <v>99.94</v>
      </c>
      <c r="Z293" s="88"/>
      <c r="AA293" s="85">
        <v>0.22</v>
      </c>
      <c r="AB293" s="91">
        <v>0.21</v>
      </c>
      <c r="AC293" s="86">
        <v>0.01</v>
      </c>
      <c r="AD293" s="86">
        <v>0.01</v>
      </c>
      <c r="AE293" s="86">
        <v>0</v>
      </c>
      <c r="AF293" s="88">
        <v>0</v>
      </c>
      <c r="AG293" s="150">
        <v>0</v>
      </c>
      <c r="AH293" s="86">
        <v>0.22654099999999999</v>
      </c>
      <c r="AI293" s="88">
        <v>0.260091999879</v>
      </c>
      <c r="AJ293" s="151">
        <v>1</v>
      </c>
      <c r="AK293" s="152">
        <v>0</v>
      </c>
    </row>
    <row r="294" spans="1:37" x14ac:dyDescent="0.2">
      <c r="A294" s="149" t="s">
        <v>910</v>
      </c>
      <c r="B294" s="66" t="s">
        <v>911</v>
      </c>
      <c r="C294" s="67">
        <v>55</v>
      </c>
      <c r="D294" s="84" t="s">
        <v>340</v>
      </c>
      <c r="E294" s="85">
        <v>25.040603248259899</v>
      </c>
      <c r="F294" s="91">
        <v>25.030452436194899</v>
      </c>
      <c r="G294" s="86">
        <v>16.7531902552204</v>
      </c>
      <c r="H294" s="86">
        <v>16.7531902552204</v>
      </c>
      <c r="I294" s="86">
        <v>31.23</v>
      </c>
      <c r="J294" s="86">
        <v>34.35</v>
      </c>
      <c r="K294" s="87">
        <v>0</v>
      </c>
      <c r="L294" s="85">
        <v>11.989999986200001</v>
      </c>
      <c r="M294" s="86">
        <v>0</v>
      </c>
      <c r="N294" s="86">
        <v>25.6800738733556</v>
      </c>
      <c r="O294" s="86">
        <v>4.73436161096829</v>
      </c>
      <c r="P294" s="86">
        <v>1.143</v>
      </c>
      <c r="Q294" s="88">
        <v>1.0150999999999999</v>
      </c>
      <c r="R294" s="85">
        <v>0</v>
      </c>
      <c r="S294" s="86">
        <v>5</v>
      </c>
      <c r="T294" s="86">
        <v>1.86</v>
      </c>
      <c r="U294" s="88">
        <v>11.5240719257541</v>
      </c>
      <c r="V294" s="89">
        <v>3.05</v>
      </c>
      <c r="W294" s="85">
        <v>11.8666666667</v>
      </c>
      <c r="X294" s="88">
        <v>11.8666666667</v>
      </c>
      <c r="Y294" s="85">
        <v>-22.36</v>
      </c>
      <c r="Z294" s="88"/>
      <c r="AA294" s="85">
        <v>0</v>
      </c>
      <c r="AB294" s="91">
        <v>0</v>
      </c>
      <c r="AC294" s="86">
        <v>0</v>
      </c>
      <c r="AD294" s="86">
        <v>0</v>
      </c>
      <c r="AE294" s="86">
        <v>0</v>
      </c>
      <c r="AF294" s="88">
        <v>0</v>
      </c>
      <c r="AG294" s="150">
        <v>6.79399999724E-3</v>
      </c>
      <c r="AH294" s="86">
        <v>9.8775000000000002E-2</v>
      </c>
      <c r="AI294" s="88">
        <v>3.8462999984399997E-2</v>
      </c>
      <c r="AJ294" s="151">
        <v>1</v>
      </c>
      <c r="AK294" s="152">
        <v>0</v>
      </c>
    </row>
    <row r="295" spans="1:37" x14ac:dyDescent="0.2">
      <c r="A295" s="149" t="s">
        <v>912</v>
      </c>
      <c r="B295" s="66" t="s">
        <v>913</v>
      </c>
      <c r="C295" s="67">
        <v>83</v>
      </c>
      <c r="D295" s="84" t="s">
        <v>340</v>
      </c>
      <c r="E295" s="85">
        <v>29.694034778780502</v>
      </c>
      <c r="F295" s="91">
        <v>27.9991195245433</v>
      </c>
      <c r="G295" s="86">
        <v>17.224301122606199</v>
      </c>
      <c r="H295" s="86">
        <v>16.087937486242598</v>
      </c>
      <c r="I295" s="86">
        <v>163.22999999999999</v>
      </c>
      <c r="J295" s="86">
        <v>113.61</v>
      </c>
      <c r="K295" s="87">
        <v>0</v>
      </c>
      <c r="L295" s="85">
        <v>15.0200000077</v>
      </c>
      <c r="M295" s="86">
        <v>0</v>
      </c>
      <c r="N295" s="86">
        <v>31.902991107518201</v>
      </c>
      <c r="O295" s="86">
        <v>35.446685878962498</v>
      </c>
      <c r="P295" s="86">
        <v>4.6150000000000002</v>
      </c>
      <c r="Q295" s="88">
        <v>1.4063000000000001</v>
      </c>
      <c r="R295" s="85">
        <v>0</v>
      </c>
      <c r="S295" s="86">
        <v>5.3</v>
      </c>
      <c r="T295" s="86">
        <v>4.42</v>
      </c>
      <c r="U295" s="88">
        <v>8.97259520140876</v>
      </c>
      <c r="V295" s="89">
        <v>2.5099999999999998</v>
      </c>
      <c r="W295" s="85">
        <v>13.5903052956282</v>
      </c>
      <c r="X295" s="88">
        <v>13.766666666700001</v>
      </c>
      <c r="Y295" s="85">
        <v>100</v>
      </c>
      <c r="Z295" s="88"/>
      <c r="AA295" s="85">
        <v>0.04</v>
      </c>
      <c r="AB295" s="91">
        <v>0.04</v>
      </c>
      <c r="AC295" s="86">
        <v>0</v>
      </c>
      <c r="AD295" s="86">
        <v>0</v>
      </c>
      <c r="AE295" s="86">
        <v>0</v>
      </c>
      <c r="AF295" s="88">
        <v>0</v>
      </c>
      <c r="AG295" s="150">
        <v>0</v>
      </c>
      <c r="AH295" s="86">
        <v>0.150642</v>
      </c>
      <c r="AI295" s="88">
        <v>0.29724800034600002</v>
      </c>
      <c r="AJ295" s="151">
        <v>1</v>
      </c>
      <c r="AK295" s="152">
        <v>0</v>
      </c>
    </row>
    <row r="296" spans="1:37" x14ac:dyDescent="0.2">
      <c r="A296" s="149" t="s">
        <v>914</v>
      </c>
      <c r="B296" s="66" t="s">
        <v>915</v>
      </c>
      <c r="C296" s="67">
        <v>83</v>
      </c>
      <c r="D296" s="84" t="s">
        <v>340</v>
      </c>
      <c r="E296" s="85">
        <v>21.619492726986302</v>
      </c>
      <c r="F296" s="91">
        <v>21.307041957674699</v>
      </c>
      <c r="G296" s="86">
        <v>13.640182744315499</v>
      </c>
      <c r="H296" s="86">
        <v>13.4393215354724</v>
      </c>
      <c r="I296" s="86">
        <v>39.5</v>
      </c>
      <c r="J296" s="86">
        <v>38.409999999999997</v>
      </c>
      <c r="K296" s="87">
        <v>0</v>
      </c>
      <c r="L296" s="85">
        <v>12.6000000075</v>
      </c>
      <c r="M296" s="86">
        <v>0</v>
      </c>
      <c r="N296" s="86">
        <v>20.460138966319001</v>
      </c>
      <c r="O296" s="86">
        <v>21.9156850588965</v>
      </c>
      <c r="P296" s="86">
        <v>1.6040000000000001</v>
      </c>
      <c r="Q296" s="88">
        <v>1.3420000000000001</v>
      </c>
      <c r="R296" s="85">
        <v>0</v>
      </c>
      <c r="S296" s="86">
        <v>5.8</v>
      </c>
      <c r="T296" s="86">
        <v>2.2599999999999998</v>
      </c>
      <c r="U296" s="88">
        <v>10.321377934149</v>
      </c>
      <c r="V296" s="89">
        <v>2.74</v>
      </c>
      <c r="W296" s="85">
        <v>12.0450313958144</v>
      </c>
      <c r="X296" s="88">
        <v>14.4666666667</v>
      </c>
      <c r="Y296" s="85">
        <v>24.14</v>
      </c>
      <c r="Z296" s="88"/>
      <c r="AA296" s="85">
        <v>0</v>
      </c>
      <c r="AB296" s="91">
        <v>0</v>
      </c>
      <c r="AC296" s="86">
        <v>0</v>
      </c>
      <c r="AD296" s="86">
        <v>0</v>
      </c>
      <c r="AE296" s="86">
        <v>0</v>
      </c>
      <c r="AF296" s="88">
        <v>0</v>
      </c>
      <c r="AG296" s="150">
        <v>3.0013999985400001E-2</v>
      </c>
      <c r="AH296" s="86">
        <v>0.112883</v>
      </c>
      <c r="AI296" s="88">
        <v>0.22293599989099999</v>
      </c>
      <c r="AJ296" s="151">
        <v>1</v>
      </c>
      <c r="AK296" s="152">
        <v>0</v>
      </c>
    </row>
    <row r="297" spans="1:37" x14ac:dyDescent="0.2">
      <c r="A297" s="149" t="s">
        <v>916</v>
      </c>
      <c r="B297" s="66" t="s">
        <v>917</v>
      </c>
      <c r="C297" s="67">
        <v>55</v>
      </c>
      <c r="D297" s="84" t="s">
        <v>340</v>
      </c>
      <c r="E297" s="85">
        <v>11.0493820342615</v>
      </c>
      <c r="F297" s="91">
        <v>11.0405460630226</v>
      </c>
      <c r="G297" s="86">
        <v>6.5342007311766199</v>
      </c>
      <c r="H297" s="86">
        <v>6.5308872419620299</v>
      </c>
      <c r="I297" s="86">
        <v>19.100000000000001</v>
      </c>
      <c r="J297" s="86">
        <v>40.619999999999997</v>
      </c>
      <c r="K297" s="87">
        <v>0</v>
      </c>
      <c r="L297" s="85">
        <v>27.220000045500001</v>
      </c>
      <c r="M297" s="86">
        <v>1.62255161898605E-3</v>
      </c>
      <c r="N297" s="86">
        <v>10.928722718482399</v>
      </c>
      <c r="O297" s="86">
        <v>4.3212609581156496</v>
      </c>
      <c r="P297" s="86">
        <v>2.6880000000000002</v>
      </c>
      <c r="Q297" s="88">
        <v>3.3502999999999998</v>
      </c>
      <c r="R297" s="85">
        <v>1.1793843613633699E-2</v>
      </c>
      <c r="S297" s="86">
        <v>3.9</v>
      </c>
      <c r="T297" s="86">
        <v>2.16</v>
      </c>
      <c r="U297" s="88">
        <v>20.476258849777398</v>
      </c>
      <c r="V297" s="89">
        <v>3.02</v>
      </c>
      <c r="W297" s="85">
        <v>42.705356665985803</v>
      </c>
      <c r="X297" s="88">
        <v>57.133333333300001</v>
      </c>
      <c r="Y297" s="85">
        <v>45</v>
      </c>
      <c r="Z297" s="88">
        <v>100</v>
      </c>
      <c r="AA297" s="85">
        <v>0.26</v>
      </c>
      <c r="AB297" s="91">
        <v>0.26</v>
      </c>
      <c r="AC297" s="86">
        <v>0.01</v>
      </c>
      <c r="AD297" s="86">
        <v>0.01</v>
      </c>
      <c r="AE297" s="86">
        <v>0</v>
      </c>
      <c r="AF297" s="88">
        <v>0</v>
      </c>
      <c r="AG297" s="150">
        <v>0.82398200079100004</v>
      </c>
      <c r="AH297" s="86">
        <v>0.20480300000000001</v>
      </c>
      <c r="AI297" s="88">
        <v>1.06830000103E-2</v>
      </c>
      <c r="AJ297" s="151">
        <v>1</v>
      </c>
      <c r="AK297" s="152">
        <v>0</v>
      </c>
    </row>
    <row r="298" spans="1:37" x14ac:dyDescent="0.2">
      <c r="A298" s="149" t="s">
        <v>918</v>
      </c>
      <c r="B298" s="66" t="s">
        <v>919</v>
      </c>
      <c r="C298" s="67">
        <v>55</v>
      </c>
      <c r="D298" s="84" t="s">
        <v>340</v>
      </c>
      <c r="E298" s="85">
        <v>21.368259343567399</v>
      </c>
      <c r="F298" s="91">
        <v>21.355924601083199</v>
      </c>
      <c r="G298" s="86">
        <v>13.512149721347001</v>
      </c>
      <c r="H298" s="86">
        <v>13.5110283811211</v>
      </c>
      <c r="I298" s="86">
        <v>35.130000000000003</v>
      </c>
      <c r="J298" s="86">
        <v>37.299999999999997</v>
      </c>
      <c r="K298" s="87">
        <v>0</v>
      </c>
      <c r="L298" s="85">
        <v>9.5000000002899991</v>
      </c>
      <c r="M298" s="86">
        <v>0</v>
      </c>
      <c r="N298" s="86">
        <v>20.908027620954101</v>
      </c>
      <c r="O298" s="86">
        <v>20.522548935069398</v>
      </c>
      <c r="P298" s="86">
        <v>1.329</v>
      </c>
      <c r="Q298" s="88">
        <v>1.4826999999999999</v>
      </c>
      <c r="R298" s="85">
        <v>0</v>
      </c>
      <c r="S298" s="86">
        <v>2.5</v>
      </c>
      <c r="T298" s="86">
        <v>1.92</v>
      </c>
      <c r="U298" s="88">
        <v>12.1127171195012</v>
      </c>
      <c r="V298" s="89">
        <v>3.26</v>
      </c>
      <c r="W298" s="85"/>
      <c r="X298" s="88">
        <v>55.866666666699999</v>
      </c>
      <c r="Y298" s="85">
        <v>35.460000000000008</v>
      </c>
      <c r="Z298" s="88">
        <v>100</v>
      </c>
      <c r="AA298" s="85">
        <v>0.22</v>
      </c>
      <c r="AB298" s="91">
        <v>0.22</v>
      </c>
      <c r="AC298" s="86">
        <v>0.02</v>
      </c>
      <c r="AD298" s="86">
        <v>0.02</v>
      </c>
      <c r="AE298" s="86">
        <v>0</v>
      </c>
      <c r="AF298" s="88">
        <v>0</v>
      </c>
      <c r="AG298" s="150">
        <v>2.9164000015E-2</v>
      </c>
      <c r="AH298" s="86">
        <v>0.202794</v>
      </c>
      <c r="AI298" s="88">
        <v>5.0560000026099996E-3</v>
      </c>
      <c r="AJ298" s="151">
        <v>1</v>
      </c>
      <c r="AK298" s="152">
        <v>0</v>
      </c>
    </row>
    <row r="299" spans="1:37" x14ac:dyDescent="0.2">
      <c r="A299" s="149" t="s">
        <v>920</v>
      </c>
      <c r="B299" s="66" t="s">
        <v>921</v>
      </c>
      <c r="C299" s="67">
        <v>55</v>
      </c>
      <c r="D299" s="84" t="s">
        <v>340</v>
      </c>
      <c r="E299" s="85">
        <v>16.184351554126501</v>
      </c>
      <c r="F299" s="91">
        <v>16.172605676195499</v>
      </c>
      <c r="G299" s="86">
        <v>10.480259583902299</v>
      </c>
      <c r="H299" s="86">
        <v>10.480259583902299</v>
      </c>
      <c r="I299" s="86">
        <v>20.25</v>
      </c>
      <c r="J299" s="86">
        <v>17.440000000000001</v>
      </c>
      <c r="K299" s="87">
        <v>0</v>
      </c>
      <c r="L299" s="85">
        <v>5.2400000028299996</v>
      </c>
      <c r="M299" s="86">
        <v>7.7784460797269694E-2</v>
      </c>
      <c r="N299" s="86">
        <v>16.0014297628977</v>
      </c>
      <c r="O299" s="86">
        <v>4.9528301886792496</v>
      </c>
      <c r="P299" s="86">
        <v>0.83099999999999996</v>
      </c>
      <c r="Q299" s="88">
        <v>1.6802999999999999</v>
      </c>
      <c r="R299" s="85">
        <v>1.47015583651867E-2</v>
      </c>
      <c r="S299" s="86">
        <v>4.4000000000000004</v>
      </c>
      <c r="T299" s="86">
        <v>1.65</v>
      </c>
      <c r="U299" s="88">
        <v>17.489612239204799</v>
      </c>
      <c r="V299" s="89">
        <v>3.1</v>
      </c>
      <c r="W299" s="85">
        <v>45.285911776010302</v>
      </c>
      <c r="X299" s="88">
        <v>66.933333333299998</v>
      </c>
      <c r="Y299" s="85">
        <v>79.44</v>
      </c>
      <c r="Z299" s="88">
        <v>100</v>
      </c>
      <c r="AA299" s="85">
        <v>0</v>
      </c>
      <c r="AB299" s="91">
        <v>0</v>
      </c>
      <c r="AC299" s="86">
        <v>0</v>
      </c>
      <c r="AD299" s="86">
        <v>0</v>
      </c>
      <c r="AE299" s="86">
        <v>0</v>
      </c>
      <c r="AF299" s="88">
        <v>0</v>
      </c>
      <c r="AG299" s="150">
        <v>8.1269999956700006E-2</v>
      </c>
      <c r="AH299" s="86">
        <v>6.7053000000000001E-2</v>
      </c>
      <c r="AI299" s="88">
        <v>1.3069999993E-3</v>
      </c>
      <c r="AJ299" s="151">
        <v>1</v>
      </c>
      <c r="AK299" s="152">
        <v>0</v>
      </c>
    </row>
    <row r="300" spans="1:37" x14ac:dyDescent="0.2">
      <c r="A300" s="149" t="s">
        <v>922</v>
      </c>
      <c r="B300" s="66" t="s">
        <v>923</v>
      </c>
      <c r="C300" s="67">
        <v>55</v>
      </c>
      <c r="D300" s="84" t="s">
        <v>340</v>
      </c>
      <c r="E300" s="85">
        <v>19.751741608612999</v>
      </c>
      <c r="F300" s="91">
        <v>19.751741608612999</v>
      </c>
      <c r="G300" s="86">
        <v>12.5243825205826</v>
      </c>
      <c r="H300" s="86">
        <v>12.5243825205826</v>
      </c>
      <c r="I300" s="86">
        <v>125.48</v>
      </c>
      <c r="J300" s="86">
        <v>213.62</v>
      </c>
      <c r="K300" s="87">
        <v>0</v>
      </c>
      <c r="L300" s="85">
        <v>1.3099999987099999</v>
      </c>
      <c r="M300" s="86">
        <v>2.42674786559142E-2</v>
      </c>
      <c r="N300" s="86">
        <v>19.236131204461199</v>
      </c>
      <c r="O300" s="86">
        <v>13.5440180586907</v>
      </c>
      <c r="P300" s="86">
        <v>8.1929999999999996</v>
      </c>
      <c r="Q300" s="88">
        <v>1.6888000000000001</v>
      </c>
      <c r="R300" s="85">
        <v>7.7760497667185097E-2</v>
      </c>
      <c r="S300" s="86">
        <v>3.4</v>
      </c>
      <c r="T300" s="86">
        <v>3.17</v>
      </c>
      <c r="U300" s="88">
        <v>7.5516149461684599</v>
      </c>
      <c r="V300" s="89">
        <v>2.79</v>
      </c>
      <c r="W300" s="85">
        <v>39.728684379686896</v>
      </c>
      <c r="X300" s="88"/>
      <c r="Y300" s="85">
        <v>100</v>
      </c>
      <c r="Z300" s="88">
        <v>100</v>
      </c>
      <c r="AA300" s="85">
        <v>0.12</v>
      </c>
      <c r="AB300" s="91">
        <v>0.12</v>
      </c>
      <c r="AC300" s="86">
        <v>0.08</v>
      </c>
      <c r="AD300" s="86">
        <v>0.08</v>
      </c>
      <c r="AE300" s="86">
        <v>0</v>
      </c>
      <c r="AF300" s="88">
        <v>0</v>
      </c>
      <c r="AG300" s="150">
        <v>9.9760000161199999E-3</v>
      </c>
      <c r="AH300" s="86">
        <v>0.46985900000000003</v>
      </c>
      <c r="AI300" s="88">
        <v>1.8298000029600001E-2</v>
      </c>
      <c r="AJ300" s="151">
        <v>1</v>
      </c>
      <c r="AK300" s="152">
        <v>0</v>
      </c>
    </row>
    <row r="301" spans="1:37" x14ac:dyDescent="0.2">
      <c r="A301" s="149" t="s">
        <v>924</v>
      </c>
      <c r="B301" s="66" t="s">
        <v>925</v>
      </c>
      <c r="C301" s="67">
        <v>55</v>
      </c>
      <c r="D301" s="84" t="s">
        <v>340</v>
      </c>
      <c r="E301" s="85">
        <v>26.459445496814201</v>
      </c>
      <c r="F301" s="91">
        <v>26.443301188221099</v>
      </c>
      <c r="G301" s="86">
        <v>15.309109695195501</v>
      </c>
      <c r="H301" s="86">
        <v>15.3080334079559</v>
      </c>
      <c r="I301" s="86">
        <v>18.75</v>
      </c>
      <c r="J301" s="86">
        <v>16.82</v>
      </c>
      <c r="K301" s="87">
        <v>0</v>
      </c>
      <c r="L301" s="85">
        <v>2.2599999997200002</v>
      </c>
      <c r="M301" s="86">
        <v>2.0554410866085799E-2</v>
      </c>
      <c r="N301" s="86">
        <v>25.828237458736901</v>
      </c>
      <c r="O301" s="86">
        <v>8.0385852090032195</v>
      </c>
      <c r="P301" s="86">
        <v>0.85299999999999998</v>
      </c>
      <c r="Q301" s="88">
        <v>1.2318</v>
      </c>
      <c r="R301" s="85">
        <v>2.5716857400025699E-2</v>
      </c>
      <c r="S301" s="86">
        <v>4</v>
      </c>
      <c r="T301" s="86">
        <v>1.72</v>
      </c>
      <c r="U301" s="88">
        <v>10.0762011365593</v>
      </c>
      <c r="V301" s="89">
        <v>3.4</v>
      </c>
      <c r="W301" s="85"/>
      <c r="X301" s="88">
        <v>69.133333333300001</v>
      </c>
      <c r="Y301" s="85">
        <v>18.700000000000003</v>
      </c>
      <c r="Z301" s="88">
        <v>100</v>
      </c>
      <c r="AA301" s="85">
        <v>0</v>
      </c>
      <c r="AB301" s="91">
        <v>0</v>
      </c>
      <c r="AC301" s="86">
        <v>0</v>
      </c>
      <c r="AD301" s="86">
        <v>0</v>
      </c>
      <c r="AE301" s="86">
        <v>0</v>
      </c>
      <c r="AF301" s="88">
        <v>0</v>
      </c>
      <c r="AG301" s="150">
        <v>7.6023999840499998E-2</v>
      </c>
      <c r="AH301" s="86">
        <v>8.7842000000000003E-2</v>
      </c>
      <c r="AI301" s="88">
        <v>3.92099999177E-3</v>
      </c>
      <c r="AJ301" s="151">
        <v>1</v>
      </c>
      <c r="AK301" s="152">
        <v>0</v>
      </c>
    </row>
    <row r="302" spans="1:37" x14ac:dyDescent="0.2">
      <c r="A302" s="149" t="s">
        <v>926</v>
      </c>
      <c r="B302" s="66" t="s">
        <v>927</v>
      </c>
      <c r="C302" s="67">
        <v>55</v>
      </c>
      <c r="D302" s="84" t="s">
        <v>340</v>
      </c>
      <c r="E302" s="85">
        <v>15.8756100837326</v>
      </c>
      <c r="F302" s="91">
        <v>15.8756100837326</v>
      </c>
      <c r="G302" s="86">
        <v>9.6941745399184995</v>
      </c>
      <c r="H302" s="86">
        <v>9.6941745399184995</v>
      </c>
      <c r="I302" s="86">
        <v>10.15</v>
      </c>
      <c r="J302" s="86">
        <v>8.73</v>
      </c>
      <c r="K302" s="87">
        <v>0</v>
      </c>
      <c r="L302" s="85">
        <v>4.6399999972400003</v>
      </c>
      <c r="M302" s="86">
        <v>0</v>
      </c>
      <c r="N302" s="86">
        <v>15.5313717586994</v>
      </c>
      <c r="O302" s="86">
        <v>1.44356955380577</v>
      </c>
      <c r="P302" s="86">
        <v>0.88400000000000001</v>
      </c>
      <c r="Q302" s="88">
        <v>1.3432999999999999</v>
      </c>
      <c r="R302" s="85">
        <v>0</v>
      </c>
      <c r="S302" s="86">
        <v>4.3</v>
      </c>
      <c r="T302" s="86">
        <v>1.51</v>
      </c>
      <c r="U302" s="88">
        <v>15.9674024985448</v>
      </c>
      <c r="V302" s="89">
        <v>3.16</v>
      </c>
      <c r="W302" s="85">
        <v>43.184658899213296</v>
      </c>
      <c r="X302" s="88">
        <v>47.833333333299997</v>
      </c>
      <c r="Y302" s="85">
        <v>100</v>
      </c>
      <c r="Z302" s="88"/>
      <c r="AA302" s="85">
        <v>0.01</v>
      </c>
      <c r="AB302" s="91">
        <v>0.01</v>
      </c>
      <c r="AC302" s="86">
        <v>0</v>
      </c>
      <c r="AD302" s="86">
        <v>0</v>
      </c>
      <c r="AE302" s="86">
        <v>0</v>
      </c>
      <c r="AF302" s="88">
        <v>0</v>
      </c>
      <c r="AG302" s="150">
        <v>0.26696699979999999</v>
      </c>
      <c r="AH302" s="86">
        <v>2.1278999999999999E-2</v>
      </c>
      <c r="AI302" s="88">
        <v>2.6139999980400001E-3</v>
      </c>
      <c r="AJ302" s="151">
        <v>1</v>
      </c>
      <c r="AK302" s="152">
        <v>0</v>
      </c>
    </row>
    <row r="303" spans="1:37" x14ac:dyDescent="0.2">
      <c r="A303" s="149" t="s">
        <v>928</v>
      </c>
      <c r="B303" s="66" t="s">
        <v>929</v>
      </c>
      <c r="C303" s="67">
        <v>55</v>
      </c>
      <c r="D303" s="84" t="s">
        <v>340</v>
      </c>
      <c r="E303" s="85">
        <v>9.6166356356131804</v>
      </c>
      <c r="F303" s="91">
        <v>9.6087844052132194</v>
      </c>
      <c r="G303" s="86">
        <v>7.0739585903676598</v>
      </c>
      <c r="H303" s="86">
        <v>7.0661073599676998</v>
      </c>
      <c r="I303" s="86">
        <v>10.36</v>
      </c>
      <c r="J303" s="86">
        <v>9.94</v>
      </c>
      <c r="K303" s="87">
        <v>0</v>
      </c>
      <c r="L303" s="85">
        <v>12.2500000167</v>
      </c>
      <c r="M303" s="86">
        <v>0</v>
      </c>
      <c r="N303" s="86">
        <v>9.6723635232157505</v>
      </c>
      <c r="O303" s="86">
        <v>8.1406551059730194</v>
      </c>
      <c r="P303" s="86">
        <v>0.753</v>
      </c>
      <c r="Q303" s="88">
        <v>1.1465000000000001</v>
      </c>
      <c r="R303" s="85">
        <v>0</v>
      </c>
      <c r="S303" s="86">
        <v>4.0999999999999996</v>
      </c>
      <c r="T303" s="86">
        <v>1.46</v>
      </c>
      <c r="U303" s="88">
        <v>17.8301442383185</v>
      </c>
      <c r="V303" s="89">
        <v>3.11</v>
      </c>
      <c r="W303" s="85">
        <v>17.5</v>
      </c>
      <c r="X303" s="88">
        <v>17.5</v>
      </c>
      <c r="Y303" s="85">
        <v>96.32</v>
      </c>
      <c r="Z303" s="88"/>
      <c r="AA303" s="85">
        <v>0.09</v>
      </c>
      <c r="AB303" s="91">
        <v>0.09</v>
      </c>
      <c r="AC303" s="86">
        <v>0.02</v>
      </c>
      <c r="AD303" s="86">
        <v>0.02</v>
      </c>
      <c r="AE303" s="86">
        <v>0</v>
      </c>
      <c r="AF303" s="88">
        <v>0</v>
      </c>
      <c r="AG303" s="150">
        <v>0.26071000053400001</v>
      </c>
      <c r="AH303" s="86">
        <v>4.7824999999999999E-2</v>
      </c>
      <c r="AI303" s="88">
        <v>1.3070000026800001E-3</v>
      </c>
      <c r="AJ303" s="151">
        <v>1</v>
      </c>
      <c r="AK303" s="152">
        <v>0</v>
      </c>
    </row>
    <row r="304" spans="1:37" x14ac:dyDescent="0.2">
      <c r="A304" s="149" t="s">
        <v>930</v>
      </c>
      <c r="B304" s="66" t="s">
        <v>931</v>
      </c>
      <c r="C304" s="67">
        <v>55</v>
      </c>
      <c r="D304" s="84" t="s">
        <v>340</v>
      </c>
      <c r="E304" s="85">
        <v>9.7303168689192798</v>
      </c>
      <c r="F304" s="91">
        <v>9.7256450087013402</v>
      </c>
      <c r="G304" s="86">
        <v>7.3383244373328402</v>
      </c>
      <c r="H304" s="86">
        <v>7.3383244373328402</v>
      </c>
      <c r="I304" s="86">
        <v>13.24</v>
      </c>
      <c r="J304" s="86">
        <v>10.3</v>
      </c>
      <c r="K304" s="87">
        <v>0</v>
      </c>
      <c r="L304" s="85">
        <v>15.129999975900001</v>
      </c>
      <c r="M304" s="86">
        <v>0</v>
      </c>
      <c r="N304" s="86">
        <v>10.1155568752629</v>
      </c>
      <c r="O304" s="86">
        <v>6.8010488364470696</v>
      </c>
      <c r="P304" s="86">
        <v>0.72899999999999998</v>
      </c>
      <c r="Q304" s="88">
        <v>1.4663999999999999</v>
      </c>
      <c r="R304" s="85">
        <v>0</v>
      </c>
      <c r="S304" s="86">
        <v>4.0999999999999996</v>
      </c>
      <c r="T304" s="86">
        <v>1.85</v>
      </c>
      <c r="U304" s="88">
        <v>19.070533409640401</v>
      </c>
      <c r="V304" s="89">
        <v>2.92</v>
      </c>
      <c r="W304" s="85">
        <v>17.8203480258593</v>
      </c>
      <c r="X304" s="88">
        <v>15.0333333333</v>
      </c>
      <c r="Y304" s="85">
        <v>94.02000000000001</v>
      </c>
      <c r="Z304" s="88">
        <v>100</v>
      </c>
      <c r="AA304" s="85">
        <v>0.06</v>
      </c>
      <c r="AB304" s="91">
        <v>0.06</v>
      </c>
      <c r="AC304" s="86">
        <v>0.02</v>
      </c>
      <c r="AD304" s="86">
        <v>0.02</v>
      </c>
      <c r="AE304" s="86">
        <v>0</v>
      </c>
      <c r="AF304" s="88">
        <v>0</v>
      </c>
      <c r="AG304" s="150">
        <v>0.15611299967600001</v>
      </c>
      <c r="AH304" s="86">
        <v>4.6022E-2</v>
      </c>
      <c r="AI304" s="88">
        <v>9.3079999806799998E-3</v>
      </c>
      <c r="AJ304" s="151">
        <v>1</v>
      </c>
      <c r="AK304" s="152">
        <v>0</v>
      </c>
    </row>
    <row r="305" spans="1:37" x14ac:dyDescent="0.2">
      <c r="A305" s="149" t="s">
        <v>932</v>
      </c>
      <c r="B305" s="66" t="s">
        <v>933</v>
      </c>
      <c r="C305" s="67">
        <v>57</v>
      </c>
      <c r="D305" s="84" t="s">
        <v>340</v>
      </c>
      <c r="E305" s="85">
        <v>4.6738803727081502</v>
      </c>
      <c r="F305" s="91">
        <v>4.66099875477693</v>
      </c>
      <c r="G305" s="86">
        <v>3.83872214350122</v>
      </c>
      <c r="H305" s="86">
        <v>3.8365752071793602</v>
      </c>
      <c r="I305" s="86">
        <v>12.44</v>
      </c>
      <c r="J305" s="86">
        <v>11.42</v>
      </c>
      <c r="K305" s="87">
        <v>0</v>
      </c>
      <c r="L305" s="85">
        <v>53.9999999813</v>
      </c>
      <c r="M305" s="86">
        <v>0</v>
      </c>
      <c r="N305" s="86">
        <v>5.4629775192579801</v>
      </c>
      <c r="O305" s="86">
        <v>3.7778617302606698</v>
      </c>
      <c r="P305" s="86">
        <v>1.073</v>
      </c>
      <c r="Q305" s="88">
        <v>1.2643</v>
      </c>
      <c r="R305" s="85">
        <v>0</v>
      </c>
      <c r="S305" s="86">
        <v>4.8</v>
      </c>
      <c r="T305" s="86">
        <v>1.85</v>
      </c>
      <c r="U305" s="88">
        <v>19.260165743483999</v>
      </c>
      <c r="V305" s="89">
        <v>2.0499999999999998</v>
      </c>
      <c r="W305" s="85">
        <v>15.567833015788599</v>
      </c>
      <c r="X305" s="88">
        <v>12.4333333333</v>
      </c>
      <c r="Y305" s="85">
        <v>81.099999999999994</v>
      </c>
      <c r="Z305" s="88"/>
      <c r="AA305" s="85">
        <v>0</v>
      </c>
      <c r="AB305" s="91">
        <v>0</v>
      </c>
      <c r="AC305" s="86">
        <v>0</v>
      </c>
      <c r="AD305" s="86">
        <v>0</v>
      </c>
      <c r="AE305" s="86">
        <v>0</v>
      </c>
      <c r="AF305" s="88">
        <v>0</v>
      </c>
      <c r="AG305" s="150">
        <v>1.5006999988299999E-2</v>
      </c>
      <c r="AH305" s="86">
        <v>3.0169999999999999E-2</v>
      </c>
      <c r="AI305" s="88">
        <v>3.9209999969399998E-3</v>
      </c>
      <c r="AJ305" s="151">
        <v>1</v>
      </c>
      <c r="AK305" s="152">
        <v>0</v>
      </c>
    </row>
    <row r="306" spans="1:37" x14ac:dyDescent="0.2">
      <c r="A306" s="149" t="s">
        <v>934</v>
      </c>
      <c r="B306" s="66" t="s">
        <v>935</v>
      </c>
      <c r="C306" s="67">
        <v>83</v>
      </c>
      <c r="D306" s="84" t="s">
        <v>340</v>
      </c>
      <c r="E306" s="85">
        <v>4.6516692436682003</v>
      </c>
      <c r="F306" s="91">
        <v>4.6516692436682003</v>
      </c>
      <c r="G306" s="86">
        <v>3.4909296805243999</v>
      </c>
      <c r="H306" s="86">
        <v>3.4909296805243999</v>
      </c>
      <c r="I306" s="86">
        <v>18.72</v>
      </c>
      <c r="J306" s="86">
        <v>15.48</v>
      </c>
      <c r="K306" s="87">
        <v>0</v>
      </c>
      <c r="L306" s="85">
        <v>56.8999998826</v>
      </c>
      <c r="M306" s="86">
        <v>0</v>
      </c>
      <c r="N306" s="86">
        <v>5.3332638219117401</v>
      </c>
      <c r="O306" s="86">
        <v>3.3342832715873501</v>
      </c>
      <c r="P306" s="86">
        <v>1.355</v>
      </c>
      <c r="Q306" s="88">
        <v>1.1615</v>
      </c>
      <c r="R306" s="85">
        <v>0</v>
      </c>
      <c r="S306" s="86">
        <v>9.4</v>
      </c>
      <c r="T306" s="86">
        <v>1.0900000000000001</v>
      </c>
      <c r="U306" s="88">
        <v>18.955116618393301</v>
      </c>
      <c r="V306" s="89">
        <v>1.54</v>
      </c>
      <c r="W306" s="85">
        <v>18.4289718372208</v>
      </c>
      <c r="X306" s="88">
        <v>17.833333333300001</v>
      </c>
      <c r="Y306" s="85">
        <v>100</v>
      </c>
      <c r="Z306" s="88">
        <v>100</v>
      </c>
      <c r="AA306" s="85">
        <v>0</v>
      </c>
      <c r="AB306" s="91">
        <v>0</v>
      </c>
      <c r="AC306" s="86">
        <v>0</v>
      </c>
      <c r="AD306" s="86">
        <v>0</v>
      </c>
      <c r="AE306" s="86">
        <v>0</v>
      </c>
      <c r="AF306" s="88">
        <v>0</v>
      </c>
      <c r="AG306" s="150">
        <v>0.14892399999700001</v>
      </c>
      <c r="AH306" s="86">
        <v>2.7498000000000002E-2</v>
      </c>
      <c r="AI306" s="88">
        <v>3.7155999999299999E-2</v>
      </c>
      <c r="AJ306" s="151">
        <v>1</v>
      </c>
      <c r="AK306" s="152">
        <v>0</v>
      </c>
    </row>
    <row r="307" spans="1:37" x14ac:dyDescent="0.2">
      <c r="A307" s="149" t="s">
        <v>936</v>
      </c>
      <c r="B307" s="66" t="s">
        <v>937</v>
      </c>
      <c r="C307" s="67">
        <v>83</v>
      </c>
      <c r="D307" s="84" t="s">
        <v>340</v>
      </c>
      <c r="E307" s="85">
        <v>7.1592599780063404</v>
      </c>
      <c r="F307" s="91">
        <v>7.1463225305647198</v>
      </c>
      <c r="G307" s="86">
        <v>5.7636328352416104</v>
      </c>
      <c r="H307" s="86">
        <v>5.7523125687301899</v>
      </c>
      <c r="I307" s="86">
        <v>58.92</v>
      </c>
      <c r="J307" s="86">
        <v>39.19</v>
      </c>
      <c r="K307" s="87">
        <v>0</v>
      </c>
      <c r="L307" s="85">
        <v>39.000000174699998</v>
      </c>
      <c r="M307" s="86">
        <v>0</v>
      </c>
      <c r="N307" s="86">
        <v>8.7140082749303396</v>
      </c>
      <c r="O307" s="86">
        <v>8.5332201231161093</v>
      </c>
      <c r="P307" s="86">
        <v>2.0840000000000001</v>
      </c>
      <c r="Q307" s="88">
        <v>1.1499999999999999</v>
      </c>
      <c r="R307" s="85">
        <v>0</v>
      </c>
      <c r="S307" s="86">
        <v>5</v>
      </c>
      <c r="T307" s="86">
        <v>3.1</v>
      </c>
      <c r="U307" s="88">
        <v>11.4237660909503</v>
      </c>
      <c r="V307" s="89">
        <v>1.92</v>
      </c>
      <c r="W307" s="85">
        <v>15.1984915803686</v>
      </c>
      <c r="X307" s="88">
        <v>14.266666666700001</v>
      </c>
      <c r="Y307" s="85">
        <v>7.1800000000000068</v>
      </c>
      <c r="Z307" s="88"/>
      <c r="AA307" s="85">
        <v>0.01</v>
      </c>
      <c r="AB307" s="91">
        <v>0.01</v>
      </c>
      <c r="AC307" s="86">
        <v>0.01</v>
      </c>
      <c r="AD307" s="86">
        <v>0.01</v>
      </c>
      <c r="AE307" s="86">
        <v>0</v>
      </c>
      <c r="AF307" s="88">
        <v>0</v>
      </c>
      <c r="AG307" s="150">
        <v>7.3453000146499997E-2</v>
      </c>
      <c r="AH307" s="86">
        <v>0.136321</v>
      </c>
      <c r="AI307" s="88">
        <v>7.8420000156399997E-3</v>
      </c>
      <c r="AJ307" s="151">
        <v>1</v>
      </c>
      <c r="AK307" s="152">
        <v>0</v>
      </c>
    </row>
    <row r="308" spans="1:37" x14ac:dyDescent="0.2">
      <c r="A308" s="149" t="s">
        <v>938</v>
      </c>
      <c r="B308" s="66" t="s">
        <v>939</v>
      </c>
      <c r="C308" s="67">
        <v>55</v>
      </c>
      <c r="D308" s="84" t="s">
        <v>340</v>
      </c>
      <c r="E308" s="85">
        <v>14.648533704962899</v>
      </c>
      <c r="F308" s="91">
        <v>14.6148948184101</v>
      </c>
      <c r="G308" s="86">
        <v>8.7713396686569691</v>
      </c>
      <c r="H308" s="86">
        <v>8.7677355022405905</v>
      </c>
      <c r="I308" s="86">
        <v>23.07</v>
      </c>
      <c r="J308" s="86">
        <v>19.2</v>
      </c>
      <c r="K308" s="87">
        <v>0</v>
      </c>
      <c r="L308" s="85">
        <v>7.2800000036399997</v>
      </c>
      <c r="M308" s="86">
        <v>0</v>
      </c>
      <c r="N308" s="86">
        <v>14.378171212322099</v>
      </c>
      <c r="O308" s="86">
        <v>1.5105740181268901</v>
      </c>
      <c r="P308" s="86">
        <v>0.66</v>
      </c>
      <c r="Q308" s="88">
        <v>1.3749</v>
      </c>
      <c r="R308" s="85">
        <v>0</v>
      </c>
      <c r="S308" s="86">
        <v>4.4000000000000004</v>
      </c>
      <c r="T308" s="86">
        <v>1.82</v>
      </c>
      <c r="U308" s="88">
        <v>15.002943402573401</v>
      </c>
      <c r="V308" s="89">
        <v>3.11</v>
      </c>
      <c r="W308" s="85">
        <v>37.950484928238801</v>
      </c>
      <c r="X308" s="88">
        <v>59.566666666700002</v>
      </c>
      <c r="Y308" s="85">
        <v>31.860000000000014</v>
      </c>
      <c r="Z308" s="88">
        <v>100</v>
      </c>
      <c r="AA308" s="85">
        <v>0</v>
      </c>
      <c r="AB308" s="91">
        <v>0</v>
      </c>
      <c r="AC308" s="86">
        <v>0</v>
      </c>
      <c r="AD308" s="86">
        <v>0</v>
      </c>
      <c r="AE308" s="86">
        <v>0</v>
      </c>
      <c r="AF308" s="88">
        <v>0</v>
      </c>
      <c r="AG308" s="150">
        <v>0.128398000007</v>
      </c>
      <c r="AH308" s="86">
        <v>9.3086000000000002E-2</v>
      </c>
      <c r="AI308" s="88">
        <v>1.30700000007E-3</v>
      </c>
      <c r="AJ308" s="151">
        <v>1</v>
      </c>
      <c r="AK308" s="152">
        <v>0</v>
      </c>
    </row>
    <row r="309" spans="1:37" x14ac:dyDescent="0.2">
      <c r="A309" s="149" t="s">
        <v>940</v>
      </c>
      <c r="B309" s="66" t="s">
        <v>941</v>
      </c>
      <c r="C309" s="67">
        <v>55</v>
      </c>
      <c r="D309" s="84" t="s">
        <v>340</v>
      </c>
      <c r="E309" s="85">
        <v>15.305568130375701</v>
      </c>
      <c r="F309" s="91">
        <v>15.201448619284699</v>
      </c>
      <c r="G309" s="86">
        <v>10.716764750264099</v>
      </c>
      <c r="H309" s="86">
        <v>10.6805492681455</v>
      </c>
      <c r="I309" s="86">
        <v>27.6</v>
      </c>
      <c r="J309" s="86">
        <v>30.72</v>
      </c>
      <c r="K309" s="87">
        <v>0</v>
      </c>
      <c r="L309" s="85">
        <v>6.9999999853899997</v>
      </c>
      <c r="M309" s="86">
        <v>0</v>
      </c>
      <c r="N309" s="86">
        <v>15.0697815533981</v>
      </c>
      <c r="O309" s="86">
        <v>3.6796536796536801</v>
      </c>
      <c r="P309" s="86">
        <v>0.93100000000000005</v>
      </c>
      <c r="Q309" s="88">
        <v>1.8108</v>
      </c>
      <c r="R309" s="85">
        <v>0</v>
      </c>
      <c r="S309" s="86">
        <v>4.4000000000000004</v>
      </c>
      <c r="T309" s="86">
        <v>1.69</v>
      </c>
      <c r="U309" s="88">
        <v>18.248076052512399</v>
      </c>
      <c r="V309" s="89">
        <v>2.97</v>
      </c>
      <c r="W309" s="85">
        <v>11.266666666700001</v>
      </c>
      <c r="X309" s="88">
        <v>11.266666666700001</v>
      </c>
      <c r="Y309" s="85">
        <v>100</v>
      </c>
      <c r="Z309" s="88">
        <v>100</v>
      </c>
      <c r="AA309" s="85">
        <v>0</v>
      </c>
      <c r="AB309" s="91">
        <v>0</v>
      </c>
      <c r="AC309" s="86">
        <v>0</v>
      </c>
      <c r="AD309" s="86">
        <v>0</v>
      </c>
      <c r="AE309" s="86">
        <v>0</v>
      </c>
      <c r="AF309" s="88">
        <v>0</v>
      </c>
      <c r="AG309" s="150">
        <v>0</v>
      </c>
      <c r="AH309" s="86">
        <v>0.112786</v>
      </c>
      <c r="AI309" s="88">
        <v>2.61399999449E-3</v>
      </c>
      <c r="AJ309" s="151">
        <v>1</v>
      </c>
      <c r="AK309" s="152">
        <v>0</v>
      </c>
    </row>
    <row r="310" spans="1:37" x14ac:dyDescent="0.2">
      <c r="A310" s="149" t="s">
        <v>942</v>
      </c>
      <c r="B310" s="66" t="s">
        <v>943</v>
      </c>
      <c r="C310" s="67">
        <v>55</v>
      </c>
      <c r="D310" s="84" t="s">
        <v>340</v>
      </c>
      <c r="E310" s="85">
        <v>14.487943646708199</v>
      </c>
      <c r="F310" s="91">
        <v>13.2501354646437</v>
      </c>
      <c r="G310" s="86">
        <v>10.312246003793</v>
      </c>
      <c r="H310" s="86">
        <v>9.7399078840422604</v>
      </c>
      <c r="I310" s="86">
        <v>67.83</v>
      </c>
      <c r="J310" s="86">
        <v>132.91</v>
      </c>
      <c r="K310" s="87">
        <v>0</v>
      </c>
      <c r="L310" s="85">
        <v>3.7700000147599999</v>
      </c>
      <c r="M310" s="86">
        <v>0.29437806308256598</v>
      </c>
      <c r="N310" s="86">
        <v>13.154111309348499</v>
      </c>
      <c r="O310" s="86">
        <v>3.3772180881511198</v>
      </c>
      <c r="P310" s="86">
        <v>5.0679999999999996</v>
      </c>
      <c r="Q310" s="88">
        <v>2.3706</v>
      </c>
      <c r="R310" s="85">
        <v>4.69263256687001E-2</v>
      </c>
      <c r="S310" s="86">
        <v>4</v>
      </c>
      <c r="T310" s="86">
        <v>2.94</v>
      </c>
      <c r="U310" s="88">
        <v>17.3276212408561</v>
      </c>
      <c r="V310" s="89">
        <v>2.68</v>
      </c>
      <c r="W310" s="85">
        <v>11.2064354612807</v>
      </c>
      <c r="X310" s="88">
        <v>11.2</v>
      </c>
      <c r="Y310" s="85">
        <v>99.94</v>
      </c>
      <c r="Z310" s="88">
        <v>100</v>
      </c>
      <c r="AA310" s="85">
        <v>0.06</v>
      </c>
      <c r="AB310" s="91">
        <v>0.06</v>
      </c>
      <c r="AC310" s="86">
        <v>0.06</v>
      </c>
      <c r="AD310" s="86">
        <v>0.06</v>
      </c>
      <c r="AE310" s="86">
        <v>0</v>
      </c>
      <c r="AF310" s="88">
        <v>0</v>
      </c>
      <c r="AG310" s="150">
        <v>0</v>
      </c>
      <c r="AH310" s="86">
        <v>0.44077899999999998</v>
      </c>
      <c r="AI310" s="88">
        <v>1.5684000027899998E-2</v>
      </c>
      <c r="AJ310" s="151">
        <v>1</v>
      </c>
      <c r="AK310" s="152">
        <v>0</v>
      </c>
    </row>
    <row r="311" spans="1:37" x14ac:dyDescent="0.2">
      <c r="A311" s="149" t="s">
        <v>944</v>
      </c>
      <c r="B311" s="66" t="s">
        <v>945</v>
      </c>
      <c r="C311" s="67">
        <v>83</v>
      </c>
      <c r="D311" s="84" t="s">
        <v>340</v>
      </c>
      <c r="E311" s="85">
        <v>22.619833018631802</v>
      </c>
      <c r="F311" s="91">
        <v>22.117068953750302</v>
      </c>
      <c r="G311" s="86">
        <v>14.1843164911163</v>
      </c>
      <c r="H311" s="86">
        <v>13.9408967854949</v>
      </c>
      <c r="I311" s="86">
        <v>22.66</v>
      </c>
      <c r="J311" s="86">
        <v>62.24</v>
      </c>
      <c r="K311" s="87">
        <v>0</v>
      </c>
      <c r="L311" s="85">
        <v>5.4099999914600003</v>
      </c>
      <c r="M311" s="86">
        <v>0</v>
      </c>
      <c r="N311" s="86">
        <v>22.205809945839501</v>
      </c>
      <c r="O311" s="86">
        <v>6.3218390804597702</v>
      </c>
      <c r="P311" s="86">
        <v>1.89</v>
      </c>
      <c r="Q311" s="88">
        <v>1.1375</v>
      </c>
      <c r="R311" s="85">
        <v>0</v>
      </c>
      <c r="S311" s="86">
        <v>4</v>
      </c>
      <c r="T311" s="86">
        <v>2.31</v>
      </c>
      <c r="U311" s="88">
        <v>8.7744841549696293</v>
      </c>
      <c r="V311" s="89">
        <v>2.63</v>
      </c>
      <c r="W311" s="85">
        <v>11.6988725562351</v>
      </c>
      <c r="X311" s="88">
        <v>11.7</v>
      </c>
      <c r="Y311" s="85">
        <v>-31.459999999999994</v>
      </c>
      <c r="Z311" s="88">
        <v>100</v>
      </c>
      <c r="AA311" s="85">
        <v>0.22</v>
      </c>
      <c r="AB311" s="91">
        <v>0.22</v>
      </c>
      <c r="AC311" s="86">
        <v>0.08</v>
      </c>
      <c r="AD311" s="86">
        <v>0.08</v>
      </c>
      <c r="AE311" s="86">
        <v>0</v>
      </c>
      <c r="AF311" s="88">
        <v>0</v>
      </c>
      <c r="AG311" s="150">
        <v>1.1008000009000001E-2</v>
      </c>
      <c r="AH311" s="86">
        <v>0.15695600000000001</v>
      </c>
      <c r="AI311" s="88">
        <v>2.6140000021300002E-3</v>
      </c>
      <c r="AJ311" s="151">
        <v>1</v>
      </c>
      <c r="AK311" s="152">
        <v>0</v>
      </c>
    </row>
    <row r="312" spans="1:37" x14ac:dyDescent="0.2">
      <c r="A312" s="149" t="s">
        <v>946</v>
      </c>
      <c r="B312" s="66" t="s">
        <v>947</v>
      </c>
      <c r="C312" s="67">
        <v>83</v>
      </c>
      <c r="D312" s="84" t="s">
        <v>340</v>
      </c>
      <c r="E312" s="85">
        <v>17.9472938292412</v>
      </c>
      <c r="F312" s="91">
        <v>16.9992722258398</v>
      </c>
      <c r="G312" s="86">
        <v>12.4257861876125</v>
      </c>
      <c r="H312" s="86">
        <v>11.878040372313899</v>
      </c>
      <c r="I312" s="86">
        <v>106.08</v>
      </c>
      <c r="J312" s="86">
        <v>287</v>
      </c>
      <c r="K312" s="87">
        <v>0</v>
      </c>
      <c r="L312" s="85">
        <v>2.2199999903399998</v>
      </c>
      <c r="M312" s="86">
        <v>0</v>
      </c>
      <c r="N312" s="86">
        <v>16.931856460657499</v>
      </c>
      <c r="O312" s="86">
        <v>23.8786279683377</v>
      </c>
      <c r="P312" s="86">
        <v>10.34</v>
      </c>
      <c r="Q312" s="88">
        <v>1.2342</v>
      </c>
      <c r="R312" s="85">
        <v>0</v>
      </c>
      <c r="S312" s="86">
        <v>3.3</v>
      </c>
      <c r="T312" s="86">
        <v>2.75</v>
      </c>
      <c r="U312" s="88">
        <v>7.8254874171678104</v>
      </c>
      <c r="V312" s="89">
        <v>2.72</v>
      </c>
      <c r="W312" s="85">
        <v>11.4357110086611</v>
      </c>
      <c r="X312" s="88">
        <v>11.6333333333</v>
      </c>
      <c r="Y312" s="85">
        <v>100</v>
      </c>
      <c r="Z312" s="88"/>
      <c r="AA312" s="85">
        <v>0.31</v>
      </c>
      <c r="AB312" s="91">
        <v>0.31</v>
      </c>
      <c r="AC312" s="86">
        <v>0.03</v>
      </c>
      <c r="AD312" s="86">
        <v>0.03</v>
      </c>
      <c r="AE312" s="86">
        <v>0</v>
      </c>
      <c r="AF312" s="88">
        <v>0</v>
      </c>
      <c r="AG312" s="150">
        <v>0</v>
      </c>
      <c r="AH312" s="86">
        <v>0.85002900000000003</v>
      </c>
      <c r="AI312" s="88">
        <v>0.21266699966899999</v>
      </c>
      <c r="AJ312" s="151">
        <v>1</v>
      </c>
      <c r="AK312" s="152">
        <v>0</v>
      </c>
    </row>
    <row r="313" spans="1:37" x14ac:dyDescent="0.2">
      <c r="A313" s="149" t="s">
        <v>948</v>
      </c>
      <c r="B313" s="66" t="s">
        <v>949</v>
      </c>
      <c r="C313" s="67">
        <v>83</v>
      </c>
      <c r="D313" s="84" t="s">
        <v>340</v>
      </c>
      <c r="E313" s="85">
        <v>20.588623465751599</v>
      </c>
      <c r="F313" s="91">
        <v>19.466031100311302</v>
      </c>
      <c r="G313" s="86">
        <v>14.258320458974101</v>
      </c>
      <c r="H313" s="86">
        <v>13.251403240456799</v>
      </c>
      <c r="I313" s="86">
        <v>128.87</v>
      </c>
      <c r="J313" s="86">
        <v>100.66</v>
      </c>
      <c r="K313" s="87">
        <v>8.6E-3</v>
      </c>
      <c r="L313" s="85">
        <v>9.3800000019700001</v>
      </c>
      <c r="M313" s="86">
        <v>0</v>
      </c>
      <c r="N313" s="86">
        <v>17.988975572531501</v>
      </c>
      <c r="O313" s="86">
        <v>15.7443293728954</v>
      </c>
      <c r="P313" s="86">
        <v>4.5110000000000001</v>
      </c>
      <c r="Q313" s="88">
        <v>1.6993</v>
      </c>
      <c r="R313" s="85">
        <v>0</v>
      </c>
      <c r="S313" s="86">
        <v>6.4</v>
      </c>
      <c r="T313" s="86">
        <v>3.04</v>
      </c>
      <c r="U313" s="88">
        <v>10.152240914842899</v>
      </c>
      <c r="V313" s="89">
        <v>2.3199999999999998</v>
      </c>
      <c r="W313" s="85">
        <v>12.9393646197056</v>
      </c>
      <c r="X313" s="88">
        <v>9.6666666666700003</v>
      </c>
      <c r="Y313" s="85">
        <v>99.919999999999987</v>
      </c>
      <c r="Z313" s="88">
        <v>100</v>
      </c>
      <c r="AA313" s="85">
        <v>0.17</v>
      </c>
      <c r="AB313" s="91">
        <v>0.23</v>
      </c>
      <c r="AC313" s="86">
        <v>0.12</v>
      </c>
      <c r="AD313" s="86">
        <v>0.16</v>
      </c>
      <c r="AE313" s="86">
        <v>0</v>
      </c>
      <c r="AF313" s="88">
        <v>0</v>
      </c>
      <c r="AG313" s="150">
        <v>5.4932000056700001E-2</v>
      </c>
      <c r="AH313" s="86">
        <v>0.48427399999999998</v>
      </c>
      <c r="AI313" s="88">
        <v>1.59770800165</v>
      </c>
      <c r="AJ313" s="151">
        <v>1</v>
      </c>
      <c r="AK313" s="152">
        <v>0</v>
      </c>
    </row>
    <row r="314" spans="1:37" x14ac:dyDescent="0.2">
      <c r="A314" s="149" t="s">
        <v>506</v>
      </c>
      <c r="B314" s="66" t="s">
        <v>950</v>
      </c>
      <c r="C314" s="67">
        <v>61</v>
      </c>
      <c r="D314" s="84" t="s">
        <v>340</v>
      </c>
      <c r="E314" s="85">
        <v>29.553561777105202</v>
      </c>
      <c r="F314" s="91">
        <v>29.550859366554999</v>
      </c>
      <c r="G314" s="86">
        <v>17.687277051129598</v>
      </c>
      <c r="H314" s="86">
        <v>17.687277051129598</v>
      </c>
      <c r="I314" s="86">
        <v>481.59</v>
      </c>
      <c r="J314" s="86">
        <v>596.27</v>
      </c>
      <c r="K314" s="87">
        <v>0</v>
      </c>
      <c r="L314" s="85">
        <v>0.61000000032500001</v>
      </c>
      <c r="M314" s="86">
        <v>5.4004392262662496E-3</v>
      </c>
      <c r="N314" s="86">
        <v>28.617903811744299</v>
      </c>
      <c r="O314" s="86">
        <v>45.070148090413099</v>
      </c>
      <c r="P314" s="86">
        <v>16.041</v>
      </c>
      <c r="Q314" s="88">
        <v>2.4020999999999999</v>
      </c>
      <c r="R314" s="85">
        <v>3.9856516540454398E-2</v>
      </c>
      <c r="S314" s="86">
        <v>0</v>
      </c>
      <c r="T314" s="86">
        <v>3.97</v>
      </c>
      <c r="U314" s="88">
        <v>2.0457247865095698</v>
      </c>
      <c r="V314" s="89">
        <v>2.14</v>
      </c>
      <c r="W314" s="85">
        <v>12.7000161085526</v>
      </c>
      <c r="X314" s="88">
        <v>13.6</v>
      </c>
      <c r="Y314" s="85">
        <v>-100</v>
      </c>
      <c r="Z314" s="88">
        <v>-100</v>
      </c>
      <c r="AA314" s="85">
        <v>2.4900000000000002</v>
      </c>
      <c r="AB314" s="91">
        <v>2.4900000000000002</v>
      </c>
      <c r="AC314" s="86">
        <v>0.72</v>
      </c>
      <c r="AD314" s="86">
        <v>0.72</v>
      </c>
      <c r="AE314" s="86">
        <v>1.69</v>
      </c>
      <c r="AF314" s="88">
        <v>0.41479998849100003</v>
      </c>
      <c r="AG314" s="150">
        <v>0</v>
      </c>
      <c r="AH314" s="86">
        <v>0.79173499999999997</v>
      </c>
      <c r="AI314" s="88">
        <v>3.7027589923400002</v>
      </c>
      <c r="AJ314" s="151">
        <v>1</v>
      </c>
      <c r="AK314" s="152">
        <v>0</v>
      </c>
    </row>
    <row r="315" spans="1:37" x14ac:dyDescent="0.2">
      <c r="A315" s="149" t="s">
        <v>951</v>
      </c>
      <c r="B315" s="66" t="s">
        <v>952</v>
      </c>
      <c r="C315" s="67">
        <v>61</v>
      </c>
      <c r="D315" s="84" t="s">
        <v>340</v>
      </c>
      <c r="E315" s="85">
        <v>44.326147610388503</v>
      </c>
      <c r="F315" s="91">
        <v>44.294221346177899</v>
      </c>
      <c r="G315" s="86">
        <v>28.703099623825299</v>
      </c>
      <c r="H315" s="86">
        <v>28.689218639385899</v>
      </c>
      <c r="I315" s="86">
        <v>58.4</v>
      </c>
      <c r="J315" s="86">
        <v>90.09</v>
      </c>
      <c r="K315" s="87">
        <v>0</v>
      </c>
      <c r="L315" s="85">
        <v>2.2299999983399998</v>
      </c>
      <c r="M315" s="86">
        <v>9.1247074621339996E-4</v>
      </c>
      <c r="N315" s="86">
        <v>42.301191523837502</v>
      </c>
      <c r="O315" s="86">
        <v>42.564102564102598</v>
      </c>
      <c r="P315" s="86">
        <v>3.476</v>
      </c>
      <c r="Q315" s="88">
        <v>1.6657</v>
      </c>
      <c r="R315" s="85">
        <v>2.84535495803101E-2</v>
      </c>
      <c r="S315" s="86">
        <v>0</v>
      </c>
      <c r="T315" s="86">
        <v>1.63</v>
      </c>
      <c r="U315" s="88">
        <v>5.5510056773226397</v>
      </c>
      <c r="V315" s="89">
        <v>3.7</v>
      </c>
      <c r="W315" s="85">
        <v>10.9337800772203</v>
      </c>
      <c r="X315" s="88">
        <v>9.0666666666700007</v>
      </c>
      <c r="Y315" s="85">
        <v>-100</v>
      </c>
      <c r="Z315" s="88">
        <v>-100</v>
      </c>
      <c r="AA315" s="85">
        <v>0.97</v>
      </c>
      <c r="AB315" s="91">
        <v>1</v>
      </c>
      <c r="AC315" s="86">
        <v>0.4</v>
      </c>
      <c r="AD315" s="86">
        <v>0.4</v>
      </c>
      <c r="AE315" s="86">
        <v>0.09</v>
      </c>
      <c r="AF315" s="88">
        <v>0.26260000447800003</v>
      </c>
      <c r="AG315" s="150">
        <v>0</v>
      </c>
      <c r="AH315" s="86">
        <v>0.22656699999999999</v>
      </c>
      <c r="AI315" s="88">
        <v>0.74871199832099999</v>
      </c>
      <c r="AJ315" s="151">
        <v>1</v>
      </c>
      <c r="AK315" s="152">
        <v>0</v>
      </c>
    </row>
    <row r="316" spans="1:37" x14ac:dyDescent="0.2">
      <c r="A316" s="149" t="s">
        <v>953</v>
      </c>
      <c r="B316" s="66" t="s">
        <v>954</v>
      </c>
      <c r="C316" s="67">
        <v>61</v>
      </c>
      <c r="D316" s="84" t="s">
        <v>340</v>
      </c>
      <c r="E316" s="85">
        <v>26.842925677618499</v>
      </c>
      <c r="F316" s="91">
        <v>26.599270547997001</v>
      </c>
      <c r="G316" s="86">
        <v>15.860284213871701</v>
      </c>
      <c r="H316" s="86">
        <v>15.793695234347799</v>
      </c>
      <c r="I316" s="86">
        <v>407.03</v>
      </c>
      <c r="J316" s="86">
        <v>476.22</v>
      </c>
      <c r="K316" s="87">
        <v>0</v>
      </c>
      <c r="L316" s="85">
        <v>0.35000000019499999</v>
      </c>
      <c r="M316" s="86">
        <v>1.55537857376626E-2</v>
      </c>
      <c r="N316" s="86">
        <v>25.775142799647099</v>
      </c>
      <c r="O316" s="86">
        <v>33.918128654970801</v>
      </c>
      <c r="P316" s="86">
        <v>13.228999999999999</v>
      </c>
      <c r="Q316" s="88">
        <v>2.4382000000000001</v>
      </c>
      <c r="R316" s="85">
        <v>4.9027618891975801E-2</v>
      </c>
      <c r="S316" s="86">
        <v>0</v>
      </c>
      <c r="T316" s="86">
        <v>3.6</v>
      </c>
      <c r="U316" s="88">
        <v>3.9726379829592702</v>
      </c>
      <c r="V316" s="89">
        <v>2.14</v>
      </c>
      <c r="W316" s="85">
        <v>12.306977909000199</v>
      </c>
      <c r="X316" s="88">
        <v>9.9333333333299993</v>
      </c>
      <c r="Y316" s="85">
        <v>-100</v>
      </c>
      <c r="Z316" s="88">
        <v>-100</v>
      </c>
      <c r="AA316" s="85">
        <v>5.17</v>
      </c>
      <c r="AB316" s="91">
        <v>5.41</v>
      </c>
      <c r="AC316" s="86">
        <v>1.61</v>
      </c>
      <c r="AD316" s="86">
        <v>1.67</v>
      </c>
      <c r="AE316" s="86">
        <v>0.6</v>
      </c>
      <c r="AF316" s="88">
        <v>2.2945001138099999</v>
      </c>
      <c r="AG316" s="150">
        <v>1.92600000195E-3</v>
      </c>
      <c r="AH316" s="86">
        <v>1.114104</v>
      </c>
      <c r="AI316" s="88">
        <v>2.1525230021800001</v>
      </c>
      <c r="AJ316" s="151">
        <v>1</v>
      </c>
      <c r="AK316" s="152">
        <v>0</v>
      </c>
    </row>
    <row r="317" spans="1:37" x14ac:dyDescent="0.2">
      <c r="A317" s="149" t="s">
        <v>955</v>
      </c>
      <c r="B317" s="66" t="s">
        <v>956</v>
      </c>
      <c r="C317" s="67">
        <v>61</v>
      </c>
      <c r="D317" s="84" t="s">
        <v>340</v>
      </c>
      <c r="E317" s="85">
        <v>30.926304423277202</v>
      </c>
      <c r="F317" s="91">
        <v>30.926304423277202</v>
      </c>
      <c r="G317" s="86">
        <v>22.149165091974901</v>
      </c>
      <c r="H317" s="86">
        <v>22.149165091974901</v>
      </c>
      <c r="I317" s="86">
        <v>57.38</v>
      </c>
      <c r="J317" s="86">
        <v>61.14</v>
      </c>
      <c r="K317" s="87">
        <v>0</v>
      </c>
      <c r="L317" s="85">
        <v>0.61999999898500002</v>
      </c>
      <c r="M317" s="86">
        <v>0</v>
      </c>
      <c r="N317" s="86">
        <v>29.944316810093099</v>
      </c>
      <c r="O317" s="86">
        <v>33.783095723014299</v>
      </c>
      <c r="P317" s="86">
        <v>1.4550000000000001</v>
      </c>
      <c r="Q317" s="88">
        <v>1.3926000000000001</v>
      </c>
      <c r="R317" s="85">
        <v>0</v>
      </c>
      <c r="S317" s="86">
        <v>0</v>
      </c>
      <c r="T317" s="86">
        <v>1.33</v>
      </c>
      <c r="U317" s="88">
        <v>10.015039913616899</v>
      </c>
      <c r="V317" s="89">
        <v>3.28</v>
      </c>
      <c r="W317" s="85">
        <v>9.4096757729428706</v>
      </c>
      <c r="X317" s="88">
        <v>9.5</v>
      </c>
      <c r="Y317" s="85">
        <v>-99.72</v>
      </c>
      <c r="Z317" s="88">
        <v>-100</v>
      </c>
      <c r="AA317" s="85">
        <v>7.0000000000000007E-2</v>
      </c>
      <c r="AB317" s="91">
        <v>7.0000000000000007E-2</v>
      </c>
      <c r="AC317" s="86">
        <v>0.05</v>
      </c>
      <c r="AD317" s="86">
        <v>0.05</v>
      </c>
      <c r="AE317" s="86">
        <v>0.01</v>
      </c>
      <c r="AF317" s="88">
        <v>0</v>
      </c>
      <c r="AG317" s="150">
        <v>3.72600000238E-3</v>
      </c>
      <c r="AH317" s="86">
        <v>0.111912</v>
      </c>
      <c r="AI317" s="88">
        <v>0.37156900023700001</v>
      </c>
      <c r="AJ317" s="151">
        <v>1</v>
      </c>
      <c r="AK317" s="152">
        <v>0</v>
      </c>
    </row>
    <row r="318" spans="1:37" x14ac:dyDescent="0.2">
      <c r="A318" s="149" t="s">
        <v>957</v>
      </c>
      <c r="B318" s="66" t="s">
        <v>958</v>
      </c>
      <c r="C318" s="67">
        <v>61</v>
      </c>
      <c r="D318" s="84" t="s">
        <v>340</v>
      </c>
      <c r="E318" s="85">
        <v>33.133379915887701</v>
      </c>
      <c r="F318" s="91">
        <v>33.093828690458899</v>
      </c>
      <c r="G318" s="86">
        <v>24.9937377226404</v>
      </c>
      <c r="H318" s="86">
        <v>24.9845091033737</v>
      </c>
      <c r="I318" s="86">
        <v>235.33</v>
      </c>
      <c r="J318" s="86">
        <v>339.08</v>
      </c>
      <c r="K318" s="87">
        <v>0</v>
      </c>
      <c r="L318" s="85">
        <v>0.21000000043600001</v>
      </c>
      <c r="M318" s="86">
        <v>1.0512389135851701E-3</v>
      </c>
      <c r="N318" s="86">
        <v>32.449959218601698</v>
      </c>
      <c r="O318" s="86">
        <v>46.984411980739402</v>
      </c>
      <c r="P318" s="86">
        <v>10.11</v>
      </c>
      <c r="Q318" s="88">
        <v>2.4756</v>
      </c>
      <c r="R318" s="85">
        <v>4.4395116537180902E-2</v>
      </c>
      <c r="S318" s="86">
        <v>0</v>
      </c>
      <c r="T318" s="86">
        <v>2.2000000000000002</v>
      </c>
      <c r="U318" s="88">
        <v>7.7665423000356002</v>
      </c>
      <c r="V318" s="89">
        <v>2.88</v>
      </c>
      <c r="W318" s="85">
        <v>13.388858117792701</v>
      </c>
      <c r="X318" s="88">
        <v>11.6</v>
      </c>
      <c r="Y318" s="85">
        <v>-99.96</v>
      </c>
      <c r="Z318" s="88">
        <v>-100</v>
      </c>
      <c r="AA318" s="85">
        <v>3.28</v>
      </c>
      <c r="AB318" s="91">
        <v>3.34</v>
      </c>
      <c r="AC318" s="86">
        <v>1.83</v>
      </c>
      <c r="AD318" s="86">
        <v>1.84</v>
      </c>
      <c r="AE318" s="86">
        <v>0.57999999999999996</v>
      </c>
      <c r="AF318" s="88">
        <v>0</v>
      </c>
      <c r="AG318" s="150">
        <v>9.3420000065100005E-3</v>
      </c>
      <c r="AH318" s="86">
        <v>0.88371200000000005</v>
      </c>
      <c r="AI318" s="88">
        <v>1.65744700115</v>
      </c>
      <c r="AJ318" s="151">
        <v>1</v>
      </c>
      <c r="AK318" s="152">
        <v>0</v>
      </c>
    </row>
    <row r="319" spans="1:37" x14ac:dyDescent="0.2">
      <c r="A319" s="149" t="s">
        <v>959</v>
      </c>
      <c r="B319" s="66" t="s">
        <v>960</v>
      </c>
      <c r="C319" s="67">
        <v>61</v>
      </c>
      <c r="D319" s="84" t="s">
        <v>340</v>
      </c>
      <c r="E319" s="85">
        <v>37.151635215902203</v>
      </c>
      <c r="F319" s="91">
        <v>37.065173594788803</v>
      </c>
      <c r="G319" s="86">
        <v>32.391209455375702</v>
      </c>
      <c r="H319" s="86">
        <v>32.355113827143903</v>
      </c>
      <c r="I319" s="86">
        <v>155</v>
      </c>
      <c r="J319" s="86">
        <v>235.27</v>
      </c>
      <c r="K319" s="87">
        <v>0</v>
      </c>
      <c r="L319" s="85">
        <v>0.88000000014599999</v>
      </c>
      <c r="M319" s="86">
        <v>6.5028750876156905E-4</v>
      </c>
      <c r="N319" s="86">
        <v>36.076474773828501</v>
      </c>
      <c r="O319" s="86">
        <v>49.060763330730701</v>
      </c>
      <c r="P319" s="86">
        <v>6.1849999999999996</v>
      </c>
      <c r="Q319" s="88">
        <v>2.4622999999999999</v>
      </c>
      <c r="R319" s="85">
        <v>1.3605442176870699E-2</v>
      </c>
      <c r="S319" s="86">
        <v>1.2</v>
      </c>
      <c r="T319" s="86">
        <v>1.77</v>
      </c>
      <c r="U319" s="88">
        <v>8.0526828285541594</v>
      </c>
      <c r="V319" s="89">
        <v>3.21</v>
      </c>
      <c r="W319" s="85">
        <v>12.257024257218101</v>
      </c>
      <c r="X319" s="88">
        <v>10.5666666667</v>
      </c>
      <c r="Y319" s="85">
        <v>-100</v>
      </c>
      <c r="Z319" s="88">
        <v>-100</v>
      </c>
      <c r="AA319" s="85">
        <v>2.4500000000000002</v>
      </c>
      <c r="AB319" s="91">
        <v>2.5499999999999998</v>
      </c>
      <c r="AC319" s="86">
        <v>1.21</v>
      </c>
      <c r="AD319" s="86">
        <v>1.25</v>
      </c>
      <c r="AE319" s="86">
        <v>0.24</v>
      </c>
      <c r="AF319" s="88">
        <v>1.2201999427900001</v>
      </c>
      <c r="AG319" s="150">
        <v>0</v>
      </c>
      <c r="AH319" s="86">
        <v>1.0170969999999999</v>
      </c>
      <c r="AI319" s="88">
        <v>4.4470279980100003</v>
      </c>
      <c r="AJ319" s="151">
        <v>1.01</v>
      </c>
      <c r="AK319" s="152">
        <v>0</v>
      </c>
    </row>
    <row r="320" spans="1:37" x14ac:dyDescent="0.2">
      <c r="A320" s="149" t="s">
        <v>506</v>
      </c>
      <c r="B320" s="66" t="s">
        <v>961</v>
      </c>
      <c r="C320" s="67">
        <v>61</v>
      </c>
      <c r="D320" s="84" t="s">
        <v>340</v>
      </c>
      <c r="E320" s="85">
        <v>32.0947017766497</v>
      </c>
      <c r="F320" s="91">
        <v>32.0947017766497</v>
      </c>
      <c r="G320" s="86">
        <v>30.466767131979701</v>
      </c>
      <c r="H320" s="86">
        <v>30.466767131979701</v>
      </c>
      <c r="I320" s="86">
        <v>102.92</v>
      </c>
      <c r="J320" s="86">
        <v>190.33</v>
      </c>
      <c r="K320" s="87">
        <v>0</v>
      </c>
      <c r="L320" s="85">
        <v>4.4799999821899998</v>
      </c>
      <c r="M320" s="86">
        <v>0</v>
      </c>
      <c r="N320" s="86">
        <v>31.193153547616699</v>
      </c>
      <c r="O320" s="86">
        <v>41.9888346127006</v>
      </c>
      <c r="P320" s="86">
        <v>4.0250000000000004</v>
      </c>
      <c r="Q320" s="88">
        <v>1.5643</v>
      </c>
      <c r="R320" s="85">
        <v>0</v>
      </c>
      <c r="S320" s="86">
        <v>4.7</v>
      </c>
      <c r="T320" s="86">
        <v>1.5</v>
      </c>
      <c r="U320" s="88">
        <v>13.9891338832487</v>
      </c>
      <c r="V320" s="89">
        <v>2.88</v>
      </c>
      <c r="W320" s="85">
        <v>10.1280540012639</v>
      </c>
      <c r="X320" s="88">
        <v>10.3</v>
      </c>
      <c r="Y320" s="85">
        <v>-100</v>
      </c>
      <c r="Z320" s="88">
        <v>-100</v>
      </c>
      <c r="AA320" s="85">
        <v>0.46</v>
      </c>
      <c r="AB320" s="91">
        <v>0.46</v>
      </c>
      <c r="AC320" s="86">
        <v>0.31</v>
      </c>
      <c r="AD320" s="86">
        <v>0.31</v>
      </c>
      <c r="AE320" s="86">
        <v>0.57999999999999996</v>
      </c>
      <c r="AF320" s="88">
        <v>0</v>
      </c>
      <c r="AG320" s="150">
        <v>0</v>
      </c>
      <c r="AH320" s="86">
        <v>0.49227100000000001</v>
      </c>
      <c r="AI320" s="88">
        <v>1.9402830022699999</v>
      </c>
      <c r="AJ320" s="151">
        <v>1</v>
      </c>
      <c r="AK320" s="152">
        <v>0</v>
      </c>
    </row>
    <row r="321" spans="1:37" x14ac:dyDescent="0.2">
      <c r="A321" s="149" t="s">
        <v>962</v>
      </c>
      <c r="B321" s="66" t="s">
        <v>963</v>
      </c>
      <c r="C321" s="67">
        <v>61</v>
      </c>
      <c r="D321" s="84" t="s">
        <v>340</v>
      </c>
      <c r="E321" s="85">
        <v>22.266990420791402</v>
      </c>
      <c r="F321" s="91">
        <v>22.266990420791402</v>
      </c>
      <c r="G321" s="86">
        <v>19.840168636763899</v>
      </c>
      <c r="H321" s="86">
        <v>19.840168636763899</v>
      </c>
      <c r="I321" s="86">
        <v>610.37</v>
      </c>
      <c r="J321" s="86">
        <v>838.42</v>
      </c>
      <c r="K321" s="87">
        <v>0</v>
      </c>
      <c r="L321" s="85">
        <v>0.78000000141799997</v>
      </c>
      <c r="M321" s="86">
        <v>0</v>
      </c>
      <c r="N321" s="86">
        <v>21.710809068443101</v>
      </c>
      <c r="O321" s="86">
        <v>27.464318250835099</v>
      </c>
      <c r="P321" s="86">
        <v>18.984999999999999</v>
      </c>
      <c r="Q321" s="88">
        <v>4.0320999999999998</v>
      </c>
      <c r="R321" s="85">
        <v>0</v>
      </c>
      <c r="S321" s="86">
        <v>0.6</v>
      </c>
      <c r="T321" s="86">
        <v>4.59</v>
      </c>
      <c r="U321" s="88">
        <v>3.4474477679643498</v>
      </c>
      <c r="V321" s="89">
        <v>1.81</v>
      </c>
      <c r="W321" s="85">
        <v>12.814421944489499</v>
      </c>
      <c r="X321" s="88">
        <v>10.266666666700001</v>
      </c>
      <c r="Y321" s="85">
        <v>-100</v>
      </c>
      <c r="Z321" s="88">
        <v>-100</v>
      </c>
      <c r="AA321" s="85">
        <v>3.69</v>
      </c>
      <c r="AB321" s="91">
        <v>3.69</v>
      </c>
      <c r="AC321" s="86">
        <v>1.1399999999999999</v>
      </c>
      <c r="AD321" s="86">
        <v>1.1399999999999999</v>
      </c>
      <c r="AE321" s="86">
        <v>2.76</v>
      </c>
      <c r="AF321" s="88">
        <v>0.18580000136300001</v>
      </c>
      <c r="AG321" s="150">
        <v>0</v>
      </c>
      <c r="AH321" s="86">
        <v>3.7056719999999999</v>
      </c>
      <c r="AI321" s="88">
        <v>4.3208239944300004</v>
      </c>
      <c r="AJ321" s="151">
        <v>1</v>
      </c>
      <c r="AK321" s="152">
        <v>0</v>
      </c>
    </row>
    <row r="322" spans="1:37" x14ac:dyDescent="0.2">
      <c r="A322" s="149" t="s">
        <v>964</v>
      </c>
      <c r="B322" s="66" t="s">
        <v>965</v>
      </c>
      <c r="C322" s="67">
        <v>61</v>
      </c>
      <c r="D322" s="84" t="s">
        <v>340</v>
      </c>
      <c r="E322" s="85">
        <v>55.8591773915578</v>
      </c>
      <c r="F322" s="91">
        <v>55.697982491490102</v>
      </c>
      <c r="G322" s="86">
        <v>35.3274057052706</v>
      </c>
      <c r="H322" s="86">
        <v>35.284534721210001</v>
      </c>
      <c r="I322" s="86">
        <v>131.37</v>
      </c>
      <c r="J322" s="86">
        <v>233.59</v>
      </c>
      <c r="K322" s="87">
        <v>0</v>
      </c>
      <c r="L322" s="85">
        <v>0.37000000008799999</v>
      </c>
      <c r="M322" s="86">
        <v>2.6929635045655501E-2</v>
      </c>
      <c r="N322" s="86">
        <v>54.490727926930496</v>
      </c>
      <c r="O322" s="86">
        <v>100</v>
      </c>
      <c r="P322" s="86">
        <v>4.8959999999999999</v>
      </c>
      <c r="Q322" s="88">
        <v>1.7243999999999999</v>
      </c>
      <c r="R322" s="85">
        <v>2.7576063976468401E-2</v>
      </c>
      <c r="S322" s="86">
        <v>0</v>
      </c>
      <c r="T322" s="86">
        <v>1.78</v>
      </c>
      <c r="U322" s="88">
        <v>1.5082012192507901</v>
      </c>
      <c r="V322" s="89">
        <v>3.24</v>
      </c>
      <c r="W322" s="85">
        <v>15.751058772637499</v>
      </c>
      <c r="X322" s="88">
        <v>17.2</v>
      </c>
      <c r="Y322" s="85">
        <v>-100</v>
      </c>
      <c r="Z322" s="88">
        <v>-93.44</v>
      </c>
      <c r="AA322" s="85">
        <v>2.31</v>
      </c>
      <c r="AB322" s="91">
        <v>2.3199999999999998</v>
      </c>
      <c r="AC322" s="86">
        <v>0.87</v>
      </c>
      <c r="AD322" s="86">
        <v>0.87</v>
      </c>
      <c r="AE322" s="86">
        <v>0.72</v>
      </c>
      <c r="AF322" s="88">
        <v>1.15799999265</v>
      </c>
      <c r="AG322" s="150">
        <v>0</v>
      </c>
      <c r="AH322" s="86">
        <v>1.171303</v>
      </c>
      <c r="AI322" s="88">
        <v>1.6327030007700001</v>
      </c>
      <c r="AJ322" s="151">
        <v>1</v>
      </c>
      <c r="AK322" s="152">
        <v>0</v>
      </c>
    </row>
    <row r="323" spans="1:37" x14ac:dyDescent="0.2">
      <c r="A323" s="149" t="s">
        <v>966</v>
      </c>
      <c r="B323" s="66" t="s">
        <v>967</v>
      </c>
      <c r="C323" s="67">
        <v>61</v>
      </c>
      <c r="D323" s="84" t="s">
        <v>340</v>
      </c>
      <c r="E323" s="85">
        <v>33.867348685086199</v>
      </c>
      <c r="F323" s="91">
        <v>33.867348685086199</v>
      </c>
      <c r="G323" s="86">
        <v>28.171290574074401</v>
      </c>
      <c r="H323" s="86">
        <v>28.171290574074401</v>
      </c>
      <c r="I323" s="86">
        <v>500.75</v>
      </c>
      <c r="J323" s="86">
        <v>833.81</v>
      </c>
      <c r="K323" s="87">
        <v>0</v>
      </c>
      <c r="L323" s="85">
        <v>1.9999999994500001E-2</v>
      </c>
      <c r="M323" s="86">
        <v>0</v>
      </c>
      <c r="N323" s="86">
        <v>33.483307751343098</v>
      </c>
      <c r="O323" s="86">
        <v>69.3778650949574</v>
      </c>
      <c r="P323" s="86">
        <v>17.138999999999999</v>
      </c>
      <c r="Q323" s="88">
        <v>4.2679</v>
      </c>
      <c r="R323" s="85">
        <v>0</v>
      </c>
      <c r="S323" s="86">
        <v>0</v>
      </c>
      <c r="T323" s="86">
        <v>4.5199999999999996</v>
      </c>
      <c r="U323" s="88">
        <v>2.37216908478959</v>
      </c>
      <c r="V323" s="89">
        <v>2.06</v>
      </c>
      <c r="W323" s="85">
        <v>15.9709914883348</v>
      </c>
      <c r="X323" s="88">
        <v>13.266666666700001</v>
      </c>
      <c r="Y323" s="85">
        <v>-100</v>
      </c>
      <c r="Z323" s="88">
        <v>-100</v>
      </c>
      <c r="AA323" s="85">
        <v>3.29</v>
      </c>
      <c r="AB323" s="91">
        <v>3.29</v>
      </c>
      <c r="AC323" s="86">
        <v>1.49</v>
      </c>
      <c r="AD323" s="86">
        <v>1.49</v>
      </c>
      <c r="AE323" s="86">
        <v>2.31</v>
      </c>
      <c r="AF323" s="88">
        <v>0.133799999915</v>
      </c>
      <c r="AG323" s="150">
        <v>0</v>
      </c>
      <c r="AH323" s="86">
        <v>4.9260000000000002</v>
      </c>
      <c r="AI323" s="88">
        <v>6.0483920038100001</v>
      </c>
      <c r="AJ323" s="151">
        <v>1</v>
      </c>
      <c r="AK323" s="152">
        <v>0</v>
      </c>
    </row>
    <row r="324" spans="1:37" x14ac:dyDescent="0.2">
      <c r="A324" s="149" t="s">
        <v>968</v>
      </c>
      <c r="B324" s="66" t="s">
        <v>969</v>
      </c>
      <c r="C324" s="67">
        <v>61</v>
      </c>
      <c r="D324" s="84" t="s">
        <v>340</v>
      </c>
      <c r="E324" s="85">
        <v>14.3631845577232</v>
      </c>
      <c r="F324" s="91">
        <v>14.3425911942778</v>
      </c>
      <c r="G324" s="86">
        <v>11.1835692417524</v>
      </c>
      <c r="H324" s="86">
        <v>11.162975878307</v>
      </c>
      <c r="I324" s="86">
        <v>444.36</v>
      </c>
      <c r="J324" s="86">
        <v>1070.74</v>
      </c>
      <c r="K324" s="87">
        <v>0</v>
      </c>
      <c r="L324" s="85">
        <v>4.0000000082500001E-2</v>
      </c>
      <c r="M324" s="86">
        <v>0</v>
      </c>
      <c r="N324" s="86">
        <v>13.943480333062301</v>
      </c>
      <c r="O324" s="86">
        <v>20.033769908273602</v>
      </c>
      <c r="P324" s="86">
        <v>33.542999999999999</v>
      </c>
      <c r="Q324" s="88">
        <v>2.0440999999999998</v>
      </c>
      <c r="R324" s="85">
        <v>0</v>
      </c>
      <c r="S324" s="86">
        <v>0</v>
      </c>
      <c r="T324" s="86">
        <v>5.23</v>
      </c>
      <c r="U324" s="88">
        <v>2.7155781930009999</v>
      </c>
      <c r="V324" s="89">
        <v>2.09</v>
      </c>
      <c r="W324" s="85">
        <v>14.3092074832149</v>
      </c>
      <c r="X324" s="88">
        <v>8.8666666666699996</v>
      </c>
      <c r="Y324" s="85">
        <v>-100</v>
      </c>
      <c r="Z324" s="88">
        <v>-100</v>
      </c>
      <c r="AA324" s="85">
        <v>1.62</v>
      </c>
      <c r="AB324" s="91">
        <v>1.62</v>
      </c>
      <c r="AC324" s="86">
        <v>0.62</v>
      </c>
      <c r="AD324" s="86">
        <v>0.62</v>
      </c>
      <c r="AE324" s="86">
        <v>2.09</v>
      </c>
      <c r="AF324" s="88">
        <v>3.7399999874500003E-2</v>
      </c>
      <c r="AG324" s="150">
        <v>0</v>
      </c>
      <c r="AH324" s="86">
        <v>4.7847280000000003</v>
      </c>
      <c r="AI324" s="88">
        <v>4.8311999998699999</v>
      </c>
      <c r="AJ324" s="151">
        <v>1</v>
      </c>
      <c r="AK324" s="152">
        <v>0</v>
      </c>
    </row>
    <row r="325" spans="1:37" x14ac:dyDescent="0.2">
      <c r="A325" s="149" t="s">
        <v>970</v>
      </c>
      <c r="B325" s="66" t="s">
        <v>971</v>
      </c>
      <c r="C325" s="67">
        <v>83</v>
      </c>
      <c r="D325" s="84" t="s">
        <v>340</v>
      </c>
      <c r="E325" s="85">
        <v>11.6429366666968</v>
      </c>
      <c r="F325" s="91">
        <v>11.5451805320468</v>
      </c>
      <c r="G325" s="86">
        <v>9.6163071714986597</v>
      </c>
      <c r="H325" s="86">
        <v>9.5420849211162295</v>
      </c>
      <c r="I325" s="86">
        <v>927.33</v>
      </c>
      <c r="J325" s="86">
        <v>1717.03</v>
      </c>
      <c r="K325" s="87">
        <v>0</v>
      </c>
      <c r="L325" s="85">
        <v>0.32000000014800001</v>
      </c>
      <c r="M325" s="86">
        <v>6.6309434145566896E-3</v>
      </c>
      <c r="N325" s="86">
        <v>11.1831353680693</v>
      </c>
      <c r="O325" s="86">
        <v>11.0748585712406</v>
      </c>
      <c r="P325" s="86">
        <v>28.689</v>
      </c>
      <c r="Q325" s="88">
        <v>1.6092</v>
      </c>
      <c r="R325" s="85">
        <v>4.3001505052676803E-2</v>
      </c>
      <c r="S325" s="86">
        <v>0.3</v>
      </c>
      <c r="T325" s="86">
        <v>5.53</v>
      </c>
      <c r="U325" s="88">
        <v>1.4355669403235001</v>
      </c>
      <c r="V325" s="89">
        <v>1.23</v>
      </c>
      <c r="W325" s="85">
        <v>17.679227843902702</v>
      </c>
      <c r="X325" s="88">
        <v>19.633333333300001</v>
      </c>
      <c r="Y325" s="85">
        <v>-100</v>
      </c>
      <c r="Z325" s="88">
        <v>-100</v>
      </c>
      <c r="AA325" s="85">
        <v>2.35</v>
      </c>
      <c r="AB325" s="91">
        <v>2.34</v>
      </c>
      <c r="AC325" s="86">
        <v>0.74</v>
      </c>
      <c r="AD325" s="86">
        <v>0.73</v>
      </c>
      <c r="AE325" s="86">
        <v>2.69</v>
      </c>
      <c r="AF325" s="88">
        <v>0.794200003514</v>
      </c>
      <c r="AG325" s="150">
        <v>0</v>
      </c>
      <c r="AH325" s="86">
        <v>11.872956</v>
      </c>
      <c r="AI325" s="88">
        <v>13.3097840137</v>
      </c>
      <c r="AJ325" s="151">
        <v>1</v>
      </c>
      <c r="AK325" s="152">
        <v>0</v>
      </c>
    </row>
    <row r="326" spans="1:37" x14ac:dyDescent="0.2">
      <c r="A326" s="149" t="s">
        <v>972</v>
      </c>
      <c r="B326" s="66" t="s">
        <v>973</v>
      </c>
      <c r="C326" s="67">
        <v>61</v>
      </c>
      <c r="D326" s="84" t="s">
        <v>340</v>
      </c>
      <c r="E326" s="85">
        <v>46.723423047670501</v>
      </c>
      <c r="F326" s="91">
        <v>46.723423047670501</v>
      </c>
      <c r="G326" s="86">
        <v>31.3869329473245</v>
      </c>
      <c r="H326" s="86">
        <v>31.3869329473245</v>
      </c>
      <c r="I326" s="86">
        <v>55.63</v>
      </c>
      <c r="J326" s="86">
        <v>74.47</v>
      </c>
      <c r="K326" s="87">
        <v>0</v>
      </c>
      <c r="L326" s="85">
        <v>1.0900000003000001</v>
      </c>
      <c r="M326" s="86">
        <v>0</v>
      </c>
      <c r="N326" s="86">
        <v>45.266425245732002</v>
      </c>
      <c r="O326" s="86">
        <v>52.9089128305583</v>
      </c>
      <c r="P326" s="86">
        <v>1.766</v>
      </c>
      <c r="Q326" s="88">
        <v>1.99</v>
      </c>
      <c r="R326" s="85">
        <v>0</v>
      </c>
      <c r="S326" s="86">
        <v>0</v>
      </c>
      <c r="T326" s="86">
        <v>1.38</v>
      </c>
      <c r="U326" s="88">
        <v>7.0585637527907901</v>
      </c>
      <c r="V326" s="89">
        <v>3.51</v>
      </c>
      <c r="W326" s="85">
        <v>9.7921963039859197</v>
      </c>
      <c r="X326" s="88">
        <v>13.4</v>
      </c>
      <c r="Y326" s="85">
        <v>-100</v>
      </c>
      <c r="Z326" s="88">
        <v>-100</v>
      </c>
      <c r="AA326" s="85">
        <v>0.06</v>
      </c>
      <c r="AB326" s="91">
        <v>0.06</v>
      </c>
      <c r="AC326" s="86">
        <v>0</v>
      </c>
      <c r="AD326" s="86">
        <v>0</v>
      </c>
      <c r="AE326" s="86">
        <v>0.35</v>
      </c>
      <c r="AF326" s="88">
        <v>1.4221999649199999</v>
      </c>
      <c r="AG326" s="150">
        <v>0</v>
      </c>
      <c r="AH326" s="86">
        <v>0.105529</v>
      </c>
      <c r="AI326" s="88">
        <v>0.28044199956600002</v>
      </c>
      <c r="AJ326" s="151">
        <v>1.01</v>
      </c>
      <c r="AK326" s="152">
        <v>0</v>
      </c>
    </row>
    <row r="327" spans="1:37" x14ac:dyDescent="0.2">
      <c r="A327" s="149" t="s">
        <v>974</v>
      </c>
      <c r="B327" s="66" t="s">
        <v>975</v>
      </c>
      <c r="C327" s="67">
        <v>61</v>
      </c>
      <c r="D327" s="84" t="s">
        <v>340</v>
      </c>
      <c r="E327" s="85">
        <v>32.230776009164401</v>
      </c>
      <c r="F327" s="91">
        <v>32.230776009164401</v>
      </c>
      <c r="G327" s="86">
        <v>22.1715759707124</v>
      </c>
      <c r="H327" s="86">
        <v>22.1715759707124</v>
      </c>
      <c r="I327" s="86">
        <v>28.89</v>
      </c>
      <c r="J327" s="86">
        <v>49.92</v>
      </c>
      <c r="K327" s="87">
        <v>8.8999999999999999E-3</v>
      </c>
      <c r="L327" s="85">
        <v>8.0900000074499996</v>
      </c>
      <c r="M327" s="86">
        <v>0</v>
      </c>
      <c r="N327" s="86">
        <v>31.3557070751793</v>
      </c>
      <c r="O327" s="86">
        <v>27.638329781356099</v>
      </c>
      <c r="P327" s="86">
        <v>1.722</v>
      </c>
      <c r="Q327" s="88">
        <v>1.4776</v>
      </c>
      <c r="R327" s="85">
        <v>0</v>
      </c>
      <c r="S327" s="86">
        <v>0</v>
      </c>
      <c r="T327" s="86">
        <v>1.29</v>
      </c>
      <c r="U327" s="88">
        <v>12.5329445410195</v>
      </c>
      <c r="V327" s="89">
        <v>2.84</v>
      </c>
      <c r="W327" s="85">
        <v>10.4439539498762</v>
      </c>
      <c r="X327" s="88">
        <v>11.766666666700001</v>
      </c>
      <c r="Y327" s="85">
        <v>-100</v>
      </c>
      <c r="Z327" s="88">
        <v>-100</v>
      </c>
      <c r="AA327" s="85">
        <v>0.05</v>
      </c>
      <c r="AB327" s="91">
        <v>0.05</v>
      </c>
      <c r="AC327" s="86">
        <v>0</v>
      </c>
      <c r="AD327" s="86">
        <v>0</v>
      </c>
      <c r="AE327" s="86">
        <v>0.06</v>
      </c>
      <c r="AF327" s="88">
        <v>0.46119999927999999</v>
      </c>
      <c r="AG327" s="150">
        <v>1.9904000012899999E-2</v>
      </c>
      <c r="AH327" s="86">
        <v>0.24973100000000001</v>
      </c>
      <c r="AI327" s="88">
        <v>0.420567000272</v>
      </c>
      <c r="AJ327" s="151">
        <v>1</v>
      </c>
      <c r="AK327" s="152">
        <v>0</v>
      </c>
    </row>
    <row r="328" spans="1:37" x14ac:dyDescent="0.2">
      <c r="A328" s="149" t="s">
        <v>976</v>
      </c>
      <c r="B328" s="66" t="s">
        <v>977</v>
      </c>
      <c r="C328" s="67">
        <v>61</v>
      </c>
      <c r="D328" s="84" t="s">
        <v>340</v>
      </c>
      <c r="E328" s="85">
        <v>35.433728595035298</v>
      </c>
      <c r="F328" s="91">
        <v>35.433728595035298</v>
      </c>
      <c r="G328" s="86">
        <v>27.104178394378</v>
      </c>
      <c r="H328" s="86">
        <v>27.104178394378</v>
      </c>
      <c r="I328" s="86">
        <v>25.19</v>
      </c>
      <c r="J328" s="86">
        <v>35.380000000000003</v>
      </c>
      <c r="K328" s="87">
        <v>0</v>
      </c>
      <c r="L328" s="85">
        <v>2.1699999988899998</v>
      </c>
      <c r="M328" s="86">
        <v>1.8724187457425201E-3</v>
      </c>
      <c r="N328" s="86">
        <v>34.471803018268503</v>
      </c>
      <c r="O328" s="86">
        <v>34.455193482688401</v>
      </c>
      <c r="P328" s="86">
        <v>0.66600000000000004</v>
      </c>
      <c r="Q328" s="88">
        <v>2.1185999999999998</v>
      </c>
      <c r="R328" s="85">
        <v>1.8354236769654302E-2</v>
      </c>
      <c r="S328" s="86">
        <v>0.4</v>
      </c>
      <c r="T328" s="86">
        <v>1.22</v>
      </c>
      <c r="U328" s="88">
        <v>17.6496758611923</v>
      </c>
      <c r="V328" s="89">
        <v>2.97</v>
      </c>
      <c r="W328" s="85">
        <v>10.0318318021964</v>
      </c>
      <c r="X328" s="88">
        <v>9.9666666666699992</v>
      </c>
      <c r="Y328" s="85">
        <v>-100</v>
      </c>
      <c r="Z328" s="88">
        <v>-100</v>
      </c>
      <c r="AA328" s="85">
        <v>0.13</v>
      </c>
      <c r="AB328" s="91">
        <v>0.13</v>
      </c>
      <c r="AC328" s="86">
        <v>0.05</v>
      </c>
      <c r="AD328" s="86">
        <v>0.05</v>
      </c>
      <c r="AE328" s="86">
        <v>0.05</v>
      </c>
      <c r="AF328" s="88">
        <v>0.120300002334</v>
      </c>
      <c r="AG328" s="150">
        <v>2.91860000083E-2</v>
      </c>
      <c r="AH328" s="86">
        <v>0.13911699999999999</v>
      </c>
      <c r="AI328" s="88">
        <v>0.384734000109</v>
      </c>
      <c r="AJ328" s="151">
        <v>1</v>
      </c>
      <c r="AK328" s="152">
        <v>0</v>
      </c>
    </row>
    <row r="329" spans="1:37" x14ac:dyDescent="0.2">
      <c r="A329" s="149" t="s">
        <v>978</v>
      </c>
      <c r="B329" s="66" t="s">
        <v>979</v>
      </c>
      <c r="C329" s="67">
        <v>61</v>
      </c>
      <c r="D329" s="84" t="s">
        <v>340</v>
      </c>
      <c r="E329" s="85">
        <v>28.140097783006599</v>
      </c>
      <c r="F329" s="91">
        <v>28.140097783006599</v>
      </c>
      <c r="G329" s="86">
        <v>25.593303696274798</v>
      </c>
      <c r="H329" s="86">
        <v>25.593303696274798</v>
      </c>
      <c r="I329" s="86">
        <v>29.66</v>
      </c>
      <c r="J329" s="86">
        <v>43.27</v>
      </c>
      <c r="K329" s="87">
        <v>0</v>
      </c>
      <c r="L329" s="85">
        <v>3.70000000335</v>
      </c>
      <c r="M329" s="86">
        <v>1.90027027593168E-3</v>
      </c>
      <c r="N329" s="86">
        <v>27.1266871523591</v>
      </c>
      <c r="O329" s="86">
        <v>34.156274929672101</v>
      </c>
      <c r="P329" s="86">
        <v>0.996</v>
      </c>
      <c r="Q329" s="88">
        <v>1.3286</v>
      </c>
      <c r="R329" s="85">
        <v>1.4447735317489E-2</v>
      </c>
      <c r="S329" s="86">
        <v>4.5</v>
      </c>
      <c r="T329" s="86">
        <v>0.89</v>
      </c>
      <c r="U329" s="88">
        <v>19.995371218623099</v>
      </c>
      <c r="V329" s="89">
        <v>2.78</v>
      </c>
      <c r="W329" s="85">
        <v>9.8146322007962592</v>
      </c>
      <c r="X329" s="88">
        <v>11.0333333333</v>
      </c>
      <c r="Y329" s="85">
        <v>-100</v>
      </c>
      <c r="Z329" s="88">
        <v>-100</v>
      </c>
      <c r="AA329" s="85">
        <v>0.09</v>
      </c>
      <c r="AB329" s="91">
        <v>0.09</v>
      </c>
      <c r="AC329" s="86">
        <v>0.02</v>
      </c>
      <c r="AD329" s="86">
        <v>0.02</v>
      </c>
      <c r="AE329" s="86">
        <v>0.01</v>
      </c>
      <c r="AF329" s="88">
        <v>0.41839998998400002</v>
      </c>
      <c r="AG329" s="150">
        <v>0.170221000215</v>
      </c>
      <c r="AH329" s="86">
        <v>0.15942700000000001</v>
      </c>
      <c r="AI329" s="88">
        <v>0.46495400058800002</v>
      </c>
      <c r="AJ329" s="151">
        <v>1</v>
      </c>
      <c r="AK329" s="152">
        <v>0</v>
      </c>
    </row>
    <row r="330" spans="1:37" x14ac:dyDescent="0.2">
      <c r="A330" s="149" t="s">
        <v>980</v>
      </c>
      <c r="B330" s="66" t="s">
        <v>981</v>
      </c>
      <c r="C330" s="67">
        <v>61</v>
      </c>
      <c r="D330" s="84" t="s">
        <v>340</v>
      </c>
      <c r="E330" s="85">
        <v>33.330942255469601</v>
      </c>
      <c r="F330" s="91">
        <v>33.330942255469601</v>
      </c>
      <c r="G330" s="86">
        <v>30.953527693805398</v>
      </c>
      <c r="H330" s="86">
        <v>30.953527693805398</v>
      </c>
      <c r="I330" s="86">
        <v>36</v>
      </c>
      <c r="J330" s="86">
        <v>48.48</v>
      </c>
      <c r="K330" s="87">
        <v>0</v>
      </c>
      <c r="L330" s="85">
        <v>4.0100000008099999</v>
      </c>
      <c r="M330" s="86">
        <v>0</v>
      </c>
      <c r="N330" s="86">
        <v>32.366811507650503</v>
      </c>
      <c r="O330" s="86">
        <v>46.7128027681661</v>
      </c>
      <c r="P330" s="86">
        <v>0.81499999999999995</v>
      </c>
      <c r="Q330" s="88">
        <v>1.2751999999999999</v>
      </c>
      <c r="R330" s="85">
        <v>0</v>
      </c>
      <c r="S330" s="86">
        <v>6.3</v>
      </c>
      <c r="T330" s="86">
        <v>0.93</v>
      </c>
      <c r="U330" s="88">
        <v>13.902751447456099</v>
      </c>
      <c r="V330" s="89">
        <v>3.24</v>
      </c>
      <c r="W330" s="85">
        <v>10.272056270746299</v>
      </c>
      <c r="X330" s="88">
        <v>11.6</v>
      </c>
      <c r="Y330" s="85">
        <v>-100</v>
      </c>
      <c r="Z330" s="88">
        <v>-100</v>
      </c>
      <c r="AA330" s="85">
        <v>0</v>
      </c>
      <c r="AB330" s="91">
        <v>0</v>
      </c>
      <c r="AC330" s="86">
        <v>0</v>
      </c>
      <c r="AD330" s="86">
        <v>0</v>
      </c>
      <c r="AE330" s="86">
        <v>0.02</v>
      </c>
      <c r="AF330" s="88">
        <v>0.706499993943</v>
      </c>
      <c r="AG330" s="150">
        <v>0.19670099977</v>
      </c>
      <c r="AH330" s="86">
        <v>0.197745</v>
      </c>
      <c r="AI330" s="88">
        <v>0.57045499933199995</v>
      </c>
      <c r="AJ330" s="151">
        <v>1.01</v>
      </c>
      <c r="AK330" s="152">
        <v>0</v>
      </c>
    </row>
    <row r="331" spans="1:37" x14ac:dyDescent="0.2">
      <c r="A331" s="149" t="s">
        <v>982</v>
      </c>
      <c r="B331" s="66" t="s">
        <v>983</v>
      </c>
      <c r="C331" s="67">
        <v>61</v>
      </c>
      <c r="D331" s="84" t="s">
        <v>340</v>
      </c>
      <c r="E331" s="85">
        <v>26.736699423924101</v>
      </c>
      <c r="F331" s="91">
        <v>26.736699423924101</v>
      </c>
      <c r="G331" s="86">
        <v>24.611071747635599</v>
      </c>
      <c r="H331" s="86">
        <v>24.611071747635599</v>
      </c>
      <c r="I331" s="86">
        <v>92.94</v>
      </c>
      <c r="J331" s="86">
        <v>126.35</v>
      </c>
      <c r="K331" s="87">
        <v>0</v>
      </c>
      <c r="L331" s="85">
        <v>11.6300000135</v>
      </c>
      <c r="M331" s="86">
        <v>0</v>
      </c>
      <c r="N331" s="86">
        <v>25.682773109243701</v>
      </c>
      <c r="O331" s="86">
        <v>28.271861986912601</v>
      </c>
      <c r="P331" s="86">
        <v>4.3780000000000001</v>
      </c>
      <c r="Q331" s="88">
        <v>1.5745</v>
      </c>
      <c r="R331" s="85">
        <v>0</v>
      </c>
      <c r="S331" s="86">
        <v>8.3000000000000007</v>
      </c>
      <c r="T331" s="86">
        <v>1.29</v>
      </c>
      <c r="U331" s="88">
        <v>11.7032746988694</v>
      </c>
      <c r="V331" s="89">
        <v>3.19</v>
      </c>
      <c r="W331" s="85">
        <v>9.9552781795373004</v>
      </c>
      <c r="X331" s="88">
        <v>9.3666666666699996</v>
      </c>
      <c r="Y331" s="85">
        <v>-100</v>
      </c>
      <c r="Z331" s="88"/>
      <c r="AA331" s="85">
        <v>0.54</v>
      </c>
      <c r="AB331" s="91">
        <v>0.54</v>
      </c>
      <c r="AC331" s="86">
        <v>0.2</v>
      </c>
      <c r="AD331" s="86">
        <v>0.2</v>
      </c>
      <c r="AE331" s="86">
        <v>0.17</v>
      </c>
      <c r="AF331" s="88">
        <v>0.27649998697</v>
      </c>
      <c r="AG331" s="150">
        <v>0</v>
      </c>
      <c r="AH331" s="86">
        <v>0.39314100000000002</v>
      </c>
      <c r="AI331" s="88">
        <v>3.0113199984899999</v>
      </c>
      <c r="AJ331" s="151">
        <v>1.01</v>
      </c>
      <c r="AK331" s="152">
        <v>0</v>
      </c>
    </row>
    <row r="332" spans="1:37" x14ac:dyDescent="0.2">
      <c r="A332" s="149" t="s">
        <v>984</v>
      </c>
      <c r="B332" s="66" t="s">
        <v>985</v>
      </c>
      <c r="C332" s="67">
        <v>61</v>
      </c>
      <c r="D332" s="84" t="s">
        <v>340</v>
      </c>
      <c r="E332" s="85">
        <v>26.306209407189801</v>
      </c>
      <c r="F332" s="91">
        <v>26.302072560294501</v>
      </c>
      <c r="G332" s="86">
        <v>24.751789186282199</v>
      </c>
      <c r="H332" s="86">
        <v>24.747652339386899</v>
      </c>
      <c r="I332" s="86">
        <v>180.99</v>
      </c>
      <c r="J332" s="86">
        <v>442.38</v>
      </c>
      <c r="K332" s="87">
        <v>0</v>
      </c>
      <c r="L332" s="85">
        <v>6.3699999956799997</v>
      </c>
      <c r="M332" s="86">
        <v>8.3083260841895898E-4</v>
      </c>
      <c r="N332" s="86">
        <v>25.766145080542099</v>
      </c>
      <c r="O332" s="86">
        <v>52.836155214441</v>
      </c>
      <c r="P332" s="86">
        <v>8.4570000000000007</v>
      </c>
      <c r="Q332" s="88">
        <v>1.1032</v>
      </c>
      <c r="R332" s="85">
        <v>2.6136957658128599E-2</v>
      </c>
      <c r="S332" s="86">
        <v>6.7</v>
      </c>
      <c r="T332" s="86">
        <v>1.66</v>
      </c>
      <c r="U332" s="88">
        <v>9.6822901584412406</v>
      </c>
      <c r="V332" s="89">
        <v>3.5</v>
      </c>
      <c r="W332" s="85">
        <v>9.1998150468303894</v>
      </c>
      <c r="X332" s="88">
        <v>8.8333333333299997</v>
      </c>
      <c r="Y332" s="85">
        <v>-100</v>
      </c>
      <c r="Z332" s="88">
        <v>-100</v>
      </c>
      <c r="AA332" s="85">
        <v>0.52</v>
      </c>
      <c r="AB332" s="91">
        <v>0.53</v>
      </c>
      <c r="AC332" s="86">
        <v>0.16</v>
      </c>
      <c r="AD332" s="86">
        <v>0.16</v>
      </c>
      <c r="AE332" s="86">
        <v>0.71</v>
      </c>
      <c r="AF332" s="88">
        <v>0</v>
      </c>
      <c r="AG332" s="150">
        <v>4.4461000016700003E-2</v>
      </c>
      <c r="AH332" s="86">
        <v>2.0214799999999999</v>
      </c>
      <c r="AI332" s="88">
        <v>12.346412004599999</v>
      </c>
      <c r="AJ332" s="151">
        <v>1</v>
      </c>
      <c r="AK332" s="152">
        <v>0</v>
      </c>
    </row>
    <row r="333" spans="1:37" x14ac:dyDescent="0.2">
      <c r="A333" s="149" t="s">
        <v>986</v>
      </c>
      <c r="B333" s="66" t="s">
        <v>987</v>
      </c>
      <c r="C333" s="67">
        <v>61</v>
      </c>
      <c r="D333" s="84" t="s">
        <v>340</v>
      </c>
      <c r="E333" s="85">
        <v>36.147180375949901</v>
      </c>
      <c r="F333" s="91">
        <v>36.147180375949901</v>
      </c>
      <c r="G333" s="86">
        <v>31.713104919344101</v>
      </c>
      <c r="H333" s="86">
        <v>31.713104919344101</v>
      </c>
      <c r="I333" s="86">
        <v>27.02</v>
      </c>
      <c r="J333" s="86">
        <v>45.32</v>
      </c>
      <c r="K333" s="87">
        <v>0</v>
      </c>
      <c r="L333" s="85">
        <v>1.5900000045</v>
      </c>
      <c r="M333" s="86">
        <v>3.6153580713042498E-2</v>
      </c>
      <c r="N333" s="86">
        <v>36.074010537924302</v>
      </c>
      <c r="O333" s="86">
        <v>42.129882279566502</v>
      </c>
      <c r="P333" s="86">
        <v>1.835</v>
      </c>
      <c r="Q333" s="88">
        <v>1.7331000000000001</v>
      </c>
      <c r="R333" s="85">
        <v>5.2798310454065502E-2</v>
      </c>
      <c r="S333" s="86">
        <v>8.5</v>
      </c>
      <c r="T333" s="86">
        <v>1.2</v>
      </c>
      <c r="U333" s="88">
        <v>17.080389281429099</v>
      </c>
      <c r="V333" s="89">
        <v>2.87</v>
      </c>
      <c r="W333" s="85">
        <v>13.3061437576894</v>
      </c>
      <c r="X333" s="88">
        <v>14.2</v>
      </c>
      <c r="Y333" s="85">
        <v>-100</v>
      </c>
      <c r="Z333" s="88">
        <v>-100</v>
      </c>
      <c r="AA333" s="85">
        <v>0.11</v>
      </c>
      <c r="AB333" s="91">
        <v>0.11</v>
      </c>
      <c r="AC333" s="86">
        <v>7.0000000000000007E-2</v>
      </c>
      <c r="AD333" s="86">
        <v>7.0000000000000007E-2</v>
      </c>
      <c r="AE333" s="86">
        <v>0.12</v>
      </c>
      <c r="AF333" s="88">
        <v>4.5199999937099999</v>
      </c>
      <c r="AG333" s="150">
        <v>0</v>
      </c>
      <c r="AH333" s="86">
        <v>0.155028</v>
      </c>
      <c r="AI333" s="88">
        <v>1.35509399926</v>
      </c>
      <c r="AJ333" s="151">
        <v>1</v>
      </c>
      <c r="AK333" s="152">
        <v>0</v>
      </c>
    </row>
    <row r="334" spans="1:37" x14ac:dyDescent="0.2">
      <c r="A334" s="149" t="s">
        <v>988</v>
      </c>
      <c r="B334" s="66" t="s">
        <v>989</v>
      </c>
      <c r="C334" s="67">
        <v>61</v>
      </c>
      <c r="D334" s="84" t="s">
        <v>340</v>
      </c>
      <c r="E334" s="85">
        <v>30.851801153986099</v>
      </c>
      <c r="F334" s="91">
        <v>30.851801153986099</v>
      </c>
      <c r="G334" s="86">
        <v>26.647375807876902</v>
      </c>
      <c r="H334" s="86">
        <v>26.647375807876902</v>
      </c>
      <c r="I334" s="86">
        <v>15.6</v>
      </c>
      <c r="J334" s="86">
        <v>22.18</v>
      </c>
      <c r="K334" s="87">
        <v>0</v>
      </c>
      <c r="L334" s="85">
        <v>3.87999999534</v>
      </c>
      <c r="M334" s="86">
        <v>0</v>
      </c>
      <c r="N334" s="86">
        <v>30.149331481159901</v>
      </c>
      <c r="O334" s="86">
        <v>39.353034758713797</v>
      </c>
      <c r="P334" s="86">
        <v>0.65900000000000003</v>
      </c>
      <c r="Q334" s="88">
        <v>1.3765000000000001</v>
      </c>
      <c r="R334" s="85">
        <v>0</v>
      </c>
      <c r="S334" s="86">
        <v>8.6</v>
      </c>
      <c r="T334" s="86">
        <v>1.01</v>
      </c>
      <c r="U334" s="88">
        <v>15.5874759586228</v>
      </c>
      <c r="V334" s="89">
        <v>2.7</v>
      </c>
      <c r="W334" s="85">
        <v>11.278010123039801</v>
      </c>
      <c r="X334" s="88">
        <v>11.333333333300001</v>
      </c>
      <c r="Y334" s="85">
        <v>-100</v>
      </c>
      <c r="Z334" s="88">
        <v>-100</v>
      </c>
      <c r="AA334" s="85">
        <v>0.02</v>
      </c>
      <c r="AB334" s="91">
        <v>0.02</v>
      </c>
      <c r="AC334" s="86">
        <v>0.01</v>
      </c>
      <c r="AD334" s="86">
        <v>0.01</v>
      </c>
      <c r="AE334" s="86">
        <v>0.02</v>
      </c>
      <c r="AF334" s="88">
        <v>1.70359992776</v>
      </c>
      <c r="AG334" s="150">
        <v>0</v>
      </c>
      <c r="AH334" s="86">
        <v>0.12504299999999999</v>
      </c>
      <c r="AI334" s="88">
        <v>0.60357099977499995</v>
      </c>
      <c r="AJ334" s="151">
        <v>1</v>
      </c>
      <c r="AK334" s="152">
        <v>0</v>
      </c>
    </row>
    <row r="335" spans="1:37" x14ac:dyDescent="0.2">
      <c r="A335" s="149" t="s">
        <v>990</v>
      </c>
      <c r="B335" s="66" t="s">
        <v>991</v>
      </c>
      <c r="C335" s="67">
        <v>61</v>
      </c>
      <c r="D335" s="84" t="s">
        <v>340</v>
      </c>
      <c r="E335" s="85">
        <v>29.5919086552016</v>
      </c>
      <c r="F335" s="91">
        <v>29.5919086552016</v>
      </c>
      <c r="G335" s="86">
        <v>27.4868433417912</v>
      </c>
      <c r="H335" s="86">
        <v>27.4868433417912</v>
      </c>
      <c r="I335" s="86">
        <v>37.979999999999997</v>
      </c>
      <c r="J335" s="86">
        <v>54.32</v>
      </c>
      <c r="K335" s="87">
        <v>0</v>
      </c>
      <c r="L335" s="85">
        <v>7.4300000043800001</v>
      </c>
      <c r="M335" s="86">
        <v>4.0226725593363599E-2</v>
      </c>
      <c r="N335" s="86">
        <v>29.417988160053302</v>
      </c>
      <c r="O335" s="86">
        <v>45.258245177349103</v>
      </c>
      <c r="P335" s="86">
        <v>1.341</v>
      </c>
      <c r="Q335" s="88">
        <v>1.4227000000000001</v>
      </c>
      <c r="R335" s="85">
        <v>2.0414412575278099E-2</v>
      </c>
      <c r="S335" s="86">
        <v>10.8</v>
      </c>
      <c r="T335" s="86">
        <v>1.17</v>
      </c>
      <c r="U335" s="88">
        <v>20.060379663565499</v>
      </c>
      <c r="V335" s="89">
        <v>2.57</v>
      </c>
      <c r="W335" s="85">
        <v>12.0208412848318</v>
      </c>
      <c r="X335" s="88">
        <v>11.6333333333</v>
      </c>
      <c r="Y335" s="85">
        <v>-100</v>
      </c>
      <c r="Z335" s="88">
        <v>-100</v>
      </c>
      <c r="AA335" s="85">
        <v>0.31</v>
      </c>
      <c r="AB335" s="91">
        <v>0.31</v>
      </c>
      <c r="AC335" s="86">
        <v>0.18</v>
      </c>
      <c r="AD335" s="86">
        <v>0.18</v>
      </c>
      <c r="AE335" s="86">
        <v>0.06</v>
      </c>
      <c r="AF335" s="88">
        <v>3.1410000342800002</v>
      </c>
      <c r="AG335" s="150">
        <v>0.14618499995500001</v>
      </c>
      <c r="AH335" s="86">
        <v>0.20613899999999999</v>
      </c>
      <c r="AI335" s="88">
        <v>0.45169799986100001</v>
      </c>
      <c r="AJ335" s="151">
        <v>1</v>
      </c>
      <c r="AK335" s="152">
        <v>0</v>
      </c>
    </row>
    <row r="336" spans="1:37" x14ac:dyDescent="0.2">
      <c r="A336" s="149" t="s">
        <v>992</v>
      </c>
      <c r="B336" s="66" t="s">
        <v>993</v>
      </c>
      <c r="C336" s="67">
        <v>61</v>
      </c>
      <c r="D336" s="84" t="s">
        <v>340</v>
      </c>
      <c r="E336" s="85">
        <v>26.030477480528301</v>
      </c>
      <c r="F336" s="91">
        <v>26.030477480528301</v>
      </c>
      <c r="G336" s="86">
        <v>24.965797494073801</v>
      </c>
      <c r="H336" s="86">
        <v>24.965797494073801</v>
      </c>
      <c r="I336" s="86">
        <v>23.28</v>
      </c>
      <c r="J336" s="86">
        <v>77.459999999999994</v>
      </c>
      <c r="K336" s="87">
        <v>0</v>
      </c>
      <c r="L336" s="85">
        <v>5.3299999916000003</v>
      </c>
      <c r="M336" s="86">
        <v>0</v>
      </c>
      <c r="N336" s="86">
        <v>25.324031975678899</v>
      </c>
      <c r="O336" s="86">
        <v>37.319576606436399</v>
      </c>
      <c r="P336" s="86">
        <v>2.4990000000000001</v>
      </c>
      <c r="Q336" s="88">
        <v>1.5953999999999999</v>
      </c>
      <c r="R336" s="85">
        <v>0</v>
      </c>
      <c r="S336" s="86">
        <v>9.6999999999999993</v>
      </c>
      <c r="T336" s="86">
        <v>0.92</v>
      </c>
      <c r="U336" s="88">
        <v>20.109718929901799</v>
      </c>
      <c r="V336" s="89">
        <v>3.13</v>
      </c>
      <c r="W336" s="85">
        <v>11.961829299098399</v>
      </c>
      <c r="X336" s="88">
        <v>13.333333333300001</v>
      </c>
      <c r="Y336" s="85">
        <v>-100</v>
      </c>
      <c r="Z336" s="88"/>
      <c r="AA336" s="85">
        <v>0.02</v>
      </c>
      <c r="AB336" s="91">
        <v>0.02</v>
      </c>
      <c r="AC336" s="86">
        <v>0.01</v>
      </c>
      <c r="AD336" s="86">
        <v>0.01</v>
      </c>
      <c r="AE336" s="86">
        <v>0.03</v>
      </c>
      <c r="AF336" s="88">
        <v>0</v>
      </c>
      <c r="AG336" s="150">
        <v>6.7469999881200005E-2</v>
      </c>
      <c r="AH336" s="86">
        <v>0.26062000000000002</v>
      </c>
      <c r="AI336" s="88">
        <v>2.2584899960199998</v>
      </c>
      <c r="AJ336" s="151">
        <v>1</v>
      </c>
      <c r="AK336" s="152">
        <v>0</v>
      </c>
    </row>
    <row r="337" spans="1:37" x14ac:dyDescent="0.2">
      <c r="A337" s="149" t="s">
        <v>506</v>
      </c>
      <c r="B337" s="66" t="s">
        <v>994</v>
      </c>
      <c r="C337" s="67">
        <v>55</v>
      </c>
      <c r="D337" s="84" t="s">
        <v>340</v>
      </c>
      <c r="E337" s="85">
        <v>25.279512489927502</v>
      </c>
      <c r="F337" s="91">
        <v>23.8995769540693</v>
      </c>
      <c r="G337" s="86">
        <v>23.108883964544699</v>
      </c>
      <c r="H337" s="86">
        <v>22.683319903303801</v>
      </c>
      <c r="I337" s="86">
        <v>160.97999999999999</v>
      </c>
      <c r="J337" s="86">
        <v>287.54000000000002</v>
      </c>
      <c r="K337" s="87">
        <v>0</v>
      </c>
      <c r="L337" s="85">
        <v>9.9300000149700001</v>
      </c>
      <c r="M337" s="86">
        <v>0</v>
      </c>
      <c r="N337" s="86">
        <v>23.196802185847599</v>
      </c>
      <c r="O337" s="86">
        <v>32.575485262401202</v>
      </c>
      <c r="P337" s="86">
        <v>6.2320000000000002</v>
      </c>
      <c r="Q337" s="88">
        <v>3.2736000000000001</v>
      </c>
      <c r="R337" s="85">
        <v>0</v>
      </c>
      <c r="S337" s="86">
        <v>8.9</v>
      </c>
      <c r="T337" s="86">
        <v>2.31</v>
      </c>
      <c r="U337" s="88">
        <v>11.9082393231265</v>
      </c>
      <c r="V337" s="89">
        <v>3.07</v>
      </c>
      <c r="W337" s="85">
        <v>10.5693557140831</v>
      </c>
      <c r="X337" s="88">
        <v>13.9333333333</v>
      </c>
      <c r="Y337" s="85">
        <v>-100</v>
      </c>
      <c r="Z337" s="88">
        <v>-100</v>
      </c>
      <c r="AA337" s="85">
        <v>0</v>
      </c>
      <c r="AB337" s="91">
        <v>0.39</v>
      </c>
      <c r="AC337" s="86">
        <v>0</v>
      </c>
      <c r="AD337" s="86">
        <v>0.34</v>
      </c>
      <c r="AE337" s="86">
        <v>0.63</v>
      </c>
      <c r="AF337" s="88">
        <v>0</v>
      </c>
      <c r="AG337" s="150">
        <v>0</v>
      </c>
      <c r="AH337" s="86">
        <v>0.53184900000000002</v>
      </c>
      <c r="AI337" s="88">
        <v>2.55962200402</v>
      </c>
      <c r="AJ337" s="151">
        <v>1</v>
      </c>
      <c r="AK337" s="152">
        <v>0</v>
      </c>
    </row>
    <row r="338" spans="1:37" x14ac:dyDescent="0.2">
      <c r="A338" s="149" t="s">
        <v>995</v>
      </c>
      <c r="B338" s="66" t="s">
        <v>996</v>
      </c>
      <c r="C338" s="67">
        <v>61</v>
      </c>
      <c r="D338" s="84" t="s">
        <v>340</v>
      </c>
      <c r="E338" s="85">
        <v>21.743261000816901</v>
      </c>
      <c r="F338" s="91">
        <v>21.743261000816901</v>
      </c>
      <c r="G338" s="86">
        <v>21.003658060162699</v>
      </c>
      <c r="H338" s="86">
        <v>21.003658060162699</v>
      </c>
      <c r="I338" s="86">
        <v>109.2</v>
      </c>
      <c r="J338" s="86">
        <v>179.81</v>
      </c>
      <c r="K338" s="87">
        <v>0</v>
      </c>
      <c r="L338" s="85">
        <v>16.3299999764</v>
      </c>
      <c r="M338" s="86">
        <v>6.4410013135224602E-4</v>
      </c>
      <c r="N338" s="86">
        <v>21.193264350913701</v>
      </c>
      <c r="O338" s="86">
        <v>30.970211349642199</v>
      </c>
      <c r="P338" s="86">
        <v>5.99</v>
      </c>
      <c r="Q338" s="88">
        <v>1.8349</v>
      </c>
      <c r="R338" s="85">
        <v>1.00331092605598E-2</v>
      </c>
      <c r="S338" s="86">
        <v>9.4</v>
      </c>
      <c r="T338" s="86">
        <v>1.75</v>
      </c>
      <c r="U338" s="88">
        <v>14.0799801115176</v>
      </c>
      <c r="V338" s="89">
        <v>3.06</v>
      </c>
      <c r="W338" s="85">
        <v>10.8490984725597</v>
      </c>
      <c r="X338" s="88">
        <v>9.4333333333299993</v>
      </c>
      <c r="Y338" s="85">
        <v>-96.96</v>
      </c>
      <c r="Z338" s="88">
        <v>-100</v>
      </c>
      <c r="AA338" s="85">
        <v>0.34</v>
      </c>
      <c r="AB338" s="91">
        <v>0.34</v>
      </c>
      <c r="AC338" s="86">
        <v>0.2</v>
      </c>
      <c r="AD338" s="86">
        <v>0.19</v>
      </c>
      <c r="AE338" s="86">
        <v>0.54</v>
      </c>
      <c r="AF338" s="88">
        <v>0</v>
      </c>
      <c r="AG338" s="150">
        <v>0.28181699991699999</v>
      </c>
      <c r="AH338" s="86">
        <v>0.95135800000000004</v>
      </c>
      <c r="AI338" s="88">
        <v>7.5282999977799996</v>
      </c>
      <c r="AJ338" s="151">
        <v>1</v>
      </c>
      <c r="AK338" s="152">
        <v>0</v>
      </c>
    </row>
    <row r="339" spans="1:37" x14ac:dyDescent="0.2">
      <c r="A339" s="149" t="s">
        <v>997</v>
      </c>
      <c r="B339" s="66" t="s">
        <v>998</v>
      </c>
      <c r="C339" s="67">
        <v>83</v>
      </c>
      <c r="D339" s="84" t="s">
        <v>340</v>
      </c>
      <c r="E339" s="85">
        <v>27.090894280982202</v>
      </c>
      <c r="F339" s="91">
        <v>27.019395244861599</v>
      </c>
      <c r="G339" s="86">
        <v>25.116072802309699</v>
      </c>
      <c r="H339" s="86">
        <v>25.059959634721402</v>
      </c>
      <c r="I339" s="86">
        <v>353.11</v>
      </c>
      <c r="J339" s="86">
        <v>551.99</v>
      </c>
      <c r="K339" s="87">
        <v>0</v>
      </c>
      <c r="L339" s="85">
        <v>4.8900000007799997</v>
      </c>
      <c r="M339" s="86">
        <v>0</v>
      </c>
      <c r="N339" s="86">
        <v>26.141742356402698</v>
      </c>
      <c r="O339" s="86">
        <v>22.889924171085902</v>
      </c>
      <c r="P339" s="86">
        <v>17.288</v>
      </c>
      <c r="Q339" s="88">
        <v>3.0068000000000001</v>
      </c>
      <c r="R339" s="85">
        <v>0</v>
      </c>
      <c r="S339" s="86">
        <v>4.9000000000000004</v>
      </c>
      <c r="T339" s="86">
        <v>3.49</v>
      </c>
      <c r="U339" s="88">
        <v>3.3903213836421102</v>
      </c>
      <c r="V339" s="89">
        <v>1.87</v>
      </c>
      <c r="W339" s="85">
        <v>14.4382687775825</v>
      </c>
      <c r="X339" s="88">
        <v>14.3666666667</v>
      </c>
      <c r="Y339" s="85">
        <v>-100</v>
      </c>
      <c r="Z339" s="88">
        <v>-100</v>
      </c>
      <c r="AA339" s="85">
        <v>6.98</v>
      </c>
      <c r="AB339" s="91">
        <v>6.96</v>
      </c>
      <c r="AC339" s="86">
        <v>2.38</v>
      </c>
      <c r="AD339" s="86">
        <v>2.37</v>
      </c>
      <c r="AE339" s="86">
        <v>1.44</v>
      </c>
      <c r="AF339" s="88">
        <v>1.72609996823</v>
      </c>
      <c r="AG339" s="150">
        <v>0</v>
      </c>
      <c r="AH339" s="86">
        <v>3.072117</v>
      </c>
      <c r="AI339" s="88">
        <v>12.8734519984</v>
      </c>
      <c r="AJ339" s="151">
        <v>1</v>
      </c>
      <c r="AK339" s="152">
        <v>0</v>
      </c>
    </row>
    <row r="340" spans="1:37" x14ac:dyDescent="0.2">
      <c r="A340" s="149" t="s">
        <v>999</v>
      </c>
      <c r="B340" s="66" t="s">
        <v>1000</v>
      </c>
      <c r="C340" s="67">
        <v>83</v>
      </c>
      <c r="D340" s="84" t="s">
        <v>340</v>
      </c>
      <c r="E340" s="85">
        <v>24.237181503617499</v>
      </c>
      <c r="F340" s="91">
        <v>22.363557722554301</v>
      </c>
      <c r="G340" s="86">
        <v>21.345155709342599</v>
      </c>
      <c r="H340" s="86">
        <v>19.9237181503618</v>
      </c>
      <c r="I340" s="86">
        <v>227.83</v>
      </c>
      <c r="J340" s="86">
        <v>663.09</v>
      </c>
      <c r="K340" s="87">
        <v>0</v>
      </c>
      <c r="L340" s="85">
        <v>5.29999999137</v>
      </c>
      <c r="M340" s="86">
        <v>0</v>
      </c>
      <c r="N340" s="86">
        <v>22.152400835073099</v>
      </c>
      <c r="O340" s="86">
        <v>38.652388273339298</v>
      </c>
      <c r="P340" s="86">
        <v>22.643000000000001</v>
      </c>
      <c r="Q340" s="88">
        <v>2.5011999999999999</v>
      </c>
      <c r="R340" s="85">
        <v>0</v>
      </c>
      <c r="S340" s="86">
        <v>3.3</v>
      </c>
      <c r="T340" s="86">
        <v>3.77</v>
      </c>
      <c r="U340" s="88">
        <v>3.3196366782006899</v>
      </c>
      <c r="V340" s="89">
        <v>2.61</v>
      </c>
      <c r="W340" s="85">
        <v>9.9719904436537004</v>
      </c>
      <c r="X340" s="88">
        <v>10.5</v>
      </c>
      <c r="Y340" s="85">
        <v>-100</v>
      </c>
      <c r="Z340" s="88">
        <v>-100</v>
      </c>
      <c r="AA340" s="85">
        <v>1.69</v>
      </c>
      <c r="AB340" s="91">
        <v>1.64</v>
      </c>
      <c r="AC340" s="86">
        <v>0.56999999999999995</v>
      </c>
      <c r="AD340" s="86">
        <v>0.56999999999999995</v>
      </c>
      <c r="AE340" s="86">
        <v>0.99</v>
      </c>
      <c r="AF340" s="88">
        <v>1.4861999725899999</v>
      </c>
      <c r="AG340" s="150">
        <v>4.8612999917499997E-2</v>
      </c>
      <c r="AH340" s="86">
        <v>3.289104</v>
      </c>
      <c r="AI340" s="88">
        <v>22.5848999617</v>
      </c>
      <c r="AJ340" s="151">
        <v>1</v>
      </c>
      <c r="AK340" s="152">
        <v>0</v>
      </c>
    </row>
    <row r="341" spans="1:37" x14ac:dyDescent="0.2">
      <c r="A341" s="149" t="s">
        <v>1001</v>
      </c>
      <c r="B341" s="66" t="s">
        <v>1002</v>
      </c>
      <c r="C341" s="67">
        <v>83</v>
      </c>
      <c r="D341" s="84" t="s">
        <v>340</v>
      </c>
      <c r="E341" s="85">
        <v>26.0292094401524</v>
      </c>
      <c r="F341" s="91">
        <v>26.023917874907401</v>
      </c>
      <c r="G341" s="86">
        <v>24.4245422796063</v>
      </c>
      <c r="H341" s="86">
        <v>24.419250714361301</v>
      </c>
      <c r="I341" s="86">
        <v>421.15</v>
      </c>
      <c r="J341" s="86">
        <v>763.59</v>
      </c>
      <c r="K341" s="87">
        <v>0</v>
      </c>
      <c r="L341" s="85">
        <v>3.4200000039699998</v>
      </c>
      <c r="M341" s="86">
        <v>0</v>
      </c>
      <c r="N341" s="86">
        <v>24.909723150996399</v>
      </c>
      <c r="O341" s="86">
        <v>41.269742181159899</v>
      </c>
      <c r="P341" s="86">
        <v>20.858000000000001</v>
      </c>
      <c r="Q341" s="88">
        <v>1.4552</v>
      </c>
      <c r="R341" s="85">
        <v>0</v>
      </c>
      <c r="S341" s="86">
        <v>2.7</v>
      </c>
      <c r="T341" s="86">
        <v>4.13</v>
      </c>
      <c r="U341" s="88">
        <v>2.8574452322997099</v>
      </c>
      <c r="V341" s="89">
        <v>1.92</v>
      </c>
      <c r="W341" s="85">
        <v>16.623877866157098</v>
      </c>
      <c r="X341" s="88">
        <v>18.100000000000001</v>
      </c>
      <c r="Y341" s="85">
        <v>-100</v>
      </c>
      <c r="Z341" s="88"/>
      <c r="AA341" s="85">
        <v>5.99</v>
      </c>
      <c r="AB341" s="91">
        <v>5.95</v>
      </c>
      <c r="AC341" s="86">
        <v>1.53</v>
      </c>
      <c r="AD341" s="86">
        <v>1.53</v>
      </c>
      <c r="AE341" s="86">
        <v>1.49</v>
      </c>
      <c r="AF341" s="88">
        <v>7.3799997653700003E-2</v>
      </c>
      <c r="AG341" s="150">
        <v>0</v>
      </c>
      <c r="AH341" s="86">
        <v>2.9098510000000002</v>
      </c>
      <c r="AI341" s="88">
        <v>15.4455720366</v>
      </c>
      <c r="AJ341" s="151">
        <v>1</v>
      </c>
      <c r="AK341" s="152">
        <v>0</v>
      </c>
    </row>
    <row r="342" spans="1:37" x14ac:dyDescent="0.2">
      <c r="A342" s="149" t="s">
        <v>672</v>
      </c>
      <c r="B342" s="66" t="s">
        <v>1003</v>
      </c>
      <c r="C342" s="67">
        <v>55</v>
      </c>
      <c r="D342" s="84" t="s">
        <v>340</v>
      </c>
      <c r="E342" s="85">
        <v>24.4378241596526</v>
      </c>
      <c r="F342" s="91">
        <v>24.4378241596526</v>
      </c>
      <c r="G342" s="86">
        <v>23.673300909890301</v>
      </c>
      <c r="H342" s="86">
        <v>23.673300909890301</v>
      </c>
      <c r="I342" s="86">
        <v>45.42</v>
      </c>
      <c r="J342" s="86">
        <v>63.99</v>
      </c>
      <c r="K342" s="87">
        <v>0</v>
      </c>
      <c r="L342" s="85">
        <v>13.4799999962</v>
      </c>
      <c r="M342" s="86">
        <v>0</v>
      </c>
      <c r="N342" s="86">
        <v>23.9443705753405</v>
      </c>
      <c r="O342" s="86">
        <v>35.281700393070302</v>
      </c>
      <c r="P342" s="86">
        <v>1.5249999999999999</v>
      </c>
      <c r="Q342" s="88">
        <v>1.0967</v>
      </c>
      <c r="R342" s="85">
        <v>0</v>
      </c>
      <c r="S342" s="86">
        <v>10.5</v>
      </c>
      <c r="T342" s="86">
        <v>0.84</v>
      </c>
      <c r="U342" s="88">
        <v>18.734408930205799</v>
      </c>
      <c r="V342" s="89">
        <v>3.44</v>
      </c>
      <c r="W342" s="85"/>
      <c r="X342" s="88">
        <v>51.5</v>
      </c>
      <c r="Y342" s="85">
        <v>-100</v>
      </c>
      <c r="Z342" s="88"/>
      <c r="AA342" s="85">
        <v>0</v>
      </c>
      <c r="AB342" s="91">
        <v>0</v>
      </c>
      <c r="AC342" s="86">
        <v>0</v>
      </c>
      <c r="AD342" s="86">
        <v>0</v>
      </c>
      <c r="AE342" s="86">
        <v>0.16</v>
      </c>
      <c r="AF342" s="88">
        <v>0.28220000854999999</v>
      </c>
      <c r="AG342" s="150">
        <v>0.199122999918</v>
      </c>
      <c r="AH342" s="86">
        <v>0.16576299999999999</v>
      </c>
      <c r="AI342" s="88">
        <v>0.30113199987599998</v>
      </c>
      <c r="AJ342" s="151">
        <v>1</v>
      </c>
      <c r="AK342" s="152">
        <v>0</v>
      </c>
    </row>
    <row r="343" spans="1:37" x14ac:dyDescent="0.2">
      <c r="A343" s="149" t="s">
        <v>683</v>
      </c>
      <c r="B343" s="66" t="s">
        <v>1004</v>
      </c>
      <c r="C343" s="67">
        <v>83</v>
      </c>
      <c r="D343" s="84" t="s">
        <v>340</v>
      </c>
      <c r="E343" s="85">
        <v>28.13777638002</v>
      </c>
      <c r="F343" s="91">
        <v>28.13777638002</v>
      </c>
      <c r="G343" s="86">
        <v>24.890268415079401</v>
      </c>
      <c r="H343" s="86">
        <v>24.890268415079401</v>
      </c>
      <c r="I343" s="86">
        <v>215.96</v>
      </c>
      <c r="J343" s="86">
        <v>429.14</v>
      </c>
      <c r="K343" s="87">
        <v>1.52E-2</v>
      </c>
      <c r="L343" s="85">
        <v>6.8800000028600001</v>
      </c>
      <c r="M343" s="86">
        <v>0</v>
      </c>
      <c r="N343" s="86">
        <v>27.2084172205521</v>
      </c>
      <c r="O343" s="86">
        <v>31.791762701673498</v>
      </c>
      <c r="P343" s="86">
        <v>12.773</v>
      </c>
      <c r="Q343" s="88">
        <v>1.8687</v>
      </c>
      <c r="R343" s="85">
        <v>0</v>
      </c>
      <c r="S343" s="86">
        <v>5</v>
      </c>
      <c r="T343" s="86">
        <v>2.72</v>
      </c>
      <c r="U343" s="88">
        <v>8.1208209700135399</v>
      </c>
      <c r="V343" s="89">
        <v>2.4</v>
      </c>
      <c r="W343" s="85">
        <v>11.328835166068099</v>
      </c>
      <c r="X343" s="88">
        <v>11.5</v>
      </c>
      <c r="Y343" s="85">
        <v>-100</v>
      </c>
      <c r="Z343" s="88">
        <v>-100</v>
      </c>
      <c r="AA343" s="85">
        <v>2.0499999999999998</v>
      </c>
      <c r="AB343" s="91">
        <v>2.0499999999999998</v>
      </c>
      <c r="AC343" s="86">
        <v>0.93</v>
      </c>
      <c r="AD343" s="86">
        <v>0.93</v>
      </c>
      <c r="AE343" s="86">
        <v>0.85</v>
      </c>
      <c r="AF343" s="88">
        <v>0.510800004217</v>
      </c>
      <c r="AG343" s="150">
        <v>5.1554000093199999E-2</v>
      </c>
      <c r="AH343" s="86">
        <v>1.510408</v>
      </c>
      <c r="AI343" s="88">
        <v>6.4743380117099996</v>
      </c>
      <c r="AJ343" s="151">
        <v>1</v>
      </c>
      <c r="AK343" s="152">
        <v>0</v>
      </c>
    </row>
    <row r="344" spans="1:37" x14ac:dyDescent="0.2">
      <c r="A344" s="149" t="s">
        <v>1005</v>
      </c>
      <c r="B344" s="66" t="s">
        <v>1006</v>
      </c>
      <c r="C344" s="67">
        <v>83</v>
      </c>
      <c r="D344" s="84" t="s">
        <v>340</v>
      </c>
      <c r="E344" s="85">
        <v>33.871669385535597</v>
      </c>
      <c r="F344" s="91">
        <v>33.746601413811902</v>
      </c>
      <c r="G344" s="86">
        <v>30.358890701468201</v>
      </c>
      <c r="H344" s="86">
        <v>30.280043501903201</v>
      </c>
      <c r="I344" s="86">
        <v>180.77</v>
      </c>
      <c r="J344" s="86">
        <v>560.02</v>
      </c>
      <c r="K344" s="87">
        <v>0</v>
      </c>
      <c r="L344" s="85">
        <v>6.7500000117500001</v>
      </c>
      <c r="M344" s="86">
        <v>1.9150097821868099E-2</v>
      </c>
      <c r="N344" s="86">
        <v>32.963289847477697</v>
      </c>
      <c r="O344" s="86">
        <v>46.504100129477798</v>
      </c>
      <c r="P344" s="86">
        <v>15.565</v>
      </c>
      <c r="Q344" s="88">
        <v>1.7068000000000001</v>
      </c>
      <c r="R344" s="85">
        <v>5.0607287449392697E-2</v>
      </c>
      <c r="S344" s="86">
        <v>3.6</v>
      </c>
      <c r="T344" s="86">
        <v>2.5</v>
      </c>
      <c r="U344" s="88">
        <v>5.5505709624796102</v>
      </c>
      <c r="V344" s="89">
        <v>2.9</v>
      </c>
      <c r="W344" s="85">
        <v>14.220165424988201</v>
      </c>
      <c r="X344" s="88">
        <v>15.333333333300001</v>
      </c>
      <c r="Y344" s="85">
        <v>-100</v>
      </c>
      <c r="Z344" s="88">
        <v>-100</v>
      </c>
      <c r="AA344" s="85">
        <v>2.41</v>
      </c>
      <c r="AB344" s="91">
        <v>2.1800000000000002</v>
      </c>
      <c r="AC344" s="86">
        <v>0.33</v>
      </c>
      <c r="AD344" s="86">
        <v>0.35</v>
      </c>
      <c r="AE344" s="86">
        <v>0.94</v>
      </c>
      <c r="AF344" s="88">
        <v>0.73570001253399997</v>
      </c>
      <c r="AG344" s="150">
        <v>2.8198999988999999E-2</v>
      </c>
      <c r="AH344" s="86">
        <v>1.9738549999999999</v>
      </c>
      <c r="AI344" s="88">
        <v>8.1677199968200007</v>
      </c>
      <c r="AJ344" s="151">
        <v>1</v>
      </c>
      <c r="AK344" s="152">
        <v>0</v>
      </c>
    </row>
    <row r="345" spans="1:37" x14ac:dyDescent="0.2">
      <c r="A345" s="149" t="s">
        <v>1007</v>
      </c>
      <c r="B345" s="66" t="s">
        <v>1008</v>
      </c>
      <c r="C345" s="67">
        <v>61</v>
      </c>
      <c r="D345" s="84" t="s">
        <v>340</v>
      </c>
      <c r="E345" s="85">
        <v>57.003184116875801</v>
      </c>
      <c r="F345" s="91">
        <v>56.922644690016902</v>
      </c>
      <c r="G345" s="86">
        <v>24.901666978834999</v>
      </c>
      <c r="H345" s="86">
        <v>24.8529687207342</v>
      </c>
      <c r="I345" s="86">
        <v>34.03</v>
      </c>
      <c r="J345" s="86">
        <v>44.3</v>
      </c>
      <c r="K345" s="87">
        <v>0</v>
      </c>
      <c r="L345" s="85">
        <v>1.47999999722</v>
      </c>
      <c r="M345" s="86">
        <v>0</v>
      </c>
      <c r="N345" s="86">
        <v>56.903667020398501</v>
      </c>
      <c r="O345" s="86">
        <v>44.231884057971001</v>
      </c>
      <c r="P345" s="86">
        <v>1.03</v>
      </c>
      <c r="Q345" s="88">
        <v>0.87409999999999999</v>
      </c>
      <c r="R345" s="85">
        <v>0</v>
      </c>
      <c r="S345" s="86">
        <v>0</v>
      </c>
      <c r="T345" s="86">
        <v>1</v>
      </c>
      <c r="U345" s="88">
        <v>2.4143097958419202</v>
      </c>
      <c r="V345" s="89">
        <v>3.81</v>
      </c>
      <c r="W345" s="85">
        <v>19.7026339000974</v>
      </c>
      <c r="X345" s="88"/>
      <c r="Y345" s="85">
        <v>-100</v>
      </c>
      <c r="Z345" s="88">
        <v>-100</v>
      </c>
      <c r="AA345" s="85">
        <v>0</v>
      </c>
      <c r="AB345" s="91">
        <v>0.11</v>
      </c>
      <c r="AC345" s="86">
        <v>0</v>
      </c>
      <c r="AD345" s="86">
        <v>0.01</v>
      </c>
      <c r="AE345" s="86">
        <v>0</v>
      </c>
      <c r="AF345" s="88">
        <v>2.7870998330200001</v>
      </c>
      <c r="AG345" s="150">
        <v>0</v>
      </c>
      <c r="AH345" s="86">
        <v>0.12692700000000001</v>
      </c>
      <c r="AI345" s="88">
        <v>0.14339999968799999</v>
      </c>
      <c r="AJ345" s="151">
        <v>1</v>
      </c>
      <c r="AK345" s="152">
        <v>0</v>
      </c>
    </row>
    <row r="346" spans="1:37" x14ac:dyDescent="0.2">
      <c r="A346" s="149" t="s">
        <v>1009</v>
      </c>
      <c r="B346" s="66" t="s">
        <v>1010</v>
      </c>
      <c r="C346" s="67">
        <v>61</v>
      </c>
      <c r="D346" s="84" t="s">
        <v>340</v>
      </c>
      <c r="E346" s="85">
        <v>61.931840160922199</v>
      </c>
      <c r="F346" s="91">
        <v>61.692971258365198</v>
      </c>
      <c r="G346" s="86">
        <v>29.2880352790995</v>
      </c>
      <c r="H346" s="86">
        <v>29.213570074658598</v>
      </c>
      <c r="I346" s="86">
        <v>47.15</v>
      </c>
      <c r="J346" s="86">
        <v>79.95</v>
      </c>
      <c r="K346" s="87">
        <v>1.0699999999999999E-2</v>
      </c>
      <c r="L346" s="85">
        <v>1.02999999971</v>
      </c>
      <c r="M346" s="86">
        <v>0</v>
      </c>
      <c r="N346" s="86">
        <v>57.921397035635401</v>
      </c>
      <c r="O346" s="86">
        <v>45.129518929689702</v>
      </c>
      <c r="P346" s="86">
        <v>2.29</v>
      </c>
      <c r="Q346" s="88">
        <v>0.98860000000000003</v>
      </c>
      <c r="R346" s="85">
        <v>0</v>
      </c>
      <c r="S346" s="86">
        <v>0</v>
      </c>
      <c r="T346" s="86">
        <v>1.22</v>
      </c>
      <c r="U346" s="88">
        <v>1.58601214653205</v>
      </c>
      <c r="V346" s="89">
        <v>3.88</v>
      </c>
      <c r="W346" s="85">
        <v>19.433859088605001</v>
      </c>
      <c r="X346" s="88">
        <v>19.7</v>
      </c>
      <c r="Y346" s="85">
        <v>-100</v>
      </c>
      <c r="Z346" s="88">
        <v>-100</v>
      </c>
      <c r="AA346" s="85">
        <v>0.42</v>
      </c>
      <c r="AB346" s="91">
        <v>0.53</v>
      </c>
      <c r="AC346" s="86">
        <v>0.03</v>
      </c>
      <c r="AD346" s="86">
        <v>0.03</v>
      </c>
      <c r="AE346" s="86">
        <v>0</v>
      </c>
      <c r="AF346" s="88">
        <v>6.2361001951099997</v>
      </c>
      <c r="AG346" s="150">
        <v>0</v>
      </c>
      <c r="AH346" s="86">
        <v>0.43283100000000002</v>
      </c>
      <c r="AI346" s="88">
        <v>0.67996299931299997</v>
      </c>
      <c r="AJ346" s="151">
        <v>1</v>
      </c>
      <c r="AK346" s="152">
        <v>0</v>
      </c>
    </row>
    <row r="347" spans="1:37" x14ac:dyDescent="0.2">
      <c r="A347" s="149" t="s">
        <v>1011</v>
      </c>
      <c r="B347" s="66" t="s">
        <v>1012</v>
      </c>
      <c r="C347" s="67">
        <v>61</v>
      </c>
      <c r="D347" s="84" t="s">
        <v>340</v>
      </c>
      <c r="E347" s="85">
        <v>43.171812854844099</v>
      </c>
      <c r="F347" s="91">
        <v>43.171812854844099</v>
      </c>
      <c r="G347" s="86">
        <v>23.1593648480432</v>
      </c>
      <c r="H347" s="86">
        <v>23.1593648480432</v>
      </c>
      <c r="I347" s="86">
        <v>63.02</v>
      </c>
      <c r="J347" s="86">
        <v>124.81</v>
      </c>
      <c r="K347" s="87">
        <v>0</v>
      </c>
      <c r="L347" s="85">
        <v>1.6200000023400001</v>
      </c>
      <c r="M347" s="86">
        <v>8.9202190009017093E-2</v>
      </c>
      <c r="N347" s="86">
        <v>38.774725443750597</v>
      </c>
      <c r="O347" s="86">
        <v>40.327052968361201</v>
      </c>
      <c r="P347" s="86">
        <v>5.2030000000000003</v>
      </c>
      <c r="Q347" s="88">
        <v>0.55659999999999998</v>
      </c>
      <c r="R347" s="85">
        <v>2.1706099413935299E-2</v>
      </c>
      <c r="S347" s="86">
        <v>0</v>
      </c>
      <c r="T347" s="86">
        <v>1</v>
      </c>
      <c r="U347" s="88">
        <v>2.4395057230470298</v>
      </c>
      <c r="V347" s="89">
        <v>3.84</v>
      </c>
      <c r="W347" s="85">
        <v>13.6256693159275</v>
      </c>
      <c r="X347" s="88">
        <v>16.066666666700002</v>
      </c>
      <c r="Y347" s="85">
        <v>-100</v>
      </c>
      <c r="Z347" s="88"/>
      <c r="AA347" s="85">
        <v>0.59</v>
      </c>
      <c r="AB347" s="91">
        <v>0.59</v>
      </c>
      <c r="AC347" s="86">
        <v>0.08</v>
      </c>
      <c r="AD347" s="86">
        <v>0.08</v>
      </c>
      <c r="AE347" s="86">
        <v>0</v>
      </c>
      <c r="AF347" s="88">
        <v>0.92280000581400001</v>
      </c>
      <c r="AG347" s="150">
        <v>0</v>
      </c>
      <c r="AH347" s="86">
        <v>0.42822100000000002</v>
      </c>
      <c r="AI347" s="88">
        <v>3.34056600575</v>
      </c>
      <c r="AJ347" s="151">
        <v>1</v>
      </c>
      <c r="AK347" s="152">
        <v>0</v>
      </c>
    </row>
    <row r="348" spans="1:37" x14ac:dyDescent="0.2">
      <c r="A348" s="149" t="s">
        <v>1013</v>
      </c>
      <c r="B348" s="66" t="s">
        <v>1014</v>
      </c>
      <c r="C348" s="67">
        <v>61</v>
      </c>
      <c r="D348" s="84" t="s">
        <v>340</v>
      </c>
      <c r="E348" s="85">
        <v>53.906102865342397</v>
      </c>
      <c r="F348" s="91">
        <v>53.898928299179403</v>
      </c>
      <c r="G348" s="86">
        <v>26.2329043540648</v>
      </c>
      <c r="H348" s="86">
        <v>26.225729787901901</v>
      </c>
      <c r="I348" s="86">
        <v>64.959999999999994</v>
      </c>
      <c r="J348" s="86">
        <v>81.84</v>
      </c>
      <c r="K348" s="87">
        <v>0.01</v>
      </c>
      <c r="L348" s="85">
        <v>1.29999999964</v>
      </c>
      <c r="M348" s="86">
        <v>0.42462148456856003</v>
      </c>
      <c r="N348" s="86">
        <v>53.903168909411598</v>
      </c>
      <c r="O348" s="86">
        <v>44.4695135373101</v>
      </c>
      <c r="P348" s="86">
        <v>2.4300000000000002</v>
      </c>
      <c r="Q348" s="88">
        <v>0.76729999999999998</v>
      </c>
      <c r="R348" s="85">
        <v>3.8918077446974099E-2</v>
      </c>
      <c r="S348" s="86">
        <v>0</v>
      </c>
      <c r="T348" s="86">
        <v>1.46</v>
      </c>
      <c r="U348" s="88">
        <v>2.7505493027218502</v>
      </c>
      <c r="V348" s="89">
        <v>3.86</v>
      </c>
      <c r="W348" s="85">
        <v>17.250204891670901</v>
      </c>
      <c r="X348" s="88">
        <v>25.766666666700001</v>
      </c>
      <c r="Y348" s="85">
        <v>-100</v>
      </c>
      <c r="Z348" s="88">
        <v>-100</v>
      </c>
      <c r="AA348" s="85">
        <v>0.72</v>
      </c>
      <c r="AB348" s="91">
        <v>0.72</v>
      </c>
      <c r="AC348" s="86">
        <v>0.13</v>
      </c>
      <c r="AD348" s="86">
        <v>0.13</v>
      </c>
      <c r="AE348" s="86">
        <v>0</v>
      </c>
      <c r="AF348" s="88">
        <v>0.52950000748299997</v>
      </c>
      <c r="AG348" s="150">
        <v>0</v>
      </c>
      <c r="AH348" s="86">
        <v>0.45463599999999998</v>
      </c>
      <c r="AI348" s="88">
        <v>1.83801999984</v>
      </c>
      <c r="AJ348" s="151">
        <v>1</v>
      </c>
      <c r="AK348" s="152">
        <v>0</v>
      </c>
    </row>
    <row r="349" spans="1:37" x14ac:dyDescent="0.2">
      <c r="A349" s="149" t="s">
        <v>1015</v>
      </c>
      <c r="B349" s="66" t="s">
        <v>1016</v>
      </c>
      <c r="C349" s="67">
        <v>61</v>
      </c>
      <c r="D349" s="84" t="s">
        <v>340</v>
      </c>
      <c r="E349" s="85">
        <v>50.015034305551801</v>
      </c>
      <c r="F349" s="91">
        <v>49.881092310636099</v>
      </c>
      <c r="G349" s="86">
        <v>25.995681054041501</v>
      </c>
      <c r="H349" s="86">
        <v>25.864472569226098</v>
      </c>
      <c r="I349" s="86">
        <v>37.89</v>
      </c>
      <c r="J349" s="86">
        <v>68.48</v>
      </c>
      <c r="K349" s="87">
        <v>0.15190000000000001</v>
      </c>
      <c r="L349" s="85">
        <v>8.2599999734100003</v>
      </c>
      <c r="M349" s="86">
        <v>0</v>
      </c>
      <c r="N349" s="86">
        <v>47.894971320376499</v>
      </c>
      <c r="O349" s="86">
        <v>31.259948573527598</v>
      </c>
      <c r="P349" s="86">
        <v>1.6659999999999999</v>
      </c>
      <c r="Q349" s="88">
        <v>1.1540999999999999</v>
      </c>
      <c r="R349" s="85">
        <v>0</v>
      </c>
      <c r="S349" s="86">
        <v>0</v>
      </c>
      <c r="T349" s="86">
        <v>1.81</v>
      </c>
      <c r="U349" s="88">
        <v>3.9991252767679</v>
      </c>
      <c r="V349" s="89">
        <v>3.69</v>
      </c>
      <c r="W349" s="85">
        <v>16.746606478908699</v>
      </c>
      <c r="X349" s="88">
        <v>21.633333333300001</v>
      </c>
      <c r="Y349" s="85">
        <v>-100</v>
      </c>
      <c r="Z349" s="88">
        <v>-100</v>
      </c>
      <c r="AA349" s="85">
        <v>0.06</v>
      </c>
      <c r="AB349" s="91">
        <v>0.06</v>
      </c>
      <c r="AC349" s="86">
        <v>0</v>
      </c>
      <c r="AD349" s="86">
        <v>0</v>
      </c>
      <c r="AE349" s="86">
        <v>0.02</v>
      </c>
      <c r="AF349" s="88">
        <v>0.20780000023699999</v>
      </c>
      <c r="AG349" s="150">
        <v>0</v>
      </c>
      <c r="AH349" s="86">
        <v>0.213204</v>
      </c>
      <c r="AI349" s="88">
        <v>3.4760000016E-3</v>
      </c>
      <c r="AJ349" s="151">
        <v>1</v>
      </c>
      <c r="AK349" s="152">
        <v>0</v>
      </c>
    </row>
    <row r="350" spans="1:37" x14ac:dyDescent="0.2">
      <c r="A350" s="149" t="s">
        <v>1017</v>
      </c>
      <c r="B350" s="66" t="s">
        <v>1018</v>
      </c>
      <c r="C350" s="67">
        <v>61</v>
      </c>
      <c r="D350" s="84" t="s">
        <v>340</v>
      </c>
      <c r="E350" s="85">
        <v>48.292234645428103</v>
      </c>
      <c r="F350" s="91">
        <v>48.292234645428103</v>
      </c>
      <c r="G350" s="86">
        <v>27.860315515392902</v>
      </c>
      <c r="H350" s="86">
        <v>27.860315515392902</v>
      </c>
      <c r="I350" s="86">
        <v>30.03</v>
      </c>
      <c r="J350" s="86">
        <v>44.26</v>
      </c>
      <c r="K350" s="87">
        <v>0</v>
      </c>
      <c r="L350" s="85">
        <v>1.01999999979</v>
      </c>
      <c r="M350" s="86">
        <v>5.0986160627538E-5</v>
      </c>
      <c r="N350" s="86">
        <v>46.475246137136097</v>
      </c>
      <c r="O350" s="86">
        <v>50.690607734806598</v>
      </c>
      <c r="P350" s="86">
        <v>0.82099999999999995</v>
      </c>
      <c r="Q350" s="88">
        <v>0.75639999999999996</v>
      </c>
      <c r="R350" s="85">
        <v>2.27634873662645E-2</v>
      </c>
      <c r="S350" s="86">
        <v>0</v>
      </c>
      <c r="T350" s="86">
        <v>0.74</v>
      </c>
      <c r="U350" s="88">
        <v>3.9737240686850099</v>
      </c>
      <c r="V350" s="89">
        <v>3.7</v>
      </c>
      <c r="W350" s="85">
        <v>19.1294148152578</v>
      </c>
      <c r="X350" s="88">
        <v>20.7</v>
      </c>
      <c r="Y350" s="85">
        <v>-100</v>
      </c>
      <c r="Z350" s="88">
        <v>-100</v>
      </c>
      <c r="AA350" s="85">
        <v>0</v>
      </c>
      <c r="AB350" s="91">
        <v>0</v>
      </c>
      <c r="AC350" s="86">
        <v>0</v>
      </c>
      <c r="AD350" s="86">
        <v>0</v>
      </c>
      <c r="AE350" s="86">
        <v>0</v>
      </c>
      <c r="AF350" s="88">
        <v>0</v>
      </c>
      <c r="AG350" s="150">
        <v>0</v>
      </c>
      <c r="AH350" s="86">
        <v>0.13175200000000001</v>
      </c>
      <c r="AI350" s="88">
        <v>0.36196100009600002</v>
      </c>
      <c r="AJ350" s="151">
        <v>1</v>
      </c>
      <c r="AK350" s="152">
        <v>0</v>
      </c>
    </row>
    <row r="351" spans="1:37" x14ac:dyDescent="0.2">
      <c r="A351" s="149" t="s">
        <v>1019</v>
      </c>
      <c r="B351" s="66" t="s">
        <v>1020</v>
      </c>
      <c r="C351" s="67">
        <v>61</v>
      </c>
      <c r="D351" s="84" t="s">
        <v>340</v>
      </c>
      <c r="E351" s="85">
        <v>26.979621320798898</v>
      </c>
      <c r="F351" s="91">
        <v>26.9206116655984</v>
      </c>
      <c r="G351" s="86">
        <v>16.158471446448701</v>
      </c>
      <c r="H351" s="86">
        <v>16.148297367965899</v>
      </c>
      <c r="I351" s="86">
        <v>50.69</v>
      </c>
      <c r="J351" s="86">
        <v>83.72</v>
      </c>
      <c r="K351" s="87">
        <v>0</v>
      </c>
      <c r="L351" s="85">
        <v>10.780000016100001</v>
      </c>
      <c r="M351" s="86">
        <v>0</v>
      </c>
      <c r="N351" s="86">
        <v>24.3465689058708</v>
      </c>
      <c r="O351" s="86">
        <v>32.055199103778399</v>
      </c>
      <c r="P351" s="86">
        <v>2.8639999999999999</v>
      </c>
      <c r="Q351" s="88">
        <v>1.1982999999999999</v>
      </c>
      <c r="R351" s="85">
        <v>0</v>
      </c>
      <c r="S351" s="86">
        <v>0.2</v>
      </c>
      <c r="T351" s="86">
        <v>1.95</v>
      </c>
      <c r="U351" s="88">
        <v>5.4726368159204002</v>
      </c>
      <c r="V351" s="89">
        <v>3.37</v>
      </c>
      <c r="W351" s="85">
        <v>17.372488548567301</v>
      </c>
      <c r="X351" s="88">
        <v>14.233333333299999</v>
      </c>
      <c r="Y351" s="85">
        <v>-100</v>
      </c>
      <c r="Z351" s="88">
        <v>-100</v>
      </c>
      <c r="AA351" s="85">
        <v>0</v>
      </c>
      <c r="AB351" s="91">
        <v>0.04</v>
      </c>
      <c r="AC351" s="86">
        <v>0</v>
      </c>
      <c r="AD351" s="86">
        <v>0</v>
      </c>
      <c r="AE351" s="86">
        <v>0.04</v>
      </c>
      <c r="AF351" s="88">
        <v>0.36520001346600001</v>
      </c>
      <c r="AG351" s="150">
        <v>0.29418100006699999</v>
      </c>
      <c r="AH351" s="86">
        <v>0.683226</v>
      </c>
      <c r="AI351" s="88">
        <v>4.11910000094E-2</v>
      </c>
      <c r="AJ351" s="151">
        <v>1.01</v>
      </c>
      <c r="AK351" s="152">
        <v>0</v>
      </c>
    </row>
    <row r="352" spans="1:37" x14ac:dyDescent="0.2">
      <c r="A352" s="149" t="s">
        <v>1021</v>
      </c>
      <c r="B352" s="66" t="s">
        <v>1022</v>
      </c>
      <c r="C352" s="67">
        <v>61</v>
      </c>
      <c r="D352" s="84" t="s">
        <v>340</v>
      </c>
      <c r="E352" s="85">
        <v>38.321790625313703</v>
      </c>
      <c r="F352" s="91">
        <v>38.085531852469501</v>
      </c>
      <c r="G352" s="86">
        <v>25.535249654490801</v>
      </c>
      <c r="H352" s="86">
        <v>25.441054980350401</v>
      </c>
      <c r="I352" s="86">
        <v>142.94</v>
      </c>
      <c r="J352" s="86">
        <v>363.67</v>
      </c>
      <c r="K352" s="87">
        <v>8.6E-3</v>
      </c>
      <c r="L352" s="85">
        <v>3.44999999768</v>
      </c>
      <c r="M352" s="86">
        <v>6.8892601722931896E-3</v>
      </c>
      <c r="N352" s="86">
        <v>34.466658779920301</v>
      </c>
      <c r="O352" s="86">
        <v>41.927311397472799</v>
      </c>
      <c r="P352" s="86">
        <v>9.9939999999999998</v>
      </c>
      <c r="Q352" s="88">
        <v>1.7844</v>
      </c>
      <c r="R352" s="85">
        <v>1.2951690195570501E-2</v>
      </c>
      <c r="S352" s="86">
        <v>0</v>
      </c>
      <c r="T352" s="86">
        <v>2.61</v>
      </c>
      <c r="U352" s="88">
        <v>3.9577204888858</v>
      </c>
      <c r="V352" s="89">
        <v>3.25</v>
      </c>
      <c r="W352" s="85">
        <v>14.488004577389299</v>
      </c>
      <c r="X352" s="88">
        <v>11.233333333299999</v>
      </c>
      <c r="Y352" s="85">
        <v>-100</v>
      </c>
      <c r="Z352" s="88">
        <v>-96.8</v>
      </c>
      <c r="AA352" s="85">
        <v>1.31</v>
      </c>
      <c r="AB352" s="91">
        <v>1.54</v>
      </c>
      <c r="AC352" s="86">
        <v>0.56999999999999995</v>
      </c>
      <c r="AD352" s="86">
        <v>0.63</v>
      </c>
      <c r="AE352" s="86">
        <v>0</v>
      </c>
      <c r="AF352" s="88">
        <v>0.19189999984700001</v>
      </c>
      <c r="AG352" s="150">
        <v>7.7928000010100001E-2</v>
      </c>
      <c r="AH352" s="86">
        <v>4.1885110000000001</v>
      </c>
      <c r="AI352" s="88">
        <v>7.9079000010200004E-2</v>
      </c>
      <c r="AJ352" s="151">
        <v>1.01</v>
      </c>
      <c r="AK352" s="152">
        <v>0</v>
      </c>
    </row>
    <row r="353" spans="1:37" x14ac:dyDescent="0.2">
      <c r="A353" s="149" t="s">
        <v>1023</v>
      </c>
      <c r="B353" s="66" t="s">
        <v>1024</v>
      </c>
      <c r="C353" s="67">
        <v>61</v>
      </c>
      <c r="D353" s="84" t="s">
        <v>340</v>
      </c>
      <c r="E353" s="85">
        <v>43.472467153946901</v>
      </c>
      <c r="F353" s="91">
        <v>42.786343300085598</v>
      </c>
      <c r="G353" s="86">
        <v>21.8737418699994</v>
      </c>
      <c r="H353" s="86">
        <v>21.4246426201993</v>
      </c>
      <c r="I353" s="86">
        <v>100.82</v>
      </c>
      <c r="J353" s="86">
        <v>118.72</v>
      </c>
      <c r="K353" s="87">
        <v>4.41E-2</v>
      </c>
      <c r="L353" s="85">
        <v>2.36000000168</v>
      </c>
      <c r="M353" s="86">
        <v>3.5872926415781499E-2</v>
      </c>
      <c r="N353" s="86">
        <v>41.399756312354498</v>
      </c>
      <c r="O353" s="86">
        <v>33.949776664124599</v>
      </c>
      <c r="P353" s="86">
        <v>3.6259999999999999</v>
      </c>
      <c r="Q353" s="88">
        <v>1.2726999999999999</v>
      </c>
      <c r="R353" s="85">
        <v>1.86915887850467E-2</v>
      </c>
      <c r="S353" s="86">
        <v>0</v>
      </c>
      <c r="T353" s="86">
        <v>2.84</v>
      </c>
      <c r="U353" s="88">
        <v>4.1031340549919797</v>
      </c>
      <c r="V353" s="89">
        <v>3.81</v>
      </c>
      <c r="W353" s="85">
        <v>17.667906798440999</v>
      </c>
      <c r="X353" s="88">
        <v>14.1</v>
      </c>
      <c r="Y353" s="85">
        <v>-99.9</v>
      </c>
      <c r="Z353" s="88">
        <v>-100</v>
      </c>
      <c r="AA353" s="85">
        <v>0.39</v>
      </c>
      <c r="AB353" s="91">
        <v>0.72</v>
      </c>
      <c r="AC353" s="86">
        <v>0.04</v>
      </c>
      <c r="AD353" s="86">
        <v>0.31</v>
      </c>
      <c r="AE353" s="86">
        <v>0</v>
      </c>
      <c r="AF353" s="88">
        <v>1.3352999696700001</v>
      </c>
      <c r="AG353" s="150">
        <v>0.24123300013099999</v>
      </c>
      <c r="AH353" s="86">
        <v>1.8586800000000001</v>
      </c>
      <c r="AI353" s="88">
        <v>5.5616000030099998E-2</v>
      </c>
      <c r="AJ353" s="151">
        <v>1.01</v>
      </c>
      <c r="AK353" s="152">
        <v>0</v>
      </c>
    </row>
    <row r="354" spans="1:37" x14ac:dyDescent="0.2">
      <c r="A354" s="149" t="s">
        <v>506</v>
      </c>
      <c r="B354" s="66" t="s">
        <v>1025</v>
      </c>
      <c r="C354" s="67">
        <v>61</v>
      </c>
      <c r="D354" s="84" t="s">
        <v>340</v>
      </c>
      <c r="E354" s="85">
        <v>33.617660470480899</v>
      </c>
      <c r="F354" s="91">
        <v>33.325286338885803</v>
      </c>
      <c r="G354" s="86">
        <v>22.601325071752399</v>
      </c>
      <c r="H354" s="86">
        <v>22.4886671494863</v>
      </c>
      <c r="I354" s="86">
        <v>131.85</v>
      </c>
      <c r="J354" s="86">
        <v>290.86</v>
      </c>
      <c r="K354" s="87">
        <v>0</v>
      </c>
      <c r="L354" s="85">
        <v>2.7600000002999998</v>
      </c>
      <c r="M354" s="86">
        <v>7.32810197861375E-3</v>
      </c>
      <c r="N354" s="86">
        <v>28.4006059950222</v>
      </c>
      <c r="O354" s="86">
        <v>36.395006596975499</v>
      </c>
      <c r="P354" s="86">
        <v>11.727</v>
      </c>
      <c r="Q354" s="88">
        <v>1.4306000000000001</v>
      </c>
      <c r="R354" s="85">
        <v>0.101936799184506</v>
      </c>
      <c r="S354" s="86">
        <v>0</v>
      </c>
      <c r="T354" s="86">
        <v>2.52</v>
      </c>
      <c r="U354" s="88">
        <v>2.4382393176148698</v>
      </c>
      <c r="V354" s="89">
        <v>2.61</v>
      </c>
      <c r="W354" s="85">
        <v>16.671747014595301</v>
      </c>
      <c r="X354" s="88">
        <v>16.600000000000001</v>
      </c>
      <c r="Y354" s="85">
        <v>-100</v>
      </c>
      <c r="Z354" s="88">
        <v>-100</v>
      </c>
      <c r="AA354" s="85">
        <v>3.28</v>
      </c>
      <c r="AB354" s="91">
        <v>3.41</v>
      </c>
      <c r="AC354" s="86">
        <v>0.99</v>
      </c>
      <c r="AD354" s="86">
        <v>1.01</v>
      </c>
      <c r="AE354" s="86">
        <v>0.44</v>
      </c>
      <c r="AF354" s="88">
        <v>0</v>
      </c>
      <c r="AG354" s="150">
        <v>0</v>
      </c>
      <c r="AH354" s="86">
        <v>0.87347200000000003</v>
      </c>
      <c r="AI354" s="88">
        <v>7.7135999678600006E-2</v>
      </c>
      <c r="AJ354" s="151">
        <v>1</v>
      </c>
      <c r="AK354" s="152">
        <v>0</v>
      </c>
    </row>
    <row r="355" spans="1:37" x14ac:dyDescent="0.2">
      <c r="A355" s="149" t="s">
        <v>1026</v>
      </c>
      <c r="B355" s="66" t="s">
        <v>1027</v>
      </c>
      <c r="C355" s="67">
        <v>61</v>
      </c>
      <c r="D355" s="84" t="s">
        <v>340</v>
      </c>
      <c r="E355" s="85">
        <v>39.884782081998601</v>
      </c>
      <c r="F355" s="91">
        <v>39.532129108676301</v>
      </c>
      <c r="G355" s="86">
        <v>24.868764637790399</v>
      </c>
      <c r="H355" s="86">
        <v>24.596871887366401</v>
      </c>
      <c r="I355" s="86">
        <v>49.69</v>
      </c>
      <c r="J355" s="86">
        <v>109.78</v>
      </c>
      <c r="K355" s="87">
        <v>0</v>
      </c>
      <c r="L355" s="85">
        <v>3.4900000067399999</v>
      </c>
      <c r="M355" s="86">
        <v>0</v>
      </c>
      <c r="N355" s="86">
        <v>40.836175318933897</v>
      </c>
      <c r="O355" s="86">
        <v>50.348027842227403</v>
      </c>
      <c r="P355" s="86">
        <v>3.26</v>
      </c>
      <c r="Q355" s="88">
        <v>0.77769999999999995</v>
      </c>
      <c r="R355" s="85">
        <v>0</v>
      </c>
      <c r="S355" s="86">
        <v>0</v>
      </c>
      <c r="T355" s="86">
        <v>1.76</v>
      </c>
      <c r="U355" s="88">
        <v>3.2654050125178302</v>
      </c>
      <c r="V355" s="89">
        <v>3.41</v>
      </c>
      <c r="W355" s="85">
        <v>20.166666666699999</v>
      </c>
      <c r="X355" s="88"/>
      <c r="Y355" s="85">
        <v>-100</v>
      </c>
      <c r="Z355" s="88">
        <v>-100</v>
      </c>
      <c r="AA355" s="85">
        <v>0.14000000000000001</v>
      </c>
      <c r="AB355" s="91">
        <v>0.04</v>
      </c>
      <c r="AC355" s="86">
        <v>0.03</v>
      </c>
      <c r="AD355" s="86">
        <v>0.02</v>
      </c>
      <c r="AE355" s="86">
        <v>0.02</v>
      </c>
      <c r="AF355" s="88">
        <v>0</v>
      </c>
      <c r="AG355" s="150">
        <v>6.4940000306700002E-3</v>
      </c>
      <c r="AH355" s="86">
        <v>0.327434</v>
      </c>
      <c r="AI355" s="88">
        <v>2.6070000123100002E-3</v>
      </c>
      <c r="AJ355" s="151">
        <v>1</v>
      </c>
      <c r="AK355" s="152">
        <v>0</v>
      </c>
    </row>
    <row r="356" spans="1:37" x14ac:dyDescent="0.2">
      <c r="A356" s="149" t="s">
        <v>1028</v>
      </c>
      <c r="B356" s="66" t="s">
        <v>1029</v>
      </c>
      <c r="C356" s="67">
        <v>61</v>
      </c>
      <c r="D356" s="84" t="s">
        <v>340</v>
      </c>
      <c r="E356" s="85">
        <v>18.830970802507501</v>
      </c>
      <c r="F356" s="91">
        <v>18.8208053312249</v>
      </c>
      <c r="G356" s="86">
        <v>10.8115434573897</v>
      </c>
      <c r="H356" s="86">
        <v>10.802507482916401</v>
      </c>
      <c r="I356" s="86">
        <v>409.22</v>
      </c>
      <c r="J356" s="86">
        <v>709.4</v>
      </c>
      <c r="K356" s="87">
        <v>7.5300000000000006E-2</v>
      </c>
      <c r="L356" s="85">
        <v>0.84999999957399996</v>
      </c>
      <c r="M356" s="86">
        <v>0.310634719193284</v>
      </c>
      <c r="N356" s="86">
        <v>18.2207308686476</v>
      </c>
      <c r="O356" s="86">
        <v>22.006706555329099</v>
      </c>
      <c r="P356" s="86">
        <v>22.824000000000002</v>
      </c>
      <c r="Q356" s="88">
        <v>1.7444</v>
      </c>
      <c r="R356" s="85">
        <v>7.4719800747198001E-2</v>
      </c>
      <c r="S356" s="86">
        <v>0</v>
      </c>
      <c r="T356" s="86">
        <v>4.16</v>
      </c>
      <c r="U356" s="88">
        <v>3.5308070254701498</v>
      </c>
      <c r="V356" s="89">
        <v>1.53</v>
      </c>
      <c r="W356" s="85">
        <v>12.638628349006201</v>
      </c>
      <c r="X356" s="88">
        <v>9.6333333333300004</v>
      </c>
      <c r="Y356" s="85">
        <v>-100</v>
      </c>
      <c r="Z356" s="88">
        <v>-100</v>
      </c>
      <c r="AA356" s="85">
        <v>1.05</v>
      </c>
      <c r="AB356" s="91">
        <v>1.05</v>
      </c>
      <c r="AC356" s="86">
        <v>0.49</v>
      </c>
      <c r="AD356" s="86">
        <v>0.49</v>
      </c>
      <c r="AE356" s="86">
        <v>0</v>
      </c>
      <c r="AF356" s="88">
        <v>0.39019998888500002</v>
      </c>
      <c r="AG356" s="150">
        <v>4.7749999963000002E-3</v>
      </c>
      <c r="AH356" s="86">
        <v>2.4526059999999998</v>
      </c>
      <c r="AI356" s="88">
        <v>0.77592699939900001</v>
      </c>
      <c r="AJ356" s="151">
        <v>1.01</v>
      </c>
      <c r="AK356" s="152">
        <v>0</v>
      </c>
    </row>
    <row r="357" spans="1:37" x14ac:dyDescent="0.2">
      <c r="A357" s="149" t="s">
        <v>1030</v>
      </c>
      <c r="B357" s="66" t="s">
        <v>1031</v>
      </c>
      <c r="C357" s="67">
        <v>61</v>
      </c>
      <c r="D357" s="84" t="s">
        <v>340</v>
      </c>
      <c r="E357" s="85">
        <v>8.1431553621342392</v>
      </c>
      <c r="F357" s="91">
        <v>7.9715529137034302</v>
      </c>
      <c r="G357" s="86">
        <v>3.5417330078194098</v>
      </c>
      <c r="H357" s="86">
        <v>3.52934932597389</v>
      </c>
      <c r="I357" s="86">
        <v>359.46</v>
      </c>
      <c r="J357" s="86">
        <v>1383.77</v>
      </c>
      <c r="K357" s="87">
        <v>0</v>
      </c>
      <c r="L357" s="85">
        <v>0</v>
      </c>
      <c r="M357" s="86">
        <v>0</v>
      </c>
      <c r="N357" s="86">
        <v>7.8724534986713897</v>
      </c>
      <c r="O357" s="86">
        <v>7.3456352022711098</v>
      </c>
      <c r="P357" s="86">
        <v>44.773000000000003</v>
      </c>
      <c r="Q357" s="88">
        <v>1.3759999999999999</v>
      </c>
      <c r="R357" s="85">
        <v>0</v>
      </c>
      <c r="S357" s="86">
        <v>0</v>
      </c>
      <c r="T357" s="86">
        <v>4.96</v>
      </c>
      <c r="U357" s="88">
        <v>2.7650992463645001</v>
      </c>
      <c r="V357" s="89">
        <v>2.4300000000000002</v>
      </c>
      <c r="W357" s="85">
        <v>12.4126400990863</v>
      </c>
      <c r="X357" s="88">
        <v>12.2</v>
      </c>
      <c r="Y357" s="85">
        <v>-100</v>
      </c>
      <c r="Z357" s="88">
        <v>-100</v>
      </c>
      <c r="AA357" s="85">
        <v>1.19</v>
      </c>
      <c r="AB357" s="91">
        <v>1.24</v>
      </c>
      <c r="AC357" s="86">
        <v>0.54</v>
      </c>
      <c r="AD357" s="86">
        <v>0.54</v>
      </c>
      <c r="AE357" s="86">
        <v>0.39</v>
      </c>
      <c r="AF357" s="88">
        <v>0.86109995670700001</v>
      </c>
      <c r="AG357" s="150">
        <v>1.9099999995100001E-4</v>
      </c>
      <c r="AH357" s="86">
        <v>2.913405</v>
      </c>
      <c r="AI357" s="88">
        <v>1.66154999957</v>
      </c>
      <c r="AJ357" s="151">
        <v>1</v>
      </c>
      <c r="AK357" s="152">
        <v>0</v>
      </c>
    </row>
    <row r="358" spans="1:37" x14ac:dyDescent="0.2">
      <c r="A358" s="149" t="s">
        <v>1032</v>
      </c>
      <c r="B358" s="66" t="s">
        <v>1033</v>
      </c>
      <c r="C358" s="67">
        <v>61</v>
      </c>
      <c r="D358" s="84" t="s">
        <v>340</v>
      </c>
      <c r="E358" s="85">
        <v>19.317233183724401</v>
      </c>
      <c r="F358" s="91">
        <v>19.119827933334001</v>
      </c>
      <c r="G358" s="86">
        <v>12.4139421141022</v>
      </c>
      <c r="H358" s="86">
        <v>12.299034580292901</v>
      </c>
      <c r="I358" s="86">
        <v>400.05</v>
      </c>
      <c r="J358" s="86">
        <v>961.88</v>
      </c>
      <c r="K358" s="87">
        <v>2.18E-2</v>
      </c>
      <c r="L358" s="85">
        <v>0.76999999962800003</v>
      </c>
      <c r="M358" s="86">
        <v>3.2840667086912502E-3</v>
      </c>
      <c r="N358" s="86">
        <v>17.425626634094101</v>
      </c>
      <c r="O358" s="86">
        <v>21.800822172125699</v>
      </c>
      <c r="P358" s="86">
        <v>22.666</v>
      </c>
      <c r="Q358" s="88">
        <v>1.8332999999999999</v>
      </c>
      <c r="R358" s="85">
        <v>8.7504375218760894E-2</v>
      </c>
      <c r="S358" s="86">
        <v>0</v>
      </c>
      <c r="T358" s="86">
        <v>4.32</v>
      </c>
      <c r="U358" s="88">
        <v>2.3502028068866001</v>
      </c>
      <c r="V358" s="89">
        <v>2.17</v>
      </c>
      <c r="W358" s="85">
        <v>12.573123739241799</v>
      </c>
      <c r="X358" s="88">
        <v>11.1</v>
      </c>
      <c r="Y358" s="85">
        <v>-100</v>
      </c>
      <c r="Z358" s="88">
        <v>-100</v>
      </c>
      <c r="AA358" s="85">
        <v>1.4</v>
      </c>
      <c r="AB358" s="91">
        <v>1.43</v>
      </c>
      <c r="AC358" s="86">
        <v>0.49</v>
      </c>
      <c r="AD358" s="86">
        <v>0.49</v>
      </c>
      <c r="AE358" s="86">
        <v>0.21</v>
      </c>
      <c r="AF358" s="88">
        <v>0.49700000858100002</v>
      </c>
      <c r="AG358" s="150">
        <v>1.52800000026E-3</v>
      </c>
      <c r="AH358" s="86">
        <v>4.7233720000000003</v>
      </c>
      <c r="AI358" s="88">
        <v>0.75323200013000002</v>
      </c>
      <c r="AJ358" s="151">
        <v>1</v>
      </c>
      <c r="AK358" s="152">
        <v>0</v>
      </c>
    </row>
    <row r="359" spans="1:37" x14ac:dyDescent="0.2">
      <c r="A359" s="149" t="s">
        <v>1034</v>
      </c>
      <c r="B359" s="66" t="s">
        <v>1035</v>
      </c>
      <c r="C359" s="67">
        <v>61</v>
      </c>
      <c r="D359" s="84" t="s">
        <v>340</v>
      </c>
      <c r="E359" s="85">
        <v>28.324631180572599</v>
      </c>
      <c r="F359" s="91">
        <v>28.291925103082502</v>
      </c>
      <c r="G359" s="86">
        <v>18.0070318066604</v>
      </c>
      <c r="H359" s="86">
        <v>18.0070318066604</v>
      </c>
      <c r="I359" s="86">
        <v>416.64</v>
      </c>
      <c r="J359" s="86">
        <v>633.28</v>
      </c>
      <c r="K359" s="87">
        <v>0</v>
      </c>
      <c r="L359" s="85">
        <v>1.2899999988699999</v>
      </c>
      <c r="M359" s="86">
        <v>2.47791982447734E-3</v>
      </c>
      <c r="N359" s="86">
        <v>25.197646079771701</v>
      </c>
      <c r="O359" s="86">
        <v>33.548593350383598</v>
      </c>
      <c r="P359" s="86">
        <v>18.652000000000001</v>
      </c>
      <c r="Q359" s="88">
        <v>2.2713000000000001</v>
      </c>
      <c r="R359" s="85">
        <v>3.6934441366574297E-2</v>
      </c>
      <c r="S359" s="86">
        <v>0</v>
      </c>
      <c r="T359" s="86">
        <v>3.51</v>
      </c>
      <c r="U359" s="88">
        <v>0.96366121176017105</v>
      </c>
      <c r="V359" s="89">
        <v>1.78</v>
      </c>
      <c r="W359" s="85">
        <v>11.895790415240301</v>
      </c>
      <c r="X359" s="88">
        <v>15.833333333300001</v>
      </c>
      <c r="Y359" s="85">
        <v>-100</v>
      </c>
      <c r="Z359" s="88">
        <v>-100</v>
      </c>
      <c r="AA359" s="85">
        <v>3.62</v>
      </c>
      <c r="AB359" s="91">
        <v>3.63</v>
      </c>
      <c r="AC359" s="86">
        <v>1.18</v>
      </c>
      <c r="AD359" s="86">
        <v>1.18</v>
      </c>
      <c r="AE359" s="86">
        <v>0.62</v>
      </c>
      <c r="AF359" s="88">
        <v>0.34640002220299998</v>
      </c>
      <c r="AG359" s="150">
        <v>5.7299999927899997E-4</v>
      </c>
      <c r="AH359" s="86">
        <v>1.92641</v>
      </c>
      <c r="AI359" s="88">
        <v>1.06238499866</v>
      </c>
      <c r="AJ359" s="151">
        <v>1</v>
      </c>
      <c r="AK359" s="152">
        <v>0</v>
      </c>
    </row>
    <row r="360" spans="1:37" x14ac:dyDescent="0.2">
      <c r="A360" s="149" t="s">
        <v>1036</v>
      </c>
      <c r="B360" s="66" t="s">
        <v>1037</v>
      </c>
      <c r="C360" s="67">
        <v>61</v>
      </c>
      <c r="D360" s="84" t="s">
        <v>340</v>
      </c>
      <c r="E360" s="85">
        <v>44.0962781368398</v>
      </c>
      <c r="F360" s="91">
        <v>44.014932025852502</v>
      </c>
      <c r="G360" s="86">
        <v>26.4419433920214</v>
      </c>
      <c r="H360" s="86">
        <v>26.4151994651215</v>
      </c>
      <c r="I360" s="86">
        <v>137.34</v>
      </c>
      <c r="J360" s="86">
        <v>225.23</v>
      </c>
      <c r="K360" s="87">
        <v>0</v>
      </c>
      <c r="L360" s="85">
        <v>0.99999999997</v>
      </c>
      <c r="M360" s="86">
        <v>1.1084155512934299E-2</v>
      </c>
      <c r="N360" s="86">
        <v>42.743322770484397</v>
      </c>
      <c r="O360" s="86">
        <v>61.762468008577201</v>
      </c>
      <c r="P360" s="86">
        <v>8.5879999999999992</v>
      </c>
      <c r="Q360" s="88">
        <v>2.1791</v>
      </c>
      <c r="R360" s="85">
        <v>6.5112644875634798E-2</v>
      </c>
      <c r="S360" s="86">
        <v>0</v>
      </c>
      <c r="T360" s="86">
        <v>3.22</v>
      </c>
      <c r="U360" s="88">
        <v>2.6844216625807902</v>
      </c>
      <c r="V360" s="89">
        <v>2.95</v>
      </c>
      <c r="W360" s="85">
        <v>15.1437194031428</v>
      </c>
      <c r="X360" s="88">
        <v>20.833333333300001</v>
      </c>
      <c r="Y360" s="85">
        <v>-100</v>
      </c>
      <c r="Z360" s="88">
        <v>-100</v>
      </c>
      <c r="AA360" s="85">
        <v>2.57</v>
      </c>
      <c r="AB360" s="91">
        <v>2.59</v>
      </c>
      <c r="AC360" s="86">
        <v>0.85</v>
      </c>
      <c r="AD360" s="86">
        <v>0.85</v>
      </c>
      <c r="AE360" s="86">
        <v>0.06</v>
      </c>
      <c r="AF360" s="88">
        <v>3.51880002011</v>
      </c>
      <c r="AG360" s="150">
        <v>0</v>
      </c>
      <c r="AH360" s="86">
        <v>0.70516599999999996</v>
      </c>
      <c r="AI360" s="88">
        <v>0.93356300020000005</v>
      </c>
      <c r="AJ360" s="151">
        <v>1</v>
      </c>
      <c r="AK360" s="152">
        <v>0</v>
      </c>
    </row>
    <row r="361" spans="1:37" x14ac:dyDescent="0.2">
      <c r="A361" s="149" t="s">
        <v>1038</v>
      </c>
      <c r="B361" s="66" t="s">
        <v>1039</v>
      </c>
      <c r="C361" s="67">
        <v>61</v>
      </c>
      <c r="D361" s="84" t="s">
        <v>340</v>
      </c>
      <c r="E361" s="85">
        <v>59.087559341205498</v>
      </c>
      <c r="F361" s="91">
        <v>59.029289276594298</v>
      </c>
      <c r="G361" s="86">
        <v>41.339183190800199</v>
      </c>
      <c r="H361" s="86">
        <v>41.339183190800199</v>
      </c>
      <c r="I361" s="86">
        <v>55.1</v>
      </c>
      <c r="J361" s="86">
        <v>136.83000000000001</v>
      </c>
      <c r="K361" s="87">
        <v>0</v>
      </c>
      <c r="L361" s="85">
        <v>0.34999999954299998</v>
      </c>
      <c r="M361" s="86">
        <v>0</v>
      </c>
      <c r="N361" s="86">
        <v>58.170654099516703</v>
      </c>
      <c r="O361" s="86">
        <v>100</v>
      </c>
      <c r="P361" s="86">
        <v>7.2</v>
      </c>
      <c r="Q361" s="88">
        <v>3.1800999999999999</v>
      </c>
      <c r="R361" s="85">
        <v>0</v>
      </c>
      <c r="S361" s="86">
        <v>0</v>
      </c>
      <c r="T361" s="86">
        <v>3.09</v>
      </c>
      <c r="U361" s="88">
        <v>1.8440761624021</v>
      </c>
      <c r="V361" s="89">
        <v>3.1</v>
      </c>
      <c r="W361" s="85">
        <v>20.583966130204001</v>
      </c>
      <c r="X361" s="88">
        <v>21.066666666700002</v>
      </c>
      <c r="Y361" s="85">
        <v>-100</v>
      </c>
      <c r="Z361" s="88">
        <v>-100</v>
      </c>
      <c r="AA361" s="85">
        <v>2.75</v>
      </c>
      <c r="AB361" s="91">
        <v>2.81</v>
      </c>
      <c r="AC361" s="86">
        <v>1.1399999999999999</v>
      </c>
      <c r="AD361" s="86">
        <v>1.1399999999999999</v>
      </c>
      <c r="AE361" s="86">
        <v>0.19</v>
      </c>
      <c r="AF361" s="88">
        <v>30.453700979499999</v>
      </c>
      <c r="AG361" s="150">
        <v>2.37999999954E-4</v>
      </c>
      <c r="AH361" s="86">
        <v>0.33275500000000002</v>
      </c>
      <c r="AI361" s="88">
        <v>0.74578999985600003</v>
      </c>
      <c r="AJ361" s="151">
        <v>1</v>
      </c>
      <c r="AK361" s="152">
        <v>0</v>
      </c>
    </row>
    <row r="362" spans="1:37" x14ac:dyDescent="0.2">
      <c r="A362" s="149" t="s">
        <v>1040</v>
      </c>
      <c r="B362" s="66" t="s">
        <v>1041</v>
      </c>
      <c r="C362" s="67">
        <v>61</v>
      </c>
      <c r="D362" s="84" t="s">
        <v>340</v>
      </c>
      <c r="E362" s="85">
        <v>28.1209036934228</v>
      </c>
      <c r="F362" s="91">
        <v>28.119618577633801</v>
      </c>
      <c r="G362" s="86">
        <v>15.240188140951499</v>
      </c>
      <c r="H362" s="86">
        <v>15.240188140951499</v>
      </c>
      <c r="I362" s="86">
        <v>305.42</v>
      </c>
      <c r="J362" s="86">
        <v>371.97</v>
      </c>
      <c r="K362" s="87">
        <v>0</v>
      </c>
      <c r="L362" s="85">
        <v>0.35000000007400001</v>
      </c>
      <c r="M362" s="86">
        <v>9.6625995127363302E-4</v>
      </c>
      <c r="N362" s="86">
        <v>26.713047533911201</v>
      </c>
      <c r="O362" s="86">
        <v>27.414306435605798</v>
      </c>
      <c r="P362" s="86">
        <v>17.347999999999999</v>
      </c>
      <c r="Q362" s="88">
        <v>3.1414</v>
      </c>
      <c r="R362" s="85">
        <v>5.1546391752577303E-2</v>
      </c>
      <c r="S362" s="86">
        <v>0</v>
      </c>
      <c r="T362" s="86">
        <v>4.83</v>
      </c>
      <c r="U362" s="88">
        <v>1.8261495360732001</v>
      </c>
      <c r="V362" s="89">
        <v>1.55</v>
      </c>
      <c r="W362" s="85">
        <v>16.620179636198401</v>
      </c>
      <c r="X362" s="88">
        <v>20.066666666700002</v>
      </c>
      <c r="Y362" s="85">
        <v>-100</v>
      </c>
      <c r="Z362" s="88">
        <v>-100</v>
      </c>
      <c r="AA362" s="85">
        <v>4.4800000000000004</v>
      </c>
      <c r="AB362" s="91">
        <v>4.4800000000000004</v>
      </c>
      <c r="AC362" s="86">
        <v>1.08</v>
      </c>
      <c r="AD362" s="86">
        <v>1.08</v>
      </c>
      <c r="AE362" s="86">
        <v>0.2</v>
      </c>
      <c r="AF362" s="88">
        <v>7.2093000427299998</v>
      </c>
      <c r="AG362" s="150">
        <v>0</v>
      </c>
      <c r="AH362" s="86">
        <v>1.0455810000000001</v>
      </c>
      <c r="AI362" s="88">
        <v>0.92217499945400006</v>
      </c>
      <c r="AJ362" s="151">
        <v>1</v>
      </c>
      <c r="AK362" s="152">
        <v>0</v>
      </c>
    </row>
    <row r="363" spans="1:37" x14ac:dyDescent="0.2">
      <c r="A363" s="149" t="s">
        <v>1042</v>
      </c>
      <c r="B363" s="66" t="s">
        <v>1043</v>
      </c>
      <c r="C363" s="67">
        <v>61</v>
      </c>
      <c r="D363" s="84" t="s">
        <v>340</v>
      </c>
      <c r="E363" s="85">
        <v>66.397255451269999</v>
      </c>
      <c r="F363" s="91">
        <v>66.354559141879093</v>
      </c>
      <c r="G363" s="86">
        <v>34.9105999205998</v>
      </c>
      <c r="H363" s="86">
        <v>34.906854630302398</v>
      </c>
      <c r="I363" s="86">
        <v>53.08</v>
      </c>
      <c r="J363" s="86">
        <v>197.17</v>
      </c>
      <c r="K363" s="87">
        <v>0</v>
      </c>
      <c r="L363" s="85">
        <v>0.20000000016399999</v>
      </c>
      <c r="M363" s="86">
        <v>1.8452793224379501E-3</v>
      </c>
      <c r="N363" s="86">
        <v>65.476861228281194</v>
      </c>
      <c r="O363" s="86">
        <v>83.135232997481097</v>
      </c>
      <c r="P363" s="86">
        <v>6.03</v>
      </c>
      <c r="Q363" s="88">
        <v>2.4136000000000002</v>
      </c>
      <c r="R363" s="85">
        <v>4.01230440016049E-2</v>
      </c>
      <c r="S363" s="86">
        <v>0</v>
      </c>
      <c r="T363" s="86">
        <v>2.1</v>
      </c>
      <c r="U363" s="88">
        <v>1.3250837072381501</v>
      </c>
      <c r="V363" s="89">
        <v>3.77</v>
      </c>
      <c r="W363" s="85">
        <v>21.4459385856204</v>
      </c>
      <c r="X363" s="88">
        <v>18.5</v>
      </c>
      <c r="Y363" s="85">
        <v>-100</v>
      </c>
      <c r="Z363" s="88">
        <v>-75.599999999999994</v>
      </c>
      <c r="AA363" s="85">
        <v>1.1299999999999999</v>
      </c>
      <c r="AB363" s="91">
        <v>1.1599999999999999</v>
      </c>
      <c r="AC363" s="86">
        <v>0.3</v>
      </c>
      <c r="AD363" s="86">
        <v>0.28999999999999998</v>
      </c>
      <c r="AE363" s="86">
        <v>0.2</v>
      </c>
      <c r="AF363" s="88">
        <v>58.333698320499998</v>
      </c>
      <c r="AG363" s="150">
        <v>0</v>
      </c>
      <c r="AH363" s="86">
        <v>0.904389</v>
      </c>
      <c r="AI363" s="88">
        <v>0.276925000044</v>
      </c>
      <c r="AJ363" s="151">
        <v>1</v>
      </c>
      <c r="AK363" s="152">
        <v>0</v>
      </c>
    </row>
    <row r="364" spans="1:37" x14ac:dyDescent="0.2">
      <c r="A364" s="149" t="s">
        <v>1044</v>
      </c>
      <c r="B364" s="66" t="s">
        <v>1045</v>
      </c>
      <c r="C364" s="67">
        <v>61</v>
      </c>
      <c r="D364" s="84" t="s">
        <v>340</v>
      </c>
      <c r="E364" s="85">
        <v>37.139030719009</v>
      </c>
      <c r="F364" s="91">
        <v>37.097179208169401</v>
      </c>
      <c r="G364" s="86">
        <v>24.7740018414665</v>
      </c>
      <c r="H364" s="86">
        <v>24.732150330626901</v>
      </c>
      <c r="I364" s="86">
        <v>337.83</v>
      </c>
      <c r="J364" s="86">
        <v>466.99</v>
      </c>
      <c r="K364" s="87">
        <v>0</v>
      </c>
      <c r="L364" s="85">
        <v>6.9999999979699995E-2</v>
      </c>
      <c r="M364" s="86">
        <v>1.42188557245861E-2</v>
      </c>
      <c r="N364" s="86">
        <v>34.830016399982298</v>
      </c>
      <c r="O364" s="86">
        <v>41.998729957136099</v>
      </c>
      <c r="P364" s="86">
        <v>13.16</v>
      </c>
      <c r="Q364" s="88">
        <v>2.4413</v>
      </c>
      <c r="R364" s="85">
        <v>2.6624068157614499E-2</v>
      </c>
      <c r="S364" s="86">
        <v>0</v>
      </c>
      <c r="T364" s="86">
        <v>2.91</v>
      </c>
      <c r="U364" s="88">
        <v>1.2639156273541501</v>
      </c>
      <c r="V364" s="89">
        <v>1.79</v>
      </c>
      <c r="W364" s="85">
        <v>18.624839771552502</v>
      </c>
      <c r="X364" s="88">
        <v>21.1</v>
      </c>
      <c r="Y364" s="85">
        <v>-100</v>
      </c>
      <c r="Z364" s="88">
        <v>-100</v>
      </c>
      <c r="AA364" s="85">
        <v>2.77</v>
      </c>
      <c r="AB364" s="91">
        <v>2.77</v>
      </c>
      <c r="AC364" s="86">
        <v>0.68</v>
      </c>
      <c r="AD364" s="86">
        <v>0.68</v>
      </c>
      <c r="AE364" s="86">
        <v>0.33</v>
      </c>
      <c r="AF364" s="88">
        <v>0</v>
      </c>
      <c r="AG364" s="150">
        <v>3.0999999961399998E-5</v>
      </c>
      <c r="AH364" s="86">
        <v>1.36961</v>
      </c>
      <c r="AI364" s="88">
        <v>0.18302599977199999</v>
      </c>
      <c r="AJ364" s="151">
        <v>1</v>
      </c>
      <c r="AK364" s="152">
        <v>0</v>
      </c>
    </row>
    <row r="365" spans="1:37" x14ac:dyDescent="0.2">
      <c r="A365" s="149" t="s">
        <v>1046</v>
      </c>
      <c r="B365" s="66" t="s">
        <v>1047</v>
      </c>
      <c r="C365" s="67">
        <v>61</v>
      </c>
      <c r="D365" s="84" t="s">
        <v>340</v>
      </c>
      <c r="E365" s="85">
        <v>36.046191158637399</v>
      </c>
      <c r="F365" s="91">
        <v>35.980046301400101</v>
      </c>
      <c r="G365" s="86">
        <v>22.492007496417202</v>
      </c>
      <c r="H365" s="86">
        <v>22.474093264248701</v>
      </c>
      <c r="I365" s="86">
        <v>193.59</v>
      </c>
      <c r="J365" s="86">
        <v>318.95</v>
      </c>
      <c r="K365" s="87">
        <v>0</v>
      </c>
      <c r="L365" s="85">
        <v>1.9299999959900001</v>
      </c>
      <c r="M365" s="86">
        <v>1.8343269866326201E-2</v>
      </c>
      <c r="N365" s="86">
        <v>32.797316557016003</v>
      </c>
      <c r="O365" s="86">
        <v>34.895416619042201</v>
      </c>
      <c r="P365" s="86">
        <v>11.573</v>
      </c>
      <c r="Q365" s="88">
        <v>3.3226</v>
      </c>
      <c r="R365" s="85">
        <v>3.2701111837802499E-2</v>
      </c>
      <c r="S365" s="86">
        <v>0</v>
      </c>
      <c r="T365" s="86">
        <v>3.19</v>
      </c>
      <c r="U365" s="88">
        <v>2.7918641825598098</v>
      </c>
      <c r="V365" s="89">
        <v>2.54</v>
      </c>
      <c r="W365" s="85">
        <v>12.903429388532899</v>
      </c>
      <c r="X365" s="88">
        <v>13.1</v>
      </c>
      <c r="Y365" s="85">
        <v>-100</v>
      </c>
      <c r="Z365" s="88">
        <v>-100</v>
      </c>
      <c r="AA365" s="85">
        <v>4.07</v>
      </c>
      <c r="AB365" s="91">
        <v>4.07</v>
      </c>
      <c r="AC365" s="86">
        <v>1.06</v>
      </c>
      <c r="AD365" s="86">
        <v>1.06</v>
      </c>
      <c r="AE365" s="86">
        <v>0</v>
      </c>
      <c r="AF365" s="88">
        <v>0.983600018365</v>
      </c>
      <c r="AG365" s="150">
        <v>0</v>
      </c>
      <c r="AH365" s="86">
        <v>1.6517010000000001</v>
      </c>
      <c r="AI365" s="88">
        <v>0.11672599997200001</v>
      </c>
      <c r="AJ365" s="151">
        <v>1</v>
      </c>
      <c r="AK365" s="152">
        <v>0</v>
      </c>
    </row>
    <row r="366" spans="1:37" x14ac:dyDescent="0.2">
      <c r="A366" s="149" t="s">
        <v>1048</v>
      </c>
      <c r="B366" s="66" t="s">
        <v>1049</v>
      </c>
      <c r="C366" s="67">
        <v>61</v>
      </c>
      <c r="D366" s="84" t="s">
        <v>340</v>
      </c>
      <c r="E366" s="85">
        <v>41.114472528544901</v>
      </c>
      <c r="F366" s="91">
        <v>41.114472528544901</v>
      </c>
      <c r="G366" s="86">
        <v>29.218307797404101</v>
      </c>
      <c r="H366" s="86">
        <v>29.218307797404101</v>
      </c>
      <c r="I366" s="86">
        <v>290.2</v>
      </c>
      <c r="J366" s="86">
        <v>549.59</v>
      </c>
      <c r="K366" s="87">
        <v>0</v>
      </c>
      <c r="L366" s="85">
        <v>0</v>
      </c>
      <c r="M366" s="86">
        <v>0</v>
      </c>
      <c r="N366" s="86">
        <v>40.227370394968197</v>
      </c>
      <c r="O366" s="86">
        <v>90.885772913816695</v>
      </c>
      <c r="P366" s="86">
        <v>12.124000000000001</v>
      </c>
      <c r="Q366" s="88">
        <v>3.9903</v>
      </c>
      <c r="R366" s="85">
        <v>0</v>
      </c>
      <c r="S366" s="86">
        <v>0</v>
      </c>
      <c r="T366" s="86">
        <v>3.64</v>
      </c>
      <c r="U366" s="88">
        <v>1.3428320484044101</v>
      </c>
      <c r="V366" s="89">
        <v>1.86</v>
      </c>
      <c r="W366" s="85">
        <v>17.632800441503601</v>
      </c>
      <c r="X366" s="88">
        <v>24.9666666667</v>
      </c>
      <c r="Y366" s="85">
        <v>-100</v>
      </c>
      <c r="Z366" s="88">
        <v>-100</v>
      </c>
      <c r="AA366" s="85">
        <v>3.18</v>
      </c>
      <c r="AB366" s="91">
        <v>3.18</v>
      </c>
      <c r="AC366" s="86">
        <v>1.57</v>
      </c>
      <c r="AD366" s="86">
        <v>1.57</v>
      </c>
      <c r="AE366" s="86">
        <v>3.11</v>
      </c>
      <c r="AF366" s="88">
        <v>10.886300075999999</v>
      </c>
      <c r="AG366" s="150">
        <v>0</v>
      </c>
      <c r="AH366" s="86">
        <v>1.6678500000000001</v>
      </c>
      <c r="AI366" s="88">
        <v>1.1419199981099999</v>
      </c>
      <c r="AJ366" s="151">
        <v>1</v>
      </c>
      <c r="AK366" s="152">
        <v>0</v>
      </c>
    </row>
    <row r="367" spans="1:37" x14ac:dyDescent="0.2">
      <c r="A367" s="149" t="s">
        <v>1050</v>
      </c>
      <c r="B367" s="66" t="s">
        <v>1051</v>
      </c>
      <c r="C367" s="67">
        <v>61</v>
      </c>
      <c r="D367" s="84" t="s">
        <v>340</v>
      </c>
      <c r="E367" s="85">
        <v>22.768704542464601</v>
      </c>
      <c r="F367" s="91">
        <v>22.743646125028999</v>
      </c>
      <c r="G367" s="86">
        <v>11.6697049997807</v>
      </c>
      <c r="H367" s="86">
        <v>11.6596816328065</v>
      </c>
      <c r="I367" s="86">
        <v>392.34</v>
      </c>
      <c r="J367" s="86">
        <v>563.73</v>
      </c>
      <c r="K367" s="87">
        <v>0</v>
      </c>
      <c r="L367" s="85">
        <v>4.0000000018799997E-2</v>
      </c>
      <c r="M367" s="86">
        <v>0</v>
      </c>
      <c r="N367" s="86">
        <v>21.564274000252301</v>
      </c>
      <c r="O367" s="86">
        <v>21.2129225615937</v>
      </c>
      <c r="P367" s="86">
        <v>25.247</v>
      </c>
      <c r="Q367" s="88">
        <v>2.4780000000000002</v>
      </c>
      <c r="R367" s="85">
        <v>0</v>
      </c>
      <c r="S367" s="86">
        <v>0</v>
      </c>
      <c r="T367" s="86">
        <v>3.67</v>
      </c>
      <c r="U367" s="88">
        <v>2.4237754264629401</v>
      </c>
      <c r="V367" s="89">
        <v>2.09</v>
      </c>
      <c r="W367" s="85">
        <v>16.172361533927798</v>
      </c>
      <c r="X367" s="88"/>
      <c r="Y367" s="85">
        <v>-99.56</v>
      </c>
      <c r="Z367" s="88">
        <v>-100</v>
      </c>
      <c r="AA367" s="85">
        <v>2.5</v>
      </c>
      <c r="AB367" s="91">
        <v>2.5</v>
      </c>
      <c r="AC367" s="86">
        <v>0.67</v>
      </c>
      <c r="AD367" s="86">
        <v>0.67</v>
      </c>
      <c r="AE367" s="86">
        <v>1.65</v>
      </c>
      <c r="AF367" s="88">
        <v>8.1992998161700008</v>
      </c>
      <c r="AG367" s="150">
        <v>0</v>
      </c>
      <c r="AH367" s="86">
        <v>5.0276310000000004</v>
      </c>
      <c r="AI367" s="88">
        <v>12.340059998299999</v>
      </c>
      <c r="AJ367" s="151">
        <v>1</v>
      </c>
      <c r="AK367" s="152">
        <v>0</v>
      </c>
    </row>
    <row r="368" spans="1:37" x14ac:dyDescent="0.2">
      <c r="A368" s="149" t="s">
        <v>1052</v>
      </c>
      <c r="B368" s="66" t="s">
        <v>1053</v>
      </c>
      <c r="C368" s="67">
        <v>61</v>
      </c>
      <c r="D368" s="84" t="s">
        <v>340</v>
      </c>
      <c r="E368" s="85">
        <v>50.3653617009059</v>
      </c>
      <c r="F368" s="91">
        <v>50.3653617009059</v>
      </c>
      <c r="G368" s="86">
        <v>33.8530226682171</v>
      </c>
      <c r="H368" s="86">
        <v>33.8530226682171</v>
      </c>
      <c r="I368" s="86">
        <v>135.02000000000001</v>
      </c>
      <c r="J368" s="86">
        <v>392.52</v>
      </c>
      <c r="K368" s="87">
        <v>0</v>
      </c>
      <c r="L368" s="85">
        <v>0.100000000058</v>
      </c>
      <c r="M368" s="86">
        <v>0</v>
      </c>
      <c r="N368" s="86">
        <v>49.5801387367652</v>
      </c>
      <c r="O368" s="86">
        <v>100</v>
      </c>
      <c r="P368" s="86">
        <v>9.0310000000000006</v>
      </c>
      <c r="Q368" s="88">
        <v>2.4723999999999999</v>
      </c>
      <c r="R368" s="85">
        <v>0</v>
      </c>
      <c r="S368" s="86">
        <v>0</v>
      </c>
      <c r="T368" s="86">
        <v>2.58</v>
      </c>
      <c r="U368" s="88">
        <v>0.475185552062248</v>
      </c>
      <c r="V368" s="89">
        <v>2.4500000000000002</v>
      </c>
      <c r="W368" s="85">
        <v>18.004127600436501</v>
      </c>
      <c r="X368" s="88">
        <v>16.100000000000001</v>
      </c>
      <c r="Y368" s="85">
        <v>-100</v>
      </c>
      <c r="Z368" s="88">
        <v>-100</v>
      </c>
      <c r="AA368" s="85">
        <v>0.43</v>
      </c>
      <c r="AB368" s="91">
        <v>0.43</v>
      </c>
      <c r="AC368" s="86">
        <v>0.15</v>
      </c>
      <c r="AD368" s="86">
        <v>0.15</v>
      </c>
      <c r="AE368" s="86">
        <v>0.87</v>
      </c>
      <c r="AF368" s="88">
        <v>37.679298422899997</v>
      </c>
      <c r="AG368" s="150">
        <v>0</v>
      </c>
      <c r="AH368" s="86">
        <v>1.121564</v>
      </c>
      <c r="AI368" s="88">
        <v>0.82356000041099997</v>
      </c>
      <c r="AJ368" s="151">
        <v>1</v>
      </c>
      <c r="AK368" s="152">
        <v>0</v>
      </c>
    </row>
    <row r="369" spans="1:37" x14ac:dyDescent="0.2">
      <c r="A369" s="149" t="s">
        <v>429</v>
      </c>
      <c r="B369" s="66" t="s">
        <v>1054</v>
      </c>
      <c r="C369" s="67">
        <v>61</v>
      </c>
      <c r="D369" s="84" t="s">
        <v>340</v>
      </c>
      <c r="E369" s="85">
        <v>4.8502474800390196</v>
      </c>
      <c r="F369" s="91">
        <v>4.8502474800390196</v>
      </c>
      <c r="G369" s="86">
        <v>2.6283463997976799</v>
      </c>
      <c r="H369" s="86">
        <v>2.6283463997976799</v>
      </c>
      <c r="I369" s="86">
        <v>588.88</v>
      </c>
      <c r="J369" s="86">
        <v>1579.06</v>
      </c>
      <c r="K369" s="87">
        <v>2.01E-2</v>
      </c>
      <c r="L369" s="85">
        <v>0</v>
      </c>
      <c r="M369" s="86">
        <v>2.3142246174093599E-3</v>
      </c>
      <c r="N369" s="86">
        <v>3.4083496412263501</v>
      </c>
      <c r="O369" s="86">
        <v>5.36390827517448</v>
      </c>
      <c r="P369" s="86">
        <v>39.380000000000003</v>
      </c>
      <c r="Q369" s="88">
        <v>1.8867</v>
      </c>
      <c r="R369" s="85">
        <v>4.2498937526561802E-2</v>
      </c>
      <c r="S369" s="86">
        <v>0</v>
      </c>
      <c r="T369" s="86">
        <v>7.11</v>
      </c>
      <c r="U369" s="88">
        <v>2.7945373749051599</v>
      </c>
      <c r="V369" s="89">
        <v>1.03</v>
      </c>
      <c r="W369" s="85">
        <v>19.708539029246602</v>
      </c>
      <c r="X369" s="88">
        <v>19.933333333299998</v>
      </c>
      <c r="Y369" s="85">
        <v>-51.38</v>
      </c>
      <c r="Z369" s="88">
        <v>100</v>
      </c>
      <c r="AA369" s="85">
        <v>0.35</v>
      </c>
      <c r="AB369" s="91">
        <v>0.35</v>
      </c>
      <c r="AC369" s="86">
        <v>0.01</v>
      </c>
      <c r="AD369" s="86">
        <v>0.01</v>
      </c>
      <c r="AE369" s="86">
        <v>2.4</v>
      </c>
      <c r="AF369" s="88">
        <v>7.1999998734000002E-3</v>
      </c>
      <c r="AG369" s="150">
        <v>0</v>
      </c>
      <c r="AH369" s="86">
        <v>5.5584259999999999</v>
      </c>
      <c r="AI369" s="88">
        <v>7.4078400091100001</v>
      </c>
      <c r="AJ369" s="151">
        <v>1</v>
      </c>
      <c r="AK369" s="152">
        <v>0</v>
      </c>
    </row>
    <row r="370" spans="1:37" x14ac:dyDescent="0.2">
      <c r="A370" s="149" t="s">
        <v>1055</v>
      </c>
      <c r="B370" s="66" t="s">
        <v>1056</v>
      </c>
      <c r="C370" s="67">
        <v>61</v>
      </c>
      <c r="D370" s="84" t="s">
        <v>340</v>
      </c>
      <c r="E370" s="85">
        <v>32.943178091177401</v>
      </c>
      <c r="F370" s="91">
        <v>32.943178091177401</v>
      </c>
      <c r="G370" s="86">
        <v>21.539849130862599</v>
      </c>
      <c r="H370" s="86">
        <v>21.539849130862599</v>
      </c>
      <c r="I370" s="86">
        <v>338.7</v>
      </c>
      <c r="J370" s="86">
        <v>493.23</v>
      </c>
      <c r="K370" s="87">
        <v>2.2800000000000001E-2</v>
      </c>
      <c r="L370" s="85">
        <v>0</v>
      </c>
      <c r="M370" s="86">
        <v>0</v>
      </c>
      <c r="N370" s="86">
        <v>31.4800573649533</v>
      </c>
      <c r="O370" s="86">
        <v>60.649988309562801</v>
      </c>
      <c r="P370" s="86">
        <v>18.158999999999999</v>
      </c>
      <c r="Q370" s="88">
        <v>7.5160999999999998</v>
      </c>
      <c r="R370" s="85">
        <v>0</v>
      </c>
      <c r="S370" s="86">
        <v>0</v>
      </c>
      <c r="T370" s="86">
        <v>4.75</v>
      </c>
      <c r="U370" s="88">
        <v>3.49089865529682</v>
      </c>
      <c r="V370" s="89">
        <v>1.79</v>
      </c>
      <c r="W370" s="85">
        <v>17.153981874068698</v>
      </c>
      <c r="X370" s="88">
        <v>12.4</v>
      </c>
      <c r="Y370" s="85">
        <v>76.680000000000007</v>
      </c>
      <c r="Z370" s="88">
        <v>100</v>
      </c>
      <c r="AA370" s="85">
        <v>3.37</v>
      </c>
      <c r="AB370" s="91">
        <v>3.37</v>
      </c>
      <c r="AC370" s="86">
        <v>1.52</v>
      </c>
      <c r="AD370" s="86">
        <v>1.52</v>
      </c>
      <c r="AE370" s="86">
        <v>2.95</v>
      </c>
      <c r="AF370" s="88">
        <v>14.5536994949</v>
      </c>
      <c r="AG370" s="150">
        <v>0</v>
      </c>
      <c r="AH370" s="86">
        <v>1.430863</v>
      </c>
      <c r="AI370" s="88">
        <v>2.40096000039</v>
      </c>
      <c r="AJ370" s="151">
        <v>1</v>
      </c>
      <c r="AK370" s="152">
        <v>0</v>
      </c>
    </row>
    <row r="371" spans="1:37" x14ac:dyDescent="0.2">
      <c r="A371" s="149" t="s">
        <v>668</v>
      </c>
      <c r="B371" s="66" t="s">
        <v>1057</v>
      </c>
      <c r="C371" s="67">
        <v>61</v>
      </c>
      <c r="D371" s="84" t="s">
        <v>340</v>
      </c>
      <c r="E371" s="85">
        <v>8.1988884441010299</v>
      </c>
      <c r="F371" s="91">
        <v>8.1988884441010299</v>
      </c>
      <c r="G371" s="86">
        <v>4.75902324585494</v>
      </c>
      <c r="H371" s="86">
        <v>4.75902324585494</v>
      </c>
      <c r="I371" s="86">
        <v>836.78</v>
      </c>
      <c r="J371" s="86">
        <v>1687.69</v>
      </c>
      <c r="K371" s="87">
        <v>0</v>
      </c>
      <c r="L371" s="85">
        <v>0</v>
      </c>
      <c r="M371" s="86">
        <v>1.6436297057183E-3</v>
      </c>
      <c r="N371" s="86">
        <v>7.7321850568378201</v>
      </c>
      <c r="O371" s="86">
        <v>9.6940169383480601</v>
      </c>
      <c r="P371" s="86">
        <v>39.127000000000002</v>
      </c>
      <c r="Q371" s="88">
        <v>1.3861000000000001</v>
      </c>
      <c r="R371" s="85">
        <v>2.3468669326449199E-2</v>
      </c>
      <c r="S371" s="86">
        <v>0</v>
      </c>
      <c r="T371" s="86">
        <v>6.43</v>
      </c>
      <c r="U371" s="88">
        <v>1.30798663153877</v>
      </c>
      <c r="V371" s="89">
        <v>1.03</v>
      </c>
      <c r="W371" s="85">
        <v>22.2161939028958</v>
      </c>
      <c r="X371" s="88">
        <v>22.5333333333</v>
      </c>
      <c r="Y371" s="85">
        <v>-18.260000000000005</v>
      </c>
      <c r="Z371" s="88">
        <v>100</v>
      </c>
      <c r="AA371" s="85">
        <v>0.52</v>
      </c>
      <c r="AB371" s="91">
        <v>0.52</v>
      </c>
      <c r="AC371" s="86">
        <v>0.08</v>
      </c>
      <c r="AD371" s="86">
        <v>0.08</v>
      </c>
      <c r="AE371" s="86">
        <v>2.5299999999999998</v>
      </c>
      <c r="AF371" s="88">
        <v>0</v>
      </c>
      <c r="AG371" s="150">
        <v>0</v>
      </c>
      <c r="AH371" s="86">
        <v>11.529958000000001</v>
      </c>
      <c r="AI371" s="88">
        <v>12.4147199951</v>
      </c>
      <c r="AJ371" s="151">
        <v>1</v>
      </c>
      <c r="AK371" s="152">
        <v>0</v>
      </c>
    </row>
    <row r="372" spans="1:37" x14ac:dyDescent="0.2">
      <c r="A372" s="149" t="s">
        <v>1058</v>
      </c>
      <c r="B372" s="66" t="s">
        <v>1059</v>
      </c>
      <c r="C372" s="67">
        <v>61</v>
      </c>
      <c r="D372" s="84" t="s">
        <v>340</v>
      </c>
      <c r="E372" s="85">
        <v>19.763710618436399</v>
      </c>
      <c r="F372" s="91">
        <v>19.745478413068799</v>
      </c>
      <c r="G372" s="86">
        <v>9.8253354725787592</v>
      </c>
      <c r="H372" s="86">
        <v>9.8107497082847104</v>
      </c>
      <c r="I372" s="86">
        <v>402.92</v>
      </c>
      <c r="J372" s="86">
        <v>1017.21</v>
      </c>
      <c r="K372" s="87">
        <v>0</v>
      </c>
      <c r="L372" s="85">
        <v>0</v>
      </c>
      <c r="M372" s="86">
        <v>0</v>
      </c>
      <c r="N372" s="86">
        <v>14.650832580353701</v>
      </c>
      <c r="O372" s="86">
        <v>24.1850586388402</v>
      </c>
      <c r="P372" s="86">
        <v>30.452000000000002</v>
      </c>
      <c r="Q372" s="88">
        <v>1.5801000000000001</v>
      </c>
      <c r="R372" s="85">
        <v>0</v>
      </c>
      <c r="S372" s="86">
        <v>0</v>
      </c>
      <c r="T372" s="86">
        <v>4.7</v>
      </c>
      <c r="U372" s="88">
        <v>2.3428383897316198</v>
      </c>
      <c r="V372" s="89">
        <v>1.54</v>
      </c>
      <c r="W372" s="85">
        <v>20.4623867644844</v>
      </c>
      <c r="X372" s="88">
        <v>11.6</v>
      </c>
      <c r="Y372" s="85">
        <v>56.960000000000008</v>
      </c>
      <c r="Z372" s="88"/>
      <c r="AA372" s="85">
        <v>1.22</v>
      </c>
      <c r="AB372" s="91">
        <v>1.22</v>
      </c>
      <c r="AC372" s="86">
        <v>0.17</v>
      </c>
      <c r="AD372" s="86">
        <v>0.17</v>
      </c>
      <c r="AE372" s="86">
        <v>2.4700000000000002</v>
      </c>
      <c r="AF372" s="88">
        <v>0.11890000111</v>
      </c>
      <c r="AG372" s="150">
        <v>0</v>
      </c>
      <c r="AH372" s="86">
        <v>3.5153379999999999</v>
      </c>
      <c r="AI372" s="88">
        <v>4.6555200010700002</v>
      </c>
      <c r="AJ372" s="151">
        <v>1</v>
      </c>
      <c r="AK372" s="152">
        <v>0</v>
      </c>
    </row>
    <row r="373" spans="1:37" x14ac:dyDescent="0.2">
      <c r="A373" s="149" t="s">
        <v>1060</v>
      </c>
      <c r="B373" s="66" t="s">
        <v>1061</v>
      </c>
      <c r="C373" s="67">
        <v>83</v>
      </c>
      <c r="D373" s="84" t="s">
        <v>340</v>
      </c>
      <c r="E373" s="85">
        <v>3.43993034546877</v>
      </c>
      <c r="F373" s="91">
        <v>2.8643950238330702</v>
      </c>
      <c r="G373" s="86">
        <v>1.5775570739194</v>
      </c>
      <c r="H373" s="86">
        <v>1.0964685742957101</v>
      </c>
      <c r="I373" s="86">
        <v>247.82</v>
      </c>
      <c r="J373" s="86">
        <v>1975.63</v>
      </c>
      <c r="K373" s="87">
        <v>1.6400000000000001E-2</v>
      </c>
      <c r="L373" s="85">
        <v>0</v>
      </c>
      <c r="M373" s="86">
        <v>0</v>
      </c>
      <c r="N373" s="86">
        <v>2.7279753875998399E-2</v>
      </c>
      <c r="O373" s="86">
        <v>3.3270489076189402E-2</v>
      </c>
      <c r="P373" s="86">
        <v>53.082999999999998</v>
      </c>
      <c r="Q373" s="88">
        <v>0.42630000000000001</v>
      </c>
      <c r="R373" s="85">
        <v>0</v>
      </c>
      <c r="S373" s="86">
        <v>0</v>
      </c>
      <c r="T373" s="86">
        <v>5.74</v>
      </c>
      <c r="U373" s="88">
        <v>2.9544146510632601</v>
      </c>
      <c r="V373" s="89">
        <v>2.76</v>
      </c>
      <c r="W373" s="85">
        <v>14.265213637342301</v>
      </c>
      <c r="X373" s="88"/>
      <c r="Y373" s="85">
        <v>-100</v>
      </c>
      <c r="Z373" s="88"/>
      <c r="AA373" s="85">
        <v>0</v>
      </c>
      <c r="AB373" s="91">
        <v>0</v>
      </c>
      <c r="AC373" s="86">
        <v>0</v>
      </c>
      <c r="AD373" s="86">
        <v>0</v>
      </c>
      <c r="AE373" s="86">
        <v>2.54</v>
      </c>
      <c r="AF373" s="88">
        <v>1.1052999485399999</v>
      </c>
      <c r="AG373" s="150">
        <v>0</v>
      </c>
      <c r="AH373" s="86">
        <v>8.5500319999999999</v>
      </c>
      <c r="AI373" s="88">
        <v>11.419199968199999</v>
      </c>
      <c r="AJ373" s="151">
        <v>1</v>
      </c>
      <c r="AK373" s="152">
        <v>0</v>
      </c>
    </row>
    <row r="374" spans="1:37" x14ac:dyDescent="0.2">
      <c r="A374" s="149" t="s">
        <v>1062</v>
      </c>
      <c r="B374" s="66" t="s">
        <v>1063</v>
      </c>
      <c r="C374" s="67">
        <v>61</v>
      </c>
      <c r="D374" s="84" t="s">
        <v>340</v>
      </c>
      <c r="E374" s="85">
        <v>56.8546957511522</v>
      </c>
      <c r="F374" s="91">
        <v>56.8546957511522</v>
      </c>
      <c r="G374" s="86">
        <v>42.101285663637498</v>
      </c>
      <c r="H374" s="86">
        <v>42.101285663637498</v>
      </c>
      <c r="I374" s="86">
        <v>22.21</v>
      </c>
      <c r="J374" s="86">
        <v>20.02</v>
      </c>
      <c r="K374" s="87">
        <v>0</v>
      </c>
      <c r="L374" s="85">
        <v>19.920001381399999</v>
      </c>
      <c r="M374" s="86">
        <v>0</v>
      </c>
      <c r="N374" s="86">
        <v>53.512297962052003</v>
      </c>
      <c r="O374" s="86">
        <v>95.6980147395888</v>
      </c>
      <c r="P374" s="86">
        <v>0.83099999999999996</v>
      </c>
      <c r="Q374" s="88">
        <v>1.7934000000000001</v>
      </c>
      <c r="R374" s="85">
        <v>0</v>
      </c>
      <c r="S374" s="86">
        <v>2.8</v>
      </c>
      <c r="T374" s="86">
        <v>1.3</v>
      </c>
      <c r="U374" s="88">
        <v>6.8640256759530498</v>
      </c>
      <c r="V374" s="89">
        <v>3.68</v>
      </c>
      <c r="W374" s="85">
        <v>17.104556268756099</v>
      </c>
      <c r="X374" s="88">
        <v>15.266666666700001</v>
      </c>
      <c r="Y374" s="85">
        <v>-98.03836364</v>
      </c>
      <c r="Z374" s="88">
        <v>-99.999999999753172</v>
      </c>
      <c r="AA374" s="85">
        <v>0.1</v>
      </c>
      <c r="AB374" s="91">
        <v>0.1</v>
      </c>
      <c r="AC374" s="86">
        <v>0</v>
      </c>
      <c r="AD374" s="86">
        <v>0</v>
      </c>
      <c r="AE374" s="86">
        <v>0</v>
      </c>
      <c r="AF374" s="88">
        <v>0</v>
      </c>
      <c r="AG374" s="150">
        <v>4.0289993927000002E-3</v>
      </c>
      <c r="AH374" s="86">
        <v>0.10154000000000001</v>
      </c>
      <c r="AI374" s="88">
        <v>9.1215000002400001E-2</v>
      </c>
      <c r="AJ374" s="151">
        <v>1</v>
      </c>
      <c r="AK374" s="152">
        <v>0</v>
      </c>
    </row>
    <row r="375" spans="1:37" x14ac:dyDescent="0.2">
      <c r="A375" s="149" t="s">
        <v>1064</v>
      </c>
      <c r="B375" s="66" t="s">
        <v>1065</v>
      </c>
      <c r="C375" s="67">
        <v>61</v>
      </c>
      <c r="D375" s="84" t="s">
        <v>340</v>
      </c>
      <c r="E375" s="85">
        <v>50.326050082297797</v>
      </c>
      <c r="F375" s="91">
        <v>50.326050082297797</v>
      </c>
      <c r="G375" s="86">
        <v>38.789279925617898</v>
      </c>
      <c r="H375" s="86">
        <v>38.789279925617898</v>
      </c>
      <c r="I375" s="86">
        <v>14.16</v>
      </c>
      <c r="J375" s="86">
        <v>16.940000000000001</v>
      </c>
      <c r="K375" s="87">
        <v>0</v>
      </c>
      <c r="L375" s="85">
        <v>26.4499999811</v>
      </c>
      <c r="M375" s="86">
        <v>0</v>
      </c>
      <c r="N375" s="86">
        <v>45.727508890514301</v>
      </c>
      <c r="O375" s="86">
        <v>92.601726263871797</v>
      </c>
      <c r="P375" s="86">
        <v>0.6</v>
      </c>
      <c r="Q375" s="88">
        <v>1.0609999999999999</v>
      </c>
      <c r="R375" s="85">
        <v>0</v>
      </c>
      <c r="S375" s="86">
        <v>3.4</v>
      </c>
      <c r="T375" s="86">
        <v>0.85</v>
      </c>
      <c r="U375" s="88">
        <v>8.4898666901204898</v>
      </c>
      <c r="V375" s="89">
        <v>3.53</v>
      </c>
      <c r="W375" s="85">
        <v>17.368897411968501</v>
      </c>
      <c r="X375" s="88">
        <v>16.633333333300001</v>
      </c>
      <c r="Y375" s="85">
        <v>-100</v>
      </c>
      <c r="Z375" s="88">
        <v>-100</v>
      </c>
      <c r="AA375" s="85">
        <v>0.12</v>
      </c>
      <c r="AB375" s="91">
        <v>0.12</v>
      </c>
      <c r="AC375" s="86">
        <v>7.0000000000000007E-2</v>
      </c>
      <c r="AD375" s="86">
        <v>7.0000000000000007E-2</v>
      </c>
      <c r="AE375" s="86">
        <v>0</v>
      </c>
      <c r="AF375" s="88">
        <v>0</v>
      </c>
      <c r="AG375" s="150">
        <v>0</v>
      </c>
      <c r="AH375" s="86">
        <v>6.633E-2</v>
      </c>
      <c r="AI375" s="88">
        <v>9.1215000103900004E-2</v>
      </c>
      <c r="AJ375" s="151">
        <v>1</v>
      </c>
      <c r="AK375" s="152">
        <v>0</v>
      </c>
    </row>
    <row r="376" spans="1:37" x14ac:dyDescent="0.2">
      <c r="A376" s="149" t="s">
        <v>1066</v>
      </c>
      <c r="B376" s="66" t="s">
        <v>1067</v>
      </c>
      <c r="C376" s="67">
        <v>61</v>
      </c>
      <c r="D376" s="84" t="s">
        <v>340</v>
      </c>
      <c r="E376" s="85">
        <v>54.1417374655977</v>
      </c>
      <c r="F376" s="91">
        <v>54.1417374655977</v>
      </c>
      <c r="G376" s="86">
        <v>37.8485102309441</v>
      </c>
      <c r="H376" s="86">
        <v>37.8485102309441</v>
      </c>
      <c r="I376" s="86">
        <v>20.21</v>
      </c>
      <c r="J376" s="86">
        <v>25.93</v>
      </c>
      <c r="K376" s="87">
        <v>0</v>
      </c>
      <c r="L376" s="85">
        <v>20.36</v>
      </c>
      <c r="M376" s="86">
        <v>0</v>
      </c>
      <c r="N376" s="86">
        <v>51.998192362732503</v>
      </c>
      <c r="O376" s="86">
        <v>72.547095761381499</v>
      </c>
      <c r="P376" s="86">
        <v>0.95199999999999996</v>
      </c>
      <c r="Q376" s="88">
        <v>0.94730000000000003</v>
      </c>
      <c r="R376" s="85">
        <v>0</v>
      </c>
      <c r="S376" s="86">
        <v>2.2999999999999998</v>
      </c>
      <c r="T376" s="86">
        <v>1.07</v>
      </c>
      <c r="U376" s="88">
        <v>7.3576044034940802</v>
      </c>
      <c r="V376" s="89">
        <v>3.65</v>
      </c>
      <c r="W376" s="85">
        <v>18.2633246298087</v>
      </c>
      <c r="X376" s="88">
        <v>14.9</v>
      </c>
      <c r="Y376" s="85">
        <v>-43.085124999999998</v>
      </c>
      <c r="Z376" s="88">
        <v>-99.999999999212051</v>
      </c>
      <c r="AA376" s="85">
        <v>0</v>
      </c>
      <c r="AB376" s="91">
        <v>0</v>
      </c>
      <c r="AC376" s="86">
        <v>0</v>
      </c>
      <c r="AD376" s="86">
        <v>0</v>
      </c>
      <c r="AE376" s="86">
        <v>0</v>
      </c>
      <c r="AF376" s="88">
        <v>0</v>
      </c>
      <c r="AG376" s="150">
        <v>7.2495917976499997E-11</v>
      </c>
      <c r="AH376" s="86">
        <v>8.4006999999999998E-2</v>
      </c>
      <c r="AI376" s="88">
        <v>0.105446987836</v>
      </c>
      <c r="AJ376" s="151">
        <v>1</v>
      </c>
      <c r="AK376" s="152">
        <v>0</v>
      </c>
    </row>
    <row r="377" spans="1:37" x14ac:dyDescent="0.2">
      <c r="A377" s="149" t="s">
        <v>1068</v>
      </c>
      <c r="B377" s="66" t="s">
        <v>1069</v>
      </c>
      <c r="C377" s="67">
        <v>61</v>
      </c>
      <c r="D377" s="84" t="s">
        <v>340</v>
      </c>
      <c r="E377" s="85">
        <v>53.114065780265904</v>
      </c>
      <c r="F377" s="91">
        <v>53.030320412073102</v>
      </c>
      <c r="G377" s="86">
        <v>32.832773118883999</v>
      </c>
      <c r="H377" s="86">
        <v>32.752469341164897</v>
      </c>
      <c r="I377" s="86">
        <v>29.85</v>
      </c>
      <c r="J377" s="86">
        <v>34.75</v>
      </c>
      <c r="K377" s="87">
        <v>0</v>
      </c>
      <c r="L377" s="85">
        <v>11.8100000157</v>
      </c>
      <c r="M377" s="86">
        <v>6.55674934750458E-4</v>
      </c>
      <c r="N377" s="86">
        <v>50.524021030788397</v>
      </c>
      <c r="O377" s="86">
        <v>41.789549830282098</v>
      </c>
      <c r="P377" s="86">
        <v>1.5760000000000001</v>
      </c>
      <c r="Q377" s="88">
        <v>1.4659</v>
      </c>
      <c r="R377" s="85">
        <v>2.40731824747232E-2</v>
      </c>
      <c r="S377" s="86">
        <v>2.8</v>
      </c>
      <c r="T377" s="86">
        <v>1.74</v>
      </c>
      <c r="U377" s="88">
        <v>5.0258692883938103</v>
      </c>
      <c r="V377" s="89">
        <v>3.72</v>
      </c>
      <c r="W377" s="85">
        <v>14.749799217357999</v>
      </c>
      <c r="X377" s="88">
        <v>12.8</v>
      </c>
      <c r="Y377" s="85">
        <v>-100</v>
      </c>
      <c r="Z377" s="88">
        <v>-62.96</v>
      </c>
      <c r="AA377" s="85">
        <v>0.4</v>
      </c>
      <c r="AB377" s="91">
        <v>0.49</v>
      </c>
      <c r="AC377" s="86">
        <v>0.15</v>
      </c>
      <c r="AD377" s="86">
        <v>0.24</v>
      </c>
      <c r="AE377" s="86">
        <v>0</v>
      </c>
      <c r="AF377" s="88">
        <v>0</v>
      </c>
      <c r="AG377" s="150">
        <v>0</v>
      </c>
      <c r="AH377" s="86">
        <v>0.14802100000000001</v>
      </c>
      <c r="AI377" s="88">
        <v>0.18243000057</v>
      </c>
      <c r="AJ377" s="151">
        <v>1</v>
      </c>
      <c r="AK377" s="152">
        <v>0</v>
      </c>
    </row>
    <row r="378" spans="1:37" x14ac:dyDescent="0.2">
      <c r="A378" s="149" t="s">
        <v>1070</v>
      </c>
      <c r="B378" s="66" t="s">
        <v>1071</v>
      </c>
      <c r="C378" s="67">
        <v>83</v>
      </c>
      <c r="D378" s="84" t="s">
        <v>340</v>
      </c>
      <c r="E378" s="85">
        <v>36.525714285714301</v>
      </c>
      <c r="F378" s="91">
        <v>36.209523809523802</v>
      </c>
      <c r="G378" s="86">
        <v>20.459047619047599</v>
      </c>
      <c r="H378" s="86">
        <v>20.1904761904762</v>
      </c>
      <c r="I378" s="86">
        <v>148.81</v>
      </c>
      <c r="J378" s="86">
        <v>473.99</v>
      </c>
      <c r="K378" s="87">
        <v>4.2299999999999997E-2</v>
      </c>
      <c r="L378" s="85">
        <v>0.69999999844299998</v>
      </c>
      <c r="M378" s="86">
        <v>0</v>
      </c>
      <c r="N378" s="86">
        <v>32.518332614407299</v>
      </c>
      <c r="O378" s="86">
        <v>19.671132764920799</v>
      </c>
      <c r="P378" s="86">
        <v>17.457000000000001</v>
      </c>
      <c r="Q378" s="88">
        <v>1.6295999999999999</v>
      </c>
      <c r="R378" s="85">
        <v>0</v>
      </c>
      <c r="S378" s="86">
        <v>0.9</v>
      </c>
      <c r="T378" s="86">
        <v>3.24</v>
      </c>
      <c r="U378" s="88">
        <v>2.7238095238095199</v>
      </c>
      <c r="V378" s="89">
        <v>3.26</v>
      </c>
      <c r="W378" s="85">
        <v>10.172220924115001</v>
      </c>
      <c r="X378" s="88">
        <v>10.7</v>
      </c>
      <c r="Y378" s="85">
        <v>-100</v>
      </c>
      <c r="Z378" s="88">
        <v>-100</v>
      </c>
      <c r="AA378" s="85">
        <v>1.1000000000000001</v>
      </c>
      <c r="AB378" s="91">
        <v>1.0900000000000001</v>
      </c>
      <c r="AC378" s="86">
        <v>0.13</v>
      </c>
      <c r="AD378" s="86">
        <v>0.11</v>
      </c>
      <c r="AE378" s="86">
        <v>0</v>
      </c>
      <c r="AF378" s="88">
        <v>0</v>
      </c>
      <c r="AG378" s="150">
        <v>5.0999999849400001E-5</v>
      </c>
      <c r="AH378" s="86">
        <v>1.248704</v>
      </c>
      <c r="AI378" s="88">
        <v>1.85470499452</v>
      </c>
      <c r="AJ378" s="151">
        <v>1</v>
      </c>
      <c r="AK378" s="152">
        <v>0</v>
      </c>
    </row>
    <row r="379" spans="1:37" x14ac:dyDescent="0.2">
      <c r="A379" s="149" t="s">
        <v>1072</v>
      </c>
      <c r="B379" s="66" t="s">
        <v>1073</v>
      </c>
      <c r="C379" s="67">
        <v>83</v>
      </c>
      <c r="D379" s="84" t="s">
        <v>340</v>
      </c>
      <c r="E379" s="85">
        <v>62.829844771923099</v>
      </c>
      <c r="F379" s="91">
        <v>62.473642201069801</v>
      </c>
      <c r="G379" s="86">
        <v>49.099963069298703</v>
      </c>
      <c r="H379" s="86">
        <v>48.755673627905303</v>
      </c>
      <c r="I379" s="86">
        <v>77.97</v>
      </c>
      <c r="J379" s="86">
        <v>144.47999999999999</v>
      </c>
      <c r="K379" s="87">
        <v>1.32E-2</v>
      </c>
      <c r="L379" s="85">
        <v>0.65999999943800003</v>
      </c>
      <c r="M379" s="86">
        <v>0</v>
      </c>
      <c r="N379" s="86">
        <v>58.896466959078403</v>
      </c>
      <c r="O379" s="86">
        <v>65.899444988573293</v>
      </c>
      <c r="P379" s="86">
        <v>6.4320000000000004</v>
      </c>
      <c r="Q379" s="88">
        <v>1.6016999999999999</v>
      </c>
      <c r="R379" s="85">
        <v>0</v>
      </c>
      <c r="S379" s="86">
        <v>1.3</v>
      </c>
      <c r="T379" s="86">
        <v>1.99</v>
      </c>
      <c r="U379" s="88">
        <v>2.6399494883310899</v>
      </c>
      <c r="V379" s="89">
        <v>3.71</v>
      </c>
      <c r="W379" s="85">
        <v>20.4373891926186</v>
      </c>
      <c r="X379" s="88">
        <v>22.766666666700001</v>
      </c>
      <c r="Y379" s="85">
        <v>-100</v>
      </c>
      <c r="Z379" s="88">
        <v>-100</v>
      </c>
      <c r="AA379" s="85">
        <v>1.26</v>
      </c>
      <c r="AB379" s="91">
        <v>1.25</v>
      </c>
      <c r="AC379" s="86">
        <v>0.28999999999999998</v>
      </c>
      <c r="AD379" s="86">
        <v>0.28000000000000003</v>
      </c>
      <c r="AE379" s="86">
        <v>0</v>
      </c>
      <c r="AF379" s="88">
        <v>0</v>
      </c>
      <c r="AG379" s="150">
        <v>0</v>
      </c>
      <c r="AH379" s="86">
        <v>0.58987500000000004</v>
      </c>
      <c r="AI379" s="88">
        <v>0.60809999937699999</v>
      </c>
      <c r="AJ379" s="151">
        <v>1</v>
      </c>
      <c r="AK379" s="152">
        <v>0</v>
      </c>
    </row>
    <row r="380" spans="1:37" x14ac:dyDescent="0.2">
      <c r="A380" s="149" t="s">
        <v>1074</v>
      </c>
      <c r="B380" s="66" t="s">
        <v>1075</v>
      </c>
      <c r="C380" s="67">
        <v>83</v>
      </c>
      <c r="D380" s="84" t="s">
        <v>340</v>
      </c>
      <c r="E380" s="85">
        <v>56.485271350709397</v>
      </c>
      <c r="F380" s="91">
        <v>56.363327890059999</v>
      </c>
      <c r="G380" s="86">
        <v>39.877632388183201</v>
      </c>
      <c r="H380" s="86">
        <v>39.823553114329897</v>
      </c>
      <c r="I380" s="86">
        <v>115.44</v>
      </c>
      <c r="J380" s="86">
        <v>141.61000000000001</v>
      </c>
      <c r="K380" s="87">
        <v>0</v>
      </c>
      <c r="L380" s="85">
        <v>3.55000000257</v>
      </c>
      <c r="M380" s="86">
        <v>1.7349747902484899E-3</v>
      </c>
      <c r="N380" s="86">
        <v>52.755720628415297</v>
      </c>
      <c r="O380" s="86">
        <v>48.5364315950644</v>
      </c>
      <c r="P380" s="86">
        <v>5.3070000000000004</v>
      </c>
      <c r="Q380" s="88">
        <v>3.6171000000000002</v>
      </c>
      <c r="R380" s="85">
        <v>1.66195778627223E-2</v>
      </c>
      <c r="S380" s="86">
        <v>1.8</v>
      </c>
      <c r="T380" s="86">
        <v>2.39</v>
      </c>
      <c r="U380" s="88">
        <v>4.8841006934871602</v>
      </c>
      <c r="V380" s="89">
        <v>3.62</v>
      </c>
      <c r="W380" s="85">
        <v>14.649835755126301</v>
      </c>
      <c r="X380" s="88">
        <v>16.233333333299999</v>
      </c>
      <c r="Y380" s="85">
        <v>-100</v>
      </c>
      <c r="Z380" s="88">
        <v>-100</v>
      </c>
      <c r="AA380" s="85">
        <v>0.76</v>
      </c>
      <c r="AB380" s="91">
        <v>0.76</v>
      </c>
      <c r="AC380" s="86">
        <v>0.32</v>
      </c>
      <c r="AD380" s="86">
        <v>0.32</v>
      </c>
      <c r="AE380" s="86">
        <v>0</v>
      </c>
      <c r="AF380" s="88">
        <v>1.3000000044800001E-3</v>
      </c>
      <c r="AG380" s="150">
        <v>0</v>
      </c>
      <c r="AH380" s="86">
        <v>0.66151899999999997</v>
      </c>
      <c r="AI380" s="88">
        <v>0.85134000088600004</v>
      </c>
      <c r="AJ380" s="151">
        <v>1</v>
      </c>
      <c r="AK380" s="152">
        <v>0</v>
      </c>
    </row>
    <row r="381" spans="1:37" x14ac:dyDescent="0.2">
      <c r="A381" s="149" t="s">
        <v>1076</v>
      </c>
      <c r="B381" s="66" t="s">
        <v>1077</v>
      </c>
      <c r="C381" s="67">
        <v>83</v>
      </c>
      <c r="D381" s="84" t="s">
        <v>340</v>
      </c>
      <c r="E381" s="85">
        <v>46.340922202991202</v>
      </c>
      <c r="F381" s="91">
        <v>46.2551221171911</v>
      </c>
      <c r="G381" s="86">
        <v>30.811106673175601</v>
      </c>
      <c r="H381" s="86">
        <v>30.750454888385899</v>
      </c>
      <c r="I381" s="86">
        <v>129.18</v>
      </c>
      <c r="J381" s="86">
        <v>125.78</v>
      </c>
      <c r="K381" s="87">
        <v>0</v>
      </c>
      <c r="L381" s="85">
        <v>3.3099999977299999</v>
      </c>
      <c r="M381" s="86">
        <v>0</v>
      </c>
      <c r="N381" s="86">
        <v>42.0417482061318</v>
      </c>
      <c r="O381" s="86">
        <v>31.022687911326599</v>
      </c>
      <c r="P381" s="86">
        <v>5.9740000000000002</v>
      </c>
      <c r="Q381" s="88">
        <v>1.7916000000000001</v>
      </c>
      <c r="R381" s="85">
        <v>0</v>
      </c>
      <c r="S381" s="86">
        <v>3.9</v>
      </c>
      <c r="T381" s="86">
        <v>1.91</v>
      </c>
      <c r="U381" s="88">
        <v>4.95273598721875</v>
      </c>
      <c r="V381" s="89">
        <v>3.13</v>
      </c>
      <c r="W381" s="85">
        <v>16.843320124648798</v>
      </c>
      <c r="X381" s="88"/>
      <c r="Y381" s="85">
        <v>-100</v>
      </c>
      <c r="Z381" s="88">
        <v>-100</v>
      </c>
      <c r="AA381" s="85">
        <v>0.41</v>
      </c>
      <c r="AB381" s="91">
        <v>0.5</v>
      </c>
      <c r="AC381" s="86">
        <v>0.02</v>
      </c>
      <c r="AD381" s="86">
        <v>0.08</v>
      </c>
      <c r="AE381" s="86">
        <v>7.0000000000000007E-2</v>
      </c>
      <c r="AF381" s="88">
        <v>0.13459999850099999</v>
      </c>
      <c r="AG381" s="150">
        <v>0</v>
      </c>
      <c r="AH381" s="86">
        <v>0.49274000000000001</v>
      </c>
      <c r="AI381" s="88">
        <v>1.0463999998799999E-2</v>
      </c>
      <c r="AJ381" s="151">
        <v>1</v>
      </c>
      <c r="AK381" s="152">
        <v>0</v>
      </c>
    </row>
    <row r="382" spans="1:37" x14ac:dyDescent="0.2">
      <c r="A382" s="149" t="s">
        <v>1078</v>
      </c>
      <c r="B382" s="66" t="s">
        <v>1079</v>
      </c>
      <c r="C382" s="67">
        <v>83</v>
      </c>
      <c r="D382" s="84" t="s">
        <v>340</v>
      </c>
      <c r="E382" s="85">
        <v>31.8356717188306</v>
      </c>
      <c r="F382" s="91">
        <v>31.135329172727701</v>
      </c>
      <c r="G382" s="86">
        <v>20.422551733846401</v>
      </c>
      <c r="H382" s="86">
        <v>19.982638074234</v>
      </c>
      <c r="I382" s="86">
        <v>252.64</v>
      </c>
      <c r="J382" s="86">
        <v>289.3</v>
      </c>
      <c r="K382" s="87">
        <v>1.2999999999999999E-2</v>
      </c>
      <c r="L382" s="85">
        <v>2.11000000205</v>
      </c>
      <c r="M382" s="86">
        <v>0</v>
      </c>
      <c r="N382" s="86">
        <v>24.888624181060202</v>
      </c>
      <c r="O382" s="86">
        <v>7.8248858995916404</v>
      </c>
      <c r="P382" s="86">
        <v>9.9770000000000003</v>
      </c>
      <c r="Q382" s="88">
        <v>2.3462000000000001</v>
      </c>
      <c r="R382" s="85">
        <v>0</v>
      </c>
      <c r="S382" s="86">
        <v>3.9</v>
      </c>
      <c r="T382" s="86">
        <v>3.03</v>
      </c>
      <c r="U382" s="88">
        <v>5.0983060391347204</v>
      </c>
      <c r="V382" s="89">
        <v>2.2000000000000002</v>
      </c>
      <c r="W382" s="85">
        <v>16.121011210310801</v>
      </c>
      <c r="X382" s="88">
        <v>18.433333333299998</v>
      </c>
      <c r="Y382" s="85">
        <v>-100</v>
      </c>
      <c r="Z382" s="88">
        <v>-100</v>
      </c>
      <c r="AA382" s="85">
        <v>1.1299999999999999</v>
      </c>
      <c r="AB382" s="91">
        <v>1.1399999999999999</v>
      </c>
      <c r="AC382" s="86">
        <v>0.62</v>
      </c>
      <c r="AD382" s="86">
        <v>0.63</v>
      </c>
      <c r="AE382" s="86">
        <v>0.17</v>
      </c>
      <c r="AF382" s="88">
        <v>0.50849998046699996</v>
      </c>
      <c r="AG382" s="150">
        <v>0</v>
      </c>
      <c r="AH382" s="86">
        <v>1.459068</v>
      </c>
      <c r="AI382" s="88">
        <v>1.6568000020400001E-2</v>
      </c>
      <c r="AJ382" s="151">
        <v>1</v>
      </c>
      <c r="AK382" s="152">
        <v>0</v>
      </c>
    </row>
    <row r="383" spans="1:37" x14ac:dyDescent="0.2">
      <c r="A383" s="149" t="s">
        <v>836</v>
      </c>
      <c r="B383" s="66" t="s">
        <v>1080</v>
      </c>
      <c r="C383" s="67">
        <v>61</v>
      </c>
      <c r="D383" s="84" t="s">
        <v>340</v>
      </c>
      <c r="E383" s="85">
        <v>63.804252107183302</v>
      </c>
      <c r="F383" s="91">
        <v>63.804252107183302</v>
      </c>
      <c r="G383" s="86">
        <v>24.440810164800599</v>
      </c>
      <c r="H383" s="86">
        <v>24.440810164800599</v>
      </c>
      <c r="I383" s="86">
        <v>82.6</v>
      </c>
      <c r="J383" s="86">
        <v>108.51</v>
      </c>
      <c r="K383" s="87">
        <v>0</v>
      </c>
      <c r="L383" s="85">
        <v>0.25000000069400002</v>
      </c>
      <c r="M383" s="86">
        <v>2.2200858258273899E-2</v>
      </c>
      <c r="N383" s="86">
        <v>62.275341940432099</v>
      </c>
      <c r="O383" s="86">
        <v>29.310706054892101</v>
      </c>
      <c r="P383" s="86">
        <v>3.3029999999999999</v>
      </c>
      <c r="Q383" s="88">
        <v>1.3977999999999999</v>
      </c>
      <c r="R383" s="85">
        <v>0.16420361247947499</v>
      </c>
      <c r="S383" s="86">
        <v>0</v>
      </c>
      <c r="T383" s="86">
        <v>1.92</v>
      </c>
      <c r="U383" s="88">
        <v>0.74977984652157503</v>
      </c>
      <c r="V383" s="89">
        <v>3.72</v>
      </c>
      <c r="W383" s="85">
        <v>19.324546895660198</v>
      </c>
      <c r="X383" s="88">
        <v>21.933333333299998</v>
      </c>
      <c r="Y383" s="85">
        <v>-100</v>
      </c>
      <c r="Z383" s="88">
        <v>-100</v>
      </c>
      <c r="AA383" s="85">
        <v>1.19</v>
      </c>
      <c r="AB383" s="91">
        <v>1.19</v>
      </c>
      <c r="AC383" s="86">
        <v>0.25</v>
      </c>
      <c r="AD383" s="86">
        <v>0.25</v>
      </c>
      <c r="AE383" s="86">
        <v>0</v>
      </c>
      <c r="AF383" s="88">
        <v>0.13459999896700001</v>
      </c>
      <c r="AG383" s="150">
        <v>0</v>
      </c>
      <c r="AH383" s="86">
        <v>0.233985</v>
      </c>
      <c r="AI383" s="88">
        <v>0.42796900103899999</v>
      </c>
      <c r="AJ383" s="151">
        <v>1</v>
      </c>
      <c r="AK383" s="152">
        <v>0</v>
      </c>
    </row>
    <row r="384" spans="1:37" x14ac:dyDescent="0.2">
      <c r="A384" s="149" t="s">
        <v>1081</v>
      </c>
      <c r="B384" s="66" t="s">
        <v>1082</v>
      </c>
      <c r="C384" s="67">
        <v>61</v>
      </c>
      <c r="D384" s="84" t="s">
        <v>340</v>
      </c>
      <c r="E384" s="85">
        <v>49.210545845856998</v>
      </c>
      <c r="F384" s="91">
        <v>49.210545845856998</v>
      </c>
      <c r="G384" s="86">
        <v>23.7253701436046</v>
      </c>
      <c r="H384" s="86">
        <v>23.7253701436046</v>
      </c>
      <c r="I384" s="86">
        <v>87.46</v>
      </c>
      <c r="J384" s="86">
        <v>151.81</v>
      </c>
      <c r="K384" s="87">
        <v>2.06E-2</v>
      </c>
      <c r="L384" s="85">
        <v>1.3000000011699999</v>
      </c>
      <c r="M384" s="86">
        <v>6.2520013015120402E-3</v>
      </c>
      <c r="N384" s="86">
        <v>46.978667950933499</v>
      </c>
      <c r="O384" s="86">
        <v>29.130464066814799</v>
      </c>
      <c r="P384" s="86">
        <v>6.1360000000000001</v>
      </c>
      <c r="Q384" s="88">
        <v>1.5667</v>
      </c>
      <c r="R384" s="85">
        <v>2.3579344494223099E-2</v>
      </c>
      <c r="S384" s="86">
        <v>0</v>
      </c>
      <c r="T384" s="86">
        <v>2.19</v>
      </c>
      <c r="U384" s="88">
        <v>1.8099001818249301</v>
      </c>
      <c r="V384" s="89">
        <v>2.9</v>
      </c>
      <c r="W384" s="85">
        <v>14.3872742550883</v>
      </c>
      <c r="X384" s="88">
        <v>14.9666666667</v>
      </c>
      <c r="Y384" s="85">
        <v>-98.52</v>
      </c>
      <c r="Z384" s="88">
        <v>-100</v>
      </c>
      <c r="AA384" s="85">
        <v>1.32</v>
      </c>
      <c r="AB384" s="91">
        <v>1.32</v>
      </c>
      <c r="AC384" s="86">
        <v>0.31</v>
      </c>
      <c r="AD384" s="86">
        <v>0.31</v>
      </c>
      <c r="AE384" s="86">
        <v>0.05</v>
      </c>
      <c r="AF384" s="88">
        <v>1.6318999543599999</v>
      </c>
      <c r="AG384" s="150">
        <v>4.7749999984800003E-3</v>
      </c>
      <c r="AH384" s="86">
        <v>1.223765</v>
      </c>
      <c r="AI384" s="88">
        <v>0.69573699977799996</v>
      </c>
      <c r="AJ384" s="151">
        <v>1</v>
      </c>
      <c r="AK384" s="152">
        <v>0</v>
      </c>
    </row>
    <row r="385" spans="1:37" x14ac:dyDescent="0.2">
      <c r="A385" s="149" t="s">
        <v>1083</v>
      </c>
      <c r="B385" s="66" t="s">
        <v>1084</v>
      </c>
      <c r="C385" s="67">
        <v>61</v>
      </c>
      <c r="D385" s="84" t="s">
        <v>340</v>
      </c>
      <c r="E385" s="85">
        <v>42.533103836125399</v>
      </c>
      <c r="F385" s="91">
        <v>42.533103836125399</v>
      </c>
      <c r="G385" s="86">
        <v>18.9761243374972</v>
      </c>
      <c r="H385" s="86">
        <v>18.9761243374972</v>
      </c>
      <c r="I385" s="86">
        <v>216.97</v>
      </c>
      <c r="J385" s="86">
        <v>300.60000000000002</v>
      </c>
      <c r="K385" s="87">
        <v>0</v>
      </c>
      <c r="L385" s="85">
        <v>0.109999999815</v>
      </c>
      <c r="M385" s="86">
        <v>7.0016413399248498E-3</v>
      </c>
      <c r="N385" s="86">
        <v>41.228977116073899</v>
      </c>
      <c r="O385" s="86">
        <v>17.226321337148001</v>
      </c>
      <c r="P385" s="86">
        <v>10.88</v>
      </c>
      <c r="Q385" s="88">
        <v>2.8592</v>
      </c>
      <c r="R385" s="85">
        <v>7.9888156580786907E-2</v>
      </c>
      <c r="S385" s="86">
        <v>0</v>
      </c>
      <c r="T385" s="86">
        <v>3.35</v>
      </c>
      <c r="U385" s="88">
        <v>1.20145196748411</v>
      </c>
      <c r="V385" s="89">
        <v>2.5499999999999998</v>
      </c>
      <c r="W385" s="85">
        <v>16.130497308812799</v>
      </c>
      <c r="X385" s="88">
        <v>20.633333333300001</v>
      </c>
      <c r="Y385" s="85">
        <v>-100</v>
      </c>
      <c r="Z385" s="88">
        <v>-100</v>
      </c>
      <c r="AA385" s="85">
        <v>3.64</v>
      </c>
      <c r="AB385" s="91">
        <v>3.64</v>
      </c>
      <c r="AC385" s="86">
        <v>0.9</v>
      </c>
      <c r="AD385" s="86">
        <v>0.9</v>
      </c>
      <c r="AE385" s="86">
        <v>0.83</v>
      </c>
      <c r="AF385" s="88">
        <v>0.56139999533499996</v>
      </c>
      <c r="AG385" s="150">
        <v>0</v>
      </c>
      <c r="AH385" s="86">
        <v>1.023749</v>
      </c>
      <c r="AI385" s="88">
        <v>2.79323999049</v>
      </c>
      <c r="AJ385" s="151">
        <v>1</v>
      </c>
      <c r="AK385" s="152">
        <v>0</v>
      </c>
    </row>
    <row r="386" spans="1:37" x14ac:dyDescent="0.2">
      <c r="A386" s="149" t="s">
        <v>1085</v>
      </c>
      <c r="B386" s="66" t="s">
        <v>1086</v>
      </c>
      <c r="C386" s="67">
        <v>61</v>
      </c>
      <c r="D386" s="84" t="s">
        <v>340</v>
      </c>
      <c r="E386" s="85">
        <v>58.010551769619703</v>
      </c>
      <c r="F386" s="91">
        <v>57.572360225690602</v>
      </c>
      <c r="G386" s="86">
        <v>25.544808382794798</v>
      </c>
      <c r="H386" s="86">
        <v>25.330109181505101</v>
      </c>
      <c r="I386" s="86">
        <v>116.21</v>
      </c>
      <c r="J386" s="86">
        <v>167.06</v>
      </c>
      <c r="K386" s="87">
        <v>0</v>
      </c>
      <c r="L386" s="85">
        <v>0.31999999999500001</v>
      </c>
      <c r="M386" s="86">
        <v>5.5336474295987004E-3</v>
      </c>
      <c r="N386" s="86">
        <v>54.918623506095699</v>
      </c>
      <c r="O386" s="86">
        <v>33.742488172867901</v>
      </c>
      <c r="P386" s="86">
        <v>5.3769999999999998</v>
      </c>
      <c r="Q386" s="88">
        <v>1.2701</v>
      </c>
      <c r="R386" s="85">
        <v>4.2390843577787198E-2</v>
      </c>
      <c r="S386" s="86">
        <v>0</v>
      </c>
      <c r="T386" s="86">
        <v>1.83</v>
      </c>
      <c r="U386" s="88">
        <v>0.86612442295009895</v>
      </c>
      <c r="V386" s="89">
        <v>3.49</v>
      </c>
      <c r="W386" s="85">
        <v>17.800528412697901</v>
      </c>
      <c r="X386" s="88">
        <v>14.9666666667</v>
      </c>
      <c r="Y386" s="85">
        <v>-100</v>
      </c>
      <c r="Z386" s="88">
        <v>-100</v>
      </c>
      <c r="AA386" s="85">
        <v>1</v>
      </c>
      <c r="AB386" s="91">
        <v>1</v>
      </c>
      <c r="AC386" s="86">
        <v>0.15</v>
      </c>
      <c r="AD386" s="86">
        <v>0.15</v>
      </c>
      <c r="AE386" s="86">
        <v>0.19</v>
      </c>
      <c r="AF386" s="88">
        <v>2.53460001941</v>
      </c>
      <c r="AG386" s="150">
        <v>0</v>
      </c>
      <c r="AH386" s="86">
        <v>1.2462150000000001</v>
      </c>
      <c r="AI386" s="88">
        <v>3.9582950002300001</v>
      </c>
      <c r="AJ386" s="151">
        <v>1</v>
      </c>
      <c r="AK386" s="152">
        <v>0</v>
      </c>
    </row>
    <row r="387" spans="1:37" x14ac:dyDescent="0.2">
      <c r="A387" s="149" t="s">
        <v>1087</v>
      </c>
      <c r="B387" s="66" t="s">
        <v>1088</v>
      </c>
      <c r="C387" s="67">
        <v>61</v>
      </c>
      <c r="D387" s="84" t="s">
        <v>340</v>
      </c>
      <c r="E387" s="85">
        <v>62.657339813327397</v>
      </c>
      <c r="F387" s="91">
        <v>62.657339813327397</v>
      </c>
      <c r="G387" s="86">
        <v>27.401020802407601</v>
      </c>
      <c r="H387" s="86">
        <v>27.401020802407601</v>
      </c>
      <c r="I387" s="86">
        <v>76.010000000000005</v>
      </c>
      <c r="J387" s="86">
        <v>103.2</v>
      </c>
      <c r="K387" s="87">
        <v>0</v>
      </c>
      <c r="L387" s="85">
        <v>0.14999999992599999</v>
      </c>
      <c r="M387" s="86">
        <v>0</v>
      </c>
      <c r="N387" s="86">
        <v>59.678333230935202</v>
      </c>
      <c r="O387" s="86">
        <v>18.0686737504919</v>
      </c>
      <c r="P387" s="86">
        <v>3.9409999999999998</v>
      </c>
      <c r="Q387" s="88">
        <v>1.8452</v>
      </c>
      <c r="R387" s="85">
        <v>0</v>
      </c>
      <c r="S387" s="86">
        <v>1.3</v>
      </c>
      <c r="T387" s="86">
        <v>2.02</v>
      </c>
      <c r="U387" s="88">
        <v>1.0811287119317301</v>
      </c>
      <c r="V387" s="89">
        <v>3.54</v>
      </c>
      <c r="W387" s="85">
        <v>18.7563926817812</v>
      </c>
      <c r="X387" s="88">
        <v>18.833333333300001</v>
      </c>
      <c r="Y387" s="85">
        <v>-100</v>
      </c>
      <c r="Z387" s="88">
        <v>-100</v>
      </c>
      <c r="AA387" s="85">
        <v>0.5</v>
      </c>
      <c r="AB387" s="91">
        <v>0.5</v>
      </c>
      <c r="AC387" s="86">
        <v>0.06</v>
      </c>
      <c r="AD387" s="86">
        <v>0.06</v>
      </c>
      <c r="AE387" s="86">
        <v>7.0000000000000007E-2</v>
      </c>
      <c r="AF387" s="88">
        <v>1.1895999902600001</v>
      </c>
      <c r="AG387" s="150">
        <v>0</v>
      </c>
      <c r="AH387" s="86">
        <v>0.85390200000000005</v>
      </c>
      <c r="AI387" s="88">
        <v>0.39690899989799999</v>
      </c>
      <c r="AJ387" s="151">
        <v>1</v>
      </c>
      <c r="AK387" s="152">
        <v>0</v>
      </c>
    </row>
    <row r="388" spans="1:37" x14ac:dyDescent="0.2">
      <c r="A388" s="149" t="s">
        <v>1089</v>
      </c>
      <c r="B388" s="66" t="s">
        <v>1090</v>
      </c>
      <c r="C388" s="67">
        <v>61</v>
      </c>
      <c r="D388" s="84" t="s">
        <v>340</v>
      </c>
      <c r="E388" s="85">
        <v>42.824021457471503</v>
      </c>
      <c r="F388" s="91">
        <v>42.790380506432697</v>
      </c>
      <c r="G388" s="86">
        <v>19.079874528344799</v>
      </c>
      <c r="H388" s="86">
        <v>19.057598763467698</v>
      </c>
      <c r="I388" s="86">
        <v>148.47</v>
      </c>
      <c r="J388" s="86">
        <v>286.01</v>
      </c>
      <c r="K388" s="87">
        <v>0</v>
      </c>
      <c r="L388" s="85">
        <v>9.9999999988600007E-3</v>
      </c>
      <c r="M388" s="86">
        <v>2.01463544279875E-4</v>
      </c>
      <c r="N388" s="86">
        <v>41.169105563815599</v>
      </c>
      <c r="O388" s="86">
        <v>23.0270535463975</v>
      </c>
      <c r="P388" s="86">
        <v>11.02</v>
      </c>
      <c r="Q388" s="88">
        <v>2.4094000000000002</v>
      </c>
      <c r="R388" s="85">
        <v>4.9453538400672601E-3</v>
      </c>
      <c r="S388" s="86">
        <v>0.4</v>
      </c>
      <c r="T388" s="86">
        <v>3.32</v>
      </c>
      <c r="U388" s="88">
        <v>1.0224121471109699</v>
      </c>
      <c r="V388" s="89">
        <v>2.4300000000000002</v>
      </c>
      <c r="W388" s="85">
        <v>20.180401171341298</v>
      </c>
      <c r="X388" s="88">
        <v>15.266666666700001</v>
      </c>
      <c r="Y388" s="85">
        <v>-100</v>
      </c>
      <c r="Z388" s="88">
        <v>-100</v>
      </c>
      <c r="AA388" s="85">
        <v>1.08</v>
      </c>
      <c r="AB388" s="91">
        <v>1.0900000000000001</v>
      </c>
      <c r="AC388" s="86">
        <v>0.25</v>
      </c>
      <c r="AD388" s="86">
        <v>0.25</v>
      </c>
      <c r="AE388" s="86">
        <v>0.86</v>
      </c>
      <c r="AF388" s="88">
        <v>0.483400016968</v>
      </c>
      <c r="AG388" s="150">
        <v>0</v>
      </c>
      <c r="AH388" s="86">
        <v>3.7953670000000002</v>
      </c>
      <c r="AI388" s="88">
        <v>4.5902050021200003</v>
      </c>
      <c r="AJ388" s="151">
        <v>1</v>
      </c>
      <c r="AK388" s="152">
        <v>0</v>
      </c>
    </row>
    <row r="389" spans="1:37" x14ac:dyDescent="0.2">
      <c r="A389" s="149" t="s">
        <v>1091</v>
      </c>
      <c r="B389" s="66" t="s">
        <v>1092</v>
      </c>
      <c r="C389" s="67">
        <v>83</v>
      </c>
      <c r="D389" s="84" t="s">
        <v>340</v>
      </c>
      <c r="E389" s="85">
        <v>9.71982883807385</v>
      </c>
      <c r="F389" s="91">
        <v>9.6675508742037302</v>
      </c>
      <c r="G389" s="86">
        <v>5.9848587526865096</v>
      </c>
      <c r="H389" s="86">
        <v>5.94613433500494</v>
      </c>
      <c r="I389" s="86">
        <v>530.85</v>
      </c>
      <c r="J389" s="86">
        <v>657.02</v>
      </c>
      <c r="K389" s="87">
        <v>0</v>
      </c>
      <c r="L389" s="85">
        <v>0.17999999977700001</v>
      </c>
      <c r="M389" s="86">
        <v>0</v>
      </c>
      <c r="N389" s="86">
        <v>8.2304769778932698</v>
      </c>
      <c r="O389" s="86">
        <v>6.1881023595878997</v>
      </c>
      <c r="P389" s="86">
        <v>29.745000000000001</v>
      </c>
      <c r="Q389" s="88">
        <v>2.3235000000000001</v>
      </c>
      <c r="R389" s="85">
        <v>0</v>
      </c>
      <c r="S389" s="86">
        <v>0.9</v>
      </c>
      <c r="T389" s="86">
        <v>7.01</v>
      </c>
      <c r="U389" s="88">
        <v>2.47836273162042</v>
      </c>
      <c r="V389" s="89">
        <v>1.03</v>
      </c>
      <c r="W389" s="85">
        <v>16.842762285192201</v>
      </c>
      <c r="X389" s="88"/>
      <c r="Y389" s="85">
        <v>-100</v>
      </c>
      <c r="Z389" s="88">
        <v>-100</v>
      </c>
      <c r="AA389" s="85">
        <v>1.05</v>
      </c>
      <c r="AB389" s="91">
        <v>1.05</v>
      </c>
      <c r="AC389" s="86">
        <v>0.13</v>
      </c>
      <c r="AD389" s="86">
        <v>0.13</v>
      </c>
      <c r="AE389" s="86">
        <v>0.89</v>
      </c>
      <c r="AF389" s="88">
        <v>0</v>
      </c>
      <c r="AG389" s="150">
        <v>0</v>
      </c>
      <c r="AH389" s="86">
        <v>2.0301979999999999</v>
      </c>
      <c r="AI389" s="88">
        <v>0.113796000173</v>
      </c>
      <c r="AJ389" s="151">
        <v>1</v>
      </c>
      <c r="AK389" s="152">
        <v>0</v>
      </c>
    </row>
    <row r="390" spans="1:37" x14ac:dyDescent="0.2">
      <c r="A390" s="149" t="s">
        <v>1093</v>
      </c>
      <c r="B390" s="66" t="s">
        <v>1094</v>
      </c>
      <c r="C390" s="67">
        <v>83</v>
      </c>
      <c r="D390" s="84" t="s">
        <v>340</v>
      </c>
      <c r="E390" s="85">
        <v>13.709033264927401</v>
      </c>
      <c r="F390" s="91">
        <v>13.1388475859272</v>
      </c>
      <c r="G390" s="86">
        <v>10.617250574486601</v>
      </c>
      <c r="H390" s="86">
        <v>10.076557258193301</v>
      </c>
      <c r="I390" s="86">
        <v>670.43</v>
      </c>
      <c r="J390" s="86">
        <v>871.69</v>
      </c>
      <c r="K390" s="87">
        <v>1.37E-2</v>
      </c>
      <c r="L390" s="85">
        <v>0.21000000013299999</v>
      </c>
      <c r="M390" s="86">
        <v>0</v>
      </c>
      <c r="N390" s="86">
        <v>8.3586071504977095</v>
      </c>
      <c r="O390" s="86">
        <v>13.549201009251499</v>
      </c>
      <c r="P390" s="86">
        <v>24.648</v>
      </c>
      <c r="Q390" s="88">
        <v>2.5533000000000001</v>
      </c>
      <c r="R390" s="85">
        <v>0</v>
      </c>
      <c r="S390" s="86">
        <v>0.3</v>
      </c>
      <c r="T390" s="86">
        <v>5.89</v>
      </c>
      <c r="U390" s="88">
        <v>1.8924266070265601</v>
      </c>
      <c r="V390" s="89">
        <v>1.66</v>
      </c>
      <c r="W390" s="85">
        <v>23.753981803439999</v>
      </c>
      <c r="X390" s="88">
        <v>20.7</v>
      </c>
      <c r="Y390" s="85">
        <v>-81.319999999999993</v>
      </c>
      <c r="Z390" s="88"/>
      <c r="AA390" s="85">
        <v>2.04</v>
      </c>
      <c r="AB390" s="91">
        <v>2.09</v>
      </c>
      <c r="AC390" s="86">
        <v>0.19</v>
      </c>
      <c r="AD390" s="86">
        <v>0.18</v>
      </c>
      <c r="AE390" s="86">
        <v>0</v>
      </c>
      <c r="AF390" s="88">
        <v>2.20999997249E-2</v>
      </c>
      <c r="AG390" s="150">
        <v>2.6739999958600002E-3</v>
      </c>
      <c r="AH390" s="86">
        <v>4.2336460000000002</v>
      </c>
      <c r="AI390" s="88">
        <v>0.10551199983700001</v>
      </c>
      <c r="AJ390" s="151">
        <v>1</v>
      </c>
      <c r="AK390" s="152">
        <v>0</v>
      </c>
    </row>
    <row r="391" spans="1:37" x14ac:dyDescent="0.2">
      <c r="A391" s="149" t="s">
        <v>1095</v>
      </c>
      <c r="B391" s="66" t="s">
        <v>1096</v>
      </c>
      <c r="C391" s="67">
        <v>83</v>
      </c>
      <c r="D391" s="84" t="s">
        <v>340</v>
      </c>
      <c r="E391" s="85">
        <v>1.9145877378435501</v>
      </c>
      <c r="F391" s="91">
        <v>1.8198731501057099</v>
      </c>
      <c r="G391" s="86">
        <v>0.48372093023255802</v>
      </c>
      <c r="H391" s="86">
        <v>0.39069767441860498</v>
      </c>
      <c r="I391" s="86">
        <v>1945.79</v>
      </c>
      <c r="J391" s="86">
        <v>1692.87</v>
      </c>
      <c r="K391" s="87">
        <v>0</v>
      </c>
      <c r="L391" s="85">
        <v>0</v>
      </c>
      <c r="M391" s="86">
        <v>0</v>
      </c>
      <c r="N391" s="86">
        <v>1.60314837214849</v>
      </c>
      <c r="O391" s="86">
        <v>0.49706856997195997</v>
      </c>
      <c r="P391" s="86">
        <v>41.289000000000001</v>
      </c>
      <c r="Q391" s="88">
        <v>0.24429999999999999</v>
      </c>
      <c r="R391" s="85">
        <v>0</v>
      </c>
      <c r="S391" s="86">
        <v>0</v>
      </c>
      <c r="T391" s="86">
        <v>8.42</v>
      </c>
      <c r="U391" s="88">
        <v>0.93361522198731495</v>
      </c>
      <c r="V391" s="89">
        <v>1</v>
      </c>
      <c r="W391" s="85"/>
      <c r="X391" s="88"/>
      <c r="Y391" s="85">
        <v>-100</v>
      </c>
      <c r="Z391" s="88">
        <v>-100</v>
      </c>
      <c r="AA391" s="85">
        <v>0.27</v>
      </c>
      <c r="AB391" s="91">
        <v>0.27</v>
      </c>
      <c r="AC391" s="86">
        <v>0</v>
      </c>
      <c r="AD391" s="86">
        <v>0</v>
      </c>
      <c r="AE391" s="86">
        <v>1.47</v>
      </c>
      <c r="AF391" s="88">
        <v>0</v>
      </c>
      <c r="AG391" s="150">
        <v>0</v>
      </c>
      <c r="AH391" s="86">
        <v>6.3139260000000004</v>
      </c>
      <c r="AI391" s="88">
        <v>3.4889800005999998</v>
      </c>
      <c r="AJ391" s="151">
        <v>1</v>
      </c>
      <c r="AK391" s="152">
        <v>0</v>
      </c>
    </row>
    <row r="392" spans="1:37" x14ac:dyDescent="0.2">
      <c r="A392" s="149" t="s">
        <v>1097</v>
      </c>
      <c r="B392" s="66" t="s">
        <v>1098</v>
      </c>
      <c r="C392" s="67">
        <v>61</v>
      </c>
      <c r="D392" s="84" t="s">
        <v>340</v>
      </c>
      <c r="E392" s="85">
        <v>6.8711290202223703</v>
      </c>
      <c r="F392" s="91">
        <v>6.8591896127154701</v>
      </c>
      <c r="G392" s="86">
        <v>5.2205059323930998</v>
      </c>
      <c r="H392" s="86">
        <v>5.2085665248861996</v>
      </c>
      <c r="I392" s="86">
        <v>759.71</v>
      </c>
      <c r="J392" s="86">
        <v>1015.56</v>
      </c>
      <c r="K392" s="87">
        <v>0</v>
      </c>
      <c r="L392" s="85">
        <v>0</v>
      </c>
      <c r="M392" s="86">
        <v>0</v>
      </c>
      <c r="N392" s="86">
        <v>6.7066333776854199</v>
      </c>
      <c r="O392" s="86">
        <v>3.78481313972864</v>
      </c>
      <c r="P392" s="86">
        <v>26.968</v>
      </c>
      <c r="Q392" s="88">
        <v>3.8803000000000001</v>
      </c>
      <c r="R392" s="85">
        <v>0</v>
      </c>
      <c r="S392" s="86">
        <v>0</v>
      </c>
      <c r="T392" s="86">
        <v>6.32</v>
      </c>
      <c r="U392" s="88">
        <v>2.31624505633908</v>
      </c>
      <c r="V392" s="89">
        <v>1.01</v>
      </c>
      <c r="W392" s="85">
        <v>22.112927500260302</v>
      </c>
      <c r="X392" s="88">
        <v>22.0333333333</v>
      </c>
      <c r="Y392" s="85">
        <v>-100</v>
      </c>
      <c r="Z392" s="88">
        <v>-100</v>
      </c>
      <c r="AA392" s="85">
        <v>0.83</v>
      </c>
      <c r="AB392" s="91">
        <v>0.83</v>
      </c>
      <c r="AC392" s="86">
        <v>0.27</v>
      </c>
      <c r="AD392" s="86">
        <v>0.27</v>
      </c>
      <c r="AE392" s="86">
        <v>3.23</v>
      </c>
      <c r="AF392" s="88">
        <v>0</v>
      </c>
      <c r="AG392" s="150">
        <v>0</v>
      </c>
      <c r="AH392" s="86">
        <v>4.2230299999999996</v>
      </c>
      <c r="AI392" s="88">
        <v>3.80945199645</v>
      </c>
      <c r="AJ392" s="151">
        <v>1</v>
      </c>
      <c r="AK392" s="152">
        <v>0</v>
      </c>
    </row>
    <row r="393" spans="1:37" x14ac:dyDescent="0.2">
      <c r="A393" s="149" t="s">
        <v>1099</v>
      </c>
      <c r="B393" s="66" t="s">
        <v>1100</v>
      </c>
      <c r="C393" s="67">
        <v>61</v>
      </c>
      <c r="D393" s="84" t="s">
        <v>340</v>
      </c>
      <c r="E393" s="85">
        <v>1.6852163359986501</v>
      </c>
      <c r="F393" s="91">
        <v>1.6337534852639599</v>
      </c>
      <c r="G393" s="86">
        <v>0.88178138273767004</v>
      </c>
      <c r="H393" s="86">
        <v>0.83031853200298</v>
      </c>
      <c r="I393" s="86">
        <v>429.95</v>
      </c>
      <c r="J393" s="86">
        <v>2044.08</v>
      </c>
      <c r="K393" s="87">
        <v>0</v>
      </c>
      <c r="L393" s="85">
        <v>0</v>
      </c>
      <c r="M393" s="86"/>
      <c r="N393" s="86">
        <v>1.15447581392475</v>
      </c>
      <c r="O393" s="86">
        <v>0.45395590142671899</v>
      </c>
      <c r="P393" s="86">
        <v>45.026000000000003</v>
      </c>
      <c r="Q393" s="88">
        <v>0</v>
      </c>
      <c r="R393" s="85">
        <v>0.17142857142857101</v>
      </c>
      <c r="S393" s="86">
        <v>0</v>
      </c>
      <c r="T393" s="86">
        <v>6.4</v>
      </c>
      <c r="U393" s="88">
        <v>0.78269619251714795</v>
      </c>
      <c r="V393" s="89">
        <v>1</v>
      </c>
      <c r="W393" s="85"/>
      <c r="X393" s="88"/>
      <c r="Y393" s="85">
        <v>-100</v>
      </c>
      <c r="Z393" s="88">
        <v>-70</v>
      </c>
      <c r="AA393" s="85">
        <v>0.02</v>
      </c>
      <c r="AB393" s="91">
        <v>0.01</v>
      </c>
      <c r="AC393" s="86">
        <v>0.01</v>
      </c>
      <c r="AD393" s="86">
        <v>0</v>
      </c>
      <c r="AE393" s="86">
        <v>2.14</v>
      </c>
      <c r="AF393" s="88">
        <v>2.5318999309499999</v>
      </c>
      <c r="AG393" s="150">
        <v>0</v>
      </c>
      <c r="AH393" s="86">
        <v>17.162351000000001</v>
      </c>
      <c r="AI393" s="88">
        <v>20.378880028699999</v>
      </c>
      <c r="AJ393" s="151">
        <v>1</v>
      </c>
      <c r="AK393" s="152">
        <v>0</v>
      </c>
    </row>
    <row r="394" spans="1:37" x14ac:dyDescent="0.2">
      <c r="A394" s="149" t="s">
        <v>1101</v>
      </c>
      <c r="B394" s="66" t="s">
        <v>1102</v>
      </c>
      <c r="C394" s="67">
        <v>61</v>
      </c>
      <c r="D394" s="84" t="s">
        <v>340</v>
      </c>
      <c r="E394" s="85">
        <v>58.100502367894499</v>
      </c>
      <c r="F394" s="91">
        <v>58.100502367894499</v>
      </c>
      <c r="G394" s="86">
        <v>39.079615954858902</v>
      </c>
      <c r="H394" s="86">
        <v>39.079615954858902</v>
      </c>
      <c r="I394" s="86">
        <v>44.56</v>
      </c>
      <c r="J394" s="86">
        <v>56.36</v>
      </c>
      <c r="K394" s="87">
        <v>0</v>
      </c>
      <c r="L394" s="85">
        <v>1.7999999958099999</v>
      </c>
      <c r="M394" s="86">
        <v>0</v>
      </c>
      <c r="N394" s="86">
        <v>54.897236627539698</v>
      </c>
      <c r="O394" s="86">
        <v>57.409306499166803</v>
      </c>
      <c r="P394" s="86">
        <v>1.28</v>
      </c>
      <c r="Q394" s="88">
        <v>1.3594999999999999</v>
      </c>
      <c r="R394" s="85">
        <v>0</v>
      </c>
      <c r="S394" s="86">
        <v>2.2999999999999998</v>
      </c>
      <c r="T394" s="86">
        <v>1.43</v>
      </c>
      <c r="U394" s="88">
        <v>6.3695642786198601</v>
      </c>
      <c r="V394" s="89">
        <v>3.87</v>
      </c>
      <c r="W394" s="85">
        <v>13.621354836020499</v>
      </c>
      <c r="X394" s="88">
        <v>14.6333333333</v>
      </c>
      <c r="Y394" s="85">
        <v>-100</v>
      </c>
      <c r="Z394" s="88">
        <v>-73.14</v>
      </c>
      <c r="AA394" s="85">
        <v>0.04</v>
      </c>
      <c r="AB394" s="91">
        <v>0.04</v>
      </c>
      <c r="AC394" s="86">
        <v>0</v>
      </c>
      <c r="AD394" s="86">
        <v>0</v>
      </c>
      <c r="AE394" s="86">
        <v>0</v>
      </c>
      <c r="AF394" s="88">
        <v>0.640100000798</v>
      </c>
      <c r="AG394" s="150">
        <v>0</v>
      </c>
      <c r="AH394" s="86">
        <v>0.33679700000000001</v>
      </c>
      <c r="AI394" s="88">
        <v>0.88601999775600004</v>
      </c>
      <c r="AJ394" s="151">
        <v>1.01</v>
      </c>
      <c r="AK394" s="152">
        <v>0</v>
      </c>
    </row>
    <row r="395" spans="1:37" x14ac:dyDescent="0.2">
      <c r="A395" s="149" t="s">
        <v>1103</v>
      </c>
      <c r="B395" s="66" t="s">
        <v>1104</v>
      </c>
      <c r="C395" s="67">
        <v>61</v>
      </c>
      <c r="D395" s="84" t="s">
        <v>340</v>
      </c>
      <c r="E395" s="85">
        <v>48.742233909918603</v>
      </c>
      <c r="F395" s="91">
        <v>48.742233909918603</v>
      </c>
      <c r="G395" s="86">
        <v>26.269028885140401</v>
      </c>
      <c r="H395" s="86">
        <v>26.269028885140401</v>
      </c>
      <c r="I395" s="86">
        <v>47.38</v>
      </c>
      <c r="J395" s="86">
        <v>60.45</v>
      </c>
      <c r="K395" s="87">
        <v>0</v>
      </c>
      <c r="L395" s="85">
        <v>1.3200000004500001</v>
      </c>
      <c r="M395" s="86">
        <v>9.9320473083634106E-3</v>
      </c>
      <c r="N395" s="86">
        <v>46.120994936521498</v>
      </c>
      <c r="O395" s="86">
        <v>32.905353258962997</v>
      </c>
      <c r="P395" s="86">
        <v>1.159</v>
      </c>
      <c r="Q395" s="88">
        <v>1.2922</v>
      </c>
      <c r="R395" s="85">
        <v>5.6785917092560999E-2</v>
      </c>
      <c r="S395" s="86">
        <v>0.5</v>
      </c>
      <c r="T395" s="86">
        <v>1.42</v>
      </c>
      <c r="U395" s="88">
        <v>5.4752899514914004</v>
      </c>
      <c r="V395" s="89">
        <v>3.55</v>
      </c>
      <c r="W395" s="85">
        <v>13.6581959755094</v>
      </c>
      <c r="X395" s="88">
        <v>16.133333333300001</v>
      </c>
      <c r="Y395" s="85">
        <v>-100</v>
      </c>
      <c r="Z395" s="88">
        <v>-95.92</v>
      </c>
      <c r="AA395" s="85">
        <v>0.08</v>
      </c>
      <c r="AB395" s="91">
        <v>0.08</v>
      </c>
      <c r="AC395" s="86">
        <v>0</v>
      </c>
      <c r="AD395" s="86">
        <v>0</v>
      </c>
      <c r="AE395" s="86">
        <v>0</v>
      </c>
      <c r="AF395" s="88">
        <v>2.6628000745299998</v>
      </c>
      <c r="AG395" s="150">
        <v>1.9839999994200001E-3</v>
      </c>
      <c r="AH395" s="86">
        <v>0.371199</v>
      </c>
      <c r="AI395" s="88">
        <v>1.54432699955</v>
      </c>
      <c r="AJ395" s="151">
        <v>1.01</v>
      </c>
      <c r="AK395" s="152">
        <v>0</v>
      </c>
    </row>
    <row r="396" spans="1:37" x14ac:dyDescent="0.2">
      <c r="A396" s="149" t="s">
        <v>1105</v>
      </c>
      <c r="B396" s="66" t="s">
        <v>1106</v>
      </c>
      <c r="C396" s="67">
        <v>61</v>
      </c>
      <c r="D396" s="84" t="s">
        <v>340</v>
      </c>
      <c r="E396" s="85">
        <v>48.839841539332198</v>
      </c>
      <c r="F396" s="91">
        <v>48.839841539332198</v>
      </c>
      <c r="G396" s="86">
        <v>43.7257121297868</v>
      </c>
      <c r="H396" s="86">
        <v>43.7257121297868</v>
      </c>
      <c r="I396" s="86">
        <v>29.66</v>
      </c>
      <c r="J396" s="86">
        <v>41.11</v>
      </c>
      <c r="K396" s="87">
        <v>0</v>
      </c>
      <c r="L396" s="85">
        <v>5.4899999825699997</v>
      </c>
      <c r="M396" s="86">
        <v>0</v>
      </c>
      <c r="N396" s="86">
        <v>43.685319864041197</v>
      </c>
      <c r="O396" s="86">
        <v>76.173285198555902</v>
      </c>
      <c r="P396" s="86">
        <v>0.627</v>
      </c>
      <c r="Q396" s="88">
        <v>1.0899000000000001</v>
      </c>
      <c r="R396" s="85">
        <v>0</v>
      </c>
      <c r="S396" s="86">
        <v>3.5</v>
      </c>
      <c r="T396" s="86">
        <v>1.1599999999999999</v>
      </c>
      <c r="U396" s="88">
        <v>7.8626674212412704</v>
      </c>
      <c r="V396" s="89">
        <v>3.51</v>
      </c>
      <c r="W396" s="85">
        <v>15.3970959129263</v>
      </c>
      <c r="X396" s="88">
        <v>13.9666666667</v>
      </c>
      <c r="Y396" s="85">
        <v>-100</v>
      </c>
      <c r="Z396" s="88"/>
      <c r="AA396" s="85">
        <v>0</v>
      </c>
      <c r="AB396" s="91">
        <v>0</v>
      </c>
      <c r="AC396" s="86">
        <v>0</v>
      </c>
      <c r="AD396" s="86">
        <v>0</v>
      </c>
      <c r="AE396" s="86">
        <v>0</v>
      </c>
      <c r="AF396" s="88">
        <v>3.2999999716399999E-3</v>
      </c>
      <c r="AG396" s="150">
        <v>0</v>
      </c>
      <c r="AH396" s="86">
        <v>0.19045300000000001</v>
      </c>
      <c r="AI396" s="88">
        <v>0.44300999962400001</v>
      </c>
      <c r="AJ396" s="151">
        <v>1.01</v>
      </c>
      <c r="AK396" s="152">
        <v>0</v>
      </c>
    </row>
    <row r="397" spans="1:37" x14ac:dyDescent="0.2">
      <c r="A397" s="149" t="s">
        <v>1107</v>
      </c>
      <c r="B397" s="66" t="s">
        <v>1108</v>
      </c>
      <c r="C397" s="67">
        <v>61</v>
      </c>
      <c r="D397" s="84" t="s">
        <v>340</v>
      </c>
      <c r="E397" s="85">
        <v>63.259252700548998</v>
      </c>
      <c r="F397" s="91">
        <v>63.259252700548998</v>
      </c>
      <c r="G397" s="86">
        <v>49.916991322826298</v>
      </c>
      <c r="H397" s="86">
        <v>49.916991322826298</v>
      </c>
      <c r="I397" s="86">
        <v>37.880000000000003</v>
      </c>
      <c r="J397" s="86">
        <v>61.76</v>
      </c>
      <c r="K397" s="87">
        <v>0</v>
      </c>
      <c r="L397" s="85">
        <v>2.2900000027099998</v>
      </c>
      <c r="M397" s="86">
        <v>2.38999263560756E-4</v>
      </c>
      <c r="N397" s="86">
        <v>60.278898340318896</v>
      </c>
      <c r="O397" s="86">
        <v>77.654087509670802</v>
      </c>
      <c r="P397" s="86">
        <v>1.002</v>
      </c>
      <c r="Q397" s="88">
        <v>1.2666999999999999</v>
      </c>
      <c r="R397" s="85">
        <v>1.15928587989798E-2</v>
      </c>
      <c r="S397" s="86">
        <v>2.4</v>
      </c>
      <c r="T397" s="86">
        <v>0.96</v>
      </c>
      <c r="U397" s="88">
        <v>5.4165928811758501</v>
      </c>
      <c r="V397" s="89">
        <v>4</v>
      </c>
      <c r="W397" s="85">
        <v>12.852027296323801</v>
      </c>
      <c r="X397" s="88">
        <v>18.9666666667</v>
      </c>
      <c r="Y397" s="85">
        <v>-100</v>
      </c>
      <c r="Z397" s="88">
        <v>-100</v>
      </c>
      <c r="AA397" s="85">
        <v>0.12</v>
      </c>
      <c r="AB397" s="91">
        <v>0.12</v>
      </c>
      <c r="AC397" s="86">
        <v>0.05</v>
      </c>
      <c r="AD397" s="86">
        <v>0.05</v>
      </c>
      <c r="AE397" s="86">
        <v>0</v>
      </c>
      <c r="AF397" s="88">
        <v>0.74080002395599998</v>
      </c>
      <c r="AG397" s="150">
        <v>1.52800000252E-2</v>
      </c>
      <c r="AH397" s="86">
        <v>0.46601999999999999</v>
      </c>
      <c r="AI397" s="88">
        <v>1.1518260019</v>
      </c>
      <c r="AJ397" s="151">
        <v>1</v>
      </c>
      <c r="AK397" s="152">
        <v>0</v>
      </c>
    </row>
    <row r="398" spans="1:37" x14ac:dyDescent="0.2">
      <c r="A398" s="149" t="s">
        <v>1109</v>
      </c>
      <c r="B398" s="66" t="s">
        <v>1110</v>
      </c>
      <c r="C398" s="67">
        <v>61</v>
      </c>
      <c r="D398" s="84" t="s">
        <v>340</v>
      </c>
      <c r="E398" s="85">
        <v>62.823606845107498</v>
      </c>
      <c r="F398" s="91">
        <v>62.823606845107498</v>
      </c>
      <c r="G398" s="86">
        <v>60.476086002632698</v>
      </c>
      <c r="H398" s="86">
        <v>60.476086002632698</v>
      </c>
      <c r="I398" s="86">
        <v>21.89</v>
      </c>
      <c r="J398" s="86">
        <v>40.700000000000003</v>
      </c>
      <c r="K398" s="87">
        <v>0</v>
      </c>
      <c r="L398" s="85">
        <v>5.3099999914599998</v>
      </c>
      <c r="M398" s="86">
        <v>1.5765135790793899E-4</v>
      </c>
      <c r="N398" s="86">
        <v>58.142900097722297</v>
      </c>
      <c r="O398" s="86">
        <v>100</v>
      </c>
      <c r="P398" s="86">
        <v>0.68700000000000006</v>
      </c>
      <c r="Q398" s="88">
        <v>0.83289999999999997</v>
      </c>
      <c r="R398" s="85">
        <v>1.6586498590147599E-2</v>
      </c>
      <c r="S398" s="86">
        <v>2.6</v>
      </c>
      <c r="T398" s="86">
        <v>0.79</v>
      </c>
      <c r="U398" s="88">
        <v>7.9055141143776497</v>
      </c>
      <c r="V398" s="89">
        <v>3.86</v>
      </c>
      <c r="W398" s="85">
        <v>18.1247753054889</v>
      </c>
      <c r="X398" s="88">
        <v>16.5</v>
      </c>
      <c r="Y398" s="85">
        <v>-100</v>
      </c>
      <c r="Z398" s="88">
        <v>-100</v>
      </c>
      <c r="AA398" s="85">
        <v>0</v>
      </c>
      <c r="AB398" s="91">
        <v>0</v>
      </c>
      <c r="AC398" s="86">
        <v>0</v>
      </c>
      <c r="AD398" s="86">
        <v>0</v>
      </c>
      <c r="AE398" s="86">
        <v>0</v>
      </c>
      <c r="AF398" s="88">
        <v>0.75779998180599994</v>
      </c>
      <c r="AG398" s="150">
        <v>0</v>
      </c>
      <c r="AH398" s="86">
        <v>0.13268199999999999</v>
      </c>
      <c r="AI398" s="88">
        <v>8.8601999876099999E-2</v>
      </c>
      <c r="AJ398" s="151">
        <v>1.02</v>
      </c>
      <c r="AK398" s="152">
        <v>0</v>
      </c>
    </row>
    <row r="399" spans="1:37" x14ac:dyDescent="0.2">
      <c r="A399" s="149" t="s">
        <v>1111</v>
      </c>
      <c r="B399" s="66" t="s">
        <v>1112</v>
      </c>
      <c r="C399" s="67">
        <v>61</v>
      </c>
      <c r="D399" s="84" t="s">
        <v>340</v>
      </c>
      <c r="E399" s="85">
        <v>46.284720273834203</v>
      </c>
      <c r="F399" s="91">
        <v>46.284720273834203</v>
      </c>
      <c r="G399" s="86">
        <v>27.285786431737801</v>
      </c>
      <c r="H399" s="86">
        <v>27.285786431737801</v>
      </c>
      <c r="I399" s="86">
        <v>68.92</v>
      </c>
      <c r="J399" s="86">
        <v>79.069999999999993</v>
      </c>
      <c r="K399" s="87">
        <v>0</v>
      </c>
      <c r="L399" s="85">
        <v>1.8100000008899999</v>
      </c>
      <c r="M399" s="86">
        <v>1.56484350964004E-3</v>
      </c>
      <c r="N399" s="86">
        <v>42.627745468917603</v>
      </c>
      <c r="O399" s="86">
        <v>36.349313526896204</v>
      </c>
      <c r="P399" s="86">
        <v>1.246</v>
      </c>
      <c r="Q399" s="88">
        <v>1.4091</v>
      </c>
      <c r="R399" s="85">
        <v>1.04712041884817E-2</v>
      </c>
      <c r="S399" s="86">
        <v>1.3</v>
      </c>
      <c r="T399" s="86">
        <v>1.26</v>
      </c>
      <c r="U399" s="88">
        <v>7.3632231636832897</v>
      </c>
      <c r="V399" s="89">
        <v>3.41</v>
      </c>
      <c r="W399" s="85">
        <v>13.2726847305285</v>
      </c>
      <c r="X399" s="88">
        <v>17.5</v>
      </c>
      <c r="Y399" s="85">
        <v>-100</v>
      </c>
      <c r="Z399" s="88">
        <v>-100</v>
      </c>
      <c r="AA399" s="85">
        <v>0</v>
      </c>
      <c r="AB399" s="91">
        <v>0</v>
      </c>
      <c r="AC399" s="86">
        <v>0</v>
      </c>
      <c r="AD399" s="86">
        <v>0</v>
      </c>
      <c r="AE399" s="86">
        <v>0</v>
      </c>
      <c r="AF399" s="88">
        <v>4.1132998486799996</v>
      </c>
      <c r="AG399" s="150">
        <v>6.86250000065E-2</v>
      </c>
      <c r="AH399" s="86">
        <v>0.513208</v>
      </c>
      <c r="AI399" s="88">
        <v>3.0626470002900001</v>
      </c>
      <c r="AJ399" s="151">
        <v>1</v>
      </c>
      <c r="AK399" s="152">
        <v>0</v>
      </c>
    </row>
    <row r="400" spans="1:37" x14ac:dyDescent="0.2">
      <c r="A400" s="149" t="s">
        <v>1113</v>
      </c>
      <c r="B400" s="66" t="s">
        <v>1114</v>
      </c>
      <c r="C400" s="67">
        <v>61</v>
      </c>
      <c r="D400" s="84" t="s">
        <v>340</v>
      </c>
      <c r="E400" s="85">
        <v>54.737489471502897</v>
      </c>
      <c r="F400" s="91">
        <v>54.737489471502897</v>
      </c>
      <c r="G400" s="86">
        <v>51.285479364145601</v>
      </c>
      <c r="H400" s="86">
        <v>51.285479364145601</v>
      </c>
      <c r="I400" s="86">
        <v>16.02</v>
      </c>
      <c r="J400" s="86">
        <v>24.51</v>
      </c>
      <c r="K400" s="87">
        <v>0</v>
      </c>
      <c r="L400" s="85">
        <v>15.480000003500001</v>
      </c>
      <c r="M400" s="86">
        <v>0</v>
      </c>
      <c r="N400" s="86">
        <v>49.565485534873297</v>
      </c>
      <c r="O400" s="86">
        <v>73.209581323714204</v>
      </c>
      <c r="P400" s="86">
        <v>0.72099999999999997</v>
      </c>
      <c r="Q400" s="88">
        <v>1.337</v>
      </c>
      <c r="R400" s="85">
        <v>0</v>
      </c>
      <c r="S400" s="86">
        <v>3.2</v>
      </c>
      <c r="T400" s="86">
        <v>0.91</v>
      </c>
      <c r="U400" s="88">
        <v>13.023249595572</v>
      </c>
      <c r="V400" s="89">
        <v>3.44</v>
      </c>
      <c r="W400" s="85">
        <v>18.756378415486601</v>
      </c>
      <c r="X400" s="88"/>
      <c r="Y400" s="85">
        <v>-100</v>
      </c>
      <c r="Z400" s="88">
        <v>6.6599999999999966</v>
      </c>
      <c r="AA400" s="85">
        <v>0</v>
      </c>
      <c r="AB400" s="91">
        <v>0</v>
      </c>
      <c r="AC400" s="86">
        <v>0</v>
      </c>
      <c r="AD400" s="86">
        <v>0</v>
      </c>
      <c r="AE400" s="86">
        <v>0</v>
      </c>
      <c r="AF400" s="88">
        <v>0.18979999427300001</v>
      </c>
      <c r="AG400" s="150">
        <v>0</v>
      </c>
      <c r="AH400" s="86">
        <v>9.9033999999999997E-2</v>
      </c>
      <c r="AI400" s="88">
        <v>0.23801400002500001</v>
      </c>
      <c r="AJ400" s="151">
        <v>1.01</v>
      </c>
      <c r="AK400" s="152">
        <v>0</v>
      </c>
    </row>
    <row r="401" spans="1:37" x14ac:dyDescent="0.2">
      <c r="A401" s="149" t="s">
        <v>1115</v>
      </c>
      <c r="B401" s="66" t="s">
        <v>1116</v>
      </c>
      <c r="C401" s="67">
        <v>61</v>
      </c>
      <c r="D401" s="84" t="s">
        <v>340</v>
      </c>
      <c r="E401" s="85">
        <v>43.956366004558802</v>
      </c>
      <c r="F401" s="91">
        <v>43.956366004558802</v>
      </c>
      <c r="G401" s="86">
        <v>35.027678280690303</v>
      </c>
      <c r="H401" s="86">
        <v>35.027678280690303</v>
      </c>
      <c r="I401" s="86">
        <v>27.65</v>
      </c>
      <c r="J401" s="86">
        <v>25.3</v>
      </c>
      <c r="K401" s="87">
        <v>0</v>
      </c>
      <c r="L401" s="85">
        <v>24.209999975700001</v>
      </c>
      <c r="M401" s="86">
        <v>0</v>
      </c>
      <c r="N401" s="86">
        <v>41.963568395336999</v>
      </c>
      <c r="O401" s="86">
        <v>49.171397882461299</v>
      </c>
      <c r="P401" s="86">
        <v>1.012</v>
      </c>
      <c r="Q401" s="88">
        <v>1.61</v>
      </c>
      <c r="R401" s="85">
        <v>0</v>
      </c>
      <c r="S401" s="86">
        <v>3.5</v>
      </c>
      <c r="T401" s="86">
        <v>1.29</v>
      </c>
      <c r="U401" s="88">
        <v>15.4021491370889</v>
      </c>
      <c r="V401" s="89">
        <v>3.22</v>
      </c>
      <c r="W401" s="85">
        <v>17.937901509234901</v>
      </c>
      <c r="X401" s="88">
        <v>14.766666666700001</v>
      </c>
      <c r="Y401" s="85">
        <v>-100</v>
      </c>
      <c r="Z401" s="88">
        <v>-100</v>
      </c>
      <c r="AA401" s="85">
        <v>0</v>
      </c>
      <c r="AB401" s="91">
        <v>0</v>
      </c>
      <c r="AC401" s="86">
        <v>0</v>
      </c>
      <c r="AD401" s="86">
        <v>0</v>
      </c>
      <c r="AE401" s="86">
        <v>0</v>
      </c>
      <c r="AF401" s="88">
        <v>0</v>
      </c>
      <c r="AG401" s="150">
        <v>4.5220000121499997E-3</v>
      </c>
      <c r="AH401" s="86">
        <v>7.4425000000000005E-2</v>
      </c>
      <c r="AI401" s="88">
        <v>0</v>
      </c>
      <c r="AJ401" s="151">
        <v>1</v>
      </c>
      <c r="AK401" s="152">
        <v>0</v>
      </c>
    </row>
    <row r="402" spans="1:37" x14ac:dyDescent="0.2">
      <c r="A402" s="149" t="s">
        <v>1117</v>
      </c>
      <c r="B402" s="66" t="s">
        <v>1118</v>
      </c>
      <c r="C402" s="67">
        <v>61</v>
      </c>
      <c r="D402" s="84" t="s">
        <v>340</v>
      </c>
      <c r="E402" s="85">
        <v>42.176237740753898</v>
      </c>
      <c r="F402" s="91">
        <v>42.176237740753898</v>
      </c>
      <c r="G402" s="86">
        <v>32.789790854307</v>
      </c>
      <c r="H402" s="86">
        <v>32.789790854307</v>
      </c>
      <c r="I402" s="86">
        <v>50.48</v>
      </c>
      <c r="J402" s="86">
        <v>54.09</v>
      </c>
      <c r="K402" s="87">
        <v>0</v>
      </c>
      <c r="L402" s="85">
        <v>20.819999983199999</v>
      </c>
      <c r="M402" s="86">
        <v>8.1145073492327496E-2</v>
      </c>
      <c r="N402" s="86">
        <v>41.686114352392103</v>
      </c>
      <c r="O402" s="86">
        <v>33.877381938691002</v>
      </c>
      <c r="P402" s="86">
        <v>2.1819999999999999</v>
      </c>
      <c r="Q402" s="88">
        <v>1.7068000000000001</v>
      </c>
      <c r="R402" s="85">
        <v>4.2134831460674198E-2</v>
      </c>
      <c r="S402" s="86">
        <v>3.1</v>
      </c>
      <c r="T402" s="86">
        <v>2</v>
      </c>
      <c r="U402" s="88">
        <v>10.535566583953701</v>
      </c>
      <c r="V402" s="89">
        <v>3.32</v>
      </c>
      <c r="W402" s="85">
        <v>19.337634050193699</v>
      </c>
      <c r="X402" s="88">
        <v>16.5333333333</v>
      </c>
      <c r="Y402" s="85">
        <v>-100</v>
      </c>
      <c r="Z402" s="88">
        <v>-100</v>
      </c>
      <c r="AA402" s="85">
        <v>0.25</v>
      </c>
      <c r="AB402" s="91">
        <v>0.25</v>
      </c>
      <c r="AC402" s="86">
        <v>0.01</v>
      </c>
      <c r="AD402" s="86">
        <v>0.01</v>
      </c>
      <c r="AE402" s="86">
        <v>0</v>
      </c>
      <c r="AF402" s="88">
        <v>0</v>
      </c>
      <c r="AG402" s="150">
        <v>0</v>
      </c>
      <c r="AH402" s="86">
        <v>0.17091300000000001</v>
      </c>
      <c r="AI402" s="88">
        <v>9.1214999921500006E-2</v>
      </c>
      <c r="AJ402" s="151">
        <v>1</v>
      </c>
      <c r="AK402" s="152">
        <v>0</v>
      </c>
    </row>
    <row r="403" spans="1:37" x14ac:dyDescent="0.2">
      <c r="A403" s="149" t="s">
        <v>1119</v>
      </c>
      <c r="B403" s="66" t="s">
        <v>1120</v>
      </c>
      <c r="C403" s="67">
        <v>61</v>
      </c>
      <c r="D403" s="84" t="s">
        <v>340</v>
      </c>
      <c r="E403" s="85">
        <v>52.389697170750203</v>
      </c>
      <c r="F403" s="91">
        <v>52.3695559452159</v>
      </c>
      <c r="G403" s="86">
        <v>34.447419553575699</v>
      </c>
      <c r="H403" s="86">
        <v>34.434386995876999</v>
      </c>
      <c r="I403" s="86">
        <v>34.32</v>
      </c>
      <c r="J403" s="86">
        <v>49.58</v>
      </c>
      <c r="K403" s="87">
        <v>0</v>
      </c>
      <c r="L403" s="85">
        <v>3.69000000014</v>
      </c>
      <c r="M403" s="86">
        <v>9.9507165220172507E-4</v>
      </c>
      <c r="N403" s="86">
        <v>49.4694769186451</v>
      </c>
      <c r="O403" s="86">
        <v>41.940542751943298</v>
      </c>
      <c r="P403" s="86">
        <v>1.2529999999999999</v>
      </c>
      <c r="Q403" s="88">
        <v>1.1321000000000001</v>
      </c>
      <c r="R403" s="85">
        <v>1.0163634515702799E-2</v>
      </c>
      <c r="S403" s="86">
        <v>0.7</v>
      </c>
      <c r="T403" s="86">
        <v>1.07</v>
      </c>
      <c r="U403" s="88">
        <v>6.8207667883038701</v>
      </c>
      <c r="V403" s="89">
        <v>3.55</v>
      </c>
      <c r="W403" s="85">
        <v>15.1687226581379</v>
      </c>
      <c r="X403" s="88">
        <v>19.666666666699999</v>
      </c>
      <c r="Y403" s="85">
        <v>-100</v>
      </c>
      <c r="Z403" s="88">
        <v>-100</v>
      </c>
      <c r="AA403" s="85">
        <v>0</v>
      </c>
      <c r="AB403" s="91">
        <v>0</v>
      </c>
      <c r="AC403" s="86">
        <v>0</v>
      </c>
      <c r="AD403" s="86">
        <v>0</v>
      </c>
      <c r="AE403" s="86">
        <v>0</v>
      </c>
      <c r="AF403" s="88">
        <v>1.0196000338</v>
      </c>
      <c r="AG403" s="150">
        <v>0</v>
      </c>
      <c r="AH403" s="86">
        <v>0.21389</v>
      </c>
      <c r="AI403" s="88">
        <v>0.95477100004500004</v>
      </c>
      <c r="AJ403" s="151">
        <v>1</v>
      </c>
      <c r="AK403" s="152">
        <v>0</v>
      </c>
    </row>
    <row r="404" spans="1:37" x14ac:dyDescent="0.2">
      <c r="A404" s="149" t="s">
        <v>1121</v>
      </c>
      <c r="B404" s="66" t="s">
        <v>1122</v>
      </c>
      <c r="C404" s="67">
        <v>61</v>
      </c>
      <c r="D404" s="84" t="s">
        <v>340</v>
      </c>
      <c r="E404" s="85">
        <v>63.4672397498802</v>
      </c>
      <c r="F404" s="91">
        <v>63.4672397498802</v>
      </c>
      <c r="G404" s="86">
        <v>47.227580492730702</v>
      </c>
      <c r="H404" s="86">
        <v>47.227580492730702</v>
      </c>
      <c r="I404" s="86">
        <v>34.049999999999997</v>
      </c>
      <c r="J404" s="86">
        <v>34.71</v>
      </c>
      <c r="K404" s="87">
        <v>0</v>
      </c>
      <c r="L404" s="85">
        <v>11.1300000076</v>
      </c>
      <c r="M404" s="86">
        <v>0</v>
      </c>
      <c r="N404" s="86">
        <v>60.354271521014397</v>
      </c>
      <c r="O404" s="86">
        <v>50.643881599023501</v>
      </c>
      <c r="P404" s="86">
        <v>0.89300000000000002</v>
      </c>
      <c r="Q404" s="88">
        <v>1.7118</v>
      </c>
      <c r="R404" s="85">
        <v>0</v>
      </c>
      <c r="S404" s="86">
        <v>1.8</v>
      </c>
      <c r="T404" s="86">
        <v>1.19</v>
      </c>
      <c r="U404" s="88">
        <v>5.8814390948047102</v>
      </c>
      <c r="V404" s="89">
        <v>3.86</v>
      </c>
      <c r="W404" s="85">
        <v>17.851611355680699</v>
      </c>
      <c r="X404" s="88"/>
      <c r="Y404" s="85">
        <v>-100</v>
      </c>
      <c r="Z404" s="88">
        <v>-100</v>
      </c>
      <c r="AA404" s="85">
        <v>0</v>
      </c>
      <c r="AB404" s="91">
        <v>0</v>
      </c>
      <c r="AC404" s="86">
        <v>0</v>
      </c>
      <c r="AD404" s="86">
        <v>0</v>
      </c>
      <c r="AE404" s="86">
        <v>0</v>
      </c>
      <c r="AF404" s="88">
        <v>1.9460999979</v>
      </c>
      <c r="AG404" s="150">
        <v>0</v>
      </c>
      <c r="AH404" s="86">
        <v>0.131832</v>
      </c>
      <c r="AI404" s="88">
        <v>0.191972000231</v>
      </c>
      <c r="AJ404" s="151">
        <v>1</v>
      </c>
      <c r="AK404" s="152">
        <v>0</v>
      </c>
    </row>
    <row r="405" spans="1:37" x14ac:dyDescent="0.2">
      <c r="A405" s="149" t="s">
        <v>1123</v>
      </c>
      <c r="B405" s="66" t="s">
        <v>1124</v>
      </c>
      <c r="C405" s="67">
        <v>61</v>
      </c>
      <c r="D405" s="84" t="s">
        <v>340</v>
      </c>
      <c r="E405" s="85">
        <v>56.216531415520699</v>
      </c>
      <c r="F405" s="91">
        <v>56.210700228388198</v>
      </c>
      <c r="G405" s="86">
        <v>47.904174158122402</v>
      </c>
      <c r="H405" s="86">
        <v>47.898342970989802</v>
      </c>
      <c r="I405" s="86">
        <v>39.67</v>
      </c>
      <c r="J405" s="86">
        <v>58.86</v>
      </c>
      <c r="K405" s="87">
        <v>0</v>
      </c>
      <c r="L405" s="85">
        <v>10.3299999973</v>
      </c>
      <c r="M405" s="86">
        <v>9.2043896531151305E-5</v>
      </c>
      <c r="N405" s="86">
        <v>52.778706745618003</v>
      </c>
      <c r="O405" s="86">
        <v>73.045409296270805</v>
      </c>
      <c r="P405" s="86">
        <v>1.256</v>
      </c>
      <c r="Q405" s="88">
        <v>1.2849999999999999</v>
      </c>
      <c r="R405" s="85">
        <v>7.8247261345852897E-3</v>
      </c>
      <c r="S405" s="86">
        <v>2.4</v>
      </c>
      <c r="T405" s="86">
        <v>1.04</v>
      </c>
      <c r="U405" s="88">
        <v>9.5631468973225093</v>
      </c>
      <c r="V405" s="89">
        <v>3.63</v>
      </c>
      <c r="W405" s="85">
        <v>16.4354467122286</v>
      </c>
      <c r="X405" s="88">
        <v>15.4333333333</v>
      </c>
      <c r="Y405" s="85">
        <v>-99.48</v>
      </c>
      <c r="Z405" s="88">
        <v>-100</v>
      </c>
      <c r="AA405" s="85">
        <v>0</v>
      </c>
      <c r="AB405" s="91">
        <v>0</v>
      </c>
      <c r="AC405" s="86">
        <v>0</v>
      </c>
      <c r="AD405" s="86">
        <v>0</v>
      </c>
      <c r="AE405" s="86">
        <v>0</v>
      </c>
      <c r="AF405" s="88">
        <v>0</v>
      </c>
      <c r="AG405" s="150">
        <v>8.1089999929500004E-3</v>
      </c>
      <c r="AH405" s="86">
        <v>0.31246400000000002</v>
      </c>
      <c r="AI405" s="88">
        <v>0.80786999929799996</v>
      </c>
      <c r="AJ405" s="151">
        <v>1.01</v>
      </c>
      <c r="AK405" s="152">
        <v>0</v>
      </c>
    </row>
    <row r="406" spans="1:37" x14ac:dyDescent="0.2">
      <c r="A406" s="149" t="s">
        <v>457</v>
      </c>
      <c r="B406" s="66" t="s">
        <v>1125</v>
      </c>
      <c r="C406" s="67">
        <v>61</v>
      </c>
      <c r="D406" s="84" t="s">
        <v>340</v>
      </c>
      <c r="E406" s="85">
        <v>67.415823108806606</v>
      </c>
      <c r="F406" s="91">
        <v>67.415823108806606</v>
      </c>
      <c r="G406" s="86">
        <v>48.976996878973502</v>
      </c>
      <c r="H406" s="86">
        <v>48.976996878973502</v>
      </c>
      <c r="I406" s="86">
        <v>14.54</v>
      </c>
      <c r="J406" s="86">
        <v>22.28</v>
      </c>
      <c r="K406" s="87">
        <v>0</v>
      </c>
      <c r="L406" s="85">
        <v>9.5899999836400003</v>
      </c>
      <c r="M406" s="86">
        <v>0</v>
      </c>
      <c r="N406" s="86">
        <v>64.728720756595294</v>
      </c>
      <c r="O406" s="86">
        <v>65.141342756183704</v>
      </c>
      <c r="P406" s="86">
        <v>0.67800000000000005</v>
      </c>
      <c r="Q406" s="88">
        <v>1.3210999999999999</v>
      </c>
      <c r="R406" s="85">
        <v>0</v>
      </c>
      <c r="S406" s="86">
        <v>2.2000000000000002</v>
      </c>
      <c r="T406" s="86">
        <v>0.97</v>
      </c>
      <c r="U406" s="88">
        <v>5.1075845897253798</v>
      </c>
      <c r="V406" s="89">
        <v>3.85</v>
      </c>
      <c r="W406" s="85">
        <v>19.084071297369501</v>
      </c>
      <c r="X406" s="88">
        <v>21.633333333300001</v>
      </c>
      <c r="Y406" s="85">
        <v>-100</v>
      </c>
      <c r="Z406" s="88">
        <v>-100</v>
      </c>
      <c r="AA406" s="85">
        <v>0</v>
      </c>
      <c r="AB406" s="91">
        <v>0</v>
      </c>
      <c r="AC406" s="86">
        <v>0</v>
      </c>
      <c r="AD406" s="86">
        <v>0</v>
      </c>
      <c r="AE406" s="86">
        <v>0</v>
      </c>
      <c r="AF406" s="88">
        <v>0.217199995743</v>
      </c>
      <c r="AG406" s="150">
        <v>0</v>
      </c>
      <c r="AH406" s="86">
        <v>6.4308000000000004E-2</v>
      </c>
      <c r="AI406" s="88">
        <v>0.13890299992800001</v>
      </c>
      <c r="AJ406" s="151">
        <v>1</v>
      </c>
      <c r="AK406" s="152">
        <v>0</v>
      </c>
    </row>
    <row r="407" spans="1:37" x14ac:dyDescent="0.2">
      <c r="A407" s="149" t="s">
        <v>1126</v>
      </c>
      <c r="B407" s="66" t="s">
        <v>1127</v>
      </c>
      <c r="C407" s="67">
        <v>61</v>
      </c>
      <c r="D407" s="84" t="s">
        <v>340</v>
      </c>
      <c r="E407" s="85">
        <v>63.816324685889903</v>
      </c>
      <c r="F407" s="91">
        <v>63.816324685889903</v>
      </c>
      <c r="G407" s="86">
        <v>54.923619271445403</v>
      </c>
      <c r="H407" s="86">
        <v>54.923619271445403</v>
      </c>
      <c r="I407" s="86">
        <v>14.67</v>
      </c>
      <c r="J407" s="86">
        <v>17.82</v>
      </c>
      <c r="K407" s="87">
        <v>0</v>
      </c>
      <c r="L407" s="85">
        <v>12.930000057199999</v>
      </c>
      <c r="M407" s="86">
        <v>1.2332171375757099E-3</v>
      </c>
      <c r="N407" s="86">
        <v>62.539144530818298</v>
      </c>
      <c r="O407" s="86">
        <v>83.585903083700401</v>
      </c>
      <c r="P407" s="86">
        <v>0.87</v>
      </c>
      <c r="Q407" s="88">
        <v>1.0847</v>
      </c>
      <c r="R407" s="85">
        <v>1.9766752322593398E-2</v>
      </c>
      <c r="S407" s="86">
        <v>2.6</v>
      </c>
      <c r="T407" s="86">
        <v>1.1000000000000001</v>
      </c>
      <c r="U407" s="88">
        <v>7.2801229322968499</v>
      </c>
      <c r="V407" s="89">
        <v>3.97</v>
      </c>
      <c r="W407" s="85">
        <v>15.7856595069074</v>
      </c>
      <c r="X407" s="88">
        <v>13.833333333300001</v>
      </c>
      <c r="Y407" s="85">
        <v>-99.64</v>
      </c>
      <c r="Z407" s="88">
        <v>-100</v>
      </c>
      <c r="AA407" s="85">
        <v>0.2</v>
      </c>
      <c r="AB407" s="91">
        <v>0.2</v>
      </c>
      <c r="AC407" s="86">
        <v>0.03</v>
      </c>
      <c r="AD407" s="86">
        <v>0.03</v>
      </c>
      <c r="AE407" s="86">
        <v>0</v>
      </c>
      <c r="AF407" s="88">
        <v>0.36210000675100001</v>
      </c>
      <c r="AG407" s="150">
        <v>0</v>
      </c>
      <c r="AH407" s="86">
        <v>4.6557000000000001E-2</v>
      </c>
      <c r="AI407" s="88">
        <v>0</v>
      </c>
      <c r="AJ407" s="151">
        <v>1</v>
      </c>
      <c r="AK407" s="152">
        <v>0</v>
      </c>
    </row>
    <row r="408" spans="1:37" x14ac:dyDescent="0.2">
      <c r="A408" s="149" t="s">
        <v>1128</v>
      </c>
      <c r="B408" s="66" t="s">
        <v>1129</v>
      </c>
      <c r="C408" s="67">
        <v>61</v>
      </c>
      <c r="D408" s="84" t="s">
        <v>340</v>
      </c>
      <c r="E408" s="85">
        <v>47.010704908099399</v>
      </c>
      <c r="F408" s="91">
        <v>47.010704908099399</v>
      </c>
      <c r="G408" s="86">
        <v>42.5604255032653</v>
      </c>
      <c r="H408" s="86">
        <v>42.5604255032653</v>
      </c>
      <c r="I408" s="86">
        <v>17.3</v>
      </c>
      <c r="J408" s="86">
        <v>18.73</v>
      </c>
      <c r="K408" s="87">
        <v>0</v>
      </c>
      <c r="L408" s="85">
        <v>38.689999938699998</v>
      </c>
      <c r="M408" s="86">
        <v>0</v>
      </c>
      <c r="N408" s="86">
        <v>42.387712435932002</v>
      </c>
      <c r="O408" s="86">
        <v>48.909686476368698</v>
      </c>
      <c r="P408" s="86">
        <v>1.1000000000000001</v>
      </c>
      <c r="Q408" s="88">
        <v>1.4213</v>
      </c>
      <c r="R408" s="85">
        <v>0</v>
      </c>
      <c r="S408" s="86">
        <v>3.7</v>
      </c>
      <c r="T408" s="86">
        <v>1.1000000000000001</v>
      </c>
      <c r="U408" s="88">
        <v>11.962229852555</v>
      </c>
      <c r="V408" s="89">
        <v>3.45</v>
      </c>
      <c r="W408" s="85">
        <v>16.6458186664115</v>
      </c>
      <c r="X408" s="88">
        <v>14.5333333333</v>
      </c>
      <c r="Y408" s="85">
        <v>-100</v>
      </c>
      <c r="Z408" s="88"/>
      <c r="AA408" s="85">
        <v>0.01</v>
      </c>
      <c r="AB408" s="91">
        <v>0.01</v>
      </c>
      <c r="AC408" s="86">
        <v>0</v>
      </c>
      <c r="AD408" s="86">
        <v>0</v>
      </c>
      <c r="AE408" s="86">
        <v>0</v>
      </c>
      <c r="AF408" s="88">
        <v>0</v>
      </c>
      <c r="AG408" s="150">
        <v>2.0569999979299998E-3</v>
      </c>
      <c r="AH408" s="86">
        <v>5.2070999999999999E-2</v>
      </c>
      <c r="AI408" s="88">
        <v>3.04049999694E-2</v>
      </c>
      <c r="AJ408" s="151">
        <v>1</v>
      </c>
      <c r="AK408" s="152">
        <v>0</v>
      </c>
    </row>
    <row r="409" spans="1:37" x14ac:dyDescent="0.2">
      <c r="A409" s="149" t="s">
        <v>1130</v>
      </c>
      <c r="B409" s="66" t="s">
        <v>1131</v>
      </c>
      <c r="C409" s="67">
        <v>61</v>
      </c>
      <c r="D409" s="84" t="s">
        <v>340</v>
      </c>
      <c r="E409" s="85">
        <v>51.072138371568798</v>
      </c>
      <c r="F409" s="91">
        <v>51.072138371568798</v>
      </c>
      <c r="G409" s="86">
        <v>44.298966911974802</v>
      </c>
      <c r="H409" s="86">
        <v>44.298966911974802</v>
      </c>
      <c r="I409" s="86">
        <v>15.7</v>
      </c>
      <c r="J409" s="86">
        <v>18.21</v>
      </c>
      <c r="K409" s="87">
        <v>0</v>
      </c>
      <c r="L409" s="85">
        <v>24.1800000277</v>
      </c>
      <c r="M409" s="86">
        <v>0</v>
      </c>
      <c r="N409" s="86">
        <v>48.036340635961103</v>
      </c>
      <c r="O409" s="86">
        <v>55.181720043181002</v>
      </c>
      <c r="P409" s="86">
        <v>1.089</v>
      </c>
      <c r="Q409" s="88">
        <v>1.5945</v>
      </c>
      <c r="R409" s="85">
        <v>0</v>
      </c>
      <c r="S409" s="86">
        <v>3.5</v>
      </c>
      <c r="T409" s="86">
        <v>1.47</v>
      </c>
      <c r="U409" s="88">
        <v>9.4616131920324609</v>
      </c>
      <c r="V409" s="89">
        <v>3.67</v>
      </c>
      <c r="W409" s="85">
        <v>16.564331919488499</v>
      </c>
      <c r="X409" s="88">
        <v>11.9</v>
      </c>
      <c r="Y409" s="85">
        <v>-100</v>
      </c>
      <c r="Z409" s="88">
        <v>-100</v>
      </c>
      <c r="AA409" s="85">
        <v>0.06</v>
      </c>
      <c r="AB409" s="91">
        <v>0.06</v>
      </c>
      <c r="AC409" s="86">
        <v>0</v>
      </c>
      <c r="AD409" s="86">
        <v>0</v>
      </c>
      <c r="AE409" s="86">
        <v>0</v>
      </c>
      <c r="AF409" s="88">
        <v>0</v>
      </c>
      <c r="AG409" s="150">
        <v>2.66900000144E-3</v>
      </c>
      <c r="AH409" s="86">
        <v>0.13680200000000001</v>
      </c>
      <c r="AI409" s="88">
        <v>0.27364500014799997</v>
      </c>
      <c r="AJ409" s="151">
        <v>1</v>
      </c>
      <c r="AK409" s="152">
        <v>0</v>
      </c>
    </row>
    <row r="410" spans="1:37" x14ac:dyDescent="0.2">
      <c r="A410" s="149" t="s">
        <v>1132</v>
      </c>
      <c r="B410" s="66" t="s">
        <v>1133</v>
      </c>
      <c r="C410" s="67">
        <v>61</v>
      </c>
      <c r="D410" s="84" t="s">
        <v>340</v>
      </c>
      <c r="E410" s="85">
        <v>50.176682811109998</v>
      </c>
      <c r="F410" s="91">
        <v>50.176682811109998</v>
      </c>
      <c r="G410" s="86">
        <v>39.892013442720199</v>
      </c>
      <c r="H410" s="86">
        <v>39.892013442720199</v>
      </c>
      <c r="I410" s="86">
        <v>45.63</v>
      </c>
      <c r="J410" s="86">
        <v>80.989999999999995</v>
      </c>
      <c r="K410" s="87">
        <v>0</v>
      </c>
      <c r="L410" s="85">
        <v>21.400000009500001</v>
      </c>
      <c r="M410" s="86">
        <v>6.1262437500061301E-4</v>
      </c>
      <c r="N410" s="86">
        <v>48.297209750240803</v>
      </c>
      <c r="O410" s="86">
        <v>52.747605887267802</v>
      </c>
      <c r="P410" s="86">
        <v>2.9889999999999999</v>
      </c>
      <c r="Q410" s="88">
        <v>2.0592000000000001</v>
      </c>
      <c r="R410" s="85">
        <v>2.0108586366378401E-2</v>
      </c>
      <c r="S410" s="86">
        <v>2.9</v>
      </c>
      <c r="T410" s="86">
        <v>1.49</v>
      </c>
      <c r="U410" s="88">
        <v>8.6883463477315406</v>
      </c>
      <c r="V410" s="89">
        <v>3.44</v>
      </c>
      <c r="W410" s="85">
        <v>13.158922319386299</v>
      </c>
      <c r="X410" s="88">
        <v>15.833333333300001</v>
      </c>
      <c r="Y410" s="85">
        <v>-100</v>
      </c>
      <c r="Z410" s="88">
        <v>-100</v>
      </c>
      <c r="AA410" s="85">
        <v>0.13</v>
      </c>
      <c r="AB410" s="91">
        <v>0.13</v>
      </c>
      <c r="AC410" s="86">
        <v>0.04</v>
      </c>
      <c r="AD410" s="86">
        <v>0.04</v>
      </c>
      <c r="AE410" s="86">
        <v>0</v>
      </c>
      <c r="AF410" s="88">
        <v>0</v>
      </c>
      <c r="AG410" s="150">
        <v>5.7799999982799995E-4</v>
      </c>
      <c r="AH410" s="86">
        <v>0.30982300000000002</v>
      </c>
      <c r="AI410" s="88">
        <v>0.72971999978299995</v>
      </c>
      <c r="AJ410" s="151">
        <v>1</v>
      </c>
      <c r="AK410" s="152">
        <v>0</v>
      </c>
    </row>
    <row r="411" spans="1:37" x14ac:dyDescent="0.2">
      <c r="A411" s="149" t="s">
        <v>1134</v>
      </c>
      <c r="B411" s="66" t="s">
        <v>1135</v>
      </c>
      <c r="C411" s="67">
        <v>61</v>
      </c>
      <c r="D411" s="84" t="s">
        <v>340</v>
      </c>
      <c r="E411" s="85">
        <v>56.685366244590497</v>
      </c>
      <c r="F411" s="91">
        <v>56.685366244590497</v>
      </c>
      <c r="G411" s="86">
        <v>46.392050008014103</v>
      </c>
      <c r="H411" s="86">
        <v>46.392050008014103</v>
      </c>
      <c r="I411" s="86">
        <v>25.36</v>
      </c>
      <c r="J411" s="86">
        <v>27.08</v>
      </c>
      <c r="K411" s="87">
        <v>0</v>
      </c>
      <c r="L411" s="85">
        <v>18.729999940199999</v>
      </c>
      <c r="M411" s="86">
        <v>4.3098298408995601E-4</v>
      </c>
      <c r="N411" s="86">
        <v>54.770587186593403</v>
      </c>
      <c r="O411" s="86">
        <v>55.986866107260099</v>
      </c>
      <c r="P411" s="86">
        <v>0.81799999999999995</v>
      </c>
      <c r="Q411" s="88">
        <v>1.2823</v>
      </c>
      <c r="R411" s="85">
        <v>2.6925148088314501E-2</v>
      </c>
      <c r="S411" s="86">
        <v>3.1</v>
      </c>
      <c r="T411" s="86">
        <v>0.98</v>
      </c>
      <c r="U411" s="88">
        <v>9.0078538227280003</v>
      </c>
      <c r="V411" s="89">
        <v>3.78</v>
      </c>
      <c r="W411" s="85">
        <v>15.214399685593399</v>
      </c>
      <c r="X411" s="88">
        <v>15.9333333333</v>
      </c>
      <c r="Y411" s="85">
        <v>-100</v>
      </c>
      <c r="Z411" s="88">
        <v>-100</v>
      </c>
      <c r="AA411" s="85">
        <v>0.08</v>
      </c>
      <c r="AB411" s="91">
        <v>0.08</v>
      </c>
      <c r="AC411" s="86">
        <v>0.05</v>
      </c>
      <c r="AD411" s="86">
        <v>0.05</v>
      </c>
      <c r="AE411" s="86">
        <v>0</v>
      </c>
      <c r="AF411" s="88">
        <v>0</v>
      </c>
      <c r="AG411" s="150">
        <v>0</v>
      </c>
      <c r="AH411" s="86">
        <v>7.7673000000000006E-2</v>
      </c>
      <c r="AI411" s="88">
        <v>0.21283499956800001</v>
      </c>
      <c r="AJ411" s="151">
        <v>1</v>
      </c>
      <c r="AK411" s="152">
        <v>0</v>
      </c>
    </row>
    <row r="412" spans="1:37" x14ac:dyDescent="0.2">
      <c r="A412" s="149" t="s">
        <v>1136</v>
      </c>
      <c r="B412" s="66" t="s">
        <v>1137</v>
      </c>
      <c r="C412" s="67">
        <v>61</v>
      </c>
      <c r="D412" s="84" t="s">
        <v>340</v>
      </c>
      <c r="E412" s="85">
        <v>65.539745888522603</v>
      </c>
      <c r="F412" s="91">
        <v>65.409605336726599</v>
      </c>
      <c r="G412" s="86">
        <v>44.285383770027202</v>
      </c>
      <c r="H412" s="86">
        <v>44.277671737328198</v>
      </c>
      <c r="I412" s="86">
        <v>21.94</v>
      </c>
      <c r="J412" s="86">
        <v>28.41</v>
      </c>
      <c r="K412" s="87">
        <v>0</v>
      </c>
      <c r="L412" s="85">
        <v>7.8900000106999997</v>
      </c>
      <c r="M412" s="86">
        <v>1.1299199977320999E-3</v>
      </c>
      <c r="N412" s="86">
        <v>63.295422318276501</v>
      </c>
      <c r="O412" s="86">
        <v>56.322839919624897</v>
      </c>
      <c r="P412" s="86">
        <v>0.90300000000000002</v>
      </c>
      <c r="Q412" s="88">
        <v>1.296</v>
      </c>
      <c r="R412" s="85">
        <v>2.70660411403825E-2</v>
      </c>
      <c r="S412" s="86">
        <v>1.6</v>
      </c>
      <c r="T412" s="86">
        <v>1.06</v>
      </c>
      <c r="U412" s="88">
        <v>5.1140416835367404</v>
      </c>
      <c r="V412" s="89">
        <v>3.93</v>
      </c>
      <c r="W412" s="85">
        <v>17.5404198331474</v>
      </c>
      <c r="X412" s="88">
        <v>15.233333333299999</v>
      </c>
      <c r="Y412" s="85">
        <v>-100</v>
      </c>
      <c r="Z412" s="88">
        <v>-100</v>
      </c>
      <c r="AA412" s="85">
        <v>0</v>
      </c>
      <c r="AB412" s="91">
        <v>0</v>
      </c>
      <c r="AC412" s="86">
        <v>0</v>
      </c>
      <c r="AD412" s="86">
        <v>0</v>
      </c>
      <c r="AE412" s="86">
        <v>0</v>
      </c>
      <c r="AF412" s="88">
        <v>6.0000000602899997E-3</v>
      </c>
      <c r="AG412" s="150">
        <v>0</v>
      </c>
      <c r="AH412" s="86">
        <v>0.14796400000000001</v>
      </c>
      <c r="AI412" s="88">
        <v>0.40407200034599999</v>
      </c>
      <c r="AJ412" s="151">
        <v>1</v>
      </c>
      <c r="AK412" s="152">
        <v>0</v>
      </c>
    </row>
    <row r="413" spans="1:37" x14ac:dyDescent="0.2">
      <c r="A413" s="149" t="s">
        <v>1109</v>
      </c>
      <c r="B413" s="66" t="s">
        <v>1138</v>
      </c>
      <c r="C413" s="67">
        <v>61</v>
      </c>
      <c r="D413" s="84" t="s">
        <v>340</v>
      </c>
      <c r="E413" s="85">
        <v>49.5018502704241</v>
      </c>
      <c r="F413" s="91">
        <v>49.5018502704241</v>
      </c>
      <c r="G413" s="86">
        <v>33.617990321662397</v>
      </c>
      <c r="H413" s="86">
        <v>33.617990321662397</v>
      </c>
      <c r="I413" s="86">
        <v>26.48</v>
      </c>
      <c r="J413" s="86">
        <v>31.84</v>
      </c>
      <c r="K413" s="87">
        <v>0</v>
      </c>
      <c r="L413" s="85">
        <v>16.9100000255</v>
      </c>
      <c r="M413" s="86">
        <v>1.54153287700959E-4</v>
      </c>
      <c r="N413" s="86">
        <v>47.587210697205698</v>
      </c>
      <c r="O413" s="86">
        <v>52.3035657936258</v>
      </c>
      <c r="P413" s="86">
        <v>2.4870000000000001</v>
      </c>
      <c r="Q413" s="88">
        <v>1.0016</v>
      </c>
      <c r="R413" s="85">
        <v>2.3369946249123599E-2</v>
      </c>
      <c r="S413" s="86">
        <v>3</v>
      </c>
      <c r="T413" s="86">
        <v>1.51</v>
      </c>
      <c r="U413" s="88">
        <v>4.8692159281399201</v>
      </c>
      <c r="V413" s="89">
        <v>3.74</v>
      </c>
      <c r="W413" s="85">
        <v>13.5544981057343</v>
      </c>
      <c r="X413" s="88">
        <v>14.3666666667</v>
      </c>
      <c r="Y413" s="85">
        <v>-100</v>
      </c>
      <c r="Z413" s="88">
        <v>-100</v>
      </c>
      <c r="AA413" s="85">
        <v>0.19</v>
      </c>
      <c r="AB413" s="91">
        <v>0.19</v>
      </c>
      <c r="AC413" s="86">
        <v>0</v>
      </c>
      <c r="AD413" s="86">
        <v>0</v>
      </c>
      <c r="AE413" s="86">
        <v>0</v>
      </c>
      <c r="AF413" s="88">
        <v>0</v>
      </c>
      <c r="AG413" s="150">
        <v>3.6040000030099998E-3</v>
      </c>
      <c r="AH413" s="86">
        <v>9.6977999999999995E-2</v>
      </c>
      <c r="AI413" s="88">
        <v>0.39526500033</v>
      </c>
      <c r="AJ413" s="151">
        <v>1</v>
      </c>
      <c r="AK413" s="152">
        <v>0</v>
      </c>
    </row>
    <row r="414" spans="1:37" x14ac:dyDescent="0.2">
      <c r="A414" s="149" t="s">
        <v>429</v>
      </c>
      <c r="B414" s="66" t="s">
        <v>1139</v>
      </c>
      <c r="C414" s="67">
        <v>61</v>
      </c>
      <c r="D414" s="84" t="s">
        <v>340</v>
      </c>
      <c r="E414" s="85">
        <v>61.541011869239398</v>
      </c>
      <c r="F414" s="91">
        <v>60.554671440885897</v>
      </c>
      <c r="G414" s="86">
        <v>37.611895762880401</v>
      </c>
      <c r="H414" s="86">
        <v>37.376500232080097</v>
      </c>
      <c r="I414" s="86">
        <v>26.44</v>
      </c>
      <c r="J414" s="86">
        <v>28.63</v>
      </c>
      <c r="K414" s="87">
        <v>0</v>
      </c>
      <c r="L414" s="85">
        <v>9.1699999884299999</v>
      </c>
      <c r="M414" s="86">
        <v>0</v>
      </c>
      <c r="N414" s="86">
        <v>58.521550283996</v>
      </c>
      <c r="O414" s="86">
        <v>32.562020246968501</v>
      </c>
      <c r="P414" s="86">
        <v>0.75600000000000001</v>
      </c>
      <c r="Q414" s="88">
        <v>1.6760999999999999</v>
      </c>
      <c r="R414" s="85">
        <v>0</v>
      </c>
      <c r="S414" s="86">
        <v>1.8</v>
      </c>
      <c r="T414" s="86">
        <v>1.22</v>
      </c>
      <c r="U414" s="88">
        <v>5.6395464491744596</v>
      </c>
      <c r="V414" s="89">
        <v>3.76</v>
      </c>
      <c r="W414" s="85">
        <v>15.8844935972963</v>
      </c>
      <c r="X414" s="88">
        <v>15.0333333333</v>
      </c>
      <c r="Y414" s="85">
        <v>-99.96</v>
      </c>
      <c r="Z414" s="88">
        <v>-60</v>
      </c>
      <c r="AA414" s="85">
        <v>0</v>
      </c>
      <c r="AB414" s="91">
        <v>0</v>
      </c>
      <c r="AC414" s="86">
        <v>0</v>
      </c>
      <c r="AD414" s="86">
        <v>0</v>
      </c>
      <c r="AE414" s="86">
        <v>0</v>
      </c>
      <c r="AF414" s="88">
        <v>6.0430002136300001</v>
      </c>
      <c r="AG414" s="150">
        <v>0</v>
      </c>
      <c r="AH414" s="86">
        <v>9.2391000000000001E-2</v>
      </c>
      <c r="AI414" s="88">
        <v>6.1681999965300001E-2</v>
      </c>
      <c r="AJ414" s="151">
        <v>1</v>
      </c>
      <c r="AK414" s="152">
        <v>0</v>
      </c>
    </row>
    <row r="415" spans="1:37" x14ac:dyDescent="0.2">
      <c r="A415" s="149" t="s">
        <v>1140</v>
      </c>
      <c r="B415" s="66" t="s">
        <v>1141</v>
      </c>
      <c r="C415" s="67">
        <v>61</v>
      </c>
      <c r="D415" s="84" t="s">
        <v>340</v>
      </c>
      <c r="E415" s="85">
        <v>48.572804758015501</v>
      </c>
      <c r="F415" s="91">
        <v>48.572804758015501</v>
      </c>
      <c r="G415" s="86">
        <v>23.473853950702601</v>
      </c>
      <c r="H415" s="86">
        <v>23.473853950702601</v>
      </c>
      <c r="I415" s="86">
        <v>31.8</v>
      </c>
      <c r="J415" s="86">
        <v>42.32</v>
      </c>
      <c r="K415" s="87">
        <v>0</v>
      </c>
      <c r="L415" s="85">
        <v>6.0099999875299996</v>
      </c>
      <c r="M415" s="86">
        <v>1.3213734762851401E-3</v>
      </c>
      <c r="N415" s="86">
        <v>48.357571890607502</v>
      </c>
      <c r="O415" s="86">
        <v>23.094958968347001</v>
      </c>
      <c r="P415" s="86">
        <v>1.44</v>
      </c>
      <c r="Q415" s="88">
        <v>1.0935999999999999</v>
      </c>
      <c r="R415" s="85">
        <v>0.12843565373747801</v>
      </c>
      <c r="S415" s="86">
        <v>3</v>
      </c>
      <c r="T415" s="86">
        <v>2.12</v>
      </c>
      <c r="U415" s="88">
        <v>3.0721869699063902</v>
      </c>
      <c r="V415" s="89">
        <v>3.94</v>
      </c>
      <c r="W415" s="85">
        <v>14.510158969172601</v>
      </c>
      <c r="X415" s="88">
        <v>13.9333333333</v>
      </c>
      <c r="Y415" s="85">
        <v>-100</v>
      </c>
      <c r="Z415" s="88">
        <v>-100</v>
      </c>
      <c r="AA415" s="85">
        <v>0.18</v>
      </c>
      <c r="AB415" s="91">
        <v>0.18</v>
      </c>
      <c r="AC415" s="86">
        <v>0.03</v>
      </c>
      <c r="AD415" s="86">
        <v>0.03</v>
      </c>
      <c r="AE415" s="86">
        <v>0</v>
      </c>
      <c r="AF415" s="88">
        <v>0</v>
      </c>
      <c r="AG415" s="150">
        <v>0</v>
      </c>
      <c r="AH415" s="86">
        <v>0.100137</v>
      </c>
      <c r="AI415" s="88">
        <v>0.12292799984</v>
      </c>
      <c r="AJ415" s="151">
        <v>1</v>
      </c>
      <c r="AK415" s="152">
        <v>0</v>
      </c>
    </row>
    <row r="416" spans="1:37" x14ac:dyDescent="0.2">
      <c r="A416" s="149" t="s">
        <v>1142</v>
      </c>
      <c r="B416" s="66" t="s">
        <v>1143</v>
      </c>
      <c r="C416" s="67">
        <v>61</v>
      </c>
      <c r="D416" s="84" t="s">
        <v>340</v>
      </c>
      <c r="E416" s="85">
        <v>65.188788566462307</v>
      </c>
      <c r="F416" s="91">
        <v>65.182753126357994</v>
      </c>
      <c r="G416" s="86">
        <v>34.531167012698603</v>
      </c>
      <c r="H416" s="86">
        <v>34.525131572594297</v>
      </c>
      <c r="I416" s="86">
        <v>41.66</v>
      </c>
      <c r="J416" s="86">
        <v>47.72</v>
      </c>
      <c r="K416" s="87">
        <v>0</v>
      </c>
      <c r="L416" s="85">
        <v>0.52999999928599995</v>
      </c>
      <c r="M416" s="86">
        <v>2.7220222598101102E-3</v>
      </c>
      <c r="N416" s="86">
        <v>63.614906378888698</v>
      </c>
      <c r="O416" s="86">
        <v>19.703287113352101</v>
      </c>
      <c r="P416" s="86">
        <v>1.218</v>
      </c>
      <c r="Q416" s="88">
        <v>1.3949</v>
      </c>
      <c r="R416" s="85">
        <v>4.8303345006641699E-2</v>
      </c>
      <c r="S416" s="86">
        <v>1</v>
      </c>
      <c r="T416" s="86">
        <v>1.39</v>
      </c>
      <c r="U416" s="88">
        <v>2.9549514750615602</v>
      </c>
      <c r="V416" s="89">
        <v>3.87</v>
      </c>
      <c r="W416" s="85">
        <v>17.122124921496201</v>
      </c>
      <c r="X416" s="88">
        <v>20.766666666700001</v>
      </c>
      <c r="Y416" s="85">
        <v>-99.98</v>
      </c>
      <c r="Z416" s="88">
        <v>-100</v>
      </c>
      <c r="AA416" s="85">
        <v>0.12</v>
      </c>
      <c r="AB416" s="91">
        <v>0.12</v>
      </c>
      <c r="AC416" s="86">
        <v>0</v>
      </c>
      <c r="AD416" s="86">
        <v>0</v>
      </c>
      <c r="AE416" s="86">
        <v>0</v>
      </c>
      <c r="AF416" s="88">
        <v>2.0199000808199998</v>
      </c>
      <c r="AG416" s="150">
        <v>0</v>
      </c>
      <c r="AH416" s="86">
        <v>0.21818799999999999</v>
      </c>
      <c r="AI416" s="88">
        <v>0.110491000009</v>
      </c>
      <c r="AJ416" s="151">
        <v>1</v>
      </c>
      <c r="AK416" s="152">
        <v>0</v>
      </c>
    </row>
    <row r="417" spans="1:37" x14ac:dyDescent="0.2">
      <c r="A417" s="149" t="s">
        <v>1144</v>
      </c>
      <c r="B417" s="66" t="s">
        <v>1145</v>
      </c>
      <c r="C417" s="67">
        <v>61</v>
      </c>
      <c r="D417" s="84" t="s">
        <v>340</v>
      </c>
      <c r="E417" s="85">
        <v>63.993011149737903</v>
      </c>
      <c r="F417" s="91">
        <v>63.506673631500298</v>
      </c>
      <c r="G417" s="86">
        <v>34.749716303114397</v>
      </c>
      <c r="H417" s="86">
        <v>34.5623862960895</v>
      </c>
      <c r="I417" s="86">
        <v>34.22</v>
      </c>
      <c r="J417" s="86">
        <v>39.69</v>
      </c>
      <c r="K417" s="87">
        <v>0</v>
      </c>
      <c r="L417" s="85">
        <v>0.23000000001099999</v>
      </c>
      <c r="M417" s="86">
        <v>0</v>
      </c>
      <c r="N417" s="86">
        <v>62.901458159190099</v>
      </c>
      <c r="O417" s="86">
        <v>21.901091843288398</v>
      </c>
      <c r="P417" s="86">
        <v>1.5129999999999999</v>
      </c>
      <c r="Q417" s="88">
        <v>1.1408</v>
      </c>
      <c r="R417" s="85">
        <v>0</v>
      </c>
      <c r="S417" s="86">
        <v>2.4</v>
      </c>
      <c r="T417" s="86">
        <v>1.26</v>
      </c>
      <c r="U417" s="88">
        <v>3.0369076138840398</v>
      </c>
      <c r="V417" s="89">
        <v>4.12</v>
      </c>
      <c r="W417" s="85">
        <v>15.9243856484049</v>
      </c>
      <c r="X417" s="88">
        <v>17.4666666667</v>
      </c>
      <c r="Y417" s="85">
        <v>-100</v>
      </c>
      <c r="Z417" s="88">
        <v>-100</v>
      </c>
      <c r="AA417" s="85">
        <v>0</v>
      </c>
      <c r="AB417" s="91">
        <v>0</v>
      </c>
      <c r="AC417" s="86">
        <v>0</v>
      </c>
      <c r="AD417" s="86">
        <v>0</v>
      </c>
      <c r="AE417" s="86">
        <v>0.01</v>
      </c>
      <c r="AF417" s="88">
        <v>7.99329996148</v>
      </c>
      <c r="AG417" s="150">
        <v>0</v>
      </c>
      <c r="AH417" s="86">
        <v>0.12562000000000001</v>
      </c>
      <c r="AI417" s="88">
        <v>0.180515000082</v>
      </c>
      <c r="AJ417" s="151">
        <v>1</v>
      </c>
      <c r="AK417" s="152">
        <v>0</v>
      </c>
    </row>
    <row r="418" spans="1:37" x14ac:dyDescent="0.2">
      <c r="A418" s="149" t="s">
        <v>668</v>
      </c>
      <c r="B418" s="66" t="s">
        <v>1146</v>
      </c>
      <c r="C418" s="67">
        <v>61</v>
      </c>
      <c r="D418" s="84" t="s">
        <v>340</v>
      </c>
      <c r="E418" s="85">
        <v>53.850665930577598</v>
      </c>
      <c r="F418" s="91">
        <v>53.759574908563899</v>
      </c>
      <c r="G418" s="86">
        <v>23.999723966600001</v>
      </c>
      <c r="H418" s="86">
        <v>23.979021461596901</v>
      </c>
      <c r="I418" s="86">
        <v>153.88</v>
      </c>
      <c r="J418" s="86">
        <v>202.76</v>
      </c>
      <c r="K418" s="87">
        <v>7.7000000000000002E-3</v>
      </c>
      <c r="L418" s="85">
        <v>0.130000000043</v>
      </c>
      <c r="M418" s="86">
        <v>4.8587616299318398E-3</v>
      </c>
      <c r="N418" s="86">
        <v>51.872830764958998</v>
      </c>
      <c r="O418" s="86">
        <v>18.167486442174301</v>
      </c>
      <c r="P418" s="86">
        <v>7.0049999999999999</v>
      </c>
      <c r="Q418" s="88">
        <v>2.0165999999999999</v>
      </c>
      <c r="R418" s="85">
        <v>3.98089171974522E-2</v>
      </c>
      <c r="S418" s="86">
        <v>1.2</v>
      </c>
      <c r="T418" s="86">
        <v>2.88</v>
      </c>
      <c r="U418" s="88">
        <v>1.38430750120765</v>
      </c>
      <c r="V418" s="89">
        <v>3.06</v>
      </c>
      <c r="W418" s="85">
        <v>18.888107553644701</v>
      </c>
      <c r="X418" s="88">
        <v>18.8</v>
      </c>
      <c r="Y418" s="85">
        <v>-100</v>
      </c>
      <c r="Z418" s="88">
        <v>-89.48</v>
      </c>
      <c r="AA418" s="85">
        <v>2.06</v>
      </c>
      <c r="AB418" s="91">
        <v>2.16</v>
      </c>
      <c r="AC418" s="86">
        <v>0.43</v>
      </c>
      <c r="AD418" s="86">
        <v>0.43</v>
      </c>
      <c r="AE418" s="86">
        <v>0.04</v>
      </c>
      <c r="AF418" s="88">
        <v>2.6382999428799998</v>
      </c>
      <c r="AG418" s="150">
        <v>0</v>
      </c>
      <c r="AH418" s="86">
        <v>1.7072069999999999</v>
      </c>
      <c r="AI418" s="88">
        <v>0.74541299975099995</v>
      </c>
      <c r="AJ418" s="151">
        <v>1</v>
      </c>
      <c r="AK418" s="152">
        <v>0</v>
      </c>
    </row>
    <row r="419" spans="1:37" x14ac:dyDescent="0.2">
      <c r="A419" s="149" t="s">
        <v>1147</v>
      </c>
      <c r="B419" s="66" t="s">
        <v>1148</v>
      </c>
      <c r="C419" s="67">
        <v>83</v>
      </c>
      <c r="D419" s="84" t="s">
        <v>340</v>
      </c>
      <c r="E419" s="85">
        <v>33.421561102141297</v>
      </c>
      <c r="F419" s="91">
        <v>32.824700246155501</v>
      </c>
      <c r="G419" s="86">
        <v>20.520896747042201</v>
      </c>
      <c r="H419" s="86">
        <v>20.055054127736199</v>
      </c>
      <c r="I419" s="86">
        <v>197.72</v>
      </c>
      <c r="J419" s="86">
        <v>481.63</v>
      </c>
      <c r="K419" s="87">
        <v>0</v>
      </c>
      <c r="L419" s="85">
        <v>2.2499999992799999</v>
      </c>
      <c r="M419" s="86">
        <v>0</v>
      </c>
      <c r="N419" s="86">
        <v>25.9325578534425</v>
      </c>
      <c r="O419" s="86">
        <v>22.569762398187901</v>
      </c>
      <c r="P419" s="86">
        <v>14.628</v>
      </c>
      <c r="Q419" s="88">
        <v>1.1323000000000001</v>
      </c>
      <c r="R419" s="85">
        <v>0</v>
      </c>
      <c r="S419" s="86">
        <v>1.5</v>
      </c>
      <c r="T419" s="86">
        <v>2.38</v>
      </c>
      <c r="U419" s="88">
        <v>2.2670125195203901</v>
      </c>
      <c r="V419" s="89">
        <v>2.89</v>
      </c>
      <c r="W419" s="85">
        <v>15.1958344110848</v>
      </c>
      <c r="X419" s="88">
        <v>12</v>
      </c>
      <c r="Y419" s="85">
        <v>-100</v>
      </c>
      <c r="Z419" s="88">
        <v>-91.66</v>
      </c>
      <c r="AA419" s="85">
        <v>0.98</v>
      </c>
      <c r="AB419" s="91">
        <v>1.1299999999999999</v>
      </c>
      <c r="AC419" s="86">
        <v>0.12</v>
      </c>
      <c r="AD419" s="86">
        <v>0.12</v>
      </c>
      <c r="AE419" s="86">
        <v>0.22</v>
      </c>
      <c r="AF419" s="88">
        <v>0</v>
      </c>
      <c r="AG419" s="150">
        <v>3.3234000033900001E-2</v>
      </c>
      <c r="AH419" s="86">
        <v>2.1181320000000001</v>
      </c>
      <c r="AI419" s="88">
        <v>4.6216000047099998E-2</v>
      </c>
      <c r="AJ419" s="151">
        <v>1</v>
      </c>
      <c r="AK419" s="152">
        <v>0</v>
      </c>
    </row>
    <row r="420" spans="1:37" x14ac:dyDescent="0.2">
      <c r="A420" s="149" t="s">
        <v>1149</v>
      </c>
      <c r="B420" s="66" t="s">
        <v>1150</v>
      </c>
      <c r="C420" s="67">
        <v>61</v>
      </c>
      <c r="D420" s="84" t="s">
        <v>340</v>
      </c>
      <c r="E420" s="85">
        <v>57.746808283464098</v>
      </c>
      <c r="F420" s="91">
        <v>57.602920465118601</v>
      </c>
      <c r="G420" s="86">
        <v>34.131919199109198</v>
      </c>
      <c r="H420" s="86">
        <v>34.0022676313421</v>
      </c>
      <c r="I420" s="86">
        <v>34.049999999999997</v>
      </c>
      <c r="J420" s="86">
        <v>77.87</v>
      </c>
      <c r="K420" s="87">
        <v>5.5999999999999999E-3</v>
      </c>
      <c r="L420" s="85">
        <v>7.72000000356</v>
      </c>
      <c r="M420" s="86">
        <v>0</v>
      </c>
      <c r="N420" s="86">
        <v>56.4943266576919</v>
      </c>
      <c r="O420" s="86">
        <v>46.799181525869599</v>
      </c>
      <c r="P420" s="86">
        <v>2.9180000000000001</v>
      </c>
      <c r="Q420" s="88">
        <v>1.7568999999999999</v>
      </c>
      <c r="R420" s="85">
        <v>0</v>
      </c>
      <c r="S420" s="86">
        <v>1.3</v>
      </c>
      <c r="T420" s="86">
        <v>1.72</v>
      </c>
      <c r="U420" s="88">
        <v>4.29375486193379</v>
      </c>
      <c r="V420" s="89">
        <v>4</v>
      </c>
      <c r="W420" s="85">
        <v>15.9968271408731</v>
      </c>
      <c r="X420" s="88">
        <v>12.0333333333</v>
      </c>
      <c r="Y420" s="85">
        <v>81.567741719999987</v>
      </c>
      <c r="Z420" s="88">
        <v>100</v>
      </c>
      <c r="AA420" s="85">
        <v>0.15</v>
      </c>
      <c r="AB420" s="91">
        <v>0.15</v>
      </c>
      <c r="AC420" s="86">
        <v>0.05</v>
      </c>
      <c r="AD420" s="86">
        <v>0.05</v>
      </c>
      <c r="AE420" s="86">
        <v>0.01</v>
      </c>
      <c r="AF420" s="88">
        <v>0</v>
      </c>
      <c r="AG420" s="150">
        <v>0</v>
      </c>
      <c r="AH420" s="86">
        <v>0.73967099999999997</v>
      </c>
      <c r="AI420" s="88">
        <v>0.72066299903999997</v>
      </c>
      <c r="AJ420" s="151">
        <v>1</v>
      </c>
      <c r="AK420" s="152">
        <v>0</v>
      </c>
    </row>
    <row r="421" spans="1:37" x14ac:dyDescent="0.2">
      <c r="A421" s="149" t="s">
        <v>1151</v>
      </c>
      <c r="B421" s="66" t="s">
        <v>1152</v>
      </c>
      <c r="C421" s="67">
        <v>83</v>
      </c>
      <c r="D421" s="84" t="s">
        <v>340</v>
      </c>
      <c r="E421" s="85">
        <v>55.826146030245802</v>
      </c>
      <c r="F421" s="91">
        <v>53.953508979205999</v>
      </c>
      <c r="G421" s="86">
        <v>43.507797731568999</v>
      </c>
      <c r="H421" s="86">
        <v>41.989603024574699</v>
      </c>
      <c r="I421" s="86">
        <v>63.91</v>
      </c>
      <c r="J421" s="86">
        <v>160.41999999999999</v>
      </c>
      <c r="K421" s="87">
        <v>1.6400000000000001E-2</v>
      </c>
      <c r="L421" s="85">
        <v>0.549999999249</v>
      </c>
      <c r="M421" s="86">
        <v>2.9707875542235198E-3</v>
      </c>
      <c r="N421" s="86">
        <v>48.223613078106197</v>
      </c>
      <c r="O421" s="86">
        <v>29.8410016130271</v>
      </c>
      <c r="P421" s="86">
        <v>9.1010000000000009</v>
      </c>
      <c r="Q421" s="88">
        <v>0.85329999999999995</v>
      </c>
      <c r="R421" s="85">
        <v>6.9541029207232305E-2</v>
      </c>
      <c r="S421" s="86">
        <v>1.1000000000000001</v>
      </c>
      <c r="T421" s="86">
        <v>2.2999999999999998</v>
      </c>
      <c r="U421" s="88">
        <v>2.6657017958412101</v>
      </c>
      <c r="V421" s="89">
        <v>3.16</v>
      </c>
      <c r="W421" s="85">
        <v>13.8</v>
      </c>
      <c r="X421" s="88"/>
      <c r="Y421" s="85"/>
      <c r="Z421" s="88"/>
      <c r="AA421" s="85">
        <v>0.87</v>
      </c>
      <c r="AB421" s="91">
        <v>0.96</v>
      </c>
      <c r="AC421" s="86">
        <v>0.15</v>
      </c>
      <c r="AD421" s="86">
        <v>0.23</v>
      </c>
      <c r="AE421" s="86">
        <v>0</v>
      </c>
      <c r="AF421" s="88">
        <v>0</v>
      </c>
      <c r="AG421" s="150">
        <v>2.21000000101E-4</v>
      </c>
      <c r="AH421" s="86">
        <v>0.51931300000000002</v>
      </c>
      <c r="AI421" s="88">
        <v>1.0033650004600001</v>
      </c>
      <c r="AJ421" s="151">
        <v>1</v>
      </c>
      <c r="AK421" s="152">
        <v>0</v>
      </c>
    </row>
    <row r="422" spans="1:37" x14ac:dyDescent="0.2">
      <c r="A422" s="149" t="s">
        <v>1153</v>
      </c>
      <c r="B422" s="66" t="s">
        <v>1154</v>
      </c>
      <c r="C422" s="67">
        <v>61</v>
      </c>
      <c r="D422" s="84" t="s">
        <v>340</v>
      </c>
      <c r="E422" s="85">
        <v>26.5978433878091</v>
      </c>
      <c r="F422" s="91">
        <v>26.557490976752501</v>
      </c>
      <c r="G422" s="86">
        <v>13.2535252314659</v>
      </c>
      <c r="H422" s="86">
        <v>13.245678929316</v>
      </c>
      <c r="I422" s="86">
        <v>59.55</v>
      </c>
      <c r="J422" s="86">
        <v>77.16</v>
      </c>
      <c r="K422" s="87">
        <v>0.31140000000000001</v>
      </c>
      <c r="L422" s="85">
        <v>5.8500000054900001</v>
      </c>
      <c r="M422" s="86">
        <v>9.6485608466630301E-3</v>
      </c>
      <c r="N422" s="86">
        <v>24.537257300799698</v>
      </c>
      <c r="O422" s="86">
        <v>25.129097766173501</v>
      </c>
      <c r="P422" s="86">
        <v>2.835</v>
      </c>
      <c r="Q422" s="88">
        <v>1.6689000000000001</v>
      </c>
      <c r="R422" s="85">
        <v>3.6609921288669203E-2</v>
      </c>
      <c r="S422" s="86">
        <v>0.8</v>
      </c>
      <c r="T422" s="86">
        <v>2.88</v>
      </c>
      <c r="U422" s="88">
        <v>5.1449324097114797</v>
      </c>
      <c r="V422" s="89">
        <v>3.25</v>
      </c>
      <c r="W422" s="85">
        <v>17.7770166362636</v>
      </c>
      <c r="X422" s="88">
        <v>19.100000000000001</v>
      </c>
      <c r="Y422" s="85">
        <v>-99.52</v>
      </c>
      <c r="Z422" s="88">
        <v>-100</v>
      </c>
      <c r="AA422" s="85">
        <v>0.02</v>
      </c>
      <c r="AB422" s="91">
        <v>0.08</v>
      </c>
      <c r="AC422" s="86">
        <v>0.06</v>
      </c>
      <c r="AD422" s="86">
        <v>0.06</v>
      </c>
      <c r="AE422" s="86">
        <v>0</v>
      </c>
      <c r="AF422" s="88">
        <v>0</v>
      </c>
      <c r="AG422" s="150">
        <v>2.38859999771E-2</v>
      </c>
      <c r="AH422" s="86">
        <v>0.360232</v>
      </c>
      <c r="AI422" s="88">
        <v>1.20319999885E-2</v>
      </c>
      <c r="AJ422" s="151">
        <v>1</v>
      </c>
      <c r="AK422" s="152">
        <v>0</v>
      </c>
    </row>
    <row r="423" spans="1:37" x14ac:dyDescent="0.2">
      <c r="A423" s="149" t="s">
        <v>1155</v>
      </c>
      <c r="B423" s="66" t="s">
        <v>1156</v>
      </c>
      <c r="C423" s="67">
        <v>61</v>
      </c>
      <c r="D423" s="84" t="s">
        <v>340</v>
      </c>
      <c r="E423" s="85">
        <v>35.427544869965203</v>
      </c>
      <c r="F423" s="91">
        <v>35.016201877067203</v>
      </c>
      <c r="G423" s="86">
        <v>16.819731032051202</v>
      </c>
      <c r="H423" s="86">
        <v>16.6677859673276</v>
      </c>
      <c r="I423" s="86">
        <v>65.83</v>
      </c>
      <c r="J423" s="86">
        <v>146.33000000000001</v>
      </c>
      <c r="K423" s="87">
        <v>0.46639999999999998</v>
      </c>
      <c r="L423" s="85">
        <v>3.8199999997699998</v>
      </c>
      <c r="M423" s="86">
        <v>0</v>
      </c>
      <c r="N423" s="86">
        <v>32.709293313005197</v>
      </c>
      <c r="O423" s="86">
        <v>35.315399676513202</v>
      </c>
      <c r="P423" s="86">
        <v>4.6959999999999997</v>
      </c>
      <c r="Q423" s="88">
        <v>2.0240999999999998</v>
      </c>
      <c r="R423" s="85">
        <v>0</v>
      </c>
      <c r="S423" s="86">
        <v>0.7</v>
      </c>
      <c r="T423" s="86">
        <v>2.27</v>
      </c>
      <c r="U423" s="88">
        <v>3.6819395241852901</v>
      </c>
      <c r="V423" s="89">
        <v>3.24</v>
      </c>
      <c r="W423" s="85">
        <v>16.692319089916801</v>
      </c>
      <c r="X423" s="88">
        <v>18.733333333299999</v>
      </c>
      <c r="Y423" s="85">
        <v>-100</v>
      </c>
      <c r="Z423" s="88">
        <v>-100</v>
      </c>
      <c r="AA423" s="85">
        <v>0</v>
      </c>
      <c r="AB423" s="91">
        <v>0.4</v>
      </c>
      <c r="AC423" s="86">
        <v>0</v>
      </c>
      <c r="AD423" s="86">
        <v>0.04</v>
      </c>
      <c r="AE423" s="86">
        <v>0</v>
      </c>
      <c r="AF423" s="88">
        <v>0</v>
      </c>
      <c r="AG423" s="150">
        <v>2.1600000014699999E-2</v>
      </c>
      <c r="AH423" s="86">
        <v>0.97482000000000002</v>
      </c>
      <c r="AI423" s="88">
        <v>3.78060000258E-2</v>
      </c>
      <c r="AJ423" s="151">
        <v>1.01</v>
      </c>
      <c r="AK423" s="152">
        <v>0</v>
      </c>
    </row>
    <row r="424" spans="1:37" x14ac:dyDescent="0.2">
      <c r="A424" s="149" t="s">
        <v>1157</v>
      </c>
      <c r="B424" s="66" t="s">
        <v>1158</v>
      </c>
      <c r="C424" s="67">
        <v>61</v>
      </c>
      <c r="D424" s="84" t="s">
        <v>340</v>
      </c>
      <c r="E424" s="85">
        <v>41.762599411221899</v>
      </c>
      <c r="F424" s="91">
        <v>41.6659343556395</v>
      </c>
      <c r="G424" s="86">
        <v>16.219956940111601</v>
      </c>
      <c r="H424" s="86">
        <v>16.2111692077859</v>
      </c>
      <c r="I424" s="86">
        <v>73.39</v>
      </c>
      <c r="J424" s="86">
        <v>131.03</v>
      </c>
      <c r="K424" s="87">
        <v>0.82989999999999997</v>
      </c>
      <c r="L424" s="85">
        <v>1.3000000001700001</v>
      </c>
      <c r="M424" s="86">
        <v>5.60342751556678E-2</v>
      </c>
      <c r="N424" s="86">
        <v>40.330650182335702</v>
      </c>
      <c r="O424" s="86">
        <v>63.833496025658903</v>
      </c>
      <c r="P424" s="86">
        <v>4.3470000000000004</v>
      </c>
      <c r="Q424" s="88">
        <v>2.0139</v>
      </c>
      <c r="R424" s="85">
        <v>4.5955882352941201E-2</v>
      </c>
      <c r="S424" s="86">
        <v>0.3</v>
      </c>
      <c r="T424" s="86">
        <v>3.27</v>
      </c>
      <c r="U424" s="88">
        <v>2.6516982292719402</v>
      </c>
      <c r="V424" s="89">
        <v>3.51</v>
      </c>
      <c r="W424" s="85">
        <v>17.423094842387499</v>
      </c>
      <c r="X424" s="88">
        <v>12.733333333299999</v>
      </c>
      <c r="Y424" s="85">
        <v>-99.96</v>
      </c>
      <c r="Z424" s="88">
        <v>-100</v>
      </c>
      <c r="AA424" s="85">
        <v>0.16</v>
      </c>
      <c r="AB424" s="91">
        <v>0.28999999999999998</v>
      </c>
      <c r="AC424" s="86">
        <v>0</v>
      </c>
      <c r="AD424" s="86">
        <v>0</v>
      </c>
      <c r="AE424" s="86">
        <v>0</v>
      </c>
      <c r="AF424" s="88">
        <v>0</v>
      </c>
      <c r="AG424" s="150">
        <v>0</v>
      </c>
      <c r="AH424" s="86">
        <v>0.72033999999999998</v>
      </c>
      <c r="AI424" s="88">
        <v>2.5098000014400001E-2</v>
      </c>
      <c r="AJ424" s="151">
        <v>1</v>
      </c>
      <c r="AK424" s="152">
        <v>0</v>
      </c>
    </row>
    <row r="425" spans="1:37" x14ac:dyDescent="0.2">
      <c r="A425" s="149" t="s">
        <v>1159</v>
      </c>
      <c r="B425" s="66" t="s">
        <v>1160</v>
      </c>
      <c r="C425" s="67">
        <v>61</v>
      </c>
      <c r="D425" s="84" t="s">
        <v>340</v>
      </c>
      <c r="E425" s="85">
        <v>41.943102901258499</v>
      </c>
      <c r="F425" s="91">
        <v>41.846159269573803</v>
      </c>
      <c r="G425" s="86">
        <v>12.9111291289174</v>
      </c>
      <c r="H425" s="86">
        <v>12.8653012303028</v>
      </c>
      <c r="I425" s="86">
        <v>73.64</v>
      </c>
      <c r="J425" s="86">
        <v>89.84</v>
      </c>
      <c r="K425" s="87">
        <v>0.64629999999999999</v>
      </c>
      <c r="L425" s="85">
        <v>0.41999999948299999</v>
      </c>
      <c r="M425" s="86">
        <v>0</v>
      </c>
      <c r="N425" s="86">
        <v>39.999645848458599</v>
      </c>
      <c r="O425" s="86">
        <v>65.031853574678905</v>
      </c>
      <c r="P425" s="86">
        <v>2.4700000000000002</v>
      </c>
      <c r="Q425" s="88">
        <v>1.8018000000000001</v>
      </c>
      <c r="R425" s="85">
        <v>0</v>
      </c>
      <c r="S425" s="86">
        <v>0.3</v>
      </c>
      <c r="T425" s="86">
        <v>3.81</v>
      </c>
      <c r="U425" s="88">
        <v>3.2361546867839399</v>
      </c>
      <c r="V425" s="89">
        <v>3.5</v>
      </c>
      <c r="W425" s="85">
        <v>17.201704022233599</v>
      </c>
      <c r="X425" s="88">
        <v>43.4</v>
      </c>
      <c r="Y425" s="85">
        <v>-100</v>
      </c>
      <c r="Z425" s="88">
        <v>-100</v>
      </c>
      <c r="AA425" s="85">
        <v>0.02</v>
      </c>
      <c r="AB425" s="91">
        <v>0.1</v>
      </c>
      <c r="AC425" s="86">
        <v>0</v>
      </c>
      <c r="AD425" s="86">
        <v>0.03</v>
      </c>
      <c r="AE425" s="86">
        <v>0</v>
      </c>
      <c r="AF425" s="88">
        <v>0</v>
      </c>
      <c r="AG425" s="150">
        <v>0</v>
      </c>
      <c r="AH425" s="86">
        <v>0.30354500000000001</v>
      </c>
      <c r="AI425" s="88">
        <v>1.06800000081E-3</v>
      </c>
      <c r="AJ425" s="151">
        <v>1</v>
      </c>
      <c r="AK425" s="152">
        <v>0</v>
      </c>
    </row>
    <row r="426" spans="1:37" x14ac:dyDescent="0.2">
      <c r="A426" s="149" t="s">
        <v>1161</v>
      </c>
      <c r="B426" s="66" t="s">
        <v>1162</v>
      </c>
      <c r="C426" s="67">
        <v>70</v>
      </c>
      <c r="D426" s="84" t="s">
        <v>340</v>
      </c>
      <c r="E426" s="85">
        <v>59.294249964853101</v>
      </c>
      <c r="F426" s="91">
        <v>58.362153802896103</v>
      </c>
      <c r="G426" s="86">
        <v>15.246731336988599</v>
      </c>
      <c r="H426" s="86">
        <v>15.1834668916069</v>
      </c>
      <c r="I426" s="86">
        <v>29.12</v>
      </c>
      <c r="J426" s="86">
        <v>40.47</v>
      </c>
      <c r="K426" s="87">
        <v>1.4215</v>
      </c>
      <c r="L426" s="85">
        <v>0.24999999993399999</v>
      </c>
      <c r="M426" s="86">
        <v>0</v>
      </c>
      <c r="N426" s="86">
        <v>57.448231694300098</v>
      </c>
      <c r="O426" s="86">
        <v>72.253233492171503</v>
      </c>
      <c r="P426" s="86">
        <v>0.73</v>
      </c>
      <c r="Q426" s="88">
        <v>1.6557999999999999</v>
      </c>
      <c r="R426" s="85">
        <v>0</v>
      </c>
      <c r="S426" s="86">
        <v>0.3</v>
      </c>
      <c r="T426" s="86">
        <v>3.59</v>
      </c>
      <c r="U426" s="88">
        <v>0.95880781667369597</v>
      </c>
      <c r="V426" s="89">
        <v>3.79</v>
      </c>
      <c r="W426" s="85">
        <v>20.919364845533799</v>
      </c>
      <c r="X426" s="88">
        <v>49.433333333299998</v>
      </c>
      <c r="Y426" s="85">
        <v>-100</v>
      </c>
      <c r="Z426" s="88"/>
      <c r="AA426" s="85">
        <v>0.09</v>
      </c>
      <c r="AB426" s="91">
        <v>0.79</v>
      </c>
      <c r="AC426" s="86">
        <v>0</v>
      </c>
      <c r="AD426" s="86">
        <v>0.05</v>
      </c>
      <c r="AE426" s="86">
        <v>0</v>
      </c>
      <c r="AF426" s="88">
        <v>0</v>
      </c>
      <c r="AG426" s="150">
        <v>0</v>
      </c>
      <c r="AH426" s="86">
        <v>0.179843</v>
      </c>
      <c r="AI426" s="88">
        <v>3.7380000007100002E-3</v>
      </c>
      <c r="AJ426" s="151">
        <v>1</v>
      </c>
      <c r="AK426" s="152">
        <v>0</v>
      </c>
    </row>
    <row r="427" spans="1:37" x14ac:dyDescent="0.2">
      <c r="A427" s="149" t="s">
        <v>1163</v>
      </c>
      <c r="B427" s="66" t="s">
        <v>1164</v>
      </c>
      <c r="C427" s="67">
        <v>61</v>
      </c>
      <c r="D427" s="84" t="s">
        <v>340</v>
      </c>
      <c r="E427" s="85">
        <v>36.093438647876503</v>
      </c>
      <c r="F427" s="91">
        <v>35.303579574100297</v>
      </c>
      <c r="G427" s="86">
        <v>14.906489328499701</v>
      </c>
      <c r="H427" s="86">
        <v>14.877679879000301</v>
      </c>
      <c r="I427" s="86">
        <v>20.76</v>
      </c>
      <c r="J427" s="86">
        <v>37.159999999999997</v>
      </c>
      <c r="K427" s="87">
        <v>0.26679999999999998</v>
      </c>
      <c r="L427" s="85">
        <v>3.34999999331</v>
      </c>
      <c r="M427" s="86">
        <v>1.24034700570096E-2</v>
      </c>
      <c r="N427" s="86">
        <v>33.452490217863897</v>
      </c>
      <c r="O427" s="86">
        <v>47.155756207674898</v>
      </c>
      <c r="P427" s="86">
        <v>0.95599999999999996</v>
      </c>
      <c r="Q427" s="88">
        <v>1.7873000000000001</v>
      </c>
      <c r="R427" s="85">
        <v>3.5816618911174797E-2</v>
      </c>
      <c r="S427" s="86">
        <v>0.3</v>
      </c>
      <c r="T427" s="86">
        <v>2.2000000000000002</v>
      </c>
      <c r="U427" s="88">
        <v>4.2085804143759198</v>
      </c>
      <c r="V427" s="89">
        <v>3.15</v>
      </c>
      <c r="W427" s="85">
        <v>21.252112149308498</v>
      </c>
      <c r="X427" s="88">
        <v>28.933333333299998</v>
      </c>
      <c r="Y427" s="85">
        <v>100</v>
      </c>
      <c r="Z427" s="88">
        <v>53.84</v>
      </c>
      <c r="AA427" s="85">
        <v>0.19</v>
      </c>
      <c r="AB427" s="91">
        <v>0.98</v>
      </c>
      <c r="AC427" s="86">
        <v>0.02</v>
      </c>
      <c r="AD427" s="86">
        <v>0.05</v>
      </c>
      <c r="AE427" s="86">
        <v>0</v>
      </c>
      <c r="AF427" s="88">
        <v>0</v>
      </c>
      <c r="AG427" s="150">
        <v>0</v>
      </c>
      <c r="AH427" s="86">
        <v>9.1314000000000006E-2</v>
      </c>
      <c r="AI427" s="88">
        <v>2.6699999833899998E-3</v>
      </c>
      <c r="AJ427" s="151">
        <v>1</v>
      </c>
      <c r="AK427" s="152">
        <v>0</v>
      </c>
    </row>
    <row r="428" spans="1:37" x14ac:dyDescent="0.2">
      <c r="A428" s="149" t="s">
        <v>1165</v>
      </c>
      <c r="B428" s="66" t="s">
        <v>1166</v>
      </c>
      <c r="C428" s="67">
        <v>61</v>
      </c>
      <c r="D428" s="84" t="s">
        <v>340</v>
      </c>
      <c r="E428" s="85">
        <v>34.7242281119482</v>
      </c>
      <c r="F428" s="91">
        <v>34.689097935126298</v>
      </c>
      <c r="G428" s="86">
        <v>10.9937936687615</v>
      </c>
      <c r="H428" s="86">
        <v>10.987938639291199</v>
      </c>
      <c r="I428" s="86">
        <v>109.85</v>
      </c>
      <c r="J428" s="86">
        <v>54.07</v>
      </c>
      <c r="K428" s="87">
        <v>0.26019999999999999</v>
      </c>
      <c r="L428" s="85">
        <v>1.26000000216</v>
      </c>
      <c r="M428" s="86">
        <v>0.127171832669597</v>
      </c>
      <c r="N428" s="86">
        <v>33.4016559785697</v>
      </c>
      <c r="O428" s="86">
        <v>47.663043478260903</v>
      </c>
      <c r="P428" s="86">
        <v>1.371</v>
      </c>
      <c r="Q428" s="88">
        <v>1.9517</v>
      </c>
      <c r="R428" s="85">
        <v>3.2626427406198998E-2</v>
      </c>
      <c r="S428" s="86">
        <v>0.3</v>
      </c>
      <c r="T428" s="86">
        <v>4.0999999999999996</v>
      </c>
      <c r="U428" s="88">
        <v>3.7667356259026499</v>
      </c>
      <c r="V428" s="89">
        <v>3.4</v>
      </c>
      <c r="W428" s="85">
        <v>21.781280570349601</v>
      </c>
      <c r="X428" s="88">
        <v>25.6</v>
      </c>
      <c r="Y428" s="85">
        <v>13.340000000000003</v>
      </c>
      <c r="Z428" s="88">
        <v>-96.94</v>
      </c>
      <c r="AA428" s="85">
        <v>0</v>
      </c>
      <c r="AB428" s="91">
        <v>0.03</v>
      </c>
      <c r="AC428" s="86">
        <v>0</v>
      </c>
      <c r="AD428" s="86">
        <v>0.01</v>
      </c>
      <c r="AE428" s="86">
        <v>0</v>
      </c>
      <c r="AF428" s="88">
        <v>0</v>
      </c>
      <c r="AG428" s="150">
        <v>0</v>
      </c>
      <c r="AH428" s="86">
        <v>0.166293</v>
      </c>
      <c r="AI428" s="88">
        <v>1.06800000373E-3</v>
      </c>
      <c r="AJ428" s="151">
        <v>1</v>
      </c>
      <c r="AK428" s="152">
        <v>0</v>
      </c>
    </row>
    <row r="429" spans="1:37" x14ac:dyDescent="0.2">
      <c r="A429" s="149" t="s">
        <v>449</v>
      </c>
      <c r="B429" s="66" t="s">
        <v>1167</v>
      </c>
      <c r="C429" s="67">
        <v>70</v>
      </c>
      <c r="D429" s="84" t="s">
        <v>340</v>
      </c>
      <c r="E429" s="85">
        <v>34.9509227544604</v>
      </c>
      <c r="F429" s="91">
        <v>34.668472981953897</v>
      </c>
      <c r="G429" s="86">
        <v>10.000766831961601</v>
      </c>
      <c r="H429" s="86">
        <v>9.9215275292674203</v>
      </c>
      <c r="I429" s="86">
        <v>24.02</v>
      </c>
      <c r="J429" s="86">
        <v>17.71</v>
      </c>
      <c r="K429" s="87">
        <v>0.35499999999999998</v>
      </c>
      <c r="L429" s="85">
        <v>0.34999999960099998</v>
      </c>
      <c r="M429" s="86">
        <v>4.9732050031370996E-3</v>
      </c>
      <c r="N429" s="86">
        <v>33.436742856410298</v>
      </c>
      <c r="O429" s="86">
        <v>42.880951058274498</v>
      </c>
      <c r="P429" s="86">
        <v>0.53500000000000003</v>
      </c>
      <c r="Q429" s="88">
        <v>1.7608999999999999</v>
      </c>
      <c r="R429" s="85">
        <v>1.69204737732657E-2</v>
      </c>
      <c r="S429" s="86">
        <v>0.3</v>
      </c>
      <c r="T429" s="86">
        <v>2.5499999999999998</v>
      </c>
      <c r="U429" s="88">
        <v>5.1007105976177103</v>
      </c>
      <c r="V429" s="89">
        <v>3.51</v>
      </c>
      <c r="W429" s="85"/>
      <c r="X429" s="88">
        <v>59.3</v>
      </c>
      <c r="Y429" s="85">
        <v>100</v>
      </c>
      <c r="Z429" s="88">
        <v>100</v>
      </c>
      <c r="AA429" s="85">
        <v>0</v>
      </c>
      <c r="AB429" s="91">
        <v>0.1</v>
      </c>
      <c r="AC429" s="86">
        <v>0</v>
      </c>
      <c r="AD429" s="86">
        <v>0.03</v>
      </c>
      <c r="AE429" s="86">
        <v>0</v>
      </c>
      <c r="AF429" s="88">
        <v>0</v>
      </c>
      <c r="AG429" s="150">
        <v>1.4429999998200001E-2</v>
      </c>
      <c r="AH429" s="86">
        <v>8.4808999999999996E-2</v>
      </c>
      <c r="AI429" s="88">
        <v>1.06799999987E-3</v>
      </c>
      <c r="AJ429" s="151">
        <v>1</v>
      </c>
      <c r="AK429" s="152">
        <v>0</v>
      </c>
    </row>
    <row r="430" spans="1:37" x14ac:dyDescent="0.2">
      <c r="A430" s="149" t="s">
        <v>1168</v>
      </c>
      <c r="B430" s="66" t="s">
        <v>1169</v>
      </c>
      <c r="C430" s="67">
        <v>70</v>
      </c>
      <c r="D430" s="84" t="s">
        <v>340</v>
      </c>
      <c r="E430" s="85">
        <v>63.946417321529204</v>
      </c>
      <c r="F430" s="91">
        <v>62.738817600053103</v>
      </c>
      <c r="G430" s="86">
        <v>15.8911104479592</v>
      </c>
      <c r="H430" s="86">
        <v>15.749195928247</v>
      </c>
      <c r="I430" s="86">
        <v>31.63</v>
      </c>
      <c r="J430" s="86">
        <v>22.95</v>
      </c>
      <c r="K430" s="87">
        <v>0.95789999999999997</v>
      </c>
      <c r="L430" s="85">
        <v>9.0000000048900006E-2</v>
      </c>
      <c r="M430" s="86">
        <v>1.8101844436556199E-3</v>
      </c>
      <c r="N430" s="86">
        <v>61.436338860481101</v>
      </c>
      <c r="O430" s="86">
        <v>80.732718277844597</v>
      </c>
      <c r="P430" s="86">
        <v>0.89400000000000002</v>
      </c>
      <c r="Q430" s="88">
        <v>1.0831</v>
      </c>
      <c r="R430" s="85">
        <v>9.5229025807066006E-3</v>
      </c>
      <c r="S430" s="86">
        <v>0.3</v>
      </c>
      <c r="T430" s="86">
        <v>2.37</v>
      </c>
      <c r="U430" s="88">
        <v>1.12271627043337</v>
      </c>
      <c r="V430" s="89">
        <v>4.2</v>
      </c>
      <c r="W430" s="85"/>
      <c r="X430" s="88">
        <v>48.5</v>
      </c>
      <c r="Y430" s="85">
        <v>29.180000000000007</v>
      </c>
      <c r="Z430" s="88">
        <v>100</v>
      </c>
      <c r="AA430" s="85">
        <v>0</v>
      </c>
      <c r="AB430" s="91">
        <v>0.12</v>
      </c>
      <c r="AC430" s="86">
        <v>0</v>
      </c>
      <c r="AD430" s="86">
        <v>0.01</v>
      </c>
      <c r="AE430" s="86">
        <v>0</v>
      </c>
      <c r="AF430" s="88">
        <v>0</v>
      </c>
      <c r="AG430" s="150">
        <v>0</v>
      </c>
      <c r="AH430" s="86">
        <v>0.21224699999999999</v>
      </c>
      <c r="AI430" s="88">
        <v>2.13600000074E-3</v>
      </c>
      <c r="AJ430" s="151">
        <v>1</v>
      </c>
      <c r="AK430" s="152">
        <v>0</v>
      </c>
    </row>
    <row r="431" spans="1:37" x14ac:dyDescent="0.2">
      <c r="A431" s="149" t="s">
        <v>1170</v>
      </c>
      <c r="B431" s="66" t="s">
        <v>1171</v>
      </c>
      <c r="C431" s="67">
        <v>70</v>
      </c>
      <c r="D431" s="84" t="s">
        <v>340</v>
      </c>
      <c r="E431" s="85">
        <v>65.145043184378494</v>
      </c>
      <c r="F431" s="91">
        <v>65.048817123544893</v>
      </c>
      <c r="G431" s="86">
        <v>14.976060833646301</v>
      </c>
      <c r="H431" s="86">
        <v>14.9455501314307</v>
      </c>
      <c r="I431" s="86">
        <v>68.400000000000006</v>
      </c>
      <c r="J431" s="86">
        <v>82.45</v>
      </c>
      <c r="K431" s="87">
        <v>1.1995</v>
      </c>
      <c r="L431" s="85">
        <v>0</v>
      </c>
      <c r="M431" s="86">
        <v>1.9865509337690299E-2</v>
      </c>
      <c r="N431" s="86">
        <v>63.384593646233199</v>
      </c>
      <c r="O431" s="86">
        <v>86.124069478908197</v>
      </c>
      <c r="P431" s="86">
        <v>2.4649999999999999</v>
      </c>
      <c r="Q431" s="88">
        <v>2.6078000000000001</v>
      </c>
      <c r="R431" s="85">
        <v>7.0497003877335193E-2</v>
      </c>
      <c r="S431" s="86">
        <v>0.1</v>
      </c>
      <c r="T431" s="86">
        <v>4.8600000000000003</v>
      </c>
      <c r="U431" s="88">
        <v>0.643071723619977</v>
      </c>
      <c r="V431" s="89">
        <v>3.66</v>
      </c>
      <c r="W431" s="85">
        <v>34.6986746373844</v>
      </c>
      <c r="X431" s="88">
        <v>34.799999999999997</v>
      </c>
      <c r="Y431" s="85">
        <v>-100</v>
      </c>
      <c r="Z431" s="88">
        <v>-100</v>
      </c>
      <c r="AA431" s="85">
        <v>0.05</v>
      </c>
      <c r="AB431" s="91">
        <v>0.14000000000000001</v>
      </c>
      <c r="AC431" s="86">
        <v>0</v>
      </c>
      <c r="AD431" s="86">
        <v>0.03</v>
      </c>
      <c r="AE431" s="86">
        <v>0</v>
      </c>
      <c r="AF431" s="88">
        <v>0</v>
      </c>
      <c r="AG431" s="150">
        <v>0</v>
      </c>
      <c r="AH431" s="86">
        <v>0.21899399999999999</v>
      </c>
      <c r="AI431" s="88">
        <v>3.2039999947899999E-3</v>
      </c>
      <c r="AJ431" s="151">
        <v>1</v>
      </c>
      <c r="AK431" s="152">
        <v>0</v>
      </c>
    </row>
    <row r="432" spans="1:37" x14ac:dyDescent="0.2">
      <c r="A432" s="149" t="s">
        <v>1172</v>
      </c>
      <c r="B432" s="66" t="s">
        <v>1173</v>
      </c>
      <c r="C432" s="67">
        <v>61</v>
      </c>
      <c r="D432" s="84" t="s">
        <v>340</v>
      </c>
      <c r="E432" s="85">
        <v>31.5308011567828</v>
      </c>
      <c r="F432" s="91">
        <v>30.321987343150699</v>
      </c>
      <c r="G432" s="86">
        <v>16.121147586607499</v>
      </c>
      <c r="H432" s="86">
        <v>15.7896010551408</v>
      </c>
      <c r="I432" s="86">
        <v>35.5</v>
      </c>
      <c r="J432" s="86">
        <v>41.3</v>
      </c>
      <c r="K432" s="87">
        <v>0.24199999999999999</v>
      </c>
      <c r="L432" s="85">
        <v>4.1700000031700002</v>
      </c>
      <c r="M432" s="86">
        <v>3.08835247854362E-3</v>
      </c>
      <c r="N432" s="86">
        <v>28.548377238555101</v>
      </c>
      <c r="O432" s="86">
        <v>36.351689612015001</v>
      </c>
      <c r="P432" s="86">
        <v>1.4390000000000001</v>
      </c>
      <c r="Q432" s="88">
        <v>2.0569999999999999</v>
      </c>
      <c r="R432" s="85">
        <v>1.4740566037735801E-2</v>
      </c>
      <c r="S432" s="86">
        <v>0.4</v>
      </c>
      <c r="T432" s="86">
        <v>2.38</v>
      </c>
      <c r="U432" s="88">
        <v>7.3847754800769598</v>
      </c>
      <c r="V432" s="89">
        <v>3.21</v>
      </c>
      <c r="W432" s="85">
        <v>14.943766236808401</v>
      </c>
      <c r="X432" s="88">
        <v>15.4</v>
      </c>
      <c r="Y432" s="85">
        <v>-34.421463860000003</v>
      </c>
      <c r="Z432" s="88">
        <v>-100</v>
      </c>
      <c r="AA432" s="85">
        <v>0</v>
      </c>
      <c r="AB432" s="91">
        <v>0.4</v>
      </c>
      <c r="AC432" s="86">
        <v>0</v>
      </c>
      <c r="AD432" s="86">
        <v>0.15</v>
      </c>
      <c r="AE432" s="86">
        <v>0</v>
      </c>
      <c r="AF432" s="88">
        <v>0</v>
      </c>
      <c r="AG432" s="150">
        <v>1.01700000709E-2</v>
      </c>
      <c r="AH432" s="86">
        <v>0.16875399999999999</v>
      </c>
      <c r="AI432" s="88">
        <v>1.1782003155399999E-2</v>
      </c>
      <c r="AJ432" s="151">
        <v>1</v>
      </c>
      <c r="AK432" s="152">
        <v>0</v>
      </c>
    </row>
    <row r="433" spans="1:37" x14ac:dyDescent="0.2">
      <c r="A433" s="149" t="s">
        <v>1174</v>
      </c>
      <c r="B433" s="66" t="s">
        <v>1175</v>
      </c>
      <c r="C433" s="67">
        <v>61</v>
      </c>
      <c r="D433" s="84" t="s">
        <v>340</v>
      </c>
      <c r="E433" s="85">
        <v>50.805857157087402</v>
      </c>
      <c r="F433" s="91">
        <v>50.682338878374303</v>
      </c>
      <c r="G433" s="86">
        <v>16.0235083175615</v>
      </c>
      <c r="H433" s="86">
        <v>16.007570475146899</v>
      </c>
      <c r="I433" s="86">
        <v>62.23</v>
      </c>
      <c r="J433" s="86">
        <v>55.09</v>
      </c>
      <c r="K433" s="87">
        <v>0.30990000000000001</v>
      </c>
      <c r="L433" s="85">
        <v>1.04999999891</v>
      </c>
      <c r="M433" s="86">
        <v>2.4470883892398101E-3</v>
      </c>
      <c r="N433" s="86">
        <v>48.153426197262299</v>
      </c>
      <c r="O433" s="86">
        <v>65.610458674939096</v>
      </c>
      <c r="P433" s="86">
        <v>1.44</v>
      </c>
      <c r="Q433" s="88">
        <v>2.3243</v>
      </c>
      <c r="R433" s="85">
        <v>2.8401022436807699E-2</v>
      </c>
      <c r="S433" s="86">
        <v>0.2</v>
      </c>
      <c r="T433" s="86">
        <v>3.58</v>
      </c>
      <c r="U433" s="88">
        <v>3.6995716704851098</v>
      </c>
      <c r="V433" s="89">
        <v>3.69</v>
      </c>
      <c r="W433" s="85">
        <v>21.0899989802307</v>
      </c>
      <c r="X433" s="88">
        <v>24.766666666700001</v>
      </c>
      <c r="Y433" s="85">
        <v>-100</v>
      </c>
      <c r="Z433" s="88">
        <v>-100</v>
      </c>
      <c r="AA433" s="85">
        <v>0.15</v>
      </c>
      <c r="AB433" s="91">
        <v>0.28999999999999998</v>
      </c>
      <c r="AC433" s="86">
        <v>0</v>
      </c>
      <c r="AD433" s="86">
        <v>0.01</v>
      </c>
      <c r="AE433" s="86">
        <v>0</v>
      </c>
      <c r="AF433" s="88">
        <v>0</v>
      </c>
      <c r="AG433" s="150">
        <v>0</v>
      </c>
      <c r="AH433" s="86">
        <v>0.16548499999999999</v>
      </c>
      <c r="AI433" s="88">
        <v>3.73799999891E-3</v>
      </c>
      <c r="AJ433" s="151">
        <v>1</v>
      </c>
      <c r="AK433" s="152">
        <v>0</v>
      </c>
    </row>
    <row r="434" spans="1:37" x14ac:dyDescent="0.2">
      <c r="A434" s="149" t="s">
        <v>1176</v>
      </c>
      <c r="B434" s="66" t="s">
        <v>1177</v>
      </c>
      <c r="C434" s="67">
        <v>61</v>
      </c>
      <c r="D434" s="84" t="s">
        <v>340</v>
      </c>
      <c r="E434" s="85">
        <v>32.588521659757397</v>
      </c>
      <c r="F434" s="91">
        <v>32.377438862054497</v>
      </c>
      <c r="G434" s="86">
        <v>15.1390103829917</v>
      </c>
      <c r="H434" s="86">
        <v>15.0287148670749</v>
      </c>
      <c r="I434" s="86">
        <v>57.75</v>
      </c>
      <c r="J434" s="86">
        <v>94.32</v>
      </c>
      <c r="K434" s="87">
        <v>0.46479999999999999</v>
      </c>
      <c r="L434" s="85">
        <v>4.1700000050200003</v>
      </c>
      <c r="M434" s="86">
        <v>0</v>
      </c>
      <c r="N434" s="86">
        <v>29.469473283169801</v>
      </c>
      <c r="O434" s="86">
        <v>33.160394592619703</v>
      </c>
      <c r="P434" s="86">
        <v>3.5760000000000001</v>
      </c>
      <c r="Q434" s="88">
        <v>2.5989</v>
      </c>
      <c r="R434" s="85">
        <v>0</v>
      </c>
      <c r="S434" s="86">
        <v>0.5</v>
      </c>
      <c r="T434" s="86">
        <v>2.91</v>
      </c>
      <c r="U434" s="88">
        <v>5.9692693872893896</v>
      </c>
      <c r="V434" s="89">
        <v>3.15</v>
      </c>
      <c r="W434" s="85">
        <v>15.1753527952139</v>
      </c>
      <c r="X434" s="88">
        <v>18.5</v>
      </c>
      <c r="Y434" s="85">
        <v>-83.5</v>
      </c>
      <c r="Z434" s="88"/>
      <c r="AA434" s="85">
        <v>0</v>
      </c>
      <c r="AB434" s="91">
        <v>0.22</v>
      </c>
      <c r="AC434" s="86">
        <v>0.01</v>
      </c>
      <c r="AD434" s="86">
        <v>0.09</v>
      </c>
      <c r="AE434" s="86">
        <v>0</v>
      </c>
      <c r="AF434" s="88">
        <v>0</v>
      </c>
      <c r="AG434" s="150">
        <v>0.21289799994299999</v>
      </c>
      <c r="AH434" s="86">
        <v>0.293937</v>
      </c>
      <c r="AI434" s="88">
        <v>6.4079999982799996E-3</v>
      </c>
      <c r="AJ434" s="151">
        <v>1</v>
      </c>
      <c r="AK434" s="152">
        <v>0</v>
      </c>
    </row>
    <row r="435" spans="1:37" x14ac:dyDescent="0.2">
      <c r="A435" s="149" t="s">
        <v>1178</v>
      </c>
      <c r="B435" s="66" t="s">
        <v>1179</v>
      </c>
      <c r="C435" s="67">
        <v>61</v>
      </c>
      <c r="D435" s="84" t="s">
        <v>340</v>
      </c>
      <c r="E435" s="85">
        <v>55.465796696183503</v>
      </c>
      <c r="F435" s="91">
        <v>55.025633058878398</v>
      </c>
      <c r="G435" s="86">
        <v>17.321733726891399</v>
      </c>
      <c r="H435" s="86">
        <v>17.309650803514401</v>
      </c>
      <c r="I435" s="86">
        <v>67.33</v>
      </c>
      <c r="J435" s="86">
        <v>136.77000000000001</v>
      </c>
      <c r="K435" s="87">
        <v>0.8246</v>
      </c>
      <c r="L435" s="85">
        <v>0.46000004553899998</v>
      </c>
      <c r="M435" s="86">
        <v>7.0526732001126595E-4</v>
      </c>
      <c r="N435" s="86">
        <v>52.8157263531129</v>
      </c>
      <c r="O435" s="86">
        <v>54.276474231060298</v>
      </c>
      <c r="P435" s="86">
        <v>4.0149999999999997</v>
      </c>
      <c r="Q435" s="88">
        <v>3.5097999999999998</v>
      </c>
      <c r="R435" s="85">
        <v>6.9508804448563499E-2</v>
      </c>
      <c r="S435" s="86">
        <v>0.2</v>
      </c>
      <c r="T435" s="86">
        <v>4.6100000000000003</v>
      </c>
      <c r="U435" s="88">
        <v>2.30783836500785</v>
      </c>
      <c r="V435" s="89">
        <v>3.4</v>
      </c>
      <c r="W435" s="85">
        <v>19.260508927062901</v>
      </c>
      <c r="X435" s="88">
        <v>46.433333333299998</v>
      </c>
      <c r="Y435" s="85">
        <v>-98.347404506000004</v>
      </c>
      <c r="Z435" s="88">
        <v>-99.999999999055348</v>
      </c>
      <c r="AA435" s="85">
        <v>0.43</v>
      </c>
      <c r="AB435" s="91">
        <v>0.88</v>
      </c>
      <c r="AC435" s="86">
        <v>0.09</v>
      </c>
      <c r="AD435" s="86">
        <v>0.1</v>
      </c>
      <c r="AE435" s="86">
        <v>0</v>
      </c>
      <c r="AF435" s="88">
        <v>0</v>
      </c>
      <c r="AG435" s="150">
        <v>8.8581337270599997E-11</v>
      </c>
      <c r="AH435" s="86">
        <v>0.47876299999999999</v>
      </c>
      <c r="AI435" s="88">
        <v>1.4418000075E-2</v>
      </c>
      <c r="AJ435" s="151">
        <v>1</v>
      </c>
      <c r="AK435" s="152">
        <v>0</v>
      </c>
    </row>
    <row r="436" spans="1:37" x14ac:dyDescent="0.2">
      <c r="A436" s="149" t="s">
        <v>1180</v>
      </c>
      <c r="B436" s="66" t="s">
        <v>1181</v>
      </c>
      <c r="C436" s="67">
        <v>70</v>
      </c>
      <c r="D436" s="84" t="s">
        <v>340</v>
      </c>
      <c r="E436" s="85">
        <v>59.302146944732499</v>
      </c>
      <c r="F436" s="91">
        <v>59.302146944732499</v>
      </c>
      <c r="G436" s="86">
        <v>19.065176479625102</v>
      </c>
      <c r="H436" s="86">
        <v>19.065176479625102</v>
      </c>
      <c r="I436" s="86">
        <v>69.23</v>
      </c>
      <c r="J436" s="86">
        <v>85.69</v>
      </c>
      <c r="K436" s="87">
        <v>0.70409999999999995</v>
      </c>
      <c r="L436" s="85">
        <v>0</v>
      </c>
      <c r="M436" s="86">
        <v>7.3203183073308198E-3</v>
      </c>
      <c r="N436" s="86">
        <v>58.265106827911403</v>
      </c>
      <c r="O436" s="86">
        <v>74.804136634283907</v>
      </c>
      <c r="P436" s="86">
        <v>2.6389999999999998</v>
      </c>
      <c r="Q436" s="88">
        <v>1.3869</v>
      </c>
      <c r="R436" s="85">
        <v>2.5819777949909601E-2</v>
      </c>
      <c r="S436" s="86">
        <v>0.2</v>
      </c>
      <c r="T436" s="86">
        <v>2.27</v>
      </c>
      <c r="U436" s="88">
        <v>0.88527864193263395</v>
      </c>
      <c r="V436" s="89">
        <v>3.86</v>
      </c>
      <c r="W436" s="85">
        <v>42.9623492426011</v>
      </c>
      <c r="X436" s="88">
        <v>48.9</v>
      </c>
      <c r="Y436" s="85">
        <v>-100</v>
      </c>
      <c r="Z436" s="88">
        <v>-100</v>
      </c>
      <c r="AA436" s="85">
        <v>0.17</v>
      </c>
      <c r="AB436" s="91">
        <v>0.17</v>
      </c>
      <c r="AC436" s="86">
        <v>0</v>
      </c>
      <c r="AD436" s="86">
        <v>0</v>
      </c>
      <c r="AE436" s="86">
        <v>0</v>
      </c>
      <c r="AF436" s="88">
        <v>0</v>
      </c>
      <c r="AG436" s="150">
        <v>0</v>
      </c>
      <c r="AH436" s="86">
        <v>0.26470399999999999</v>
      </c>
      <c r="AI436" s="88">
        <v>4.2720000136900003E-3</v>
      </c>
      <c r="AJ436" s="151">
        <v>1</v>
      </c>
      <c r="AK436" s="152">
        <v>0</v>
      </c>
    </row>
    <row r="437" spans="1:37" x14ac:dyDescent="0.2">
      <c r="A437" s="149" t="s">
        <v>1182</v>
      </c>
      <c r="B437" s="66" t="s">
        <v>1183</v>
      </c>
      <c r="C437" s="67">
        <v>70</v>
      </c>
      <c r="D437" s="84" t="s">
        <v>340</v>
      </c>
      <c r="E437" s="85">
        <v>68.500977623289202</v>
      </c>
      <c r="F437" s="91">
        <v>67.469041929176598</v>
      </c>
      <c r="G437" s="86">
        <v>15.598522702585299</v>
      </c>
      <c r="H437" s="86">
        <v>15.538779057136701</v>
      </c>
      <c r="I437" s="86">
        <v>76.2</v>
      </c>
      <c r="J437" s="86">
        <v>26.11</v>
      </c>
      <c r="K437" s="87">
        <v>0.76039999999999996</v>
      </c>
      <c r="L437" s="85">
        <v>3.0000000024900001E-2</v>
      </c>
      <c r="M437" s="86">
        <v>0</v>
      </c>
      <c r="N437" s="86">
        <v>66.574194952132302</v>
      </c>
      <c r="O437" s="86">
        <v>67.090032878439899</v>
      </c>
      <c r="P437" s="86">
        <v>0.56100000000000005</v>
      </c>
      <c r="Q437" s="88">
        <v>2.4018000000000002</v>
      </c>
      <c r="R437" s="85">
        <v>0</v>
      </c>
      <c r="S437" s="86">
        <v>0</v>
      </c>
      <c r="T437" s="86">
        <v>3.37</v>
      </c>
      <c r="U437" s="88">
        <v>0.47469041929176597</v>
      </c>
      <c r="V437" s="89">
        <v>3.93</v>
      </c>
      <c r="W437" s="85">
        <v>48.317350980857199</v>
      </c>
      <c r="X437" s="88">
        <v>43.666666666700003</v>
      </c>
      <c r="Y437" s="85">
        <v>-100</v>
      </c>
      <c r="Z437" s="88"/>
      <c r="AA437" s="85">
        <v>0</v>
      </c>
      <c r="AB437" s="91">
        <v>0.89</v>
      </c>
      <c r="AC437" s="86">
        <v>0.04</v>
      </c>
      <c r="AD437" s="86">
        <v>0.06</v>
      </c>
      <c r="AE437" s="86">
        <v>0</v>
      </c>
      <c r="AF437" s="88">
        <v>0</v>
      </c>
      <c r="AG437" s="150">
        <v>0</v>
      </c>
      <c r="AH437" s="86">
        <v>0.16384799999999999</v>
      </c>
      <c r="AI437" s="88">
        <v>5.3989960029799997</v>
      </c>
      <c r="AJ437" s="151">
        <v>1</v>
      </c>
      <c r="AK437" s="152">
        <v>0</v>
      </c>
    </row>
    <row r="438" spans="1:37" x14ac:dyDescent="0.2">
      <c r="A438" s="149" t="s">
        <v>1184</v>
      </c>
      <c r="B438" s="66" t="s">
        <v>1185</v>
      </c>
      <c r="C438" s="67">
        <v>70</v>
      </c>
      <c r="D438" s="84" t="s">
        <v>340</v>
      </c>
      <c r="E438" s="85">
        <v>69.263271266129493</v>
      </c>
      <c r="F438" s="91">
        <v>69.1679956918871</v>
      </c>
      <c r="G438" s="86">
        <v>18.960874878316499</v>
      </c>
      <c r="H438" s="86">
        <v>18.919450715602402</v>
      </c>
      <c r="I438" s="86">
        <v>13.49</v>
      </c>
      <c r="J438" s="86">
        <v>12.86</v>
      </c>
      <c r="K438" s="87">
        <v>0.74790000000000001</v>
      </c>
      <c r="L438" s="85">
        <v>0.17000000009399999</v>
      </c>
      <c r="M438" s="86">
        <v>6.3574321563498503E-3</v>
      </c>
      <c r="N438" s="86">
        <v>66.084832103129202</v>
      </c>
      <c r="O438" s="86">
        <v>66.113875069098995</v>
      </c>
      <c r="P438" s="86">
        <v>0.245</v>
      </c>
      <c r="Q438" s="88">
        <v>1.1737</v>
      </c>
      <c r="R438" s="85">
        <v>1.2812299807815499E-2</v>
      </c>
      <c r="S438" s="86">
        <v>0</v>
      </c>
      <c r="T438" s="86">
        <v>2.33</v>
      </c>
      <c r="U438" s="88">
        <v>0.47741347528013101</v>
      </c>
      <c r="V438" s="89">
        <v>4.0199999999999996</v>
      </c>
      <c r="W438" s="85">
        <v>52.704731800591503</v>
      </c>
      <c r="X438" s="88">
        <v>52.233333333300003</v>
      </c>
      <c r="Y438" s="85">
        <v>-100</v>
      </c>
      <c r="Z438" s="88"/>
      <c r="AA438" s="85">
        <v>0</v>
      </c>
      <c r="AB438" s="91">
        <v>0.05</v>
      </c>
      <c r="AC438" s="86">
        <v>0</v>
      </c>
      <c r="AD438" s="86">
        <v>0.01</v>
      </c>
      <c r="AE438" s="86">
        <v>0</v>
      </c>
      <c r="AF438" s="88">
        <v>0</v>
      </c>
      <c r="AG438" s="150">
        <v>0</v>
      </c>
      <c r="AH438" s="86">
        <v>7.7823000000000003E-2</v>
      </c>
      <c r="AI438" s="88">
        <v>2.85600000149E-3</v>
      </c>
      <c r="AJ438" s="151">
        <v>1</v>
      </c>
      <c r="AK438" s="152">
        <v>0</v>
      </c>
    </row>
    <row r="439" spans="1:37" x14ac:dyDescent="0.2">
      <c r="A439" s="149" t="s">
        <v>1186</v>
      </c>
      <c r="B439" s="66" t="s">
        <v>1187</v>
      </c>
      <c r="C439" s="67">
        <v>70</v>
      </c>
      <c r="D439" s="84" t="s">
        <v>340</v>
      </c>
      <c r="E439" s="85">
        <v>80.125496454543807</v>
      </c>
      <c r="F439" s="91">
        <v>80.049328086179102</v>
      </c>
      <c r="G439" s="86">
        <v>17.141509947226201</v>
      </c>
      <c r="H439" s="86">
        <v>17.119747556264802</v>
      </c>
      <c r="I439" s="86">
        <v>18.2</v>
      </c>
      <c r="J439" s="86">
        <v>10.61</v>
      </c>
      <c r="K439" s="87">
        <v>0.64480000000000004</v>
      </c>
      <c r="L439" s="85">
        <v>0</v>
      </c>
      <c r="M439" s="86">
        <v>0</v>
      </c>
      <c r="N439" s="86">
        <v>77.532903694290596</v>
      </c>
      <c r="O439" s="86">
        <v>84.793594029386597</v>
      </c>
      <c r="P439" s="86">
        <v>0.25700000000000001</v>
      </c>
      <c r="Q439" s="88">
        <v>2.6598000000000002</v>
      </c>
      <c r="R439" s="85">
        <v>0</v>
      </c>
      <c r="S439" s="86">
        <v>0</v>
      </c>
      <c r="T439" s="86">
        <v>4.55</v>
      </c>
      <c r="U439" s="88">
        <v>0.33913059248109401</v>
      </c>
      <c r="V439" s="89">
        <v>4.1399999999999997</v>
      </c>
      <c r="W439" s="85">
        <v>54.5387659031528</v>
      </c>
      <c r="X439" s="88">
        <v>52.8</v>
      </c>
      <c r="Y439" s="85">
        <v>-100</v>
      </c>
      <c r="Z439" s="88"/>
      <c r="AA439" s="85">
        <v>7.0000000000000007E-2</v>
      </c>
      <c r="AB439" s="91">
        <v>0.15</v>
      </c>
      <c r="AC439" s="86">
        <v>0</v>
      </c>
      <c r="AD439" s="86">
        <v>0.01</v>
      </c>
      <c r="AE439" s="86">
        <v>0</v>
      </c>
      <c r="AF439" s="88">
        <v>0</v>
      </c>
      <c r="AG439" s="150">
        <v>0</v>
      </c>
      <c r="AH439" s="86">
        <v>3.7252E-2</v>
      </c>
      <c r="AI439" s="88">
        <v>2.6985459984200002</v>
      </c>
      <c r="AJ439" s="151">
        <v>1</v>
      </c>
      <c r="AK439" s="152">
        <v>0</v>
      </c>
    </row>
    <row r="440" spans="1:37" x14ac:dyDescent="0.2">
      <c r="A440" s="149" t="s">
        <v>1188</v>
      </c>
      <c r="B440" s="66" t="s">
        <v>1189</v>
      </c>
      <c r="C440" s="67">
        <v>70</v>
      </c>
      <c r="D440" s="84" t="s">
        <v>340</v>
      </c>
      <c r="E440" s="85">
        <v>78.866905561928306</v>
      </c>
      <c r="F440" s="91">
        <v>78.455775614410896</v>
      </c>
      <c r="G440" s="86">
        <v>20.381894040138501</v>
      </c>
      <c r="H440" s="86">
        <v>20.1900333979636</v>
      </c>
      <c r="I440" s="86">
        <v>7.39</v>
      </c>
      <c r="J440" s="86">
        <v>14.11</v>
      </c>
      <c r="K440" s="87">
        <v>0.54139999999999999</v>
      </c>
      <c r="L440" s="85">
        <v>2.0000000021100001E-2</v>
      </c>
      <c r="M440" s="86">
        <v>9.5375941006182801E-4</v>
      </c>
      <c r="N440" s="86">
        <v>77.274027752232598</v>
      </c>
      <c r="O440" s="86">
        <v>71.7384685644695</v>
      </c>
      <c r="P440" s="86">
        <v>0.38</v>
      </c>
      <c r="Q440" s="88">
        <v>1.0828</v>
      </c>
      <c r="R440" s="85">
        <v>1.27632418634333E-2</v>
      </c>
      <c r="S440" s="86">
        <v>0</v>
      </c>
      <c r="T440" s="86">
        <v>1.79</v>
      </c>
      <c r="U440" s="88">
        <v>0.72988254880264702</v>
      </c>
      <c r="V440" s="89">
        <v>4.3600000000000003</v>
      </c>
      <c r="W440" s="85">
        <v>58.274826657157</v>
      </c>
      <c r="X440" s="88">
        <v>61.0333333333</v>
      </c>
      <c r="Y440" s="85">
        <v>-100</v>
      </c>
      <c r="Z440" s="88">
        <v>-100</v>
      </c>
      <c r="AA440" s="85">
        <v>0.04</v>
      </c>
      <c r="AB440" s="91">
        <v>0.44</v>
      </c>
      <c r="AC440" s="86">
        <v>0.04</v>
      </c>
      <c r="AD440" s="86">
        <v>0.21</v>
      </c>
      <c r="AE440" s="86">
        <v>0</v>
      </c>
      <c r="AF440" s="88">
        <v>0</v>
      </c>
      <c r="AG440" s="150">
        <v>0</v>
      </c>
      <c r="AH440" s="86">
        <v>9.8049999999999998E-2</v>
      </c>
      <c r="AI440" s="88">
        <v>4.0478190004599996</v>
      </c>
      <c r="AJ440" s="151">
        <v>1</v>
      </c>
      <c r="AK440" s="152">
        <v>0</v>
      </c>
    </row>
    <row r="441" spans="1:37" x14ac:dyDescent="0.2">
      <c r="A441" s="149" t="s">
        <v>1190</v>
      </c>
      <c r="B441" s="66" t="s">
        <v>1191</v>
      </c>
      <c r="C441" s="67">
        <v>70</v>
      </c>
      <c r="D441" s="84" t="s">
        <v>340</v>
      </c>
      <c r="E441" s="85">
        <v>73.349378259125601</v>
      </c>
      <c r="F441" s="91">
        <v>73.310603021794407</v>
      </c>
      <c r="G441" s="86">
        <v>19.503944377590599</v>
      </c>
      <c r="H441" s="86">
        <v>19.503944377590599</v>
      </c>
      <c r="I441" s="86">
        <v>7.91</v>
      </c>
      <c r="J441" s="86">
        <v>23.1</v>
      </c>
      <c r="K441" s="87">
        <v>0.35659999999999997</v>
      </c>
      <c r="L441" s="85">
        <v>0</v>
      </c>
      <c r="M441" s="86">
        <v>2.04637357672348E-2</v>
      </c>
      <c r="N441" s="86">
        <v>71.548308853254298</v>
      </c>
      <c r="O441" s="86">
        <v>71.817358832182904</v>
      </c>
      <c r="P441" s="86">
        <v>0.42</v>
      </c>
      <c r="Q441" s="88">
        <v>0.98050000000000004</v>
      </c>
      <c r="R441" s="85">
        <v>3.8336208548974501E-2</v>
      </c>
      <c r="S441" s="86">
        <v>0</v>
      </c>
      <c r="T441" s="86">
        <v>1.49</v>
      </c>
      <c r="U441" s="88">
        <v>0.29683112715603699</v>
      </c>
      <c r="V441" s="89">
        <v>4.08</v>
      </c>
      <c r="W441" s="85">
        <v>51.747986343361198</v>
      </c>
      <c r="X441" s="88">
        <v>55.3</v>
      </c>
      <c r="Y441" s="85">
        <v>-100</v>
      </c>
      <c r="Z441" s="88">
        <v>-100</v>
      </c>
      <c r="AA441" s="85">
        <v>7.0000000000000007E-2</v>
      </c>
      <c r="AB441" s="91">
        <v>0.03</v>
      </c>
      <c r="AC441" s="86">
        <v>0.01</v>
      </c>
      <c r="AD441" s="86">
        <v>0.01</v>
      </c>
      <c r="AE441" s="86">
        <v>0</v>
      </c>
      <c r="AF441" s="88">
        <v>0</v>
      </c>
      <c r="AG441" s="150">
        <v>0</v>
      </c>
      <c r="AH441" s="86">
        <v>0.123945</v>
      </c>
      <c r="AI441" s="88">
        <v>5.3970919967400004</v>
      </c>
      <c r="AJ441" s="151">
        <v>1</v>
      </c>
      <c r="AK441" s="152">
        <v>0</v>
      </c>
    </row>
    <row r="442" spans="1:37" x14ac:dyDescent="0.2">
      <c r="A442" s="149" t="s">
        <v>1192</v>
      </c>
      <c r="B442" s="66" t="s">
        <v>1193</v>
      </c>
      <c r="C442" s="67">
        <v>70</v>
      </c>
      <c r="D442" s="84" t="s">
        <v>340</v>
      </c>
      <c r="E442" s="85">
        <v>67.658732757830194</v>
      </c>
      <c r="F442" s="91">
        <v>67.606334900902596</v>
      </c>
      <c r="G442" s="86">
        <v>17.705235855853498</v>
      </c>
      <c r="H442" s="86">
        <v>17.6908264451984</v>
      </c>
      <c r="I442" s="86">
        <v>29.1</v>
      </c>
      <c r="J442" s="86">
        <v>30.28</v>
      </c>
      <c r="K442" s="87">
        <v>0.6986</v>
      </c>
      <c r="L442" s="85">
        <v>0</v>
      </c>
      <c r="M442" s="86">
        <v>1.01722469615344E-2</v>
      </c>
      <c r="N442" s="86">
        <v>64.323556864343303</v>
      </c>
      <c r="O442" s="86">
        <v>84.510339445961804</v>
      </c>
      <c r="P442" s="86">
        <v>0.64300000000000002</v>
      </c>
      <c r="Q442" s="88">
        <v>1.9649000000000001</v>
      </c>
      <c r="R442" s="85">
        <v>5.0573162508428901E-2</v>
      </c>
      <c r="S442" s="86">
        <v>0.1</v>
      </c>
      <c r="T442" s="86">
        <v>3.57</v>
      </c>
      <c r="U442" s="88">
        <v>1.1173842989821701</v>
      </c>
      <c r="V442" s="89">
        <v>4.04</v>
      </c>
      <c r="W442" s="85">
        <v>50.4291501080925</v>
      </c>
      <c r="X442" s="88">
        <v>35.6</v>
      </c>
      <c r="Y442" s="85">
        <v>-100</v>
      </c>
      <c r="Z442" s="88">
        <v>-100</v>
      </c>
      <c r="AA442" s="85">
        <v>0.3</v>
      </c>
      <c r="AB442" s="91">
        <v>0.35</v>
      </c>
      <c r="AC442" s="86">
        <v>0.01</v>
      </c>
      <c r="AD442" s="86">
        <v>0.02</v>
      </c>
      <c r="AE442" s="86">
        <v>0</v>
      </c>
      <c r="AF442" s="88">
        <v>0</v>
      </c>
      <c r="AG442" s="150">
        <v>0</v>
      </c>
      <c r="AH442" s="86">
        <v>0.140322</v>
      </c>
      <c r="AI442" s="88">
        <v>6.5939999985699998E-3</v>
      </c>
      <c r="AJ442" s="151">
        <v>1</v>
      </c>
      <c r="AK442" s="152">
        <v>0</v>
      </c>
    </row>
    <row r="443" spans="1:37" x14ac:dyDescent="0.2">
      <c r="A443" s="149" t="s">
        <v>1194</v>
      </c>
      <c r="B443" s="66" t="s">
        <v>1195</v>
      </c>
      <c r="C443" s="67">
        <v>70</v>
      </c>
      <c r="D443" s="84" t="s">
        <v>340</v>
      </c>
      <c r="E443" s="85">
        <v>80.720369743018907</v>
      </c>
      <c r="F443" s="91">
        <v>80.635677297585005</v>
      </c>
      <c r="G443" s="86">
        <v>20.339495716982</v>
      </c>
      <c r="H443" s="86">
        <v>20.2765813289455</v>
      </c>
      <c r="I443" s="86">
        <v>12.9</v>
      </c>
      <c r="J443" s="86">
        <v>19.510000000000002</v>
      </c>
      <c r="K443" s="87">
        <v>0.83350000000000002</v>
      </c>
      <c r="L443" s="85">
        <v>0</v>
      </c>
      <c r="M443" s="86">
        <v>0</v>
      </c>
      <c r="N443" s="86">
        <v>79.0509568043462</v>
      </c>
      <c r="O443" s="86">
        <v>100</v>
      </c>
      <c r="P443" s="86">
        <v>0.51400000000000001</v>
      </c>
      <c r="Q443" s="88">
        <v>1.9762</v>
      </c>
      <c r="R443" s="85">
        <v>0</v>
      </c>
      <c r="S443" s="86">
        <v>0.1</v>
      </c>
      <c r="T443" s="86">
        <v>3.04</v>
      </c>
      <c r="U443" s="88">
        <v>0.64729226153027197</v>
      </c>
      <c r="V443" s="89">
        <v>4.21</v>
      </c>
      <c r="W443" s="85">
        <v>53.925873925919802</v>
      </c>
      <c r="X443" s="88">
        <v>48.733333333300003</v>
      </c>
      <c r="Y443" s="85">
        <v>-100</v>
      </c>
      <c r="Z443" s="88">
        <v>-100</v>
      </c>
      <c r="AA443" s="85">
        <v>0</v>
      </c>
      <c r="AB443" s="91">
        <v>0</v>
      </c>
      <c r="AC443" s="86">
        <v>0</v>
      </c>
      <c r="AD443" s="86">
        <v>0</v>
      </c>
      <c r="AE443" s="86">
        <v>0</v>
      </c>
      <c r="AF443" s="88">
        <v>0.118600003461</v>
      </c>
      <c r="AG443" s="150">
        <v>0</v>
      </c>
      <c r="AH443" s="86">
        <v>0.106743</v>
      </c>
      <c r="AI443" s="88">
        <v>2.6990800022800001</v>
      </c>
      <c r="AJ443" s="151">
        <v>1</v>
      </c>
      <c r="AK443" s="152">
        <v>0</v>
      </c>
    </row>
    <row r="444" spans="1:37" x14ac:dyDescent="0.2">
      <c r="A444" s="149" t="s">
        <v>1196</v>
      </c>
      <c r="B444" s="66" t="s">
        <v>1197</v>
      </c>
      <c r="C444" s="67">
        <v>70</v>
      </c>
      <c r="D444" s="84" t="s">
        <v>340</v>
      </c>
      <c r="E444" s="85">
        <v>76.1855889014723</v>
      </c>
      <c r="F444" s="91">
        <v>75.719316251415606</v>
      </c>
      <c r="G444" s="86">
        <v>18.889793318233298</v>
      </c>
      <c r="H444" s="86">
        <v>18.794238391846001</v>
      </c>
      <c r="I444" s="86">
        <v>13.95</v>
      </c>
      <c r="J444" s="86">
        <v>15.97</v>
      </c>
      <c r="K444" s="87">
        <v>0.62919999999999998</v>
      </c>
      <c r="L444" s="85">
        <v>0</v>
      </c>
      <c r="M444" s="86">
        <v>0</v>
      </c>
      <c r="N444" s="86">
        <v>74.627677600014295</v>
      </c>
      <c r="O444" s="86">
        <v>90.260303687635599</v>
      </c>
      <c r="P444" s="86">
        <v>0.49199999999999999</v>
      </c>
      <c r="Q444" s="88">
        <v>2.6051000000000002</v>
      </c>
      <c r="R444" s="85">
        <v>0</v>
      </c>
      <c r="S444" s="86">
        <v>0</v>
      </c>
      <c r="T444" s="86">
        <v>3.32</v>
      </c>
      <c r="U444" s="88">
        <v>0.40964750849377102</v>
      </c>
      <c r="V444" s="89">
        <v>4.1900000000000004</v>
      </c>
      <c r="W444" s="85">
        <v>52.420253597329598</v>
      </c>
      <c r="X444" s="88">
        <v>46.133333333300001</v>
      </c>
      <c r="Y444" s="85">
        <v>-100</v>
      </c>
      <c r="Z444" s="88"/>
      <c r="AA444" s="85">
        <v>0</v>
      </c>
      <c r="AB444" s="91">
        <v>0.46</v>
      </c>
      <c r="AC444" s="86">
        <v>0</v>
      </c>
      <c r="AD444" s="86">
        <v>7.0000000000000007E-2</v>
      </c>
      <c r="AE444" s="86">
        <v>0</v>
      </c>
      <c r="AF444" s="88">
        <v>0</v>
      </c>
      <c r="AG444" s="150">
        <v>0</v>
      </c>
      <c r="AH444" s="86">
        <v>0.125197</v>
      </c>
      <c r="AI444" s="88">
        <v>1.3492730000299999</v>
      </c>
      <c r="AJ444" s="151">
        <v>1</v>
      </c>
      <c r="AK444" s="152">
        <v>0</v>
      </c>
    </row>
    <row r="445" spans="1:37" x14ac:dyDescent="0.2">
      <c r="A445" s="149" t="s">
        <v>1198</v>
      </c>
      <c r="B445" s="66" t="s">
        <v>1199</v>
      </c>
      <c r="C445" s="67">
        <v>70</v>
      </c>
      <c r="D445" s="84" t="s">
        <v>340</v>
      </c>
      <c r="E445" s="85">
        <v>59.540435690838599</v>
      </c>
      <c r="F445" s="91">
        <v>58.4377797672337</v>
      </c>
      <c r="G445" s="86">
        <v>16.4697105341689</v>
      </c>
      <c r="H445" s="86">
        <v>16.148910772903601</v>
      </c>
      <c r="I445" s="86">
        <v>17.32</v>
      </c>
      <c r="J445" s="86">
        <v>11.73</v>
      </c>
      <c r="K445" s="87">
        <v>1.6578999999999999</v>
      </c>
      <c r="L445" s="85">
        <v>3.000000006E-2</v>
      </c>
      <c r="M445" s="86">
        <v>9.6982366991234096E-4</v>
      </c>
      <c r="N445" s="86">
        <v>55.8515113274443</v>
      </c>
      <c r="O445" s="86">
        <v>71.707535693706404</v>
      </c>
      <c r="P445" s="86">
        <v>0.441</v>
      </c>
      <c r="Q445" s="88">
        <v>2.2879</v>
      </c>
      <c r="R445" s="85">
        <v>2.0542317173377199E-2</v>
      </c>
      <c r="S445" s="86">
        <v>0</v>
      </c>
      <c r="T445" s="86">
        <v>3.22</v>
      </c>
      <c r="U445" s="88">
        <v>1.83527305282005</v>
      </c>
      <c r="V445" s="89">
        <v>3.68</v>
      </c>
      <c r="W445" s="85">
        <v>41.745186191111003</v>
      </c>
      <c r="X445" s="88">
        <v>45.866666666699999</v>
      </c>
      <c r="Y445" s="85">
        <v>-100</v>
      </c>
      <c r="Z445" s="88"/>
      <c r="AA445" s="85">
        <v>0</v>
      </c>
      <c r="AB445" s="91">
        <v>0.67</v>
      </c>
      <c r="AC445" s="86">
        <v>0</v>
      </c>
      <c r="AD445" s="86">
        <v>0.08</v>
      </c>
      <c r="AE445" s="86">
        <v>0</v>
      </c>
      <c r="AF445" s="88">
        <v>0</v>
      </c>
      <c r="AG445" s="150">
        <v>0</v>
      </c>
      <c r="AH445" s="86">
        <v>3.7669000000000001E-2</v>
      </c>
      <c r="AI445" s="88">
        <v>0</v>
      </c>
      <c r="AJ445" s="151">
        <v>1</v>
      </c>
      <c r="AK445" s="152">
        <v>0</v>
      </c>
    </row>
    <row r="446" spans="1:37" x14ac:dyDescent="0.2">
      <c r="A446" s="149" t="s">
        <v>1200</v>
      </c>
      <c r="B446" s="66" t="s">
        <v>1201</v>
      </c>
      <c r="C446" s="67">
        <v>70</v>
      </c>
      <c r="D446" s="84" t="s">
        <v>340</v>
      </c>
      <c r="E446" s="85">
        <v>55.543186878095298</v>
      </c>
      <c r="F446" s="91">
        <v>55.543186878095298</v>
      </c>
      <c r="G446" s="86">
        <v>18.1811986005725</v>
      </c>
      <c r="H446" s="86">
        <v>18.1811986005725</v>
      </c>
      <c r="I446" s="86">
        <v>21.04</v>
      </c>
      <c r="J446" s="86">
        <v>25.14</v>
      </c>
      <c r="K446" s="87">
        <v>0.65629999999999999</v>
      </c>
      <c r="L446" s="85">
        <v>0.30999999995499999</v>
      </c>
      <c r="M446" s="86">
        <v>2.22017299998501E-3</v>
      </c>
      <c r="N446" s="86">
        <v>52.206502175745598</v>
      </c>
      <c r="O446" s="86">
        <v>61.865657870455799</v>
      </c>
      <c r="P446" s="86">
        <v>0.44600000000000001</v>
      </c>
      <c r="Q446" s="88">
        <v>1.3631</v>
      </c>
      <c r="R446" s="85">
        <v>2.5833118057349499E-2</v>
      </c>
      <c r="S446" s="86">
        <v>0</v>
      </c>
      <c r="T446" s="86">
        <v>2.2400000000000002</v>
      </c>
      <c r="U446" s="88">
        <v>1.2744786223817499</v>
      </c>
      <c r="V446" s="89">
        <v>3.89</v>
      </c>
      <c r="W446" s="85">
        <v>38.693215144845297</v>
      </c>
      <c r="X446" s="88">
        <v>49.5333333333</v>
      </c>
      <c r="Y446" s="85">
        <v>-100</v>
      </c>
      <c r="Z446" s="88"/>
      <c r="AA446" s="85">
        <v>0.19</v>
      </c>
      <c r="AB446" s="91">
        <v>0.19</v>
      </c>
      <c r="AC446" s="86">
        <v>0.03</v>
      </c>
      <c r="AD446" s="86">
        <v>0.03</v>
      </c>
      <c r="AE446" s="86">
        <v>0</v>
      </c>
      <c r="AF446" s="88">
        <v>0</v>
      </c>
      <c r="AG446" s="150">
        <v>0</v>
      </c>
      <c r="AH446" s="86">
        <v>7.4227000000000001E-2</v>
      </c>
      <c r="AI446" s="88">
        <v>5.3970920004099998</v>
      </c>
      <c r="AJ446" s="151">
        <v>1</v>
      </c>
      <c r="AK446" s="152">
        <v>0</v>
      </c>
    </row>
    <row r="447" spans="1:37" x14ac:dyDescent="0.2">
      <c r="A447" s="149" t="s">
        <v>1202</v>
      </c>
      <c r="B447" s="66" t="s">
        <v>1203</v>
      </c>
      <c r="C447" s="67">
        <v>70</v>
      </c>
      <c r="D447" s="84" t="s">
        <v>340</v>
      </c>
      <c r="E447" s="85">
        <v>67.9766789030447</v>
      </c>
      <c r="F447" s="91">
        <v>67.734350632212895</v>
      </c>
      <c r="G447" s="86">
        <v>18.0954437486504</v>
      </c>
      <c r="H447" s="86">
        <v>17.987475707190701</v>
      </c>
      <c r="I447" s="86">
        <v>37.14</v>
      </c>
      <c r="J447" s="86">
        <v>28.65</v>
      </c>
      <c r="K447" s="87">
        <v>0.82640000000000002</v>
      </c>
      <c r="L447" s="85">
        <v>0</v>
      </c>
      <c r="M447" s="86">
        <v>0</v>
      </c>
      <c r="N447" s="86">
        <v>64.892384904932001</v>
      </c>
      <c r="O447" s="86">
        <v>72.287680271467593</v>
      </c>
      <c r="P447" s="86">
        <v>0.874</v>
      </c>
      <c r="Q447" s="88">
        <v>3.2524000000000002</v>
      </c>
      <c r="R447" s="85">
        <v>0</v>
      </c>
      <c r="S447" s="86">
        <v>0</v>
      </c>
      <c r="T447" s="86">
        <v>3.25</v>
      </c>
      <c r="U447" s="88">
        <v>0.53264233786799098</v>
      </c>
      <c r="V447" s="89">
        <v>4</v>
      </c>
      <c r="W447" s="85">
        <v>42.7213503232609</v>
      </c>
      <c r="X447" s="88">
        <v>47.633333333300001</v>
      </c>
      <c r="Y447" s="85">
        <v>-100</v>
      </c>
      <c r="Z447" s="88"/>
      <c r="AA447" s="85">
        <v>0</v>
      </c>
      <c r="AB447" s="91">
        <v>0.13</v>
      </c>
      <c r="AC447" s="86">
        <v>0</v>
      </c>
      <c r="AD447" s="86">
        <v>0.11</v>
      </c>
      <c r="AE447" s="86">
        <v>0</v>
      </c>
      <c r="AF447" s="88">
        <v>0</v>
      </c>
      <c r="AG447" s="150">
        <v>0</v>
      </c>
      <c r="AH447" s="86">
        <v>8.1821000000000005E-2</v>
      </c>
      <c r="AI447" s="88">
        <v>1.3492729988200001</v>
      </c>
      <c r="AJ447" s="151">
        <v>1</v>
      </c>
      <c r="AK447" s="152">
        <v>0</v>
      </c>
    </row>
    <row r="448" spans="1:37" x14ac:dyDescent="0.2">
      <c r="A448" s="149" t="s">
        <v>1204</v>
      </c>
      <c r="B448" s="66" t="s">
        <v>1205</v>
      </c>
      <c r="C448" s="67">
        <v>70</v>
      </c>
      <c r="D448" s="84" t="s">
        <v>340</v>
      </c>
      <c r="E448" s="85">
        <v>68.756347755433694</v>
      </c>
      <c r="F448" s="91">
        <v>68.562106439163102</v>
      </c>
      <c r="G448" s="86">
        <v>22.851919561243101</v>
      </c>
      <c r="H448" s="86">
        <v>22.7859029047329</v>
      </c>
      <c r="I448" s="86">
        <v>6.61</v>
      </c>
      <c r="J448" s="86">
        <v>9.85</v>
      </c>
      <c r="K448" s="87">
        <v>0.62070000000000003</v>
      </c>
      <c r="L448" s="85">
        <v>6.9999999920600006E-2</v>
      </c>
      <c r="M448" s="86">
        <v>0.150129669081698</v>
      </c>
      <c r="N448" s="86">
        <v>67.0813521787273</v>
      </c>
      <c r="O448" s="86">
        <v>84.310242747187701</v>
      </c>
      <c r="P448" s="86">
        <v>0.47799999999999998</v>
      </c>
      <c r="Q448" s="88">
        <v>1.7209000000000001</v>
      </c>
      <c r="R448" s="85">
        <v>0.135658914728682</v>
      </c>
      <c r="S448" s="86">
        <v>0</v>
      </c>
      <c r="T448" s="86">
        <v>2.0699999999999998</v>
      </c>
      <c r="U448" s="88">
        <v>1.42570587040423</v>
      </c>
      <c r="V448" s="89">
        <v>3.86</v>
      </c>
      <c r="W448" s="85">
        <v>48.443080111589097</v>
      </c>
      <c r="X448" s="88">
        <v>51.833333333299997</v>
      </c>
      <c r="Y448" s="85">
        <v>-100</v>
      </c>
      <c r="Z448" s="88">
        <v>-82.98</v>
      </c>
      <c r="AA448" s="85">
        <v>0</v>
      </c>
      <c r="AB448" s="91">
        <v>0.1</v>
      </c>
      <c r="AC448" s="86">
        <v>0.01</v>
      </c>
      <c r="AD448" s="86">
        <v>0.06</v>
      </c>
      <c r="AE448" s="86">
        <v>0</v>
      </c>
      <c r="AF448" s="88">
        <v>0.61229997803900005</v>
      </c>
      <c r="AG448" s="150">
        <v>0</v>
      </c>
      <c r="AH448" s="86">
        <v>5.3291999999999999E-2</v>
      </c>
      <c r="AI448" s="88">
        <v>0</v>
      </c>
      <c r="AJ448" s="151">
        <v>1</v>
      </c>
      <c r="AK448" s="152">
        <v>0</v>
      </c>
    </row>
    <row r="449" spans="1:37" x14ac:dyDescent="0.2">
      <c r="A449" s="149" t="s">
        <v>1206</v>
      </c>
      <c r="B449" s="66" t="s">
        <v>1207</v>
      </c>
      <c r="C449" s="67">
        <v>70</v>
      </c>
      <c r="D449" s="84" t="s">
        <v>340</v>
      </c>
      <c r="E449" s="85">
        <v>69.541323498078697</v>
      </c>
      <c r="F449" s="91">
        <v>68.797067056550304</v>
      </c>
      <c r="G449" s="86">
        <v>20.603339970171</v>
      </c>
      <c r="H449" s="86">
        <v>20.3998266095556</v>
      </c>
      <c r="I449" s="86">
        <v>17.95</v>
      </c>
      <c r="J449" s="86">
        <v>119.03</v>
      </c>
      <c r="K449" s="87">
        <v>0.3755</v>
      </c>
      <c r="L449" s="85">
        <v>0</v>
      </c>
      <c r="M449" s="86">
        <v>2.2947911563941199E-4</v>
      </c>
      <c r="N449" s="86">
        <v>67.982127905512002</v>
      </c>
      <c r="O449" s="86">
        <v>71.656480445324405</v>
      </c>
      <c r="P449" s="86">
        <v>3.69</v>
      </c>
      <c r="Q449" s="88">
        <v>2.2694000000000001</v>
      </c>
      <c r="R449" s="85">
        <v>8.8952143746664301E-3</v>
      </c>
      <c r="S449" s="86">
        <v>0</v>
      </c>
      <c r="T449" s="86">
        <v>2.64</v>
      </c>
      <c r="U449" s="88">
        <v>0.72809292552292604</v>
      </c>
      <c r="V449" s="89">
        <v>3.96</v>
      </c>
      <c r="W449" s="85">
        <v>38.248876578426398</v>
      </c>
      <c r="X449" s="88">
        <v>19.433333333299998</v>
      </c>
      <c r="Y449" s="85">
        <v>-100</v>
      </c>
      <c r="Z449" s="88"/>
      <c r="AA449" s="85">
        <v>0.4</v>
      </c>
      <c r="AB449" s="91">
        <v>0.9</v>
      </c>
      <c r="AC449" s="86">
        <v>0.08</v>
      </c>
      <c r="AD449" s="86">
        <v>0.1</v>
      </c>
      <c r="AE449" s="86">
        <v>0</v>
      </c>
      <c r="AF449" s="88">
        <v>0.99680000486999998</v>
      </c>
      <c r="AG449" s="150">
        <v>0</v>
      </c>
      <c r="AH449" s="86">
        <v>1.137111</v>
      </c>
      <c r="AI449" s="88">
        <v>33.731824990600003</v>
      </c>
      <c r="AJ449" s="151">
        <v>1</v>
      </c>
      <c r="AK449" s="152">
        <v>0</v>
      </c>
    </row>
    <row r="450" spans="1:37" x14ac:dyDescent="0.2">
      <c r="A450" s="149" t="s">
        <v>1208</v>
      </c>
      <c r="B450" s="66" t="s">
        <v>1209</v>
      </c>
      <c r="C450" s="67">
        <v>70</v>
      </c>
      <c r="D450" s="84" t="s">
        <v>340</v>
      </c>
      <c r="E450" s="85">
        <v>64.110481023493307</v>
      </c>
      <c r="F450" s="91">
        <v>63.982085810800498</v>
      </c>
      <c r="G450" s="86">
        <v>16.732647539856</v>
      </c>
      <c r="H450" s="86">
        <v>16.709719823303701</v>
      </c>
      <c r="I450" s="86">
        <v>26.08</v>
      </c>
      <c r="J450" s="86">
        <v>39.04</v>
      </c>
      <c r="K450" s="87">
        <v>0.50949999999999995</v>
      </c>
      <c r="L450" s="85">
        <v>3.9999999991900001E-2</v>
      </c>
      <c r="M450" s="86">
        <v>0.17387434372773999</v>
      </c>
      <c r="N450" s="86">
        <v>63.032659409020198</v>
      </c>
      <c r="O450" s="86">
        <v>94.978869708473596</v>
      </c>
      <c r="P450" s="86">
        <v>0.75800000000000001</v>
      </c>
      <c r="Q450" s="88">
        <v>1.6982999999999999</v>
      </c>
      <c r="R450" s="85">
        <v>4.5095828635851203E-2</v>
      </c>
      <c r="S450" s="86">
        <v>0.2</v>
      </c>
      <c r="T450" s="86">
        <v>2.74</v>
      </c>
      <c r="U450" s="88">
        <v>0.67101783776347801</v>
      </c>
      <c r="V450" s="89">
        <v>3.91</v>
      </c>
      <c r="W450" s="85">
        <v>52.650086899007</v>
      </c>
      <c r="X450" s="88">
        <v>34.266666666699997</v>
      </c>
      <c r="Y450" s="85">
        <v>-100</v>
      </c>
      <c r="Z450" s="88">
        <v>-100</v>
      </c>
      <c r="AA450" s="85">
        <v>0</v>
      </c>
      <c r="AB450" s="91">
        <v>0.17</v>
      </c>
      <c r="AC450" s="86">
        <v>0.01</v>
      </c>
      <c r="AD450" s="86">
        <v>0.04</v>
      </c>
      <c r="AE450" s="86">
        <v>0</v>
      </c>
      <c r="AF450" s="88">
        <v>1.2336000201599999</v>
      </c>
      <c r="AG450" s="150">
        <v>0</v>
      </c>
      <c r="AH450" s="86">
        <v>0.15459100000000001</v>
      </c>
      <c r="AI450" s="88">
        <v>3.7379999942300001E-3</v>
      </c>
      <c r="AJ450" s="151">
        <v>1</v>
      </c>
      <c r="AK450" s="152">
        <v>0</v>
      </c>
    </row>
    <row r="451" spans="1:37" x14ac:dyDescent="0.2">
      <c r="A451" s="149" t="s">
        <v>1210</v>
      </c>
      <c r="B451" s="66" t="s">
        <v>1211</v>
      </c>
      <c r="C451" s="67">
        <v>70</v>
      </c>
      <c r="D451" s="84" t="s">
        <v>340</v>
      </c>
      <c r="E451" s="85">
        <v>49.692278287461797</v>
      </c>
      <c r="F451" s="91">
        <v>49.654051987767602</v>
      </c>
      <c r="G451" s="86">
        <v>8.8541666666666696</v>
      </c>
      <c r="H451" s="86">
        <v>8.8388761467889907</v>
      </c>
      <c r="I451" s="86">
        <v>171.61</v>
      </c>
      <c r="J451" s="86">
        <v>319.18</v>
      </c>
      <c r="K451" s="87">
        <v>1.7625999999999999</v>
      </c>
      <c r="L451" s="85">
        <v>1.8775288950799999E-9</v>
      </c>
      <c r="M451" s="86">
        <v>0</v>
      </c>
      <c r="N451" s="86">
        <v>52.554934474180001</v>
      </c>
      <c r="O451" s="86">
        <v>81.034224331751204</v>
      </c>
      <c r="P451" s="86">
        <v>9.7430000000000003</v>
      </c>
      <c r="Q451" s="88">
        <v>3.4615999999999998</v>
      </c>
      <c r="R451" s="85">
        <v>0</v>
      </c>
      <c r="S451" s="86">
        <v>0</v>
      </c>
      <c r="T451" s="86">
        <v>6.29</v>
      </c>
      <c r="U451" s="88">
        <v>1.9906345565749199</v>
      </c>
      <c r="V451" s="89">
        <v>3.3</v>
      </c>
      <c r="W451" s="85">
        <v>21.7919545325413</v>
      </c>
      <c r="X451" s="88">
        <v>24.3</v>
      </c>
      <c r="Y451" s="85">
        <v>-84.105403932000002</v>
      </c>
      <c r="Z451" s="88"/>
      <c r="AA451" s="85">
        <v>0.51</v>
      </c>
      <c r="AB451" s="91">
        <v>0.53</v>
      </c>
      <c r="AC451" s="86">
        <v>0.02</v>
      </c>
      <c r="AD451" s="86">
        <v>0.02</v>
      </c>
      <c r="AE451" s="86">
        <v>0</v>
      </c>
      <c r="AF451" s="88">
        <v>0.87639998930200003</v>
      </c>
      <c r="AG451" s="150">
        <v>0</v>
      </c>
      <c r="AH451" s="86">
        <v>1.9642539999999999</v>
      </c>
      <c r="AI451" s="88">
        <v>45.169658392599999</v>
      </c>
      <c r="AJ451" s="151">
        <v>1</v>
      </c>
      <c r="AK451" s="152">
        <v>0</v>
      </c>
    </row>
    <row r="452" spans="1:37" x14ac:dyDescent="0.2">
      <c r="A452" s="149" t="s">
        <v>1212</v>
      </c>
      <c r="B452" s="66" t="s">
        <v>1213</v>
      </c>
      <c r="C452" s="67">
        <v>70</v>
      </c>
      <c r="D452" s="84" t="s">
        <v>340</v>
      </c>
      <c r="E452" s="85">
        <v>69.288503139344698</v>
      </c>
      <c r="F452" s="91">
        <v>69.208040943386294</v>
      </c>
      <c r="G452" s="86">
        <v>20.225030338204999</v>
      </c>
      <c r="H452" s="86">
        <v>20.222392233419502</v>
      </c>
      <c r="I452" s="86">
        <v>35.68</v>
      </c>
      <c r="J452" s="86">
        <v>51.12</v>
      </c>
      <c r="K452" s="87">
        <v>0.38109999999999999</v>
      </c>
      <c r="L452" s="85">
        <v>0</v>
      </c>
      <c r="M452" s="86">
        <v>0</v>
      </c>
      <c r="N452" s="86">
        <v>67.1733044580604</v>
      </c>
      <c r="O452" s="86">
        <v>78.138016435888801</v>
      </c>
      <c r="P452" s="86">
        <v>0.93600000000000005</v>
      </c>
      <c r="Q452" s="88">
        <v>2.4182999999999999</v>
      </c>
      <c r="R452" s="85">
        <v>0</v>
      </c>
      <c r="S452" s="86">
        <v>0</v>
      </c>
      <c r="T452" s="86">
        <v>2.34</v>
      </c>
      <c r="U452" s="88">
        <v>0.42737297525457701</v>
      </c>
      <c r="V452" s="89">
        <v>4</v>
      </c>
      <c r="W452" s="85">
        <v>46.221788787115301</v>
      </c>
      <c r="X452" s="88">
        <v>44.566666666700002</v>
      </c>
      <c r="Y452" s="85"/>
      <c r="Z452" s="88"/>
      <c r="AA452" s="85">
        <v>0.01</v>
      </c>
      <c r="AB452" s="91">
        <v>0.09</v>
      </c>
      <c r="AC452" s="86">
        <v>0</v>
      </c>
      <c r="AD452" s="86">
        <v>0</v>
      </c>
      <c r="AE452" s="86">
        <v>0</v>
      </c>
      <c r="AF452" s="88">
        <v>0</v>
      </c>
      <c r="AG452" s="150">
        <v>0</v>
      </c>
      <c r="AH452" s="86">
        <v>0.27197399999999999</v>
      </c>
      <c r="AI452" s="88">
        <v>4.04781900429</v>
      </c>
      <c r="AJ452" s="151">
        <v>1</v>
      </c>
      <c r="AK452" s="152">
        <v>0</v>
      </c>
    </row>
    <row r="453" spans="1:37" x14ac:dyDescent="0.2">
      <c r="A453" s="149" t="s">
        <v>1214</v>
      </c>
      <c r="B453" s="66" t="s">
        <v>1215</v>
      </c>
      <c r="C453" s="67">
        <v>70</v>
      </c>
      <c r="D453" s="84" t="s">
        <v>340</v>
      </c>
      <c r="E453" s="85">
        <v>48.142689509504798</v>
      </c>
      <c r="F453" s="91">
        <v>47.855432996949098</v>
      </c>
      <c r="G453" s="86">
        <v>8.6336540718141297</v>
      </c>
      <c r="H453" s="86">
        <v>8.5078620042243607</v>
      </c>
      <c r="I453" s="86">
        <v>10.77</v>
      </c>
      <c r="J453" s="86">
        <v>336.85</v>
      </c>
      <c r="K453" s="87">
        <v>0.70930000000000004</v>
      </c>
      <c r="L453" s="85">
        <v>5.6050404499900005E-10</v>
      </c>
      <c r="M453" s="86">
        <v>9.7988862441682296E-7</v>
      </c>
      <c r="N453" s="86">
        <v>51.558393178666797</v>
      </c>
      <c r="O453" s="86">
        <v>74.870358846712307</v>
      </c>
      <c r="P453" s="86">
        <v>14.125</v>
      </c>
      <c r="Q453" s="88">
        <v>2.3782000000000001</v>
      </c>
      <c r="R453" s="85">
        <v>1.7692852087756498E-2</v>
      </c>
      <c r="S453" s="86">
        <v>0</v>
      </c>
      <c r="T453" s="86">
        <v>4.8600000000000003</v>
      </c>
      <c r="U453" s="88">
        <v>3.1269655010560902</v>
      </c>
      <c r="V453" s="89">
        <v>3.12</v>
      </c>
      <c r="W453" s="85">
        <v>23.337035343192301</v>
      </c>
      <c r="X453" s="88">
        <v>19.100000000000001</v>
      </c>
      <c r="Y453" s="85">
        <v>-100</v>
      </c>
      <c r="Z453" s="88"/>
      <c r="AA453" s="85">
        <v>1.88</v>
      </c>
      <c r="AB453" s="91">
        <v>1.9</v>
      </c>
      <c r="AC453" s="86">
        <v>0.28999999999999998</v>
      </c>
      <c r="AD453" s="86">
        <v>0.2</v>
      </c>
      <c r="AE453" s="86">
        <v>0</v>
      </c>
      <c r="AF453" s="88">
        <v>9.36000058932E-2</v>
      </c>
      <c r="AG453" s="150">
        <v>0</v>
      </c>
      <c r="AH453" s="86">
        <v>2.3932389999999999</v>
      </c>
      <c r="AI453" s="88">
        <v>93.018560455699998</v>
      </c>
      <c r="AJ453" s="151">
        <v>1</v>
      </c>
      <c r="AK453" s="152">
        <v>0</v>
      </c>
    </row>
    <row r="454" spans="1:37" x14ac:dyDescent="0.2">
      <c r="A454" s="149" t="s">
        <v>1216</v>
      </c>
      <c r="B454" s="66" t="s">
        <v>1217</v>
      </c>
      <c r="C454" s="67">
        <v>61</v>
      </c>
      <c r="D454" s="84" t="s">
        <v>340</v>
      </c>
      <c r="E454" s="85">
        <v>48.0329794001076</v>
      </c>
      <c r="F454" s="91">
        <v>48.0329794001076</v>
      </c>
      <c r="G454" s="86">
        <v>34.980672310025902</v>
      </c>
      <c r="H454" s="86">
        <v>34.980672310025902</v>
      </c>
      <c r="I454" s="86">
        <v>22.77</v>
      </c>
      <c r="J454" s="86">
        <v>44.27</v>
      </c>
      <c r="K454" s="87">
        <v>0</v>
      </c>
      <c r="L454" s="85">
        <v>12.2199996924</v>
      </c>
      <c r="M454" s="86">
        <v>1.64549619529686E-2</v>
      </c>
      <c r="N454" s="86">
        <v>44.297163995067798</v>
      </c>
      <c r="O454" s="86">
        <v>100</v>
      </c>
      <c r="P454" s="86">
        <v>2.7250000000000001</v>
      </c>
      <c r="Q454" s="88">
        <v>1.8123</v>
      </c>
      <c r="R454" s="85">
        <v>1.9988007195682601E-2</v>
      </c>
      <c r="S454" s="86">
        <v>2.4</v>
      </c>
      <c r="T454" s="86">
        <v>2.52</v>
      </c>
      <c r="U454" s="88">
        <v>7.9553424344734198</v>
      </c>
      <c r="V454" s="89">
        <v>3.56</v>
      </c>
      <c r="W454" s="85">
        <v>14.2274306937231</v>
      </c>
      <c r="X454" s="88">
        <v>12.9666666667</v>
      </c>
      <c r="Y454" s="85">
        <v>-59.088037659999998</v>
      </c>
      <c r="Z454" s="88">
        <v>-94.594429274000007</v>
      </c>
      <c r="AA454" s="85">
        <v>0.01</v>
      </c>
      <c r="AB454" s="91">
        <v>0.01</v>
      </c>
      <c r="AC454" s="86">
        <v>0</v>
      </c>
      <c r="AD454" s="86">
        <v>0</v>
      </c>
      <c r="AE454" s="86">
        <v>0</v>
      </c>
      <c r="AF454" s="88">
        <v>6.1440027932300003</v>
      </c>
      <c r="AG454" s="150">
        <v>0</v>
      </c>
      <c r="AH454" s="86">
        <v>0.25889499999999999</v>
      </c>
      <c r="AI454" s="88">
        <v>0.516884957443</v>
      </c>
      <c r="AJ454" s="151">
        <v>1</v>
      </c>
      <c r="AK454" s="152">
        <v>0</v>
      </c>
    </row>
    <row r="455" spans="1:37" x14ac:dyDescent="0.2">
      <c r="A455" s="149" t="s">
        <v>1218</v>
      </c>
      <c r="B455" s="66" t="s">
        <v>1219</v>
      </c>
      <c r="C455" s="67">
        <v>61</v>
      </c>
      <c r="D455" s="84" t="s">
        <v>340</v>
      </c>
      <c r="E455" s="85">
        <v>40.363956023883198</v>
      </c>
      <c r="F455" s="91">
        <v>40.3348441085475</v>
      </c>
      <c r="G455" s="86">
        <v>27.159133720731099</v>
      </c>
      <c r="H455" s="86">
        <v>27.1488589270832</v>
      </c>
      <c r="I455" s="86">
        <v>13.11</v>
      </c>
      <c r="J455" s="86">
        <v>16.059999999999999</v>
      </c>
      <c r="K455" s="87">
        <v>0</v>
      </c>
      <c r="L455" s="85">
        <v>11.4900000007</v>
      </c>
      <c r="M455" s="86">
        <v>2.1829457386141099E-3</v>
      </c>
      <c r="N455" s="86">
        <v>36.285992037774299</v>
      </c>
      <c r="O455" s="86">
        <v>51.824684614384203</v>
      </c>
      <c r="P455" s="86">
        <v>0.78700000000000003</v>
      </c>
      <c r="Q455" s="88">
        <v>1.6046</v>
      </c>
      <c r="R455" s="85">
        <v>9.7408922657315402E-3</v>
      </c>
      <c r="S455" s="86">
        <v>3.7</v>
      </c>
      <c r="T455" s="86">
        <v>1.1499999999999999</v>
      </c>
      <c r="U455" s="88">
        <v>11.724681195985999</v>
      </c>
      <c r="V455" s="89">
        <v>3.24</v>
      </c>
      <c r="W455" s="85">
        <v>20.088645655438199</v>
      </c>
      <c r="X455" s="88">
        <v>21.4</v>
      </c>
      <c r="Y455" s="85">
        <v>-100</v>
      </c>
      <c r="Z455" s="88">
        <v>-100</v>
      </c>
      <c r="AA455" s="85">
        <v>0</v>
      </c>
      <c r="AB455" s="91">
        <v>0</v>
      </c>
      <c r="AC455" s="86">
        <v>0</v>
      </c>
      <c r="AD455" s="86">
        <v>0</v>
      </c>
      <c r="AE455" s="86">
        <v>0</v>
      </c>
      <c r="AF455" s="88">
        <v>1.57999992381E-2</v>
      </c>
      <c r="AG455" s="150">
        <v>7.5587000034799998E-2</v>
      </c>
      <c r="AH455" s="86">
        <v>0.15944</v>
      </c>
      <c r="AI455" s="88">
        <v>0.18243000008400001</v>
      </c>
      <c r="AJ455" s="151">
        <v>1</v>
      </c>
      <c r="AK455" s="152">
        <v>0</v>
      </c>
    </row>
    <row r="456" spans="1:37" x14ac:dyDescent="0.2">
      <c r="A456" s="149" t="s">
        <v>1220</v>
      </c>
      <c r="B456" s="66" t="s">
        <v>1221</v>
      </c>
      <c r="C456" s="67">
        <v>61</v>
      </c>
      <c r="D456" s="84" t="s">
        <v>340</v>
      </c>
      <c r="E456" s="85">
        <v>41.631559168496203</v>
      </c>
      <c r="F456" s="91">
        <v>41.631559168496203</v>
      </c>
      <c r="G456" s="86">
        <v>32.594592456338098</v>
      </c>
      <c r="H456" s="86">
        <v>32.594592456338098</v>
      </c>
      <c r="I456" s="86">
        <v>26.19</v>
      </c>
      <c r="J456" s="86">
        <v>26.57</v>
      </c>
      <c r="K456" s="87">
        <v>1.0999999999999999E-2</v>
      </c>
      <c r="L456" s="85">
        <v>5.3399999977599997</v>
      </c>
      <c r="M456" s="86">
        <v>0</v>
      </c>
      <c r="N456" s="86">
        <v>40.810433259663903</v>
      </c>
      <c r="O456" s="86">
        <v>53.0476811538609</v>
      </c>
      <c r="P456" s="86">
        <v>0.91400000000000003</v>
      </c>
      <c r="Q456" s="88">
        <v>1.3406</v>
      </c>
      <c r="R456" s="85">
        <v>0</v>
      </c>
      <c r="S456" s="86">
        <v>3.8</v>
      </c>
      <c r="T456" s="86">
        <v>1.1000000000000001</v>
      </c>
      <c r="U456" s="88">
        <v>11.9503945885006</v>
      </c>
      <c r="V456" s="89">
        <v>3.23</v>
      </c>
      <c r="W456" s="85">
        <v>15.1366049751928</v>
      </c>
      <c r="X456" s="88">
        <v>17.933333333299998</v>
      </c>
      <c r="Y456" s="85">
        <v>-100</v>
      </c>
      <c r="Z456" s="88">
        <v>-100</v>
      </c>
      <c r="AA456" s="85">
        <v>0.2</v>
      </c>
      <c r="AB456" s="91">
        <v>0.2</v>
      </c>
      <c r="AC456" s="86">
        <v>0.05</v>
      </c>
      <c r="AD456" s="86">
        <v>0.05</v>
      </c>
      <c r="AE456" s="86">
        <v>0</v>
      </c>
      <c r="AF456" s="88">
        <v>0</v>
      </c>
      <c r="AG456" s="150">
        <v>8.9770000061900002E-2</v>
      </c>
      <c r="AH456" s="86">
        <v>0.24154400000000001</v>
      </c>
      <c r="AI456" s="88">
        <v>0.70881600048799998</v>
      </c>
      <c r="AJ456" s="151">
        <v>1</v>
      </c>
      <c r="AK456" s="152">
        <v>0</v>
      </c>
    </row>
    <row r="457" spans="1:37" x14ac:dyDescent="0.2">
      <c r="A457" s="149" t="s">
        <v>1222</v>
      </c>
      <c r="B457" s="66" t="s">
        <v>1223</v>
      </c>
      <c r="C457" s="67">
        <v>61</v>
      </c>
      <c r="D457" s="84" t="s">
        <v>340</v>
      </c>
      <c r="E457" s="85">
        <v>42.175816651952204</v>
      </c>
      <c r="F457" s="91">
        <v>42.175816651952204</v>
      </c>
      <c r="G457" s="86">
        <v>27.963460117835702</v>
      </c>
      <c r="H457" s="86">
        <v>27.963460117835702</v>
      </c>
      <c r="I457" s="86">
        <v>38.03</v>
      </c>
      <c r="J457" s="86">
        <v>29.43</v>
      </c>
      <c r="K457" s="87">
        <v>0</v>
      </c>
      <c r="L457" s="85">
        <v>6.6700000886100002</v>
      </c>
      <c r="M457" s="86">
        <v>5.3496118955756304E-4</v>
      </c>
      <c r="N457" s="86">
        <v>40.576682768524897</v>
      </c>
      <c r="O457" s="86">
        <v>81.668782620962006</v>
      </c>
      <c r="P457" s="86">
        <v>1.244</v>
      </c>
      <c r="Q457" s="88">
        <v>1.2212000000000001</v>
      </c>
      <c r="R457" s="85">
        <v>1.8375597206909199E-2</v>
      </c>
      <c r="S457" s="86">
        <v>3.5</v>
      </c>
      <c r="T457" s="86">
        <v>1.42</v>
      </c>
      <c r="U457" s="88">
        <v>7.5241887533557996</v>
      </c>
      <c r="V457" s="89">
        <v>3.34</v>
      </c>
      <c r="W457" s="85">
        <v>18.556399070868601</v>
      </c>
      <c r="X457" s="88">
        <v>21.1</v>
      </c>
      <c r="Y457" s="85">
        <v>-100</v>
      </c>
      <c r="Z457" s="88">
        <v>-100.00000000191883</v>
      </c>
      <c r="AA457" s="85">
        <v>0</v>
      </c>
      <c r="AB457" s="91">
        <v>0</v>
      </c>
      <c r="AC457" s="86">
        <v>0</v>
      </c>
      <c r="AD457" s="86">
        <v>0</v>
      </c>
      <c r="AE457" s="86">
        <v>0</v>
      </c>
      <c r="AF457" s="88">
        <v>1.1941647367E-8</v>
      </c>
      <c r="AG457" s="150">
        <v>0</v>
      </c>
      <c r="AH457" s="86">
        <v>0.143483</v>
      </c>
      <c r="AI457" s="88">
        <v>0.443009954925</v>
      </c>
      <c r="AJ457" s="151">
        <v>1</v>
      </c>
      <c r="AK457" s="152">
        <v>0</v>
      </c>
    </row>
    <row r="458" spans="1:37" x14ac:dyDescent="0.2">
      <c r="A458" s="149" t="s">
        <v>1224</v>
      </c>
      <c r="B458" s="66" t="s">
        <v>1225</v>
      </c>
      <c r="C458" s="67">
        <v>61</v>
      </c>
      <c r="D458" s="84" t="s">
        <v>340</v>
      </c>
      <c r="E458" s="85">
        <v>42.844252465391399</v>
      </c>
      <c r="F458" s="91">
        <v>42.844252465391399</v>
      </c>
      <c r="G458" s="86">
        <v>26.2978961217385</v>
      </c>
      <c r="H458" s="86">
        <v>26.2978961217385</v>
      </c>
      <c r="I458" s="86">
        <v>7.53</v>
      </c>
      <c r="J458" s="86">
        <v>26.26</v>
      </c>
      <c r="K458" s="87">
        <v>0</v>
      </c>
      <c r="L458" s="85">
        <v>7.6200005505300004</v>
      </c>
      <c r="M458" s="86">
        <v>0</v>
      </c>
      <c r="N458" s="86">
        <v>43.405101317662698</v>
      </c>
      <c r="O458" s="86">
        <v>53.955859226723099</v>
      </c>
      <c r="P458" s="86">
        <v>0.77100000000000002</v>
      </c>
      <c r="Q458" s="88">
        <v>0.93140000000000001</v>
      </c>
      <c r="R458" s="85">
        <v>0</v>
      </c>
      <c r="S458" s="86">
        <v>1.9</v>
      </c>
      <c r="T458" s="86">
        <v>1.06</v>
      </c>
      <c r="U458" s="88">
        <v>5.5204973861612103</v>
      </c>
      <c r="V458" s="89">
        <v>3.47</v>
      </c>
      <c r="W458" s="85">
        <v>15.7068201733808</v>
      </c>
      <c r="X458" s="88"/>
      <c r="Y458" s="85">
        <v>-8.5262516399999981</v>
      </c>
      <c r="Z458" s="88">
        <v>-100</v>
      </c>
      <c r="AA458" s="85">
        <v>0</v>
      </c>
      <c r="AB458" s="91">
        <v>0</v>
      </c>
      <c r="AC458" s="86">
        <v>0</v>
      </c>
      <c r="AD458" s="86">
        <v>0</v>
      </c>
      <c r="AE458" s="86">
        <v>0</v>
      </c>
      <c r="AF458" s="88">
        <v>7.5061992782800004</v>
      </c>
      <c r="AG458" s="150">
        <v>1.0427000002099999E-2</v>
      </c>
      <c r="AH458" s="86">
        <v>0.32519300000000001</v>
      </c>
      <c r="AI458" s="88">
        <v>1.3209500405100001</v>
      </c>
      <c r="AJ458" s="151">
        <v>1</v>
      </c>
      <c r="AK458" s="152">
        <v>0</v>
      </c>
    </row>
    <row r="459" spans="1:37" x14ac:dyDescent="0.2">
      <c r="A459" s="149" t="s">
        <v>1226</v>
      </c>
      <c r="B459" s="66" t="s">
        <v>1227</v>
      </c>
      <c r="C459" s="67">
        <v>61</v>
      </c>
      <c r="D459" s="84" t="s">
        <v>340</v>
      </c>
      <c r="E459" s="85">
        <v>51.127119170340897</v>
      </c>
      <c r="F459" s="91">
        <v>51.0751102279078</v>
      </c>
      <c r="G459" s="86">
        <v>30.0906663354654</v>
      </c>
      <c r="H459" s="86">
        <v>30.038657393032398</v>
      </c>
      <c r="I459" s="86">
        <v>31.18</v>
      </c>
      <c r="J459" s="86">
        <v>76.38</v>
      </c>
      <c r="K459" s="87">
        <v>0</v>
      </c>
      <c r="L459" s="85">
        <v>2.7400000016199999</v>
      </c>
      <c r="M459" s="86">
        <v>0</v>
      </c>
      <c r="N459" s="86">
        <v>51.235621338671798</v>
      </c>
      <c r="O459" s="86">
        <v>55.397918065816</v>
      </c>
      <c r="P459" s="86">
        <v>2.597</v>
      </c>
      <c r="Q459" s="88">
        <v>1.4231</v>
      </c>
      <c r="R459" s="85">
        <v>0</v>
      </c>
      <c r="S459" s="86">
        <v>2.4</v>
      </c>
      <c r="T459" s="86">
        <v>1.32</v>
      </c>
      <c r="U459" s="88">
        <v>7.4365025150593098</v>
      </c>
      <c r="V459" s="89">
        <v>3.44</v>
      </c>
      <c r="W459" s="85">
        <v>13.269031524533499</v>
      </c>
      <c r="X459" s="88">
        <v>9.0666666666700007</v>
      </c>
      <c r="Y459" s="85">
        <v>-100</v>
      </c>
      <c r="Z459" s="88">
        <v>-100</v>
      </c>
      <c r="AA459" s="85">
        <v>0.39</v>
      </c>
      <c r="AB459" s="91">
        <v>0.44</v>
      </c>
      <c r="AC459" s="86">
        <v>0.03</v>
      </c>
      <c r="AD459" s="86">
        <v>0.08</v>
      </c>
      <c r="AE459" s="86">
        <v>0</v>
      </c>
      <c r="AF459" s="88">
        <v>0.16279999921400001</v>
      </c>
      <c r="AG459" s="150">
        <v>0</v>
      </c>
      <c r="AH459" s="86">
        <v>0.89557799999999999</v>
      </c>
      <c r="AI459" s="88">
        <v>1.7720400002800001</v>
      </c>
      <c r="AJ459" s="151">
        <v>1</v>
      </c>
      <c r="AK459" s="152">
        <v>0</v>
      </c>
    </row>
    <row r="460" spans="1:37" x14ac:dyDescent="0.2">
      <c r="A460" s="149" t="s">
        <v>1228</v>
      </c>
      <c r="B460" s="66" t="s">
        <v>1229</v>
      </c>
      <c r="C460" s="67">
        <v>61</v>
      </c>
      <c r="D460" s="84" t="s">
        <v>340</v>
      </c>
      <c r="E460" s="85">
        <v>51.126223201315398</v>
      </c>
      <c r="F460" s="91">
        <v>51.125425027536998</v>
      </c>
      <c r="G460" s="86">
        <v>29.398336605845799</v>
      </c>
      <c r="H460" s="86">
        <v>29.3975384320674</v>
      </c>
      <c r="I460" s="86">
        <v>79.48</v>
      </c>
      <c r="J460" s="86">
        <v>151.16999999999999</v>
      </c>
      <c r="K460" s="87">
        <v>0</v>
      </c>
      <c r="L460" s="85">
        <v>1.7900000405800001</v>
      </c>
      <c r="M460" s="86">
        <v>1.1000151593945399E-2</v>
      </c>
      <c r="N460" s="86">
        <v>49.484636644448102</v>
      </c>
      <c r="O460" s="86">
        <v>63.984966224795599</v>
      </c>
      <c r="P460" s="86">
        <v>5.3550000000000004</v>
      </c>
      <c r="Q460" s="88">
        <v>1.3835</v>
      </c>
      <c r="R460" s="85">
        <v>2.2786829212715101E-2</v>
      </c>
      <c r="S460" s="86">
        <v>1.3</v>
      </c>
      <c r="T460" s="86">
        <v>2.02</v>
      </c>
      <c r="U460" s="88">
        <v>3.84879395942085</v>
      </c>
      <c r="V460" s="89">
        <v>3.38</v>
      </c>
      <c r="W460" s="85">
        <v>14.117507686311599</v>
      </c>
      <c r="X460" s="88">
        <v>11.7</v>
      </c>
      <c r="Y460" s="85">
        <v>-93.653980382</v>
      </c>
      <c r="Z460" s="88">
        <v>-99.999999999629836</v>
      </c>
      <c r="AA460" s="85">
        <v>0.59</v>
      </c>
      <c r="AB460" s="91">
        <v>0.59</v>
      </c>
      <c r="AC460" s="86">
        <v>0.4</v>
      </c>
      <c r="AD460" s="86">
        <v>0.4</v>
      </c>
      <c r="AE460" s="86">
        <v>0</v>
      </c>
      <c r="AF460" s="88">
        <v>1.63182009649E-10</v>
      </c>
      <c r="AG460" s="150">
        <v>8.2129995589299998E-3</v>
      </c>
      <c r="AH460" s="86">
        <v>1.7027080000000001</v>
      </c>
      <c r="AI460" s="88">
        <v>3.1965059291600002</v>
      </c>
      <c r="AJ460" s="151">
        <v>1</v>
      </c>
      <c r="AK460" s="152">
        <v>0</v>
      </c>
    </row>
    <row r="461" spans="1:37" x14ac:dyDescent="0.2">
      <c r="A461" s="149" t="s">
        <v>1230</v>
      </c>
      <c r="B461" s="66" t="s">
        <v>1231</v>
      </c>
      <c r="C461" s="67">
        <v>61</v>
      </c>
      <c r="D461" s="84" t="s">
        <v>340</v>
      </c>
      <c r="E461" s="85">
        <v>25.125696081662301</v>
      </c>
      <c r="F461" s="91">
        <v>25.125696081662301</v>
      </c>
      <c r="G461" s="86">
        <v>11.863175061897399</v>
      </c>
      <c r="H461" s="86">
        <v>11.863175061897399</v>
      </c>
      <c r="I461" s="86">
        <v>43.96</v>
      </c>
      <c r="J461" s="86">
        <v>34.770000000000003</v>
      </c>
      <c r="K461" s="87">
        <v>5.6300000000000003E-2</v>
      </c>
      <c r="L461" s="85">
        <v>3.5699999984000002</v>
      </c>
      <c r="M461" s="86">
        <v>1.47966975987036E-2</v>
      </c>
      <c r="N461" s="86">
        <v>23.037126687576698</v>
      </c>
      <c r="O461" s="86">
        <v>23.370466935292701</v>
      </c>
      <c r="P461" s="86">
        <v>0.93500000000000005</v>
      </c>
      <c r="Q461" s="88">
        <v>1.8495999999999999</v>
      </c>
      <c r="R461" s="85">
        <v>4.3506634761801201E-2</v>
      </c>
      <c r="S461" s="86">
        <v>0.4</v>
      </c>
      <c r="T461" s="86">
        <v>2.21</v>
      </c>
      <c r="U461" s="88">
        <v>6.6418232058204696</v>
      </c>
      <c r="V461" s="89">
        <v>2.93</v>
      </c>
      <c r="W461" s="85">
        <v>14.0261553960746</v>
      </c>
      <c r="X461" s="88">
        <v>12.766666666700001</v>
      </c>
      <c r="Y461" s="85">
        <v>-100</v>
      </c>
      <c r="Z461" s="88">
        <v>-100</v>
      </c>
      <c r="AA461" s="85">
        <v>0</v>
      </c>
      <c r="AB461" s="91">
        <v>0</v>
      </c>
      <c r="AC461" s="86">
        <v>0</v>
      </c>
      <c r="AD461" s="86">
        <v>0</v>
      </c>
      <c r="AE461" s="86">
        <v>0</v>
      </c>
      <c r="AF461" s="88">
        <v>2.2800000374200002E-2</v>
      </c>
      <c r="AG461" s="150">
        <v>0.151626000048</v>
      </c>
      <c r="AH461" s="86">
        <v>0.25110300000000002</v>
      </c>
      <c r="AI461" s="88">
        <v>3.7380000011800001E-3</v>
      </c>
      <c r="AJ461" s="151">
        <v>1</v>
      </c>
      <c r="AK461" s="152">
        <v>0</v>
      </c>
    </row>
    <row r="462" spans="1:37" x14ac:dyDescent="0.2">
      <c r="A462" s="149" t="s">
        <v>1232</v>
      </c>
      <c r="B462" s="66" t="s">
        <v>1233</v>
      </c>
      <c r="C462" s="67">
        <v>61</v>
      </c>
      <c r="D462" s="84" t="s">
        <v>340</v>
      </c>
      <c r="E462" s="85">
        <v>26.915045609407599</v>
      </c>
      <c r="F462" s="91">
        <v>26.857896472139799</v>
      </c>
      <c r="G462" s="86">
        <v>16.5875370919881</v>
      </c>
      <c r="H462" s="86">
        <v>16.5710517639301</v>
      </c>
      <c r="I462" s="86">
        <v>58.11</v>
      </c>
      <c r="J462" s="86">
        <v>94.11</v>
      </c>
      <c r="K462" s="87">
        <v>4.8800000000000003E-2</v>
      </c>
      <c r="L462" s="85">
        <v>5.1000000001899997</v>
      </c>
      <c r="M462" s="86">
        <v>2.36844396520781E-3</v>
      </c>
      <c r="N462" s="86">
        <v>25.1100247209197</v>
      </c>
      <c r="O462" s="86">
        <v>30.356458413185099</v>
      </c>
      <c r="P462" s="86">
        <v>4.4610000000000003</v>
      </c>
      <c r="Q462" s="88">
        <v>1.4776</v>
      </c>
      <c r="R462" s="85">
        <v>1.41242937853107E-2</v>
      </c>
      <c r="S462" s="86">
        <v>1.2</v>
      </c>
      <c r="T462" s="86">
        <v>1.96</v>
      </c>
      <c r="U462" s="88">
        <v>6.0753929003187199</v>
      </c>
      <c r="V462" s="89">
        <v>2.94</v>
      </c>
      <c r="W462" s="85">
        <v>12.3023005036905</v>
      </c>
      <c r="X462" s="88"/>
      <c r="Y462" s="85">
        <v>-100</v>
      </c>
      <c r="Z462" s="88">
        <v>-100</v>
      </c>
      <c r="AA462" s="85">
        <v>0.39</v>
      </c>
      <c r="AB462" s="91">
        <v>0.48</v>
      </c>
      <c r="AC462" s="86">
        <v>0.08</v>
      </c>
      <c r="AD462" s="86">
        <v>0.1</v>
      </c>
      <c r="AE462" s="86">
        <v>0</v>
      </c>
      <c r="AF462" s="88">
        <v>0.56379997732300002</v>
      </c>
      <c r="AG462" s="150">
        <v>9.76319999735E-2</v>
      </c>
      <c r="AH462" s="86">
        <v>0.47083900000000001</v>
      </c>
      <c r="AI462" s="88">
        <v>0.18301399995000001</v>
      </c>
      <c r="AJ462" s="151">
        <v>1</v>
      </c>
      <c r="AK462" s="152">
        <v>0</v>
      </c>
    </row>
    <row r="463" spans="1:37" x14ac:dyDescent="0.2">
      <c r="A463" s="149" t="s">
        <v>1234</v>
      </c>
      <c r="B463" s="66" t="s">
        <v>1235</v>
      </c>
      <c r="C463" s="67">
        <v>61</v>
      </c>
      <c r="D463" s="84" t="s">
        <v>340</v>
      </c>
      <c r="E463" s="85">
        <v>28.313293642277699</v>
      </c>
      <c r="F463" s="91">
        <v>28.1710435150497</v>
      </c>
      <c r="G463" s="86">
        <v>20.151079445469801</v>
      </c>
      <c r="H463" s="86">
        <v>20.029063172545701</v>
      </c>
      <c r="I463" s="86">
        <v>96.85</v>
      </c>
      <c r="J463" s="86">
        <v>254.66</v>
      </c>
      <c r="K463" s="87">
        <v>0.25209999999999999</v>
      </c>
      <c r="L463" s="85">
        <v>4.8900000015099998</v>
      </c>
      <c r="M463" s="86">
        <v>8.6640964729807791E-3</v>
      </c>
      <c r="N463" s="86">
        <v>26.5965035227571</v>
      </c>
      <c r="O463" s="86">
        <v>39.7388617562045</v>
      </c>
      <c r="P463" s="86">
        <v>8.0990000000000002</v>
      </c>
      <c r="Q463" s="88">
        <v>1.7508999999999999</v>
      </c>
      <c r="R463" s="85">
        <v>1.5946420028703601E-2</v>
      </c>
      <c r="S463" s="86">
        <v>0.6</v>
      </c>
      <c r="T463" s="86">
        <v>2.2599999999999998</v>
      </c>
      <c r="U463" s="88">
        <v>6.2056618003225203</v>
      </c>
      <c r="V463" s="89">
        <v>2.89</v>
      </c>
      <c r="W463" s="85">
        <v>13.705816501903399</v>
      </c>
      <c r="X463" s="88"/>
      <c r="Y463" s="85">
        <v>-100</v>
      </c>
      <c r="Z463" s="88">
        <v>-100</v>
      </c>
      <c r="AA463" s="85">
        <v>0.1</v>
      </c>
      <c r="AB463" s="91">
        <v>0.24</v>
      </c>
      <c r="AC463" s="86">
        <v>7.0000000000000007E-2</v>
      </c>
      <c r="AD463" s="86">
        <v>0.18</v>
      </c>
      <c r="AE463" s="86">
        <v>0</v>
      </c>
      <c r="AF463" s="88">
        <v>0.67309999486700001</v>
      </c>
      <c r="AG463" s="150">
        <v>0.45250799987000001</v>
      </c>
      <c r="AH463" s="86">
        <v>2.0481180000000001</v>
      </c>
      <c r="AI463" s="88">
        <v>0.52179899985</v>
      </c>
      <c r="AJ463" s="151">
        <v>1</v>
      </c>
      <c r="AK463" s="152">
        <v>0</v>
      </c>
    </row>
    <row r="464" spans="1:37" x14ac:dyDescent="0.2">
      <c r="A464" s="149" t="s">
        <v>1236</v>
      </c>
      <c r="B464" s="66" t="s">
        <v>1237</v>
      </c>
      <c r="C464" s="67">
        <v>61</v>
      </c>
      <c r="D464" s="84" t="s">
        <v>340</v>
      </c>
      <c r="E464" s="85">
        <v>33.1719419731714</v>
      </c>
      <c r="F464" s="91">
        <v>33.1719419731714</v>
      </c>
      <c r="G464" s="86">
        <v>19.539155148631298</v>
      </c>
      <c r="H464" s="86">
        <v>19.539155148631298</v>
      </c>
      <c r="I464" s="86">
        <v>49.88</v>
      </c>
      <c r="J464" s="86">
        <v>57.08</v>
      </c>
      <c r="K464" s="87">
        <v>3.09E-2</v>
      </c>
      <c r="L464" s="85">
        <v>6.2799999904500003</v>
      </c>
      <c r="M464" s="86">
        <v>0.18028494277379201</v>
      </c>
      <c r="N464" s="86">
        <v>31.905100183921899</v>
      </c>
      <c r="O464" s="86">
        <v>47.429890676987803</v>
      </c>
      <c r="P464" s="86">
        <v>1.528</v>
      </c>
      <c r="Q464" s="88">
        <v>1.4915</v>
      </c>
      <c r="R464" s="85">
        <v>5.0403225806451603E-2</v>
      </c>
      <c r="S464" s="86">
        <v>0.5</v>
      </c>
      <c r="T464" s="86">
        <v>1.96</v>
      </c>
      <c r="U464" s="88">
        <v>5.8202723594923098</v>
      </c>
      <c r="V464" s="89">
        <v>3.28</v>
      </c>
      <c r="W464" s="85">
        <v>13.2935239121449</v>
      </c>
      <c r="X464" s="88"/>
      <c r="Y464" s="85">
        <v>-100</v>
      </c>
      <c r="Z464" s="88">
        <v>-98.42</v>
      </c>
      <c r="AA464" s="85">
        <v>0.02</v>
      </c>
      <c r="AB464" s="91">
        <v>0.02</v>
      </c>
      <c r="AC464" s="86">
        <v>0</v>
      </c>
      <c r="AD464" s="86">
        <v>0</v>
      </c>
      <c r="AE464" s="86">
        <v>0</v>
      </c>
      <c r="AF464" s="88">
        <v>2.1043000189300001</v>
      </c>
      <c r="AG464" s="150">
        <v>0.217221999735</v>
      </c>
      <c r="AH464" s="86">
        <v>0.45699400000000001</v>
      </c>
      <c r="AI464" s="88">
        <v>5.53559999324E-2</v>
      </c>
      <c r="AJ464" s="151">
        <v>1</v>
      </c>
      <c r="AK464" s="152">
        <v>0</v>
      </c>
    </row>
    <row r="465" spans="1:37" x14ac:dyDescent="0.2">
      <c r="A465" s="149" t="s">
        <v>982</v>
      </c>
      <c r="B465" s="66" t="s">
        <v>1238</v>
      </c>
      <c r="C465" s="67">
        <v>61</v>
      </c>
      <c r="D465" s="84" t="s">
        <v>340</v>
      </c>
      <c r="E465" s="85">
        <v>52.401875651267801</v>
      </c>
      <c r="F465" s="91">
        <v>52.393192080583503</v>
      </c>
      <c r="G465" s="86">
        <v>34.126432789162898</v>
      </c>
      <c r="H465" s="86">
        <v>34.119485932615497</v>
      </c>
      <c r="I465" s="86">
        <v>36.549999999999997</v>
      </c>
      <c r="J465" s="86">
        <v>41.69</v>
      </c>
      <c r="K465" s="87">
        <v>9.6500000000000002E-2</v>
      </c>
      <c r="L465" s="85">
        <v>6.0100000089599996</v>
      </c>
      <c r="M465" s="86">
        <v>0</v>
      </c>
      <c r="N465" s="86">
        <v>50.107196455370499</v>
      </c>
      <c r="O465" s="86">
        <v>52.714847406852599</v>
      </c>
      <c r="P465" s="86">
        <v>1.5509999999999999</v>
      </c>
      <c r="Q465" s="88">
        <v>1.2157</v>
      </c>
      <c r="R465" s="85">
        <v>0</v>
      </c>
      <c r="S465" s="86">
        <v>0</v>
      </c>
      <c r="T465" s="86">
        <v>1.67</v>
      </c>
      <c r="U465" s="88">
        <v>4.3469954845432399</v>
      </c>
      <c r="V465" s="89">
        <v>3.75</v>
      </c>
      <c r="W465" s="85">
        <v>15.842403636046299</v>
      </c>
      <c r="X465" s="88"/>
      <c r="Y465" s="85">
        <v>-100</v>
      </c>
      <c r="Z465" s="88">
        <v>-100</v>
      </c>
      <c r="AA465" s="85">
        <v>0.05</v>
      </c>
      <c r="AB465" s="91">
        <v>0.05</v>
      </c>
      <c r="AC465" s="86">
        <v>0</v>
      </c>
      <c r="AD465" s="86">
        <v>0</v>
      </c>
      <c r="AE465" s="86">
        <v>0.02</v>
      </c>
      <c r="AF465" s="88">
        <v>5.0741996840799999</v>
      </c>
      <c r="AG465" s="150">
        <v>0.16139500009300001</v>
      </c>
      <c r="AH465" s="86">
        <v>0.217003</v>
      </c>
      <c r="AI465" s="88">
        <v>3.4760000020100002E-3</v>
      </c>
      <c r="AJ465" s="151">
        <v>1</v>
      </c>
      <c r="AK465" s="152">
        <v>0</v>
      </c>
    </row>
    <row r="466" spans="1:37" x14ac:dyDescent="0.2">
      <c r="A466" s="149" t="s">
        <v>429</v>
      </c>
      <c r="B466" s="66" t="s">
        <v>1239</v>
      </c>
      <c r="C466" s="67">
        <v>61</v>
      </c>
      <c r="D466" s="84" t="s">
        <v>340</v>
      </c>
      <c r="E466" s="85">
        <v>41.025888509962897</v>
      </c>
      <c r="F466" s="91">
        <v>41.014091757287197</v>
      </c>
      <c r="G466" s="86">
        <v>26.915899877742699</v>
      </c>
      <c r="H466" s="86">
        <v>26.914827445681301</v>
      </c>
      <c r="I466" s="86">
        <v>23.41</v>
      </c>
      <c r="J466" s="86">
        <v>28.42</v>
      </c>
      <c r="K466" s="87">
        <v>0.14299999999999999</v>
      </c>
      <c r="L466" s="85">
        <v>8.8199999978200001</v>
      </c>
      <c r="M466" s="86">
        <v>0</v>
      </c>
      <c r="N466" s="86">
        <v>39.033635936595303</v>
      </c>
      <c r="O466" s="86">
        <v>42.303533830307899</v>
      </c>
      <c r="P466" s="86">
        <v>1.0660000000000001</v>
      </c>
      <c r="Q466" s="88">
        <v>0.94140000000000001</v>
      </c>
      <c r="R466" s="85">
        <v>0</v>
      </c>
      <c r="S466" s="86">
        <v>1</v>
      </c>
      <c r="T466" s="86">
        <v>1.06</v>
      </c>
      <c r="U466" s="88">
        <v>4.3776676747528001</v>
      </c>
      <c r="V466" s="89">
        <v>3.53</v>
      </c>
      <c r="W466" s="85">
        <v>13.045105444360701</v>
      </c>
      <c r="X466" s="88"/>
      <c r="Y466" s="85">
        <v>-100</v>
      </c>
      <c r="Z466" s="88">
        <v>-100</v>
      </c>
      <c r="AA466" s="85">
        <v>0.06</v>
      </c>
      <c r="AB466" s="91">
        <v>0.08</v>
      </c>
      <c r="AC466" s="86">
        <v>0</v>
      </c>
      <c r="AD466" s="86">
        <v>0</v>
      </c>
      <c r="AE466" s="86">
        <v>0</v>
      </c>
      <c r="AF466" s="88">
        <v>1.59210002383</v>
      </c>
      <c r="AG466" s="150">
        <v>1.8450000012499999E-2</v>
      </c>
      <c r="AH466" s="86">
        <v>9.9034999999999998E-2</v>
      </c>
      <c r="AI466" s="88">
        <v>2.9614000020099999E-2</v>
      </c>
      <c r="AJ466" s="151">
        <v>1</v>
      </c>
      <c r="AK466" s="152">
        <v>0</v>
      </c>
    </row>
    <row r="467" spans="1:37" x14ac:dyDescent="0.2">
      <c r="A467" s="149" t="s">
        <v>1240</v>
      </c>
      <c r="B467" s="66" t="s">
        <v>1241</v>
      </c>
      <c r="C467" s="67">
        <v>61</v>
      </c>
      <c r="D467" s="84" t="s">
        <v>340</v>
      </c>
      <c r="E467" s="85">
        <v>36.346008833351299</v>
      </c>
      <c r="F467" s="91">
        <v>36.228709588614798</v>
      </c>
      <c r="G467" s="86">
        <v>25.202580583384201</v>
      </c>
      <c r="H467" s="86">
        <v>25.111613822159999</v>
      </c>
      <c r="I467" s="86">
        <v>41.16</v>
      </c>
      <c r="J467" s="86">
        <v>43.1</v>
      </c>
      <c r="K467" s="87">
        <v>3.9899999999999998E-2</v>
      </c>
      <c r="L467" s="85">
        <v>5.9800000092500003</v>
      </c>
      <c r="M467" s="86">
        <v>1.62924068912557E-2</v>
      </c>
      <c r="N467" s="86">
        <v>39.972270869818999</v>
      </c>
      <c r="O467" s="86">
        <v>58.3357439012631</v>
      </c>
      <c r="P467" s="86">
        <v>1.36</v>
      </c>
      <c r="Q467" s="88">
        <v>1.1037999999999999</v>
      </c>
      <c r="R467" s="85">
        <v>2.8465698832906301E-2</v>
      </c>
      <c r="S467" s="86">
        <v>0.4</v>
      </c>
      <c r="T467" s="86">
        <v>1.71</v>
      </c>
      <c r="U467" s="88">
        <v>3.7380157276742398</v>
      </c>
      <c r="V467" s="89">
        <v>3.45</v>
      </c>
      <c r="W467" s="85">
        <v>11.423420302230101</v>
      </c>
      <c r="X467" s="88"/>
      <c r="Y467" s="85">
        <v>-100</v>
      </c>
      <c r="Z467" s="88">
        <v>-100</v>
      </c>
      <c r="AA467" s="85">
        <v>0</v>
      </c>
      <c r="AB467" s="91">
        <v>0.05</v>
      </c>
      <c r="AC467" s="86">
        <v>0</v>
      </c>
      <c r="AD467" s="86">
        <v>0.01</v>
      </c>
      <c r="AE467" s="86">
        <v>0.1</v>
      </c>
      <c r="AF467" s="88">
        <v>23.2431011559</v>
      </c>
      <c r="AG467" s="150">
        <v>8.4232000158599996E-2</v>
      </c>
      <c r="AH467" s="86">
        <v>0.19316700000000001</v>
      </c>
      <c r="AI467" s="88">
        <v>1.4866000028000001E-2</v>
      </c>
      <c r="AJ467" s="151">
        <v>1</v>
      </c>
      <c r="AK467" s="152">
        <v>0</v>
      </c>
    </row>
    <row r="468" spans="1:37" x14ac:dyDescent="0.2">
      <c r="A468" s="149" t="s">
        <v>1242</v>
      </c>
      <c r="B468" s="66" t="s">
        <v>1243</v>
      </c>
      <c r="C468" s="67">
        <v>61</v>
      </c>
      <c r="D468" s="84" t="s">
        <v>340</v>
      </c>
      <c r="E468" s="85">
        <v>52.279262459286699</v>
      </c>
      <c r="F468" s="91">
        <v>52.202946347047501</v>
      </c>
      <c r="G468" s="86">
        <v>33.238392455607197</v>
      </c>
      <c r="H468" s="86">
        <v>33.168890281960799</v>
      </c>
      <c r="I468" s="86">
        <v>32.74</v>
      </c>
      <c r="J468" s="86">
        <v>41.55</v>
      </c>
      <c r="K468" s="87">
        <v>1.5100000000000001E-2</v>
      </c>
      <c r="L468" s="85">
        <v>4.2800000041999997</v>
      </c>
      <c r="M468" s="86">
        <v>0</v>
      </c>
      <c r="N468" s="86">
        <v>49.469629298794104</v>
      </c>
      <c r="O468" s="86">
        <v>51.879470400243498</v>
      </c>
      <c r="P468" s="86">
        <v>1.083</v>
      </c>
      <c r="Q468" s="88">
        <v>1.6959</v>
      </c>
      <c r="R468" s="85">
        <v>0</v>
      </c>
      <c r="S468" s="86">
        <v>0.4</v>
      </c>
      <c r="T468" s="86">
        <v>1.73</v>
      </c>
      <c r="U468" s="88">
        <v>5.33940228130664</v>
      </c>
      <c r="V468" s="89">
        <v>3.66</v>
      </c>
      <c r="W468" s="85">
        <v>12.707847645087501</v>
      </c>
      <c r="X468" s="88">
        <v>10.4333333333</v>
      </c>
      <c r="Y468" s="85">
        <v>-100</v>
      </c>
      <c r="Z468" s="88">
        <v>-100</v>
      </c>
      <c r="AA468" s="85">
        <v>0.17</v>
      </c>
      <c r="AB468" s="91">
        <v>0.17</v>
      </c>
      <c r="AC468" s="86">
        <v>0.11</v>
      </c>
      <c r="AD468" s="86">
        <v>0.11</v>
      </c>
      <c r="AE468" s="86">
        <v>0.03</v>
      </c>
      <c r="AF468" s="88">
        <v>0</v>
      </c>
      <c r="AG468" s="150">
        <v>0</v>
      </c>
      <c r="AH468" s="86">
        <v>0.26579700000000001</v>
      </c>
      <c r="AI468" s="88">
        <v>2.6070000039799999E-3</v>
      </c>
      <c r="AJ468" s="151">
        <v>1</v>
      </c>
      <c r="AK468" s="152">
        <v>0</v>
      </c>
    </row>
    <row r="469" spans="1:37" x14ac:dyDescent="0.2">
      <c r="A469" s="149" t="s">
        <v>1244</v>
      </c>
      <c r="B469" s="66" t="s">
        <v>1245</v>
      </c>
      <c r="C469" s="67">
        <v>61</v>
      </c>
      <c r="D469" s="84" t="s">
        <v>340</v>
      </c>
      <c r="E469" s="85">
        <v>50.153230136005703</v>
      </c>
      <c r="F469" s="91">
        <v>50.153230136005703</v>
      </c>
      <c r="G469" s="86">
        <v>26.035701503221201</v>
      </c>
      <c r="H469" s="86">
        <v>26.035701503221201</v>
      </c>
      <c r="I469" s="86">
        <v>53.25</v>
      </c>
      <c r="J469" s="86">
        <v>82.91</v>
      </c>
      <c r="K469" s="87">
        <v>1.24E-2</v>
      </c>
      <c r="L469" s="85">
        <v>3.8500000081899999</v>
      </c>
      <c r="M469" s="86">
        <v>3.4235289565233201E-3</v>
      </c>
      <c r="N469" s="86">
        <v>46.519069936339001</v>
      </c>
      <c r="O469" s="86">
        <v>35.645426757582896</v>
      </c>
      <c r="P469" s="86">
        <v>3.69</v>
      </c>
      <c r="Q469" s="88">
        <v>1.2676000000000001</v>
      </c>
      <c r="R469" s="85">
        <v>3.2615786040443601E-2</v>
      </c>
      <c r="S469" s="86">
        <v>0</v>
      </c>
      <c r="T469" s="86">
        <v>1.9</v>
      </c>
      <c r="U469" s="88">
        <v>2.4595114531138198</v>
      </c>
      <c r="V469" s="89">
        <v>3.69</v>
      </c>
      <c r="W469" s="85">
        <v>12.5668183305404</v>
      </c>
      <c r="X469" s="88"/>
      <c r="Y469" s="85">
        <v>-100</v>
      </c>
      <c r="Z469" s="88">
        <v>-100</v>
      </c>
      <c r="AA469" s="85">
        <v>0.18</v>
      </c>
      <c r="AB469" s="91">
        <v>0.18</v>
      </c>
      <c r="AC469" s="86">
        <v>0</v>
      </c>
      <c r="AD469" s="86">
        <v>0</v>
      </c>
      <c r="AE469" s="86">
        <v>0</v>
      </c>
      <c r="AF469" s="88">
        <v>7.6307001276199999</v>
      </c>
      <c r="AG469" s="150">
        <v>0</v>
      </c>
      <c r="AH469" s="86">
        <v>0.68812300000000004</v>
      </c>
      <c r="AI469" s="88">
        <v>2.60700000451E-2</v>
      </c>
      <c r="AJ469" s="151">
        <v>1</v>
      </c>
      <c r="AK469" s="152">
        <v>0</v>
      </c>
    </row>
    <row r="470" spans="1:37" x14ac:dyDescent="0.2">
      <c r="A470" s="149" t="s">
        <v>1246</v>
      </c>
      <c r="B470" s="66" t="s">
        <v>1247</v>
      </c>
      <c r="C470" s="67">
        <v>61</v>
      </c>
      <c r="D470" s="84" t="s">
        <v>340</v>
      </c>
      <c r="E470" s="85">
        <v>42.0662451742852</v>
      </c>
      <c r="F470" s="91">
        <v>42.0662451742852</v>
      </c>
      <c r="G470" s="86">
        <v>22.136742572595502</v>
      </c>
      <c r="H470" s="86">
        <v>22.136742572595502</v>
      </c>
      <c r="I470" s="86">
        <v>46.35</v>
      </c>
      <c r="J470" s="86">
        <v>47.99</v>
      </c>
      <c r="K470" s="87">
        <v>0</v>
      </c>
      <c r="L470" s="85">
        <v>4.4400000015799996</v>
      </c>
      <c r="M470" s="86">
        <v>0</v>
      </c>
      <c r="N470" s="86">
        <v>38.003143771402897</v>
      </c>
      <c r="O470" s="86">
        <v>28.8027880278803</v>
      </c>
      <c r="P470" s="86">
        <v>1.4590000000000001</v>
      </c>
      <c r="Q470" s="88">
        <v>1.3988</v>
      </c>
      <c r="R470" s="85">
        <v>0</v>
      </c>
      <c r="S470" s="86">
        <v>0</v>
      </c>
      <c r="T470" s="86">
        <v>2.08</v>
      </c>
      <c r="U470" s="88">
        <v>4.4536451630951701</v>
      </c>
      <c r="V470" s="89">
        <v>3.61</v>
      </c>
      <c r="W470" s="85">
        <v>12.005843381160499</v>
      </c>
      <c r="X470" s="88">
        <v>13.4</v>
      </c>
      <c r="Y470" s="85">
        <v>-100</v>
      </c>
      <c r="Z470" s="88">
        <v>-100</v>
      </c>
      <c r="AA470" s="85">
        <v>0.28000000000000003</v>
      </c>
      <c r="AB470" s="91">
        <v>0.28000000000000003</v>
      </c>
      <c r="AC470" s="86">
        <v>0</v>
      </c>
      <c r="AD470" s="86">
        <v>0</v>
      </c>
      <c r="AE470" s="86">
        <v>0.04</v>
      </c>
      <c r="AF470" s="88">
        <v>5.4499998708100003E-2</v>
      </c>
      <c r="AG470" s="150">
        <v>2.6548999996300001E-2</v>
      </c>
      <c r="AH470" s="86">
        <v>0.16255900000000001</v>
      </c>
      <c r="AI470" s="88">
        <v>1.7379999997600001E-3</v>
      </c>
      <c r="AJ470" s="151">
        <v>1</v>
      </c>
      <c r="AK470" s="152">
        <v>0</v>
      </c>
    </row>
    <row r="471" spans="1:37" x14ac:dyDescent="0.2">
      <c r="A471" s="149" t="s">
        <v>1248</v>
      </c>
      <c r="B471" s="66" t="s">
        <v>1249</v>
      </c>
      <c r="C471" s="67">
        <v>61</v>
      </c>
      <c r="D471" s="84" t="s">
        <v>340</v>
      </c>
      <c r="E471" s="85">
        <v>55.732341591633599</v>
      </c>
      <c r="F471" s="91">
        <v>55.71369983036</v>
      </c>
      <c r="G471" s="86">
        <v>26.7891430382343</v>
      </c>
      <c r="H471" s="86">
        <v>26.770501276960601</v>
      </c>
      <c r="I471" s="86">
        <v>33.44</v>
      </c>
      <c r="J471" s="86">
        <v>45.9</v>
      </c>
      <c r="K471" s="87">
        <v>4.1399999999999999E-2</v>
      </c>
      <c r="L471" s="85">
        <v>1.82999999861</v>
      </c>
      <c r="M471" s="86">
        <v>0.85452464938007999</v>
      </c>
      <c r="N471" s="86">
        <v>58.985809373644202</v>
      </c>
      <c r="O471" s="86">
        <v>48.160535117056902</v>
      </c>
      <c r="P471" s="86">
        <v>1.837</v>
      </c>
      <c r="Q471" s="88">
        <v>1.2117</v>
      </c>
      <c r="R471" s="85">
        <v>3.74882849109653E-2</v>
      </c>
      <c r="S471" s="86">
        <v>0</v>
      </c>
      <c r="T471" s="86">
        <v>1.58</v>
      </c>
      <c r="U471" s="88">
        <v>1.71317786104431</v>
      </c>
      <c r="V471" s="89">
        <v>3.87</v>
      </c>
      <c r="W471" s="85">
        <v>15.8350577911048</v>
      </c>
      <c r="X471" s="88"/>
      <c r="Y471" s="85">
        <v>-100</v>
      </c>
      <c r="Z471" s="88">
        <v>-100</v>
      </c>
      <c r="AA471" s="85">
        <v>0</v>
      </c>
      <c r="AB471" s="91">
        <v>0</v>
      </c>
      <c r="AC471" s="86">
        <v>0</v>
      </c>
      <c r="AD471" s="86">
        <v>0</v>
      </c>
      <c r="AE471" s="86">
        <v>0.03</v>
      </c>
      <c r="AF471" s="88">
        <v>30.942100501300001</v>
      </c>
      <c r="AG471" s="150">
        <v>7.4490000017500002E-3</v>
      </c>
      <c r="AH471" s="86">
        <v>0.40867199999999998</v>
      </c>
      <c r="AI471" s="88">
        <v>1.04280000025E-2</v>
      </c>
      <c r="AJ471" s="151">
        <v>1</v>
      </c>
      <c r="AK471" s="152">
        <v>0</v>
      </c>
    </row>
    <row r="472" spans="1:37" x14ac:dyDescent="0.2">
      <c r="A472" s="149" t="s">
        <v>1250</v>
      </c>
      <c r="B472" s="66" t="s">
        <v>1251</v>
      </c>
      <c r="C472" s="67">
        <v>61</v>
      </c>
      <c r="D472" s="84" t="s">
        <v>340</v>
      </c>
      <c r="E472" s="85">
        <v>60.591506572295302</v>
      </c>
      <c r="F472" s="91">
        <v>60.591506572295302</v>
      </c>
      <c r="G472" s="86">
        <v>39.375631951466097</v>
      </c>
      <c r="H472" s="86">
        <v>39.375631951466097</v>
      </c>
      <c r="I472" s="86">
        <v>48.9</v>
      </c>
      <c r="J472" s="86">
        <v>70.08</v>
      </c>
      <c r="K472" s="87">
        <v>0</v>
      </c>
      <c r="L472" s="85">
        <v>2.8099999957100001</v>
      </c>
      <c r="M472" s="86">
        <v>0</v>
      </c>
      <c r="N472" s="86">
        <v>56.027312865797299</v>
      </c>
      <c r="O472" s="86">
        <v>60.220516076891997</v>
      </c>
      <c r="P472" s="86">
        <v>2.3050000000000002</v>
      </c>
      <c r="Q472" s="88">
        <v>1.6009</v>
      </c>
      <c r="R472" s="85">
        <v>0</v>
      </c>
      <c r="S472" s="86">
        <v>0.2</v>
      </c>
      <c r="T472" s="86">
        <v>1.83</v>
      </c>
      <c r="U472" s="88">
        <v>4.0647118301314498</v>
      </c>
      <c r="V472" s="89">
        <v>4.07</v>
      </c>
      <c r="W472" s="85">
        <v>14.2344855780009</v>
      </c>
      <c r="X472" s="88">
        <v>8.0333333333300008</v>
      </c>
      <c r="Y472" s="85">
        <v>-100</v>
      </c>
      <c r="Z472" s="88">
        <v>-100</v>
      </c>
      <c r="AA472" s="85">
        <v>0.11</v>
      </c>
      <c r="AB472" s="91">
        <v>0.11</v>
      </c>
      <c r="AC472" s="86">
        <v>0</v>
      </c>
      <c r="AD472" s="86">
        <v>0</v>
      </c>
      <c r="AE472" s="86">
        <v>0.06</v>
      </c>
      <c r="AF472" s="88">
        <v>28.1158008146</v>
      </c>
      <c r="AG472" s="150">
        <v>0</v>
      </c>
      <c r="AH472" s="86">
        <v>0.49726900000000002</v>
      </c>
      <c r="AI472" s="88">
        <v>0.44387899971700001</v>
      </c>
      <c r="AJ472" s="151">
        <v>1.01</v>
      </c>
      <c r="AK472" s="152">
        <v>0</v>
      </c>
    </row>
    <row r="473" spans="1:37" x14ac:dyDescent="0.2">
      <c r="A473" s="149" t="s">
        <v>1252</v>
      </c>
      <c r="B473" s="66" t="s">
        <v>1253</v>
      </c>
      <c r="C473" s="67">
        <v>61</v>
      </c>
      <c r="D473" s="84" t="s">
        <v>340</v>
      </c>
      <c r="E473" s="85">
        <v>41.471624512394598</v>
      </c>
      <c r="F473" s="91">
        <v>41.335304727150699</v>
      </c>
      <c r="G473" s="86">
        <v>24.5501447086951</v>
      </c>
      <c r="H473" s="86">
        <v>24.449477790361101</v>
      </c>
      <c r="I473" s="86">
        <v>73.75</v>
      </c>
      <c r="J473" s="86">
        <v>116.05</v>
      </c>
      <c r="K473" s="87">
        <v>4.6600000000000003E-2</v>
      </c>
      <c r="L473" s="85">
        <v>4.6099999995000003</v>
      </c>
      <c r="M473" s="86">
        <v>0.35003621951522701</v>
      </c>
      <c r="N473" s="86">
        <v>43.448829873950103</v>
      </c>
      <c r="O473" s="86">
        <v>41.183954998995503</v>
      </c>
      <c r="P473" s="86">
        <v>3.2639999999999998</v>
      </c>
      <c r="Q473" s="88">
        <v>1.2000999999999999</v>
      </c>
      <c r="R473" s="85">
        <v>4.9529470034670599E-2</v>
      </c>
      <c r="S473" s="86">
        <v>1.1000000000000001</v>
      </c>
      <c r="T473" s="86">
        <v>2.23</v>
      </c>
      <c r="U473" s="88">
        <v>5.0218111656390203</v>
      </c>
      <c r="V473" s="89">
        <v>3.62</v>
      </c>
      <c r="W473" s="85">
        <v>10.313706325204301</v>
      </c>
      <c r="X473" s="88">
        <v>7.6333333333300004</v>
      </c>
      <c r="Y473" s="85">
        <v>-100</v>
      </c>
      <c r="Z473" s="88">
        <v>-100</v>
      </c>
      <c r="AA473" s="85">
        <v>0.44</v>
      </c>
      <c r="AB473" s="91">
        <v>0.56999999999999995</v>
      </c>
      <c r="AC473" s="86">
        <v>0.1</v>
      </c>
      <c r="AD473" s="86">
        <v>0.19</v>
      </c>
      <c r="AE473" s="86">
        <v>0.01</v>
      </c>
      <c r="AF473" s="88">
        <v>0.124499998973</v>
      </c>
      <c r="AG473" s="150">
        <v>0</v>
      </c>
      <c r="AH473" s="86">
        <v>0.71145000000000003</v>
      </c>
      <c r="AI473" s="88">
        <v>0.36807599987799999</v>
      </c>
      <c r="AJ473" s="151">
        <v>1</v>
      </c>
      <c r="AK473" s="152">
        <v>0</v>
      </c>
    </row>
    <row r="474" spans="1:37" x14ac:dyDescent="0.2">
      <c r="A474" s="149" t="s">
        <v>1254</v>
      </c>
      <c r="B474" s="66" t="s">
        <v>1255</v>
      </c>
      <c r="C474" s="67">
        <v>61</v>
      </c>
      <c r="D474" s="84" t="s">
        <v>340</v>
      </c>
      <c r="E474" s="85">
        <v>52.402301927194898</v>
      </c>
      <c r="F474" s="91">
        <v>52.402301927194898</v>
      </c>
      <c r="G474" s="86">
        <v>23.077823875802999</v>
      </c>
      <c r="H474" s="86">
        <v>23.077823875802999</v>
      </c>
      <c r="I474" s="86">
        <v>37.68</v>
      </c>
      <c r="J474" s="86">
        <v>71.16</v>
      </c>
      <c r="K474" s="87">
        <v>0</v>
      </c>
      <c r="L474" s="85">
        <v>2.2500000009000001</v>
      </c>
      <c r="M474" s="86">
        <v>2.4052750993018598E-3</v>
      </c>
      <c r="N474" s="86">
        <v>50.349956255468101</v>
      </c>
      <c r="O474" s="86">
        <v>23.769595333576401</v>
      </c>
      <c r="P474" s="86">
        <v>1.5680000000000001</v>
      </c>
      <c r="Q474" s="88">
        <v>0.89219999999999999</v>
      </c>
      <c r="R474" s="85">
        <v>2.4390243902439001E-2</v>
      </c>
      <c r="S474" s="86">
        <v>0</v>
      </c>
      <c r="T474" s="86">
        <v>1.67</v>
      </c>
      <c r="U474" s="88">
        <v>2.92090471092077</v>
      </c>
      <c r="V474" s="89">
        <v>3.77</v>
      </c>
      <c r="W474" s="85">
        <v>13.1718548693941</v>
      </c>
      <c r="X474" s="88">
        <v>12.6</v>
      </c>
      <c r="Y474" s="85">
        <v>-100</v>
      </c>
      <c r="Z474" s="88">
        <v>-100</v>
      </c>
      <c r="AA474" s="85">
        <v>0.14000000000000001</v>
      </c>
      <c r="AB474" s="91">
        <v>0.14000000000000001</v>
      </c>
      <c r="AC474" s="86">
        <v>0.02</v>
      </c>
      <c r="AD474" s="86">
        <v>0.02</v>
      </c>
      <c r="AE474" s="86">
        <v>0.05</v>
      </c>
      <c r="AF474" s="88">
        <v>0.25639998923000001</v>
      </c>
      <c r="AG474" s="150">
        <v>0</v>
      </c>
      <c r="AH474" s="86">
        <v>0.38896599999999998</v>
      </c>
      <c r="AI474" s="88">
        <v>1.73799999795E-3</v>
      </c>
      <c r="AJ474" s="151">
        <v>1</v>
      </c>
      <c r="AK474" s="152">
        <v>0</v>
      </c>
    </row>
    <row r="475" spans="1:37" x14ac:dyDescent="0.2">
      <c r="A475" s="149" t="s">
        <v>1256</v>
      </c>
      <c r="B475" s="66" t="s">
        <v>1257</v>
      </c>
      <c r="C475" s="67">
        <v>61</v>
      </c>
      <c r="D475" s="84" t="s">
        <v>340</v>
      </c>
      <c r="E475" s="85">
        <v>76.140938259795107</v>
      </c>
      <c r="F475" s="91">
        <v>76.113037586193201</v>
      </c>
      <c r="G475" s="86">
        <v>41.886882697596597</v>
      </c>
      <c r="H475" s="86">
        <v>41.860310627499402</v>
      </c>
      <c r="I475" s="86">
        <v>24.18</v>
      </c>
      <c r="J475" s="86">
        <v>40.25</v>
      </c>
      <c r="K475" s="87">
        <v>0</v>
      </c>
      <c r="L475" s="85">
        <v>1.5800000031899999</v>
      </c>
      <c r="M475" s="86">
        <v>0</v>
      </c>
      <c r="N475" s="86">
        <v>72.086525220925395</v>
      </c>
      <c r="O475" s="86">
        <v>66.978947368421004</v>
      </c>
      <c r="P475" s="86">
        <v>1.5760000000000001</v>
      </c>
      <c r="Q475" s="88">
        <v>1.0038</v>
      </c>
      <c r="R475" s="85">
        <v>0</v>
      </c>
      <c r="S475" s="86">
        <v>0</v>
      </c>
      <c r="T475" s="86">
        <v>1.38</v>
      </c>
      <c r="U475" s="88">
        <v>1.2037147753995801</v>
      </c>
      <c r="V475" s="89">
        <v>4.34</v>
      </c>
      <c r="W475" s="85">
        <v>18.7550832576689</v>
      </c>
      <c r="X475" s="88">
        <v>16.100000000000001</v>
      </c>
      <c r="Y475" s="85">
        <v>-100</v>
      </c>
      <c r="Z475" s="88">
        <v>-100</v>
      </c>
      <c r="AA475" s="85">
        <v>0.34</v>
      </c>
      <c r="AB475" s="91">
        <v>0.34</v>
      </c>
      <c r="AC475" s="86">
        <v>0</v>
      </c>
      <c r="AD475" s="86">
        <v>0</v>
      </c>
      <c r="AE475" s="86">
        <v>0.09</v>
      </c>
      <c r="AF475" s="88">
        <v>65.6060029402</v>
      </c>
      <c r="AG475" s="150">
        <v>0</v>
      </c>
      <c r="AH475" s="86">
        <v>0.276532</v>
      </c>
      <c r="AI475" s="88">
        <v>1.7380000011200001E-3</v>
      </c>
      <c r="AJ475" s="151">
        <v>1</v>
      </c>
      <c r="AK475" s="152">
        <v>0</v>
      </c>
    </row>
    <row r="476" spans="1:37" x14ac:dyDescent="0.2">
      <c r="A476" s="149" t="s">
        <v>1258</v>
      </c>
      <c r="B476" s="66" t="s">
        <v>1259</v>
      </c>
      <c r="C476" s="67">
        <v>61</v>
      </c>
      <c r="D476" s="84" t="s">
        <v>340</v>
      </c>
      <c r="E476" s="85">
        <v>48.084121420541003</v>
      </c>
      <c r="F476" s="91">
        <v>48.047086832881398</v>
      </c>
      <c r="G476" s="86">
        <v>26.0287018054361</v>
      </c>
      <c r="H476" s="86">
        <v>26.0035711923815</v>
      </c>
      <c r="I476" s="86">
        <v>81.03</v>
      </c>
      <c r="J476" s="86">
        <v>97.63</v>
      </c>
      <c r="K476" s="87">
        <v>0</v>
      </c>
      <c r="L476" s="85">
        <v>2.79000000003</v>
      </c>
      <c r="M476" s="86">
        <v>0</v>
      </c>
      <c r="N476" s="86">
        <v>44.414550007325602</v>
      </c>
      <c r="O476" s="86">
        <v>43.578656058116401</v>
      </c>
      <c r="P476" s="86">
        <v>2.74</v>
      </c>
      <c r="Q476" s="88">
        <v>1.8516999999999999</v>
      </c>
      <c r="R476" s="85">
        <v>0</v>
      </c>
      <c r="S476" s="86">
        <v>0</v>
      </c>
      <c r="T476" s="86">
        <v>1.93</v>
      </c>
      <c r="U476" s="88">
        <v>4.0804179617750096</v>
      </c>
      <c r="V476" s="89">
        <v>3.78</v>
      </c>
      <c r="W476" s="85">
        <v>12.476288599252999</v>
      </c>
      <c r="X476" s="88">
        <v>12.7</v>
      </c>
      <c r="Y476" s="85">
        <v>-100</v>
      </c>
      <c r="Z476" s="88">
        <v>-100</v>
      </c>
      <c r="AA476" s="85">
        <v>0.45</v>
      </c>
      <c r="AB476" s="91">
        <v>0.45</v>
      </c>
      <c r="AC476" s="86">
        <v>0.02</v>
      </c>
      <c r="AD476" s="86">
        <v>0.02</v>
      </c>
      <c r="AE476" s="86">
        <v>0.28000000000000003</v>
      </c>
      <c r="AF476" s="88">
        <v>3.0099999159899998E-2</v>
      </c>
      <c r="AG476" s="150">
        <v>0</v>
      </c>
      <c r="AH476" s="86">
        <v>0.67415599999999998</v>
      </c>
      <c r="AI476" s="88">
        <v>2.1725000004599999E-2</v>
      </c>
      <c r="AJ476" s="151">
        <v>1</v>
      </c>
      <c r="AK476" s="152">
        <v>0</v>
      </c>
    </row>
    <row r="477" spans="1:37" x14ac:dyDescent="0.2">
      <c r="A477" s="149" t="s">
        <v>1260</v>
      </c>
      <c r="B477" s="66" t="s">
        <v>1261</v>
      </c>
      <c r="C477" s="67">
        <v>61</v>
      </c>
      <c r="D477" s="84" t="s">
        <v>340</v>
      </c>
      <c r="E477" s="85">
        <v>55.964542000844197</v>
      </c>
      <c r="F477" s="91">
        <v>55.953989024904999</v>
      </c>
      <c r="G477" s="86">
        <v>36.720135078092</v>
      </c>
      <c r="H477" s="86">
        <v>36.709582102152801</v>
      </c>
      <c r="I477" s="86">
        <v>33.65</v>
      </c>
      <c r="J477" s="86">
        <v>44.64</v>
      </c>
      <c r="K477" s="87">
        <v>0</v>
      </c>
      <c r="L477" s="85">
        <v>4.14000000424</v>
      </c>
      <c r="M477" s="86">
        <v>0</v>
      </c>
      <c r="N477" s="86">
        <v>51.520948919074002</v>
      </c>
      <c r="O477" s="86">
        <v>55.755072724007903</v>
      </c>
      <c r="P477" s="86">
        <v>0.9</v>
      </c>
      <c r="Q477" s="88">
        <v>1.0552999999999999</v>
      </c>
      <c r="R477" s="85">
        <v>0</v>
      </c>
      <c r="S477" s="86">
        <v>0.3</v>
      </c>
      <c r="T477" s="86">
        <v>1.33</v>
      </c>
      <c r="U477" s="88">
        <v>5.5593077247783897</v>
      </c>
      <c r="V477" s="89">
        <v>3.6</v>
      </c>
      <c r="W477" s="85">
        <v>12.325025029563101</v>
      </c>
      <c r="X477" s="88">
        <v>15.0333333333</v>
      </c>
      <c r="Y477" s="85">
        <v>-100</v>
      </c>
      <c r="Z477" s="88">
        <v>-100</v>
      </c>
      <c r="AA477" s="85">
        <v>0.16</v>
      </c>
      <c r="AB477" s="91">
        <v>0.16</v>
      </c>
      <c r="AC477" s="86">
        <v>0.12</v>
      </c>
      <c r="AD477" s="86">
        <v>0.12</v>
      </c>
      <c r="AE477" s="86">
        <v>0.04</v>
      </c>
      <c r="AF477" s="88">
        <v>0.54320001657799999</v>
      </c>
      <c r="AG477" s="150">
        <v>1.1650999997E-2</v>
      </c>
      <c r="AH477" s="86">
        <v>0.19238</v>
      </c>
      <c r="AI477" s="88">
        <v>9.2077999976300007E-2</v>
      </c>
      <c r="AJ477" s="151">
        <v>1</v>
      </c>
      <c r="AK477" s="152">
        <v>0</v>
      </c>
    </row>
    <row r="478" spans="1:37" x14ac:dyDescent="0.2">
      <c r="A478" s="149" t="s">
        <v>1262</v>
      </c>
      <c r="B478" s="66" t="s">
        <v>1263</v>
      </c>
      <c r="C478" s="67">
        <v>61</v>
      </c>
      <c r="D478" s="84" t="s">
        <v>340</v>
      </c>
      <c r="E478" s="85">
        <v>55.968343583022502</v>
      </c>
      <c r="F478" s="91">
        <v>55.968343583022502</v>
      </c>
      <c r="G478" s="86">
        <v>46.197533353496702</v>
      </c>
      <c r="H478" s="86">
        <v>46.197533353496702</v>
      </c>
      <c r="I478" s="86">
        <v>46.65</v>
      </c>
      <c r="J478" s="86">
        <v>62.44</v>
      </c>
      <c r="K478" s="87">
        <v>0</v>
      </c>
      <c r="L478" s="85">
        <v>3.7699999959200001</v>
      </c>
      <c r="M478" s="86">
        <v>0</v>
      </c>
      <c r="N478" s="86">
        <v>55.005550954235503</v>
      </c>
      <c r="O478" s="86">
        <v>68.761552680221797</v>
      </c>
      <c r="P478" s="86">
        <v>1.431</v>
      </c>
      <c r="Q478" s="88">
        <v>1.0828</v>
      </c>
      <c r="R478" s="85">
        <v>0</v>
      </c>
      <c r="S478" s="86">
        <v>2.1</v>
      </c>
      <c r="T478" s="86">
        <v>1.1299999999999999</v>
      </c>
      <c r="U478" s="88">
        <v>7.5158786167960496</v>
      </c>
      <c r="V478" s="89">
        <v>3.86</v>
      </c>
      <c r="W478" s="85">
        <v>13.023320523423701</v>
      </c>
      <c r="X478" s="88">
        <v>10.7</v>
      </c>
      <c r="Y478" s="85">
        <v>-100</v>
      </c>
      <c r="Z478" s="88">
        <v>-100</v>
      </c>
      <c r="AA478" s="85">
        <v>0</v>
      </c>
      <c r="AB478" s="91">
        <v>0</v>
      </c>
      <c r="AC478" s="86">
        <v>0</v>
      </c>
      <c r="AD478" s="86">
        <v>0</v>
      </c>
      <c r="AE478" s="86">
        <v>0.01</v>
      </c>
      <c r="AF478" s="88">
        <v>1.7338999491</v>
      </c>
      <c r="AG478" s="150">
        <v>7.6399999997000005E-4</v>
      </c>
      <c r="AH478" s="86">
        <v>0.29981999999999998</v>
      </c>
      <c r="AI478" s="88">
        <v>8.8601999996499994E-2</v>
      </c>
      <c r="AJ478" s="151">
        <v>1.01</v>
      </c>
      <c r="AK478" s="152">
        <v>0</v>
      </c>
    </row>
    <row r="479" spans="1:37" x14ac:dyDescent="0.2">
      <c r="A479" s="149" t="s">
        <v>1264</v>
      </c>
      <c r="B479" s="66" t="s">
        <v>1265</v>
      </c>
      <c r="C479" s="67">
        <v>61</v>
      </c>
      <c r="D479" s="84" t="s">
        <v>340</v>
      </c>
      <c r="E479" s="85">
        <v>52.6247297609303</v>
      </c>
      <c r="F479" s="91">
        <v>52.599542430157598</v>
      </c>
      <c r="G479" s="86">
        <v>43.746195663581197</v>
      </c>
      <c r="H479" s="86">
        <v>43.721008332808601</v>
      </c>
      <c r="I479" s="86">
        <v>78.12</v>
      </c>
      <c r="J479" s="86">
        <v>134.68</v>
      </c>
      <c r="K479" s="87">
        <v>0</v>
      </c>
      <c r="L479" s="85">
        <v>1.8900000021900001</v>
      </c>
      <c r="M479" s="86">
        <v>0</v>
      </c>
      <c r="N479" s="86">
        <v>53.741106265779202</v>
      </c>
      <c r="O479" s="86">
        <v>67.186530793088195</v>
      </c>
      <c r="P479" s="86">
        <v>5.5140000000000002</v>
      </c>
      <c r="Q479" s="88">
        <v>1.6092</v>
      </c>
      <c r="R479" s="85">
        <v>0</v>
      </c>
      <c r="S479" s="86">
        <v>1.8</v>
      </c>
      <c r="T479" s="86">
        <v>2.2999999999999998</v>
      </c>
      <c r="U479" s="88">
        <v>5.0899397603005703</v>
      </c>
      <c r="V479" s="89">
        <v>3.87</v>
      </c>
      <c r="W479" s="85">
        <v>13.3155184927208</v>
      </c>
      <c r="X479" s="88">
        <v>5.6</v>
      </c>
      <c r="Y479" s="85">
        <v>-100</v>
      </c>
      <c r="Z479" s="88">
        <v>-100</v>
      </c>
      <c r="AA479" s="85">
        <v>1</v>
      </c>
      <c r="AB479" s="91">
        <v>1</v>
      </c>
      <c r="AC479" s="86">
        <v>0.18</v>
      </c>
      <c r="AD479" s="86">
        <v>0.18</v>
      </c>
      <c r="AE479" s="86">
        <v>0</v>
      </c>
      <c r="AF479" s="88">
        <v>0</v>
      </c>
      <c r="AG479" s="150">
        <v>5.7300000099399996E-4</v>
      </c>
      <c r="AH479" s="86">
        <v>0.53729400000000005</v>
      </c>
      <c r="AI479" s="88">
        <v>1.0632240018400001</v>
      </c>
      <c r="AJ479" s="151">
        <v>1</v>
      </c>
      <c r="AK479" s="152">
        <v>0</v>
      </c>
    </row>
    <row r="480" spans="1:37" x14ac:dyDescent="0.2">
      <c r="A480" s="149" t="s">
        <v>1266</v>
      </c>
      <c r="B480" s="66" t="s">
        <v>1267</v>
      </c>
      <c r="C480" s="67">
        <v>61</v>
      </c>
      <c r="D480" s="84" t="s">
        <v>340</v>
      </c>
      <c r="E480" s="85">
        <v>43.766149870801001</v>
      </c>
      <c r="F480" s="91">
        <v>43.766149870801001</v>
      </c>
      <c r="G480" s="86">
        <v>33.267388027562397</v>
      </c>
      <c r="H480" s="86">
        <v>33.267388027562397</v>
      </c>
      <c r="I480" s="86">
        <v>10.79</v>
      </c>
      <c r="J480" s="86">
        <v>12</v>
      </c>
      <c r="K480" s="87">
        <v>0</v>
      </c>
      <c r="L480" s="85">
        <v>14.3299999819</v>
      </c>
      <c r="M480" s="86">
        <v>2.0974335556913702E-3</v>
      </c>
      <c r="N480" s="86">
        <v>41.506480069701603</v>
      </c>
      <c r="O480" s="86">
        <v>39.736359312359902</v>
      </c>
      <c r="P480" s="86">
        <v>1.232</v>
      </c>
      <c r="Q480" s="88">
        <v>2.1084999999999998</v>
      </c>
      <c r="R480" s="85">
        <v>1.02030405060708E-2</v>
      </c>
      <c r="S480" s="86">
        <v>4</v>
      </c>
      <c r="T480" s="86">
        <v>1.33</v>
      </c>
      <c r="U480" s="88">
        <v>12.622469853574501</v>
      </c>
      <c r="V480" s="89">
        <v>3.36</v>
      </c>
      <c r="W480" s="85">
        <v>21.316691288618799</v>
      </c>
      <c r="X480" s="88">
        <v>21.6</v>
      </c>
      <c r="Y480" s="85">
        <v>-100</v>
      </c>
      <c r="Z480" s="88">
        <v>-100</v>
      </c>
      <c r="AA480" s="85">
        <v>0</v>
      </c>
      <c r="AB480" s="91">
        <v>0</v>
      </c>
      <c r="AC480" s="86">
        <v>0</v>
      </c>
      <c r="AD480" s="86">
        <v>0</v>
      </c>
      <c r="AE480" s="86">
        <v>0</v>
      </c>
      <c r="AF480" s="88">
        <v>0</v>
      </c>
      <c r="AG480" s="150">
        <v>6.9963999771699995E-2</v>
      </c>
      <c r="AH480" s="86">
        <v>6.0636000000000002E-2</v>
      </c>
      <c r="AI480" s="88">
        <v>0</v>
      </c>
      <c r="AJ480" s="151">
        <v>1</v>
      </c>
      <c r="AK480" s="152">
        <v>0</v>
      </c>
    </row>
    <row r="481" spans="1:37" x14ac:dyDescent="0.2">
      <c r="A481" s="149" t="s">
        <v>1268</v>
      </c>
      <c r="B481" s="66" t="s">
        <v>1269</v>
      </c>
      <c r="C481" s="67">
        <v>61</v>
      </c>
      <c r="D481" s="84" t="s">
        <v>340</v>
      </c>
      <c r="E481" s="85">
        <v>37.930044755789098</v>
      </c>
      <c r="F481" s="91">
        <v>37.916909904650701</v>
      </c>
      <c r="G481" s="86">
        <v>30.167834208990101</v>
      </c>
      <c r="H481" s="86">
        <v>30.154699357851701</v>
      </c>
      <c r="I481" s="86">
        <v>60.71</v>
      </c>
      <c r="J481" s="86">
        <v>88.71</v>
      </c>
      <c r="K481" s="87">
        <v>1.0800000000000001E-2</v>
      </c>
      <c r="L481" s="85">
        <v>2.72999999988</v>
      </c>
      <c r="M481" s="86">
        <v>1.0290791700794499</v>
      </c>
      <c r="N481" s="86">
        <v>43.306343183244202</v>
      </c>
      <c r="O481" s="86">
        <v>60.5735482950492</v>
      </c>
      <c r="P481" s="86">
        <v>2.3450000000000002</v>
      </c>
      <c r="Q481" s="88">
        <v>1.6701999999999999</v>
      </c>
      <c r="R481" s="85">
        <v>5.5151114052503902E-3</v>
      </c>
      <c r="S481" s="86">
        <v>2.7</v>
      </c>
      <c r="T481" s="86">
        <v>1.0900000000000001</v>
      </c>
      <c r="U481" s="88">
        <v>7.6979957190114803</v>
      </c>
      <c r="V481" s="89">
        <v>3.4</v>
      </c>
      <c r="W481" s="85">
        <v>16.049213057292601</v>
      </c>
      <c r="X481" s="88"/>
      <c r="Y481" s="85">
        <v>-92.04</v>
      </c>
      <c r="Z481" s="88">
        <v>-100</v>
      </c>
      <c r="AA481" s="85">
        <v>0.3</v>
      </c>
      <c r="AB481" s="91">
        <v>0.3</v>
      </c>
      <c r="AC481" s="86">
        <v>0.02</v>
      </c>
      <c r="AD481" s="86">
        <v>0.02</v>
      </c>
      <c r="AE481" s="86">
        <v>0</v>
      </c>
      <c r="AF481" s="88">
        <v>13.435699462300001</v>
      </c>
      <c r="AG481" s="150">
        <v>7.5444999955700004E-2</v>
      </c>
      <c r="AH481" s="86">
        <v>1.3394280000000001</v>
      </c>
      <c r="AI481" s="88">
        <v>2.3922539985900002</v>
      </c>
      <c r="AJ481" s="151">
        <v>1</v>
      </c>
      <c r="AK481" s="152">
        <v>0</v>
      </c>
    </row>
    <row r="482" spans="1:37" x14ac:dyDescent="0.2">
      <c r="A482" s="149" t="s">
        <v>1270</v>
      </c>
      <c r="B482" s="66" t="s">
        <v>1271</v>
      </c>
      <c r="C482" s="67">
        <v>61</v>
      </c>
      <c r="D482" s="84" t="s">
        <v>340</v>
      </c>
      <c r="E482" s="85">
        <v>36.8337838527057</v>
      </c>
      <c r="F482" s="91">
        <v>36.824433450638402</v>
      </c>
      <c r="G482" s="86">
        <v>27.490182077829299</v>
      </c>
      <c r="H482" s="86">
        <v>27.480831675762101</v>
      </c>
      <c r="I482" s="86">
        <v>206.97</v>
      </c>
      <c r="J482" s="86">
        <v>421.19</v>
      </c>
      <c r="K482" s="87">
        <v>0</v>
      </c>
      <c r="L482" s="85">
        <v>0.47000000046899998</v>
      </c>
      <c r="M482" s="86">
        <v>4.4513579449861299E-4</v>
      </c>
      <c r="N482" s="86">
        <v>37.363501758282403</v>
      </c>
      <c r="O482" s="86">
        <v>47.444341372912803</v>
      </c>
      <c r="P482" s="86">
        <v>14.23</v>
      </c>
      <c r="Q482" s="88">
        <v>2.5028999999999999</v>
      </c>
      <c r="R482" s="85">
        <v>9.4562647754137096E-3</v>
      </c>
      <c r="S482" s="86">
        <v>1</v>
      </c>
      <c r="T482" s="86">
        <v>3.13</v>
      </c>
      <c r="U482" s="88">
        <v>2.83657197259482</v>
      </c>
      <c r="V482" s="89">
        <v>3.05</v>
      </c>
      <c r="W482" s="85">
        <v>11.761755959121199</v>
      </c>
      <c r="X482" s="88">
        <v>7.3666666666699996</v>
      </c>
      <c r="Y482" s="85">
        <v>-100</v>
      </c>
      <c r="Z482" s="88">
        <v>-100</v>
      </c>
      <c r="AA482" s="85">
        <v>1.76</v>
      </c>
      <c r="AB482" s="91">
        <v>1.76</v>
      </c>
      <c r="AC482" s="86">
        <v>0.56000000000000005</v>
      </c>
      <c r="AD482" s="86">
        <v>0.56000000000000005</v>
      </c>
      <c r="AE482" s="86">
        <v>0</v>
      </c>
      <c r="AF482" s="88">
        <v>0.67229998178700001</v>
      </c>
      <c r="AG482" s="150">
        <v>0</v>
      </c>
      <c r="AH482" s="86">
        <v>4.4067480000000003</v>
      </c>
      <c r="AI482" s="88">
        <v>7.2653640100599999</v>
      </c>
      <c r="AJ482" s="151">
        <v>1</v>
      </c>
      <c r="AK482" s="152">
        <v>0</v>
      </c>
    </row>
    <row r="483" spans="1:37" x14ac:dyDescent="0.2">
      <c r="A483" s="149" t="s">
        <v>405</v>
      </c>
      <c r="B483" s="66" t="s">
        <v>1272</v>
      </c>
      <c r="C483" s="67">
        <v>61</v>
      </c>
      <c r="D483" s="84" t="s">
        <v>340</v>
      </c>
      <c r="E483" s="85">
        <v>49.648432595320799</v>
      </c>
      <c r="F483" s="91">
        <v>49.085506215209499</v>
      </c>
      <c r="G483" s="86">
        <v>35.608755702506997</v>
      </c>
      <c r="H483" s="86">
        <v>35.445527978906</v>
      </c>
      <c r="I483" s="86">
        <v>52.45</v>
      </c>
      <c r="J483" s="86">
        <v>69.3</v>
      </c>
      <c r="K483" s="87">
        <v>0</v>
      </c>
      <c r="L483" s="85">
        <v>6.18999999545</v>
      </c>
      <c r="M483" s="86">
        <v>0</v>
      </c>
      <c r="N483" s="86">
        <v>47.7488164673059</v>
      </c>
      <c r="O483" s="86">
        <v>40.235476881566598</v>
      </c>
      <c r="P483" s="86">
        <v>3.492</v>
      </c>
      <c r="Q483" s="88">
        <v>1.4649000000000001</v>
      </c>
      <c r="R483" s="85">
        <v>0</v>
      </c>
      <c r="S483" s="86">
        <v>2.2999999999999998</v>
      </c>
      <c r="T483" s="86">
        <v>1.62</v>
      </c>
      <c r="U483" s="88">
        <v>8.7567488385719692</v>
      </c>
      <c r="V483" s="89">
        <v>3.64</v>
      </c>
      <c r="W483" s="85">
        <v>11.486896055554199</v>
      </c>
      <c r="X483" s="88">
        <v>10.766666666700001</v>
      </c>
      <c r="Y483" s="85">
        <v>-100</v>
      </c>
      <c r="Z483" s="88"/>
      <c r="AA483" s="85">
        <v>0.68</v>
      </c>
      <c r="AB483" s="91">
        <v>0.75</v>
      </c>
      <c r="AC483" s="86">
        <v>0.13</v>
      </c>
      <c r="AD483" s="86">
        <v>0.12</v>
      </c>
      <c r="AE483" s="86">
        <v>0</v>
      </c>
      <c r="AF483" s="88">
        <v>0</v>
      </c>
      <c r="AG483" s="150">
        <v>0</v>
      </c>
      <c r="AH483" s="86">
        <v>0.55798000000000003</v>
      </c>
      <c r="AI483" s="88">
        <v>1.3335859995399999</v>
      </c>
      <c r="AJ483" s="151">
        <v>1.01</v>
      </c>
      <c r="AK483" s="152">
        <v>0</v>
      </c>
    </row>
    <row r="484" spans="1:37" x14ac:dyDescent="0.2">
      <c r="A484" s="149" t="s">
        <v>457</v>
      </c>
      <c r="B484" s="66" t="s">
        <v>1273</v>
      </c>
      <c r="C484" s="67">
        <v>61</v>
      </c>
      <c r="D484" s="84" t="s">
        <v>340</v>
      </c>
      <c r="E484" s="85">
        <v>43.856295642797598</v>
      </c>
      <c r="F484" s="91">
        <v>43.8415919227565</v>
      </c>
      <c r="G484" s="86">
        <v>31.519874528255599</v>
      </c>
      <c r="H484" s="86">
        <v>31.505170808214501</v>
      </c>
      <c r="I484" s="86">
        <v>67.66</v>
      </c>
      <c r="J484" s="86">
        <v>82.01</v>
      </c>
      <c r="K484" s="87">
        <v>0</v>
      </c>
      <c r="L484" s="85">
        <v>3.9700000179499999</v>
      </c>
      <c r="M484" s="86">
        <v>7.7368472975516602E-3</v>
      </c>
      <c r="N484" s="86">
        <v>41.213420409791098</v>
      </c>
      <c r="O484" s="86">
        <v>40.454336851766897</v>
      </c>
      <c r="P484" s="86">
        <v>8.4870000000000001</v>
      </c>
      <c r="Q484" s="88">
        <v>1.5247999999999999</v>
      </c>
      <c r="R484" s="85">
        <v>2.9256875365710901E-2</v>
      </c>
      <c r="S484" s="86">
        <v>2.5</v>
      </c>
      <c r="T484" s="86">
        <v>1.68</v>
      </c>
      <c r="U484" s="88">
        <v>6.9303533794049903</v>
      </c>
      <c r="V484" s="89">
        <v>3.37</v>
      </c>
      <c r="W484" s="85">
        <v>12.0688157000641</v>
      </c>
      <c r="X484" s="88"/>
      <c r="Y484" s="85">
        <v>-100</v>
      </c>
      <c r="Z484" s="88">
        <v>-100</v>
      </c>
      <c r="AA484" s="85">
        <v>1.06</v>
      </c>
      <c r="AB484" s="91">
        <v>1.06</v>
      </c>
      <c r="AC484" s="86">
        <v>0.33</v>
      </c>
      <c r="AD484" s="86">
        <v>0.33</v>
      </c>
      <c r="AE484" s="86">
        <v>0</v>
      </c>
      <c r="AF484" s="88">
        <v>0</v>
      </c>
      <c r="AG484" s="150">
        <v>9.55000001261E-4</v>
      </c>
      <c r="AH484" s="86">
        <v>0.28749799999999998</v>
      </c>
      <c r="AI484" s="88">
        <v>1.0632240014000001</v>
      </c>
      <c r="AJ484" s="151">
        <v>1.01</v>
      </c>
      <c r="AK484" s="152">
        <v>0</v>
      </c>
    </row>
    <row r="485" spans="1:37" x14ac:dyDescent="0.2">
      <c r="A485" s="149" t="s">
        <v>1274</v>
      </c>
      <c r="B485" s="66" t="s">
        <v>1275</v>
      </c>
      <c r="C485" s="67">
        <v>61</v>
      </c>
      <c r="D485" s="84" t="s">
        <v>340</v>
      </c>
      <c r="E485" s="85">
        <v>29.572198962802201</v>
      </c>
      <c r="F485" s="91">
        <v>29.460209162488599</v>
      </c>
      <c r="G485" s="86">
        <v>25.1305111903654</v>
      </c>
      <c r="H485" s="86">
        <v>25.055564170155598</v>
      </c>
      <c r="I485" s="86">
        <v>187.08</v>
      </c>
      <c r="J485" s="86">
        <v>502.33</v>
      </c>
      <c r="K485" s="87">
        <v>0</v>
      </c>
      <c r="L485" s="85">
        <v>0.84999999850999997</v>
      </c>
      <c r="M485" s="86">
        <v>0</v>
      </c>
      <c r="N485" s="86">
        <v>28.167097807893001</v>
      </c>
      <c r="O485" s="86">
        <v>56.877281662454401</v>
      </c>
      <c r="P485" s="86">
        <v>18.709</v>
      </c>
      <c r="Q485" s="88">
        <v>1.4071</v>
      </c>
      <c r="R485" s="85">
        <v>0</v>
      </c>
      <c r="S485" s="86">
        <v>1.2</v>
      </c>
      <c r="T485" s="86">
        <v>2.66</v>
      </c>
      <c r="U485" s="88">
        <v>4.7130476731965301</v>
      </c>
      <c r="V485" s="89">
        <v>3.41</v>
      </c>
      <c r="W485" s="85">
        <v>8.2690098502408809</v>
      </c>
      <c r="X485" s="88">
        <v>4.5666666666699998</v>
      </c>
      <c r="Y485" s="85">
        <v>34.599999999999994</v>
      </c>
      <c r="Z485" s="88">
        <v>95.56</v>
      </c>
      <c r="AA485" s="85">
        <v>0.41</v>
      </c>
      <c r="AB485" s="91">
        <v>0.45</v>
      </c>
      <c r="AC485" s="86">
        <v>0.23</v>
      </c>
      <c r="AD485" s="86">
        <v>0.23</v>
      </c>
      <c r="AE485" s="86">
        <v>0</v>
      </c>
      <c r="AF485" s="88">
        <v>0</v>
      </c>
      <c r="AG485" s="150">
        <v>2.13919999824E-2</v>
      </c>
      <c r="AH485" s="86">
        <v>5.162833</v>
      </c>
      <c r="AI485" s="88">
        <v>10.632239991200001</v>
      </c>
      <c r="AJ485" s="151">
        <v>1.01</v>
      </c>
      <c r="AK485" s="152">
        <v>0</v>
      </c>
    </row>
    <row r="486" spans="1:37" x14ac:dyDescent="0.2">
      <c r="A486" s="149" t="s">
        <v>1276</v>
      </c>
      <c r="B486" s="66" t="s">
        <v>1277</v>
      </c>
      <c r="C486" s="67">
        <v>61</v>
      </c>
      <c r="D486" s="84" t="s">
        <v>340</v>
      </c>
      <c r="E486" s="85">
        <v>45.563769403333403</v>
      </c>
      <c r="F486" s="91">
        <v>45.563769403333403</v>
      </c>
      <c r="G486" s="86">
        <v>25.870609313599999</v>
      </c>
      <c r="H486" s="86">
        <v>25.870609313599999</v>
      </c>
      <c r="I486" s="86">
        <v>29.52</v>
      </c>
      <c r="J486" s="86">
        <v>46.88</v>
      </c>
      <c r="K486" s="87">
        <v>5.0200000000000002E-2</v>
      </c>
      <c r="L486" s="85">
        <v>7.2099999887999999</v>
      </c>
      <c r="M486" s="86">
        <v>4.1808839663557496E-3</v>
      </c>
      <c r="N486" s="86">
        <v>43.194586898948302</v>
      </c>
      <c r="O486" s="86">
        <v>28.455201871249901</v>
      </c>
      <c r="P486" s="86">
        <v>1.6259999999999999</v>
      </c>
      <c r="Q486" s="88">
        <v>0.95350000000000001</v>
      </c>
      <c r="R486" s="85">
        <v>3.6879955744053103E-2</v>
      </c>
      <c r="S486" s="86">
        <v>0.9</v>
      </c>
      <c r="T486" s="86">
        <v>1.35</v>
      </c>
      <c r="U486" s="88">
        <v>3.9853054095966498</v>
      </c>
      <c r="V486" s="89">
        <v>3.73</v>
      </c>
      <c r="W486" s="85">
        <v>14.372074895855601</v>
      </c>
      <c r="X486" s="88">
        <v>14.1</v>
      </c>
      <c r="Y486" s="85">
        <v>-100</v>
      </c>
      <c r="Z486" s="88">
        <v>-100</v>
      </c>
      <c r="AA486" s="85">
        <v>0.91</v>
      </c>
      <c r="AB486" s="91">
        <v>0.91</v>
      </c>
      <c r="AC486" s="86">
        <v>0.28000000000000003</v>
      </c>
      <c r="AD486" s="86">
        <v>0.28000000000000003</v>
      </c>
      <c r="AE486" s="86">
        <v>0</v>
      </c>
      <c r="AF486" s="88">
        <v>0</v>
      </c>
      <c r="AG486" s="150">
        <v>0</v>
      </c>
      <c r="AH486" s="86">
        <v>0.11226</v>
      </c>
      <c r="AI486" s="88">
        <v>2.27799999639E-2</v>
      </c>
      <c r="AJ486" s="151">
        <v>1</v>
      </c>
      <c r="AK486" s="152">
        <v>0</v>
      </c>
    </row>
    <row r="487" spans="1:37" x14ac:dyDescent="0.2">
      <c r="A487" s="149" t="s">
        <v>1278</v>
      </c>
      <c r="B487" s="66" t="s">
        <v>1279</v>
      </c>
      <c r="C487" s="67">
        <v>61</v>
      </c>
      <c r="D487" s="84" t="s">
        <v>340</v>
      </c>
      <c r="E487" s="85">
        <v>46.0438461621168</v>
      </c>
      <c r="F487" s="91">
        <v>46.0438461621168</v>
      </c>
      <c r="G487" s="86">
        <v>25.979764963927401</v>
      </c>
      <c r="H487" s="86">
        <v>25.979764963927401</v>
      </c>
      <c r="I487" s="86">
        <v>93.2</v>
      </c>
      <c r="J487" s="86">
        <v>141.66</v>
      </c>
      <c r="K487" s="87">
        <v>0.1075</v>
      </c>
      <c r="L487" s="85">
        <v>5.9299999978100004</v>
      </c>
      <c r="M487" s="86">
        <v>2.1661358516703402E-3</v>
      </c>
      <c r="N487" s="86">
        <v>43.816715813756097</v>
      </c>
      <c r="O487" s="86">
        <v>40.642788335230797</v>
      </c>
      <c r="P487" s="86">
        <v>5.383</v>
      </c>
      <c r="Q487" s="88">
        <v>1.9353</v>
      </c>
      <c r="R487" s="85">
        <v>1.11931945377211E-2</v>
      </c>
      <c r="S487" s="86">
        <v>0.8</v>
      </c>
      <c r="T487" s="86">
        <v>2</v>
      </c>
      <c r="U487" s="88">
        <v>3.5943531132065298</v>
      </c>
      <c r="V487" s="89">
        <v>3.42</v>
      </c>
      <c r="W487" s="85">
        <v>13.490254157763999</v>
      </c>
      <c r="X487" s="88"/>
      <c r="Y487" s="85">
        <v>-100</v>
      </c>
      <c r="Z487" s="88">
        <v>-100</v>
      </c>
      <c r="AA487" s="85">
        <v>1.19</v>
      </c>
      <c r="AB487" s="91">
        <v>1.19</v>
      </c>
      <c r="AC487" s="86">
        <v>0.39</v>
      </c>
      <c r="AD487" s="86">
        <v>0.39</v>
      </c>
      <c r="AE487" s="86">
        <v>0</v>
      </c>
      <c r="AF487" s="88">
        <v>1.6498999589500001</v>
      </c>
      <c r="AG487" s="150">
        <v>0</v>
      </c>
      <c r="AH487" s="86">
        <v>0.466028</v>
      </c>
      <c r="AI487" s="88">
        <v>5.2393999993300001E-2</v>
      </c>
      <c r="AJ487" s="151">
        <v>1</v>
      </c>
      <c r="AK487" s="152">
        <v>0</v>
      </c>
    </row>
    <row r="488" spans="1:37" x14ac:dyDescent="0.2">
      <c r="A488" s="149" t="s">
        <v>1280</v>
      </c>
      <c r="B488" s="66" t="s">
        <v>1281</v>
      </c>
      <c r="C488" s="67">
        <v>61</v>
      </c>
      <c r="D488" s="84" t="s">
        <v>340</v>
      </c>
      <c r="E488" s="85">
        <v>40.923673381474401</v>
      </c>
      <c r="F488" s="91">
        <v>40.849988096992497</v>
      </c>
      <c r="G488" s="86">
        <v>28.552480926847501</v>
      </c>
      <c r="H488" s="86">
        <v>28.4980671783071</v>
      </c>
      <c r="I488" s="86">
        <v>76.260000000000005</v>
      </c>
      <c r="J488" s="86">
        <v>189.73</v>
      </c>
      <c r="K488" s="87">
        <v>1.26E-2</v>
      </c>
      <c r="L488" s="85">
        <v>2.86000000149</v>
      </c>
      <c r="M488" s="86">
        <v>0.62650270370504102</v>
      </c>
      <c r="N488" s="86">
        <v>42.021120750054102</v>
      </c>
      <c r="O488" s="86">
        <v>72.618361939868706</v>
      </c>
      <c r="P488" s="86">
        <v>9.6039999999999992</v>
      </c>
      <c r="Q488" s="88">
        <v>2.1665000000000001</v>
      </c>
      <c r="R488" s="85">
        <v>4.2762454564892E-2</v>
      </c>
      <c r="S488" s="86">
        <v>0.6</v>
      </c>
      <c r="T488" s="86">
        <v>2.1</v>
      </c>
      <c r="U488" s="88">
        <v>2.81591148696904</v>
      </c>
      <c r="V488" s="89">
        <v>3.12</v>
      </c>
      <c r="W488" s="85">
        <v>13.4903894837328</v>
      </c>
      <c r="X488" s="88">
        <v>7.6</v>
      </c>
      <c r="Y488" s="85">
        <v>-100</v>
      </c>
      <c r="Z488" s="88">
        <v>-100</v>
      </c>
      <c r="AA488" s="85">
        <v>1.42</v>
      </c>
      <c r="AB488" s="91">
        <v>1.45</v>
      </c>
      <c r="AC488" s="86">
        <v>0.33</v>
      </c>
      <c r="AD488" s="86">
        <v>0.35</v>
      </c>
      <c r="AE488" s="86">
        <v>0</v>
      </c>
      <c r="AF488" s="88">
        <v>0.46230000281599998</v>
      </c>
      <c r="AG488" s="150">
        <v>3.6000000016400002E-5</v>
      </c>
      <c r="AH488" s="86">
        <v>0.76391299999999995</v>
      </c>
      <c r="AI488" s="88">
        <v>1.84493600084</v>
      </c>
      <c r="AJ488" s="151">
        <v>1</v>
      </c>
      <c r="AK488" s="152">
        <v>0</v>
      </c>
    </row>
    <row r="489" spans="1:37" x14ac:dyDescent="0.2">
      <c r="A489" s="149" t="s">
        <v>1282</v>
      </c>
      <c r="B489" s="66" t="s">
        <v>1283</v>
      </c>
      <c r="C489" s="67">
        <v>61</v>
      </c>
      <c r="D489" s="84" t="s">
        <v>340</v>
      </c>
      <c r="E489" s="85">
        <v>45.013160105280797</v>
      </c>
      <c r="F489" s="91">
        <v>44.320621231636501</v>
      </c>
      <c r="G489" s="86">
        <v>28.030090907393902</v>
      </c>
      <c r="H489" s="86">
        <v>27.410352616154299</v>
      </c>
      <c r="I489" s="86">
        <v>101.7</v>
      </c>
      <c r="J489" s="86">
        <v>174.88</v>
      </c>
      <c r="K489" s="87">
        <v>0</v>
      </c>
      <c r="L489" s="85">
        <v>0.57999999992899998</v>
      </c>
      <c r="M489" s="86">
        <v>0.29991751656553001</v>
      </c>
      <c r="N489" s="86">
        <v>43.308247342695303</v>
      </c>
      <c r="O489" s="86">
        <v>53.839460517729002</v>
      </c>
      <c r="P489" s="86">
        <v>6.5940000000000003</v>
      </c>
      <c r="Q489" s="88">
        <v>1.597</v>
      </c>
      <c r="R489" s="85">
        <v>0.103305785123967</v>
      </c>
      <c r="S489" s="86">
        <v>1.3</v>
      </c>
      <c r="T489" s="86">
        <v>2.33</v>
      </c>
      <c r="U489" s="88">
        <v>2.71788840977394</v>
      </c>
      <c r="V489" s="89">
        <v>2.95</v>
      </c>
      <c r="W489" s="85">
        <v>15.8857495377395</v>
      </c>
      <c r="X489" s="88">
        <v>9.5666666666700007</v>
      </c>
      <c r="Y489" s="85">
        <v>-100</v>
      </c>
      <c r="Z489" s="88">
        <v>-100</v>
      </c>
      <c r="AA489" s="85">
        <v>0.46</v>
      </c>
      <c r="AB489" s="91">
        <v>0.54</v>
      </c>
      <c r="AC489" s="86">
        <v>0.15</v>
      </c>
      <c r="AD489" s="86">
        <v>0.19</v>
      </c>
      <c r="AE489" s="86">
        <v>0</v>
      </c>
      <c r="AF489" s="88">
        <v>0</v>
      </c>
      <c r="AG489" s="150">
        <v>0</v>
      </c>
      <c r="AH489" s="86">
        <v>0.85983100000000001</v>
      </c>
      <c r="AI489" s="88">
        <v>1.1518259984599999</v>
      </c>
      <c r="AJ489" s="151">
        <v>1</v>
      </c>
      <c r="AK489" s="152">
        <v>0</v>
      </c>
    </row>
    <row r="490" spans="1:37" x14ac:dyDescent="0.2">
      <c r="A490" s="149" t="s">
        <v>1284</v>
      </c>
      <c r="B490" s="66" t="s">
        <v>1285</v>
      </c>
      <c r="C490" s="67">
        <v>61</v>
      </c>
      <c r="D490" s="84" t="s">
        <v>340</v>
      </c>
      <c r="E490" s="85">
        <v>22.614930296903299</v>
      </c>
      <c r="F490" s="91">
        <v>22.021655847610901</v>
      </c>
      <c r="G490" s="86">
        <v>12.9655741193998</v>
      </c>
      <c r="H490" s="86">
        <v>12.490688517612</v>
      </c>
      <c r="I490" s="86">
        <v>136.37</v>
      </c>
      <c r="J490" s="86">
        <v>499.89</v>
      </c>
      <c r="K490" s="87">
        <v>0</v>
      </c>
      <c r="L490" s="85">
        <v>7.9999999921100004E-2</v>
      </c>
      <c r="M490" s="86">
        <v>7.5436461511496199E-4</v>
      </c>
      <c r="N490" s="86">
        <v>19.2672296377009</v>
      </c>
      <c r="O490" s="86">
        <v>29.167969971848599</v>
      </c>
      <c r="P490" s="86">
        <v>21.826000000000001</v>
      </c>
      <c r="Q490" s="88">
        <v>1.5370999999999999</v>
      </c>
      <c r="R490" s="85">
        <v>5.0774308200050799E-2</v>
      </c>
      <c r="S490" s="86">
        <v>0.4</v>
      </c>
      <c r="T490" s="86">
        <v>3.27</v>
      </c>
      <c r="U490" s="88">
        <v>1.8676173246780901</v>
      </c>
      <c r="V490" s="89">
        <v>2.52</v>
      </c>
      <c r="W490" s="85">
        <v>9.9280994151655406</v>
      </c>
      <c r="X490" s="88">
        <v>7.3</v>
      </c>
      <c r="Y490" s="85">
        <v>-100</v>
      </c>
      <c r="Z490" s="88">
        <v>0</v>
      </c>
      <c r="AA490" s="85">
        <v>0.96</v>
      </c>
      <c r="AB490" s="91">
        <v>0.96</v>
      </c>
      <c r="AC490" s="86">
        <v>0.31</v>
      </c>
      <c r="AD490" s="86">
        <v>0.31</v>
      </c>
      <c r="AE490" s="86">
        <v>0</v>
      </c>
      <c r="AF490" s="88">
        <v>0</v>
      </c>
      <c r="AG490" s="150">
        <v>0</v>
      </c>
      <c r="AH490" s="86">
        <v>2.853081</v>
      </c>
      <c r="AI490" s="88">
        <v>4.7029799966899999</v>
      </c>
      <c r="AJ490" s="151">
        <v>1</v>
      </c>
      <c r="AK490" s="152">
        <v>0</v>
      </c>
    </row>
    <row r="491" spans="1:37" x14ac:dyDescent="0.2">
      <c r="A491" s="149" t="s">
        <v>1286</v>
      </c>
      <c r="B491" s="66" t="s">
        <v>1287</v>
      </c>
      <c r="C491" s="67">
        <v>61</v>
      </c>
      <c r="D491" s="84" t="s">
        <v>340</v>
      </c>
      <c r="E491" s="85">
        <v>32.8378099367457</v>
      </c>
      <c r="F491" s="91">
        <v>32.773992529609401</v>
      </c>
      <c r="G491" s="86">
        <v>20.157854233534199</v>
      </c>
      <c r="H491" s="86">
        <v>20.116560617151901</v>
      </c>
      <c r="I491" s="86">
        <v>165.85</v>
      </c>
      <c r="J491" s="86">
        <v>222.64</v>
      </c>
      <c r="K491" s="87">
        <v>0.14599999999999999</v>
      </c>
      <c r="L491" s="85">
        <v>5.59999999347</v>
      </c>
      <c r="M491" s="86">
        <v>1.4808674371143599E-2</v>
      </c>
      <c r="N491" s="86">
        <v>30.506172957568701</v>
      </c>
      <c r="O491" s="86">
        <v>32.171930967111699</v>
      </c>
      <c r="P491" s="86">
        <v>9.9169999999999998</v>
      </c>
      <c r="Q491" s="88">
        <v>1.9813000000000001</v>
      </c>
      <c r="R491" s="85">
        <v>4.1225779854335599E-2</v>
      </c>
      <c r="S491" s="86">
        <v>0.6</v>
      </c>
      <c r="T491" s="86">
        <v>2.42</v>
      </c>
      <c r="U491" s="88">
        <v>5.4066482722375504</v>
      </c>
      <c r="V491" s="89">
        <v>3.05</v>
      </c>
      <c r="W491" s="85">
        <v>16.533529254480801</v>
      </c>
      <c r="X491" s="88">
        <v>21.233333333299999</v>
      </c>
      <c r="Y491" s="85">
        <v>-100</v>
      </c>
      <c r="Z491" s="88">
        <v>-100</v>
      </c>
      <c r="AA491" s="85">
        <v>0.76</v>
      </c>
      <c r="AB491" s="91">
        <v>0.86</v>
      </c>
      <c r="AC491" s="86">
        <v>0.27</v>
      </c>
      <c r="AD491" s="86">
        <v>0.32</v>
      </c>
      <c r="AE491" s="86">
        <v>0</v>
      </c>
      <c r="AF491" s="88">
        <v>2.1875998948399999</v>
      </c>
      <c r="AG491" s="150">
        <v>3.9419999985699998E-2</v>
      </c>
      <c r="AH491" s="86">
        <v>0.970302</v>
      </c>
      <c r="AI491" s="88">
        <v>0.15860799994300001</v>
      </c>
      <c r="AJ491" s="151">
        <v>1</v>
      </c>
      <c r="AK491" s="152">
        <v>0</v>
      </c>
    </row>
    <row r="492" spans="1:37" x14ac:dyDescent="0.2">
      <c r="A492" s="149" t="s">
        <v>1288</v>
      </c>
      <c r="B492" s="66" t="s">
        <v>1289</v>
      </c>
      <c r="C492" s="67">
        <v>61</v>
      </c>
      <c r="D492" s="84" t="s">
        <v>340</v>
      </c>
      <c r="E492" s="85">
        <v>32.3369631416112</v>
      </c>
      <c r="F492" s="91">
        <v>32.3369631416112</v>
      </c>
      <c r="G492" s="86">
        <v>16.2951594435918</v>
      </c>
      <c r="H492" s="86">
        <v>16.2951594435918</v>
      </c>
      <c r="I492" s="86">
        <v>232.81</v>
      </c>
      <c r="J492" s="86">
        <v>199.43</v>
      </c>
      <c r="K492" s="87">
        <v>8.1199999999999994E-2</v>
      </c>
      <c r="L492" s="85">
        <v>7.3400000009699999</v>
      </c>
      <c r="M492" s="86">
        <v>0</v>
      </c>
      <c r="N492" s="86">
        <v>30.116750645200899</v>
      </c>
      <c r="O492" s="86">
        <v>19.3539593839444</v>
      </c>
      <c r="P492" s="86">
        <v>10.179</v>
      </c>
      <c r="Q492" s="88">
        <v>2.0301</v>
      </c>
      <c r="R492" s="85">
        <v>0</v>
      </c>
      <c r="S492" s="86">
        <v>0.8</v>
      </c>
      <c r="T492" s="86">
        <v>2.8</v>
      </c>
      <c r="U492" s="88">
        <v>4.4532144510219496</v>
      </c>
      <c r="V492" s="89">
        <v>2.87</v>
      </c>
      <c r="W492" s="85">
        <v>13.9790265399178</v>
      </c>
      <c r="X492" s="88">
        <v>16.266666666700001</v>
      </c>
      <c r="Y492" s="85">
        <v>-100</v>
      </c>
      <c r="Z492" s="88">
        <v>-100</v>
      </c>
      <c r="AA492" s="85">
        <v>2</v>
      </c>
      <c r="AB492" s="91">
        <v>2</v>
      </c>
      <c r="AC492" s="86">
        <v>0.22</v>
      </c>
      <c r="AD492" s="86">
        <v>0.22</v>
      </c>
      <c r="AE492" s="86">
        <v>0</v>
      </c>
      <c r="AF492" s="88">
        <v>3.2641999725800002</v>
      </c>
      <c r="AG492" s="150">
        <v>6.5159999902800001E-3</v>
      </c>
      <c r="AH492" s="86">
        <v>0.293931</v>
      </c>
      <c r="AI492" s="88">
        <v>5.4671999918400001E-2</v>
      </c>
      <c r="AJ492" s="151">
        <v>1.01</v>
      </c>
      <c r="AK492" s="152">
        <v>0</v>
      </c>
    </row>
    <row r="493" spans="1:37" x14ac:dyDescent="0.2">
      <c r="A493" s="149" t="s">
        <v>1290</v>
      </c>
      <c r="B493" s="66" t="s">
        <v>1291</v>
      </c>
      <c r="C493" s="67">
        <v>61</v>
      </c>
      <c r="D493" s="84" t="s">
        <v>340</v>
      </c>
      <c r="E493" s="85">
        <v>8.6232766912472005</v>
      </c>
      <c r="F493" s="91">
        <v>8.6232766912472005</v>
      </c>
      <c r="G493" s="86">
        <v>5.6543764026931704</v>
      </c>
      <c r="H493" s="86">
        <v>5.6543764026931704</v>
      </c>
      <c r="I493" s="86">
        <v>712.25</v>
      </c>
      <c r="J493" s="86">
        <v>996.5</v>
      </c>
      <c r="K493" s="87">
        <v>2.8500000000000001E-2</v>
      </c>
      <c r="L493" s="85">
        <v>0.16000000013400001</v>
      </c>
      <c r="M493" s="86">
        <v>9.3909283132185897E-3</v>
      </c>
      <c r="N493" s="86">
        <v>8.1265396084532604</v>
      </c>
      <c r="O493" s="86">
        <v>14.646417590608401</v>
      </c>
      <c r="P493" s="86">
        <v>23.768000000000001</v>
      </c>
      <c r="Q493" s="88">
        <v>3.2204000000000002</v>
      </c>
      <c r="R493" s="85">
        <v>7.5987841945288806E-2</v>
      </c>
      <c r="S493" s="86">
        <v>0.1</v>
      </c>
      <c r="T493" s="86">
        <v>6.74</v>
      </c>
      <c r="U493" s="88">
        <v>1.1465213209362</v>
      </c>
      <c r="V493" s="89">
        <v>1.58</v>
      </c>
      <c r="W493" s="85">
        <v>16.9952315938704</v>
      </c>
      <c r="X493" s="88">
        <v>11.4333333333</v>
      </c>
      <c r="Y493" s="85">
        <v>-100</v>
      </c>
      <c r="Z493" s="88">
        <v>-100</v>
      </c>
      <c r="AA493" s="85">
        <v>0.45</v>
      </c>
      <c r="AB493" s="91">
        <v>0.45</v>
      </c>
      <c r="AC493" s="86">
        <v>7.0000000000000007E-2</v>
      </c>
      <c r="AD493" s="86">
        <v>7.0000000000000007E-2</v>
      </c>
      <c r="AE493" s="86">
        <v>0</v>
      </c>
      <c r="AF493" s="88">
        <v>0</v>
      </c>
      <c r="AG493" s="150">
        <v>0</v>
      </c>
      <c r="AH493" s="86">
        <v>2.807887</v>
      </c>
      <c r="AI493" s="88">
        <v>0.21185400010399999</v>
      </c>
      <c r="AJ493" s="151">
        <v>1</v>
      </c>
      <c r="AK493" s="152">
        <v>0</v>
      </c>
    </row>
    <row r="494" spans="1:37" x14ac:dyDescent="0.2">
      <c r="A494" s="149" t="s">
        <v>1292</v>
      </c>
      <c r="B494" s="66" t="s">
        <v>1293</v>
      </c>
      <c r="C494" s="67">
        <v>61</v>
      </c>
      <c r="D494" s="84" t="s">
        <v>340</v>
      </c>
      <c r="E494" s="85">
        <v>32.749686447950403</v>
      </c>
      <c r="F494" s="91">
        <v>32.749686447950403</v>
      </c>
      <c r="G494" s="86">
        <v>21.976698131889901</v>
      </c>
      <c r="H494" s="86">
        <v>21.976698131889901</v>
      </c>
      <c r="I494" s="86">
        <v>249.77</v>
      </c>
      <c r="J494" s="86">
        <v>466.91</v>
      </c>
      <c r="K494" s="87">
        <v>0</v>
      </c>
      <c r="L494" s="85">
        <v>0.34999999991300002</v>
      </c>
      <c r="M494" s="86">
        <v>0</v>
      </c>
      <c r="N494" s="86">
        <v>31.5099705623098</v>
      </c>
      <c r="O494" s="86">
        <v>42.865144937683802</v>
      </c>
      <c r="P494" s="86">
        <v>15.207000000000001</v>
      </c>
      <c r="Q494" s="88">
        <v>2.9338000000000002</v>
      </c>
      <c r="R494" s="85">
        <v>0</v>
      </c>
      <c r="S494" s="86">
        <v>0.5</v>
      </c>
      <c r="T494" s="86">
        <v>4.29</v>
      </c>
      <c r="U494" s="88">
        <v>2.5612251633771201</v>
      </c>
      <c r="V494" s="89">
        <v>1.89</v>
      </c>
      <c r="W494" s="85">
        <v>16.791766261013802</v>
      </c>
      <c r="X494" s="88">
        <v>15.9333333333</v>
      </c>
      <c r="Y494" s="85">
        <v>-100</v>
      </c>
      <c r="Z494" s="88">
        <v>-100</v>
      </c>
      <c r="AA494" s="85">
        <v>0.79</v>
      </c>
      <c r="AB494" s="91">
        <v>0.79</v>
      </c>
      <c r="AC494" s="86">
        <v>0.63</v>
      </c>
      <c r="AD494" s="86">
        <v>0.63</v>
      </c>
      <c r="AE494" s="86">
        <v>0</v>
      </c>
      <c r="AF494" s="88">
        <v>0</v>
      </c>
      <c r="AG494" s="150">
        <v>0</v>
      </c>
      <c r="AH494" s="86">
        <v>1.560767</v>
      </c>
      <c r="AI494" s="88">
        <v>0.93613599879700005</v>
      </c>
      <c r="AJ494" s="151">
        <v>1</v>
      </c>
      <c r="AK494" s="152">
        <v>0</v>
      </c>
    </row>
    <row r="495" spans="1:37" x14ac:dyDescent="0.2">
      <c r="A495" s="149" t="s">
        <v>1182</v>
      </c>
      <c r="B495" s="66" t="s">
        <v>1294</v>
      </c>
      <c r="C495" s="67">
        <v>61</v>
      </c>
      <c r="D495" s="84" t="s">
        <v>340</v>
      </c>
      <c r="E495" s="85">
        <v>36.728794081735302</v>
      </c>
      <c r="F495" s="91">
        <v>36.387631975867301</v>
      </c>
      <c r="G495" s="86">
        <v>20.365582130288001</v>
      </c>
      <c r="H495" s="86">
        <v>20.220139337786399</v>
      </c>
      <c r="I495" s="86">
        <v>47.2</v>
      </c>
      <c r="J495" s="86">
        <v>63.83</v>
      </c>
      <c r="K495" s="87">
        <v>0.2195</v>
      </c>
      <c r="L495" s="85">
        <v>2.0899999985600002</v>
      </c>
      <c r="M495" s="86">
        <v>0.160929415828097</v>
      </c>
      <c r="N495" s="86">
        <v>36.612198021397901</v>
      </c>
      <c r="O495" s="86">
        <v>44.236029699101202</v>
      </c>
      <c r="P495" s="86">
        <v>3.319</v>
      </c>
      <c r="Q495" s="88">
        <v>1.2568999999999999</v>
      </c>
      <c r="R495" s="85">
        <v>0.103734439834025</v>
      </c>
      <c r="S495" s="86">
        <v>0.5</v>
      </c>
      <c r="T495" s="86">
        <v>1.45</v>
      </c>
      <c r="U495" s="88">
        <v>3.8084464555052802</v>
      </c>
      <c r="V495" s="89">
        <v>3.61</v>
      </c>
      <c r="W495" s="85">
        <v>15.9844829526147</v>
      </c>
      <c r="X495" s="88"/>
      <c r="Y495" s="85">
        <v>-100</v>
      </c>
      <c r="Z495" s="88">
        <v>-100</v>
      </c>
      <c r="AA495" s="85">
        <v>0.6</v>
      </c>
      <c r="AB495" s="91">
        <v>0.73</v>
      </c>
      <c r="AC495" s="86">
        <v>0.33</v>
      </c>
      <c r="AD495" s="86">
        <v>0.44</v>
      </c>
      <c r="AE495" s="86">
        <v>0</v>
      </c>
      <c r="AF495" s="88">
        <v>0</v>
      </c>
      <c r="AG495" s="150">
        <v>7.2539999939000002E-3</v>
      </c>
      <c r="AH495" s="86">
        <v>0.13034100000000001</v>
      </c>
      <c r="AI495" s="88">
        <v>5.0115999957899997E-2</v>
      </c>
      <c r="AJ495" s="151">
        <v>1.01</v>
      </c>
      <c r="AK495" s="152">
        <v>0</v>
      </c>
    </row>
    <row r="496" spans="1:37" x14ac:dyDescent="0.2">
      <c r="A496" s="149" t="s">
        <v>1295</v>
      </c>
      <c r="B496" s="66" t="s">
        <v>1296</v>
      </c>
      <c r="C496" s="67">
        <v>61</v>
      </c>
      <c r="D496" s="84" t="s">
        <v>340</v>
      </c>
      <c r="E496" s="85">
        <v>23.424633936261799</v>
      </c>
      <c r="F496" s="91">
        <v>23.388458225667499</v>
      </c>
      <c r="G496" s="86">
        <v>13.4039621016365</v>
      </c>
      <c r="H496" s="86">
        <v>13.4039621016365</v>
      </c>
      <c r="I496" s="86">
        <v>295.83</v>
      </c>
      <c r="J496" s="86">
        <v>502.8</v>
      </c>
      <c r="K496" s="87">
        <v>0.24879999999999999</v>
      </c>
      <c r="L496" s="85">
        <v>1.8300000065699999</v>
      </c>
      <c r="M496" s="86">
        <v>0.26669056295441301</v>
      </c>
      <c r="N496" s="86">
        <v>21.778717603676998</v>
      </c>
      <c r="O496" s="86">
        <v>25.3024272223523</v>
      </c>
      <c r="P496" s="86">
        <v>19.128</v>
      </c>
      <c r="Q496" s="88">
        <v>1.8184</v>
      </c>
      <c r="R496" s="85">
        <v>0.108813928182807</v>
      </c>
      <c r="S496" s="86">
        <v>0.4</v>
      </c>
      <c r="T496" s="86">
        <v>3.83</v>
      </c>
      <c r="U496" s="88">
        <v>2.2049956933677901</v>
      </c>
      <c r="V496" s="89">
        <v>2.23</v>
      </c>
      <c r="W496" s="85">
        <v>14.3985602434749</v>
      </c>
      <c r="X496" s="88">
        <v>10.6333333333</v>
      </c>
      <c r="Y496" s="85">
        <v>-100</v>
      </c>
      <c r="Z496" s="88">
        <v>-100</v>
      </c>
      <c r="AA496" s="85">
        <v>1.1200000000000001</v>
      </c>
      <c r="AB496" s="91">
        <v>1.1599999999999999</v>
      </c>
      <c r="AC496" s="86">
        <v>0.21</v>
      </c>
      <c r="AD496" s="86">
        <v>0.21</v>
      </c>
      <c r="AE496" s="86">
        <v>0</v>
      </c>
      <c r="AF496" s="88">
        <v>0</v>
      </c>
      <c r="AG496" s="150">
        <v>1.8000000048300001E-5</v>
      </c>
      <c r="AH496" s="86">
        <v>1.0532010000000001</v>
      </c>
      <c r="AI496" s="88">
        <v>0.150348000403</v>
      </c>
      <c r="AJ496" s="151">
        <v>1.01</v>
      </c>
      <c r="AK496" s="152">
        <v>0</v>
      </c>
    </row>
    <row r="497" spans="1:37" x14ac:dyDescent="0.2">
      <c r="A497" s="149" t="s">
        <v>1297</v>
      </c>
      <c r="B497" s="66" t="s">
        <v>1298</v>
      </c>
      <c r="C497" s="67">
        <v>61</v>
      </c>
      <c r="D497" s="84" t="s">
        <v>340</v>
      </c>
      <c r="E497" s="85">
        <v>25.087709680955999</v>
      </c>
      <c r="F497" s="91">
        <v>24.106457625260401</v>
      </c>
      <c r="G497" s="86">
        <v>15.6493257318277</v>
      </c>
      <c r="H497" s="86">
        <v>14.9640938493586</v>
      </c>
      <c r="I497" s="86">
        <v>66.83</v>
      </c>
      <c r="J497" s="86">
        <v>661.6</v>
      </c>
      <c r="K497" s="87">
        <v>6.0900000000000003E-2</v>
      </c>
      <c r="L497" s="85">
        <v>0.97000000891500004</v>
      </c>
      <c r="M497" s="86">
        <v>4.4005916554723896E-3</v>
      </c>
      <c r="N497" s="86">
        <v>20.973967431115099</v>
      </c>
      <c r="O497" s="86">
        <v>55.6866446436999</v>
      </c>
      <c r="P497" s="86">
        <v>23.954000000000001</v>
      </c>
      <c r="Q497" s="88">
        <v>0.82230000000000003</v>
      </c>
      <c r="R497" s="85">
        <v>3.12989045383412E-2</v>
      </c>
      <c r="S497" s="86">
        <v>0.2</v>
      </c>
      <c r="T497" s="86">
        <v>2.38</v>
      </c>
      <c r="U497" s="88">
        <v>2.5641377041991</v>
      </c>
      <c r="V497" s="89">
        <v>3.03</v>
      </c>
      <c r="W497" s="85">
        <v>10.7997790080973</v>
      </c>
      <c r="X497" s="88">
        <v>9.4333333333299993</v>
      </c>
      <c r="Y497" s="85">
        <v>-100</v>
      </c>
      <c r="Z497" s="88">
        <v>-100</v>
      </c>
      <c r="AA497" s="85">
        <v>0.03</v>
      </c>
      <c r="AB497" s="91">
        <v>0.03</v>
      </c>
      <c r="AC497" s="86">
        <v>0</v>
      </c>
      <c r="AD497" s="86">
        <v>0</v>
      </c>
      <c r="AE497" s="86">
        <v>0</v>
      </c>
      <c r="AF497" s="88">
        <v>0</v>
      </c>
      <c r="AG497" s="150">
        <v>1.14425474659E-12</v>
      </c>
      <c r="AH497" s="86">
        <v>1.735455</v>
      </c>
      <c r="AI497" s="88">
        <v>0.31664200879600002</v>
      </c>
      <c r="AJ497" s="151">
        <v>1</v>
      </c>
      <c r="AK497" s="152">
        <v>0</v>
      </c>
    </row>
    <row r="498" spans="1:37" x14ac:dyDescent="0.2">
      <c r="A498" s="149" t="s">
        <v>1299</v>
      </c>
      <c r="B498" s="66" t="s">
        <v>1300</v>
      </c>
      <c r="C498" s="67">
        <v>70</v>
      </c>
      <c r="D498" s="84" t="s">
        <v>340</v>
      </c>
      <c r="E498" s="85">
        <v>53.154926197047899</v>
      </c>
      <c r="F498" s="91">
        <v>50.812432497299902</v>
      </c>
      <c r="G498" s="86">
        <v>15.094203768150701</v>
      </c>
      <c r="H498" s="86">
        <v>14.6741869674787</v>
      </c>
      <c r="I498" s="86">
        <v>10.65</v>
      </c>
      <c r="J498" s="86">
        <v>5.78</v>
      </c>
      <c r="K498" s="87">
        <v>0.93330000000000002</v>
      </c>
      <c r="L498" s="85">
        <v>1.0000000009999999E-2</v>
      </c>
      <c r="M498" s="86">
        <v>2.9897404618264099E-3</v>
      </c>
      <c r="N498" s="86">
        <v>47.267403233347302</v>
      </c>
      <c r="O498" s="86">
        <v>85.697187312986202</v>
      </c>
      <c r="P498" s="86">
        <v>0.40100000000000002</v>
      </c>
      <c r="Q498" s="88">
        <v>0.53339999999999999</v>
      </c>
      <c r="R498" s="85">
        <v>8.3822296730930404E-2</v>
      </c>
      <c r="S498" s="86">
        <v>0</v>
      </c>
      <c r="T498" s="86">
        <v>2</v>
      </c>
      <c r="U498" s="88">
        <v>0.92403696147845904</v>
      </c>
      <c r="V498" s="89">
        <v>3.87</v>
      </c>
      <c r="W498" s="85">
        <v>50.8</v>
      </c>
      <c r="X498" s="88">
        <v>50.8</v>
      </c>
      <c r="Y498" s="85"/>
      <c r="Z498" s="88"/>
      <c r="AA498" s="85">
        <v>0</v>
      </c>
      <c r="AB498" s="91">
        <v>1.17</v>
      </c>
      <c r="AC498" s="86">
        <v>0</v>
      </c>
      <c r="AD498" s="86">
        <v>0.15</v>
      </c>
      <c r="AE498" s="86">
        <v>0</v>
      </c>
      <c r="AF498" s="88">
        <v>0</v>
      </c>
      <c r="AG498" s="150">
        <v>0</v>
      </c>
      <c r="AH498" s="86">
        <v>1.1887E-2</v>
      </c>
      <c r="AI498" s="88">
        <v>0</v>
      </c>
      <c r="AJ498" s="151">
        <v>1</v>
      </c>
      <c r="AK498" s="152">
        <v>0</v>
      </c>
    </row>
    <row r="499" spans="1:37" x14ac:dyDescent="0.2">
      <c r="A499" s="149" t="s">
        <v>1301</v>
      </c>
      <c r="B499" s="66" t="s">
        <v>1302</v>
      </c>
      <c r="C499" s="67">
        <v>70</v>
      </c>
      <c r="D499" s="84" t="s">
        <v>340</v>
      </c>
      <c r="E499" s="85">
        <v>51.464074095380496</v>
      </c>
      <c r="F499" s="91">
        <v>49.489443709371201</v>
      </c>
      <c r="G499" s="86">
        <v>16.344992233791601</v>
      </c>
      <c r="H499" s="86">
        <v>15.9523672553644</v>
      </c>
      <c r="I499" s="86">
        <v>26.21</v>
      </c>
      <c r="J499" s="86">
        <v>58.98</v>
      </c>
      <c r="K499" s="87">
        <v>1.4863999999999999</v>
      </c>
      <c r="L499" s="85">
        <v>7.0000000093800002E-2</v>
      </c>
      <c r="M499" s="86">
        <v>2.44671527634189E-2</v>
      </c>
      <c r="N499" s="86">
        <v>46.602658788774001</v>
      </c>
      <c r="O499" s="86">
        <v>63.504213483146103</v>
      </c>
      <c r="P499" s="86">
        <v>2.621</v>
      </c>
      <c r="Q499" s="88">
        <v>1.9495</v>
      </c>
      <c r="R499" s="85">
        <v>0.128998968008256</v>
      </c>
      <c r="S499" s="86">
        <v>0</v>
      </c>
      <c r="T499" s="86">
        <v>3.02</v>
      </c>
      <c r="U499" s="88">
        <v>0.77230627624690795</v>
      </c>
      <c r="V499" s="89">
        <v>3.71</v>
      </c>
      <c r="W499" s="85">
        <v>38.7976168405972</v>
      </c>
      <c r="X499" s="88">
        <v>46.1</v>
      </c>
      <c r="Y499" s="85"/>
      <c r="Z499" s="88"/>
      <c r="AA499" s="85">
        <v>0</v>
      </c>
      <c r="AB499" s="91">
        <v>0.63</v>
      </c>
      <c r="AC499" s="86">
        <v>0</v>
      </c>
      <c r="AD499" s="86">
        <v>0.02</v>
      </c>
      <c r="AE499" s="86">
        <v>0.1</v>
      </c>
      <c r="AF499" s="88">
        <v>0</v>
      </c>
      <c r="AG499" s="150">
        <v>0</v>
      </c>
      <c r="AH499" s="86">
        <v>0.19164600000000001</v>
      </c>
      <c r="AI499" s="88">
        <v>1.69472500264</v>
      </c>
      <c r="AJ499" s="151">
        <v>1</v>
      </c>
      <c r="AK499" s="152">
        <v>0</v>
      </c>
    </row>
    <row r="500" spans="1:37" x14ac:dyDescent="0.2">
      <c r="A500" s="149" t="s">
        <v>1303</v>
      </c>
      <c r="B500" s="66" t="s">
        <v>1304</v>
      </c>
      <c r="C500" s="67">
        <v>70</v>
      </c>
      <c r="D500" s="84" t="s">
        <v>340</v>
      </c>
      <c r="E500" s="85">
        <v>75.791553624915693</v>
      </c>
      <c r="F500" s="91">
        <v>74.562077563630098</v>
      </c>
      <c r="G500" s="86">
        <v>26.705035519939798</v>
      </c>
      <c r="H500" s="86">
        <v>26.449417410259201</v>
      </c>
      <c r="I500" s="86">
        <v>17.739999999999998</v>
      </c>
      <c r="J500" s="86">
        <v>12.11</v>
      </c>
      <c r="K500" s="87">
        <v>3.7810999999999999</v>
      </c>
      <c r="L500" s="85">
        <v>3.9999999954500001E-2</v>
      </c>
      <c r="M500" s="86">
        <v>2.1663037289539298E-3</v>
      </c>
      <c r="N500" s="86">
        <v>69.443957200491099</v>
      </c>
      <c r="O500" s="86">
        <v>83.829925348912695</v>
      </c>
      <c r="P500" s="86">
        <v>0.66</v>
      </c>
      <c r="Q500" s="88">
        <v>2.1781000000000001</v>
      </c>
      <c r="R500" s="85">
        <v>4.2863266180883E-2</v>
      </c>
      <c r="S500" s="86">
        <v>0</v>
      </c>
      <c r="T500" s="86">
        <v>2.61</v>
      </c>
      <c r="U500" s="88">
        <v>0.19132152994495599</v>
      </c>
      <c r="V500" s="89">
        <v>3.59</v>
      </c>
      <c r="W500" s="85">
        <v>47.243371273339598</v>
      </c>
      <c r="X500" s="88">
        <v>40.4666666667</v>
      </c>
      <c r="Y500" s="85"/>
      <c r="Z500" s="88"/>
      <c r="AA500" s="85">
        <v>0</v>
      </c>
      <c r="AB500" s="91">
        <v>0.25</v>
      </c>
      <c r="AC500" s="86">
        <v>0</v>
      </c>
      <c r="AD500" s="86">
        <v>0</v>
      </c>
      <c r="AE500" s="86">
        <v>0</v>
      </c>
      <c r="AF500" s="88">
        <v>0</v>
      </c>
      <c r="AG500" s="150">
        <v>0</v>
      </c>
      <c r="AH500" s="86">
        <v>3.9328000000000002E-2</v>
      </c>
      <c r="AI500" s="88">
        <v>0.57959800004200002</v>
      </c>
      <c r="AJ500" s="151">
        <v>1</v>
      </c>
      <c r="AK500" s="152">
        <v>0</v>
      </c>
    </row>
    <row r="501" spans="1:37" x14ac:dyDescent="0.2">
      <c r="A501" s="149" t="s">
        <v>1305</v>
      </c>
      <c r="B501" s="66" t="s">
        <v>1306</v>
      </c>
      <c r="C501" s="67">
        <v>70</v>
      </c>
      <c r="D501" s="84" t="s">
        <v>340</v>
      </c>
      <c r="E501" s="85">
        <v>52.902957614201497</v>
      </c>
      <c r="F501" s="91">
        <v>51.354097704423303</v>
      </c>
      <c r="G501" s="86">
        <v>17.565549414173798</v>
      </c>
      <c r="H501" s="86">
        <v>17.2560853566535</v>
      </c>
      <c r="I501" s="86">
        <v>37.81</v>
      </c>
      <c r="J501" s="86">
        <v>39.36</v>
      </c>
      <c r="K501" s="87">
        <v>1.3687</v>
      </c>
      <c r="L501" s="85">
        <v>4.99999999968E-2</v>
      </c>
      <c r="M501" s="86">
        <v>5.5551036417019698E-3</v>
      </c>
      <c r="N501" s="86">
        <v>49.297118106049901</v>
      </c>
      <c r="O501" s="86">
        <v>65.541429197720305</v>
      </c>
      <c r="P501" s="86">
        <v>1.133</v>
      </c>
      <c r="Q501" s="88">
        <v>2.1726000000000001</v>
      </c>
      <c r="R501" s="85">
        <v>2.0197939810139402E-2</v>
      </c>
      <c r="S501" s="86">
        <v>0</v>
      </c>
      <c r="T501" s="86">
        <v>3.24</v>
      </c>
      <c r="U501" s="88">
        <v>0.94994688303490304</v>
      </c>
      <c r="V501" s="89">
        <v>3.78</v>
      </c>
      <c r="W501" s="85">
        <v>38.356099272800897</v>
      </c>
      <c r="X501" s="88">
        <v>39.666666666700003</v>
      </c>
      <c r="Y501" s="85"/>
      <c r="Z501" s="88"/>
      <c r="AA501" s="85">
        <v>0.37</v>
      </c>
      <c r="AB501" s="91">
        <v>1.1200000000000001</v>
      </c>
      <c r="AC501" s="86">
        <v>7.0000000000000007E-2</v>
      </c>
      <c r="AD501" s="86">
        <v>0</v>
      </c>
      <c r="AE501" s="86">
        <v>0</v>
      </c>
      <c r="AF501" s="88">
        <v>0</v>
      </c>
      <c r="AG501" s="150">
        <v>0</v>
      </c>
      <c r="AH501" s="86">
        <v>0.14874000000000001</v>
      </c>
      <c r="AI501" s="88">
        <v>4.8612999937500003</v>
      </c>
      <c r="AJ501" s="151">
        <v>1</v>
      </c>
      <c r="AK501" s="152">
        <v>0</v>
      </c>
    </row>
    <row r="502" spans="1:37" x14ac:dyDescent="0.2">
      <c r="A502" s="149" t="s">
        <v>1307</v>
      </c>
      <c r="B502" s="66" t="s">
        <v>1308</v>
      </c>
      <c r="C502" s="67">
        <v>70</v>
      </c>
      <c r="D502" s="84" t="s">
        <v>340</v>
      </c>
      <c r="E502" s="85">
        <v>63.748309959969198</v>
      </c>
      <c r="F502" s="91">
        <v>63.6170833222873</v>
      </c>
      <c r="G502" s="86">
        <v>15.5218578510644</v>
      </c>
      <c r="H502" s="86">
        <v>15.4688369873545</v>
      </c>
      <c r="I502" s="86">
        <v>64.150000000000006</v>
      </c>
      <c r="J502" s="86">
        <v>39.68</v>
      </c>
      <c r="K502" s="87">
        <v>0.75109999999999999</v>
      </c>
      <c r="L502" s="85">
        <v>0</v>
      </c>
      <c r="M502" s="86">
        <v>0</v>
      </c>
      <c r="N502" s="86">
        <v>60.1599447367023</v>
      </c>
      <c r="O502" s="86">
        <v>74.833843232408498</v>
      </c>
      <c r="P502" s="86">
        <v>1.0920000000000001</v>
      </c>
      <c r="Q502" s="88">
        <v>3.2991000000000001</v>
      </c>
      <c r="R502" s="85">
        <v>0</v>
      </c>
      <c r="S502" s="86">
        <v>0</v>
      </c>
      <c r="T502" s="86">
        <v>4</v>
      </c>
      <c r="U502" s="88">
        <v>0.79663847724079395</v>
      </c>
      <c r="V502" s="89">
        <v>4.04</v>
      </c>
      <c r="W502" s="85">
        <v>40.051791439672897</v>
      </c>
      <c r="X502" s="88">
        <v>36.4666666667</v>
      </c>
      <c r="Y502" s="85"/>
      <c r="Z502" s="88"/>
      <c r="AA502" s="85">
        <v>0</v>
      </c>
      <c r="AB502" s="91">
        <v>0.12</v>
      </c>
      <c r="AC502" s="86">
        <v>0</v>
      </c>
      <c r="AD502" s="86">
        <v>0.05</v>
      </c>
      <c r="AE502" s="86">
        <v>0</v>
      </c>
      <c r="AF502" s="88">
        <v>0</v>
      </c>
      <c r="AG502" s="150">
        <v>0</v>
      </c>
      <c r="AH502" s="86">
        <v>0.20303099999999999</v>
      </c>
      <c r="AI502" s="88">
        <v>1.3492729992000001</v>
      </c>
      <c r="AJ502" s="151">
        <v>1</v>
      </c>
      <c r="AK502" s="152">
        <v>0</v>
      </c>
    </row>
    <row r="503" spans="1:37" x14ac:dyDescent="0.2">
      <c r="A503" s="149" t="s">
        <v>1309</v>
      </c>
      <c r="B503" s="66" t="s">
        <v>1310</v>
      </c>
      <c r="C503" s="67">
        <v>70</v>
      </c>
      <c r="D503" s="84" t="s">
        <v>340</v>
      </c>
      <c r="E503" s="85">
        <v>52.557781809576397</v>
      </c>
      <c r="F503" s="91">
        <v>51.630906365859403</v>
      </c>
      <c r="G503" s="86">
        <v>17.6796560700481</v>
      </c>
      <c r="H503" s="86">
        <v>17.579080224027798</v>
      </c>
      <c r="I503" s="86">
        <v>23.84</v>
      </c>
      <c r="J503" s="86">
        <v>37.99</v>
      </c>
      <c r="K503" s="87">
        <v>0.96409999999999996</v>
      </c>
      <c r="L503" s="85">
        <v>0</v>
      </c>
      <c r="M503" s="86">
        <v>3.9708436728057E-3</v>
      </c>
      <c r="N503" s="86">
        <v>48.831200048074002</v>
      </c>
      <c r="O503" s="86">
        <v>66.800994598302296</v>
      </c>
      <c r="P503" s="86">
        <v>0.82299999999999995</v>
      </c>
      <c r="Q503" s="88">
        <v>1.6653</v>
      </c>
      <c r="R503" s="85">
        <v>2.38379022646007E-2</v>
      </c>
      <c r="S503" s="86">
        <v>0</v>
      </c>
      <c r="T503" s="86">
        <v>2.86</v>
      </c>
      <c r="U503" s="88">
        <v>0.86376903052772702</v>
      </c>
      <c r="V503" s="89">
        <v>3.71</v>
      </c>
      <c r="W503" s="85">
        <v>36.824910801153202</v>
      </c>
      <c r="X503" s="88">
        <v>40.366666666699999</v>
      </c>
      <c r="Y503" s="85"/>
      <c r="Z503" s="88"/>
      <c r="AA503" s="85">
        <v>0</v>
      </c>
      <c r="AB503" s="91">
        <v>0</v>
      </c>
      <c r="AC503" s="86">
        <v>0</v>
      </c>
      <c r="AD503" s="86">
        <v>0</v>
      </c>
      <c r="AE503" s="86">
        <v>0</v>
      </c>
      <c r="AF503" s="88">
        <v>0</v>
      </c>
      <c r="AG503" s="150">
        <v>0</v>
      </c>
      <c r="AH503" s="86">
        <v>0.114603</v>
      </c>
      <c r="AI503" s="88">
        <v>0.52760600076999997</v>
      </c>
      <c r="AJ503" s="151">
        <v>1</v>
      </c>
      <c r="AK503" s="152">
        <v>0</v>
      </c>
    </row>
    <row r="504" spans="1:37" x14ac:dyDescent="0.2">
      <c r="A504" s="149" t="s">
        <v>1311</v>
      </c>
      <c r="B504" s="66" t="s">
        <v>1312</v>
      </c>
      <c r="C504" s="67">
        <v>70</v>
      </c>
      <c r="D504" s="84" t="s">
        <v>340</v>
      </c>
      <c r="E504" s="85">
        <v>58.960928892279</v>
      </c>
      <c r="F504" s="91">
        <v>58.7643020594966</v>
      </c>
      <c r="G504" s="86">
        <v>16.648868548182101</v>
      </c>
      <c r="H504" s="86">
        <v>16.604797016696299</v>
      </c>
      <c r="I504" s="86">
        <v>19.34</v>
      </c>
      <c r="J504" s="86">
        <v>50.63</v>
      </c>
      <c r="K504" s="87">
        <v>0.67800000000000005</v>
      </c>
      <c r="L504" s="85">
        <v>0</v>
      </c>
      <c r="M504" s="86">
        <v>0</v>
      </c>
      <c r="N504" s="86">
        <v>56.621411083908299</v>
      </c>
      <c r="O504" s="86">
        <v>65.239683716333104</v>
      </c>
      <c r="P504" s="86">
        <v>1.339</v>
      </c>
      <c r="Q504" s="88">
        <v>4.5202</v>
      </c>
      <c r="R504" s="85">
        <v>0</v>
      </c>
      <c r="S504" s="86">
        <v>0</v>
      </c>
      <c r="T504" s="86">
        <v>3.4</v>
      </c>
      <c r="U504" s="88">
        <v>1.6509873718111701</v>
      </c>
      <c r="V504" s="89">
        <v>3.89</v>
      </c>
      <c r="W504" s="85">
        <v>40.379478373283902</v>
      </c>
      <c r="X504" s="88"/>
      <c r="Y504" s="85"/>
      <c r="Z504" s="88"/>
      <c r="AA504" s="85">
        <v>0</v>
      </c>
      <c r="AB504" s="91">
        <v>0.09</v>
      </c>
      <c r="AC504" s="86">
        <v>0</v>
      </c>
      <c r="AD504" s="86">
        <v>0.03</v>
      </c>
      <c r="AE504" s="86">
        <v>0</v>
      </c>
      <c r="AF504" s="88">
        <v>0</v>
      </c>
      <c r="AG504" s="150">
        <v>0</v>
      </c>
      <c r="AH504" s="86">
        <v>0.21768299999999999</v>
      </c>
      <c r="AI504" s="88">
        <v>2.6985460001299999</v>
      </c>
      <c r="AJ504" s="151">
        <v>1</v>
      </c>
      <c r="AK504" s="152">
        <v>0</v>
      </c>
    </row>
    <row r="505" spans="1:37" x14ac:dyDescent="0.2">
      <c r="A505" s="149" t="s">
        <v>1313</v>
      </c>
      <c r="B505" s="66" t="s">
        <v>1314</v>
      </c>
      <c r="C505" s="67">
        <v>70</v>
      </c>
      <c r="D505" s="84" t="s">
        <v>340</v>
      </c>
      <c r="E505" s="85">
        <v>55.398189405191303</v>
      </c>
      <c r="F505" s="91">
        <v>49.176037909328798</v>
      </c>
      <c r="G505" s="86">
        <v>16.700261687530901</v>
      </c>
      <c r="H505" s="86">
        <v>15.5297404342598</v>
      </c>
      <c r="I505" s="86">
        <v>12.91</v>
      </c>
      <c r="J505" s="86">
        <v>15.81</v>
      </c>
      <c r="K505" s="87">
        <v>1.6505000000000001</v>
      </c>
      <c r="L505" s="85">
        <v>6.99999998564E-2</v>
      </c>
      <c r="M505" s="86">
        <v>0</v>
      </c>
      <c r="N505" s="86">
        <v>45.129701204102901</v>
      </c>
      <c r="O505" s="86">
        <v>91.1547656168797</v>
      </c>
      <c r="P505" s="86">
        <v>0.52600000000000002</v>
      </c>
      <c r="Q505" s="88">
        <v>0.78580000000000005</v>
      </c>
      <c r="R505" s="85">
        <v>0</v>
      </c>
      <c r="S505" s="86">
        <v>0.1</v>
      </c>
      <c r="T505" s="86">
        <v>2.17</v>
      </c>
      <c r="U505" s="88">
        <v>0.28290543885706199</v>
      </c>
      <c r="V505" s="89">
        <v>3.71</v>
      </c>
      <c r="W505" s="85">
        <v>34.9199940952305</v>
      </c>
      <c r="X505" s="88">
        <v>42.066666666700002</v>
      </c>
      <c r="Y505" s="85">
        <v>-100</v>
      </c>
      <c r="Z505" s="88"/>
      <c r="AA505" s="85">
        <v>0</v>
      </c>
      <c r="AB505" s="91">
        <v>0</v>
      </c>
      <c r="AC505" s="86">
        <v>0</v>
      </c>
      <c r="AD505" s="86">
        <v>0.12</v>
      </c>
      <c r="AE505" s="86">
        <v>0</v>
      </c>
      <c r="AF505" s="88">
        <v>0</v>
      </c>
      <c r="AG505" s="150">
        <v>0.11670099985600001</v>
      </c>
      <c r="AH505" s="86">
        <v>3.9865999999999999E-2</v>
      </c>
      <c r="AI505" s="88">
        <v>0.34790099957199999</v>
      </c>
      <c r="AJ505" s="151">
        <v>1</v>
      </c>
      <c r="AK505" s="152">
        <v>0</v>
      </c>
    </row>
    <row r="506" spans="1:37" x14ac:dyDescent="0.2">
      <c r="A506" s="149" t="s">
        <v>1315</v>
      </c>
      <c r="B506" s="66" t="s">
        <v>1316</v>
      </c>
      <c r="C506" s="67">
        <v>70</v>
      </c>
      <c r="D506" s="84" t="s">
        <v>340</v>
      </c>
      <c r="E506" s="85">
        <v>39.179104477611901</v>
      </c>
      <c r="F506" s="91">
        <v>36.608018302647402</v>
      </c>
      <c r="G506" s="86">
        <v>13.5744634491775</v>
      </c>
      <c r="H506" s="86">
        <v>12.7669136071467</v>
      </c>
      <c r="I506" s="86">
        <v>45.59</v>
      </c>
      <c r="J506" s="86">
        <v>71.84</v>
      </c>
      <c r="K506" s="87">
        <v>2.0728</v>
      </c>
      <c r="L506" s="85">
        <v>0</v>
      </c>
      <c r="M506" s="86">
        <v>0</v>
      </c>
      <c r="N506" s="86">
        <v>31.809756566391599</v>
      </c>
      <c r="O506" s="86">
        <v>41.590567564443397</v>
      </c>
      <c r="P506" s="86">
        <v>1.0329999999999999</v>
      </c>
      <c r="Q506" s="88">
        <v>2.7235999999999998</v>
      </c>
      <c r="R506" s="85">
        <v>0</v>
      </c>
      <c r="S506" s="86">
        <v>0</v>
      </c>
      <c r="T506" s="86">
        <v>3.79</v>
      </c>
      <c r="U506" s="88">
        <v>1.77443076587864</v>
      </c>
      <c r="V506" s="89">
        <v>3.43</v>
      </c>
      <c r="W506" s="85">
        <v>34.762649529050996</v>
      </c>
      <c r="X506" s="88">
        <v>37.333333333299997</v>
      </c>
      <c r="Y506" s="85">
        <v>-100</v>
      </c>
      <c r="Z506" s="88">
        <v>-100</v>
      </c>
      <c r="AA506" s="85">
        <v>0</v>
      </c>
      <c r="AB506" s="91">
        <v>1.95</v>
      </c>
      <c r="AC506" s="86">
        <v>0</v>
      </c>
      <c r="AD506" s="86">
        <v>0.48</v>
      </c>
      <c r="AE506" s="86">
        <v>0</v>
      </c>
      <c r="AF506" s="88">
        <v>0</v>
      </c>
      <c r="AG506" s="150">
        <v>0</v>
      </c>
      <c r="AH506" s="86">
        <v>0.20877499999999999</v>
      </c>
      <c r="AI506" s="88">
        <v>0.87884499962499996</v>
      </c>
      <c r="AJ506" s="151">
        <v>1</v>
      </c>
      <c r="AK506" s="152">
        <v>0</v>
      </c>
    </row>
    <row r="507" spans="1:37" x14ac:dyDescent="0.2">
      <c r="A507" s="149" t="s">
        <v>1317</v>
      </c>
      <c r="B507" s="66" t="s">
        <v>1318</v>
      </c>
      <c r="C507" s="67">
        <v>70</v>
      </c>
      <c r="D507" s="84" t="s">
        <v>340</v>
      </c>
      <c r="E507" s="85">
        <v>53.615448549046</v>
      </c>
      <c r="F507" s="91">
        <v>51.778103945250997</v>
      </c>
      <c r="G507" s="86">
        <v>17.208969212541302</v>
      </c>
      <c r="H507" s="86">
        <v>16.8800509292826</v>
      </c>
      <c r="I507" s="86">
        <v>46</v>
      </c>
      <c r="J507" s="86">
        <v>54.23</v>
      </c>
      <c r="K507" s="87">
        <v>1.788</v>
      </c>
      <c r="L507" s="85">
        <v>0</v>
      </c>
      <c r="M507" s="86">
        <v>7.6639704900701496E-4</v>
      </c>
      <c r="N507" s="86">
        <v>49.967071303976397</v>
      </c>
      <c r="O507" s="86">
        <v>66.557353155516694</v>
      </c>
      <c r="P507" s="86">
        <v>1.2669999999999999</v>
      </c>
      <c r="Q507" s="88">
        <v>3.3108</v>
      </c>
      <c r="R507" s="85">
        <v>1.1770244821092299E-2</v>
      </c>
      <c r="S507" s="86">
        <v>0</v>
      </c>
      <c r="T507" s="86">
        <v>3.28</v>
      </c>
      <c r="U507" s="88">
        <v>0.80195936267661705</v>
      </c>
      <c r="V507" s="89">
        <v>3.84</v>
      </c>
      <c r="W507" s="85">
        <v>35.369843422907401</v>
      </c>
      <c r="X507" s="88">
        <v>42.266666666699997</v>
      </c>
      <c r="Y507" s="85">
        <v>-100</v>
      </c>
      <c r="Z507" s="88">
        <v>-100</v>
      </c>
      <c r="AA507" s="85">
        <v>0.44</v>
      </c>
      <c r="AB507" s="91">
        <v>2.21</v>
      </c>
      <c r="AC507" s="86">
        <v>0.13</v>
      </c>
      <c r="AD507" s="86">
        <v>0.34</v>
      </c>
      <c r="AE507" s="86">
        <v>0</v>
      </c>
      <c r="AF507" s="88">
        <v>0</v>
      </c>
      <c r="AG507" s="150">
        <v>0</v>
      </c>
      <c r="AH507" s="86">
        <v>0.251164</v>
      </c>
      <c r="AI507" s="88">
        <v>2.0035339994000001</v>
      </c>
      <c r="AJ507" s="151">
        <v>1</v>
      </c>
      <c r="AK507" s="152">
        <v>0</v>
      </c>
    </row>
    <row r="508" spans="1:37" x14ac:dyDescent="0.2">
      <c r="A508" s="149" t="s">
        <v>1319</v>
      </c>
      <c r="B508" s="66" t="s">
        <v>1320</v>
      </c>
      <c r="C508" s="67">
        <v>70</v>
      </c>
      <c r="D508" s="84" t="s">
        <v>340</v>
      </c>
      <c r="E508" s="85">
        <v>63.192206707244303</v>
      </c>
      <c r="F508" s="91">
        <v>62.877431674424201</v>
      </c>
      <c r="G508" s="86">
        <v>17.363348848311301</v>
      </c>
      <c r="H508" s="86">
        <v>17.305167681107498</v>
      </c>
      <c r="I508" s="86">
        <v>113.08</v>
      </c>
      <c r="J508" s="86">
        <v>118.63</v>
      </c>
      <c r="K508" s="87">
        <v>2.9173</v>
      </c>
      <c r="L508" s="85">
        <v>0</v>
      </c>
      <c r="M508" s="86">
        <v>0</v>
      </c>
      <c r="N508" s="86">
        <v>60.4415712978656</v>
      </c>
      <c r="O508" s="86">
        <v>70.321073504645</v>
      </c>
      <c r="P508" s="86">
        <v>3.4239999999999999</v>
      </c>
      <c r="Q508" s="88">
        <v>4.3097000000000003</v>
      </c>
      <c r="R508" s="85">
        <v>0</v>
      </c>
      <c r="S508" s="86">
        <v>0</v>
      </c>
      <c r="T508" s="86">
        <v>4.79</v>
      </c>
      <c r="U508" s="88">
        <v>1.7797469865139</v>
      </c>
      <c r="V508" s="89">
        <v>3.73</v>
      </c>
      <c r="W508" s="85">
        <v>28.944866972296101</v>
      </c>
      <c r="X508" s="88">
        <v>21.633333333300001</v>
      </c>
      <c r="Y508" s="85">
        <v>-100</v>
      </c>
      <c r="Z508" s="88"/>
      <c r="AA508" s="85">
        <v>0.12</v>
      </c>
      <c r="AB508" s="91">
        <v>0.31</v>
      </c>
      <c r="AC508" s="86">
        <v>0.09</v>
      </c>
      <c r="AD508" s="86">
        <v>0.09</v>
      </c>
      <c r="AE508" s="86">
        <v>0</v>
      </c>
      <c r="AF508" s="88">
        <v>0</v>
      </c>
      <c r="AG508" s="150">
        <v>0</v>
      </c>
      <c r="AH508" s="86">
        <v>0.318801</v>
      </c>
      <c r="AI508" s="88">
        <v>9.5969860018900004</v>
      </c>
      <c r="AJ508" s="151">
        <v>1</v>
      </c>
      <c r="AK508" s="152">
        <v>0</v>
      </c>
    </row>
    <row r="509" spans="1:37" x14ac:dyDescent="0.2">
      <c r="A509" s="149" t="s">
        <v>1321</v>
      </c>
      <c r="B509" s="66" t="s">
        <v>1322</v>
      </c>
      <c r="C509" s="67">
        <v>70</v>
      </c>
      <c r="D509" s="84" t="s">
        <v>340</v>
      </c>
      <c r="E509" s="85">
        <v>71.439400320053906</v>
      </c>
      <c r="F509" s="91">
        <v>71.279373368146196</v>
      </c>
      <c r="G509" s="86">
        <v>19.806844661557001</v>
      </c>
      <c r="H509" s="86">
        <v>19.691737555798898</v>
      </c>
      <c r="I509" s="86">
        <v>23.42</v>
      </c>
      <c r="J509" s="86">
        <v>19.440000000000001</v>
      </c>
      <c r="K509" s="87">
        <v>0.81100000000000005</v>
      </c>
      <c r="L509" s="85">
        <v>3.0000000045399999E-2</v>
      </c>
      <c r="M509" s="86">
        <v>0</v>
      </c>
      <c r="N509" s="86">
        <v>68.696482214548396</v>
      </c>
      <c r="O509" s="86">
        <v>70.9921043597666</v>
      </c>
      <c r="P509" s="86">
        <v>0.311</v>
      </c>
      <c r="Q509" s="88">
        <v>3.9929000000000001</v>
      </c>
      <c r="R509" s="85">
        <v>0</v>
      </c>
      <c r="S509" s="86">
        <v>0</v>
      </c>
      <c r="T509" s="86">
        <v>4.05</v>
      </c>
      <c r="U509" s="88">
        <v>3.6497374996490597E-2</v>
      </c>
      <c r="V509" s="89">
        <v>4.17</v>
      </c>
      <c r="W509" s="85">
        <v>38.338480253002402</v>
      </c>
      <c r="X509" s="88">
        <v>36.4666666667</v>
      </c>
      <c r="Y509" s="85"/>
      <c r="Z509" s="88"/>
      <c r="AA509" s="85">
        <v>0.09</v>
      </c>
      <c r="AB509" s="91">
        <v>0.25</v>
      </c>
      <c r="AC509" s="86">
        <v>0</v>
      </c>
      <c r="AD509" s="86">
        <v>0.12</v>
      </c>
      <c r="AE509" s="86">
        <v>0</v>
      </c>
      <c r="AF509" s="88">
        <v>0</v>
      </c>
      <c r="AG509" s="150">
        <v>0</v>
      </c>
      <c r="AH509" s="86">
        <v>2.8426E-2</v>
      </c>
      <c r="AI509" s="88">
        <v>0.366352000289</v>
      </c>
      <c r="AJ509" s="151">
        <v>1</v>
      </c>
      <c r="AK509" s="152">
        <v>0</v>
      </c>
    </row>
    <row r="510" spans="1:37" x14ac:dyDescent="0.2">
      <c r="A510" s="149" t="s">
        <v>1323</v>
      </c>
      <c r="B510" s="66" t="s">
        <v>1324</v>
      </c>
      <c r="C510" s="67">
        <v>70</v>
      </c>
      <c r="D510" s="84" t="s">
        <v>340</v>
      </c>
      <c r="E510" s="85">
        <v>43.264706955031201</v>
      </c>
      <c r="F510" s="91">
        <v>42.6437871548926</v>
      </c>
      <c r="G510" s="86">
        <v>15.586819358838801</v>
      </c>
      <c r="H510" s="86">
        <v>15.4901710492724</v>
      </c>
      <c r="I510" s="86">
        <v>55.31</v>
      </c>
      <c r="J510" s="86">
        <v>52.52</v>
      </c>
      <c r="K510" s="87">
        <v>1.4792000000000001</v>
      </c>
      <c r="L510" s="85">
        <v>4.9999999947200002E-2</v>
      </c>
      <c r="M510" s="86">
        <v>5.87968964208107E-2</v>
      </c>
      <c r="N510" s="86">
        <v>39.582164761703297</v>
      </c>
      <c r="O510" s="86">
        <v>53.388056638621002</v>
      </c>
      <c r="P510" s="86">
        <v>1.7250000000000001</v>
      </c>
      <c r="Q510" s="88">
        <v>3.5964999999999998</v>
      </c>
      <c r="R510" s="85">
        <v>3.1071983428275499E-2</v>
      </c>
      <c r="S510" s="86">
        <v>0</v>
      </c>
      <c r="T510" s="86">
        <v>3.26</v>
      </c>
      <c r="U510" s="88">
        <v>2.20649914293009</v>
      </c>
      <c r="V510" s="89">
        <v>3.64</v>
      </c>
      <c r="W510" s="85">
        <v>32.213754249720203</v>
      </c>
      <c r="X510" s="88">
        <v>25.866666666699999</v>
      </c>
      <c r="Y510" s="85"/>
      <c r="Z510" s="88"/>
      <c r="AA510" s="85">
        <v>0</v>
      </c>
      <c r="AB510" s="91">
        <v>0.3</v>
      </c>
      <c r="AC510" s="86">
        <v>0</v>
      </c>
      <c r="AD510" s="86">
        <v>0.03</v>
      </c>
      <c r="AE510" s="86">
        <v>0</v>
      </c>
      <c r="AF510" s="88">
        <v>0</v>
      </c>
      <c r="AG510" s="150">
        <v>0</v>
      </c>
      <c r="AH510" s="86">
        <v>0.228605</v>
      </c>
      <c r="AI510" s="88">
        <v>0.82228499929900001</v>
      </c>
      <c r="AJ510" s="151">
        <v>1</v>
      </c>
      <c r="AK510" s="152">
        <v>0</v>
      </c>
    </row>
    <row r="511" spans="1:37" x14ac:dyDescent="0.2">
      <c r="A511" s="149" t="s">
        <v>1325</v>
      </c>
      <c r="B511" s="66" t="s">
        <v>1326</v>
      </c>
      <c r="C511" s="67">
        <v>70</v>
      </c>
      <c r="D511" s="84" t="s">
        <v>340</v>
      </c>
      <c r="E511" s="85">
        <v>51.013993340939301</v>
      </c>
      <c r="F511" s="91">
        <v>49.947612284337197</v>
      </c>
      <c r="G511" s="86">
        <v>19.804884863442702</v>
      </c>
      <c r="H511" s="86">
        <v>19.220470790938101</v>
      </c>
      <c r="I511" s="86">
        <v>87.23</v>
      </c>
      <c r="J511" s="86">
        <v>159.44999999999999</v>
      </c>
      <c r="K511" s="87">
        <v>2.0956000000000001</v>
      </c>
      <c r="L511" s="85">
        <v>8.00000001051E-2</v>
      </c>
      <c r="M511" s="86">
        <v>1.2455231716544E-2</v>
      </c>
      <c r="N511" s="86">
        <v>46.734126334976999</v>
      </c>
      <c r="O511" s="86">
        <v>65.3255303584492</v>
      </c>
      <c r="P511" s="86">
        <v>7.4470000000000001</v>
      </c>
      <c r="Q511" s="88">
        <v>9.7531999999999996</v>
      </c>
      <c r="R511" s="85">
        <v>2.1743857360295701E-2</v>
      </c>
      <c r="S511" s="86">
        <v>0.1</v>
      </c>
      <c r="T511" s="86">
        <v>5.57</v>
      </c>
      <c r="U511" s="88">
        <v>1.60422827073971</v>
      </c>
      <c r="V511" s="89">
        <v>3.36</v>
      </c>
      <c r="W511" s="85">
        <v>25.0922043106114</v>
      </c>
      <c r="X511" s="88">
        <v>23.7</v>
      </c>
      <c r="Y511" s="85">
        <v>100</v>
      </c>
      <c r="Z511" s="88">
        <v>100</v>
      </c>
      <c r="AA511" s="85">
        <v>0</v>
      </c>
      <c r="AB511" s="91">
        <v>0.94</v>
      </c>
      <c r="AC511" s="86">
        <v>0</v>
      </c>
      <c r="AD511" s="86">
        <v>0.4</v>
      </c>
      <c r="AE511" s="86">
        <v>0</v>
      </c>
      <c r="AF511" s="88">
        <v>0</v>
      </c>
      <c r="AG511" s="150">
        <v>0</v>
      </c>
      <c r="AH511" s="86">
        <v>0.270758</v>
      </c>
      <c r="AI511" s="88">
        <v>7.1236350148199996</v>
      </c>
      <c r="AJ511" s="151">
        <v>1</v>
      </c>
      <c r="AK511" s="152">
        <v>0</v>
      </c>
    </row>
    <row r="512" spans="1:37" x14ac:dyDescent="0.2">
      <c r="A512" s="149" t="s">
        <v>1327</v>
      </c>
      <c r="B512" s="66" t="s">
        <v>1328</v>
      </c>
      <c r="C512" s="67">
        <v>70</v>
      </c>
      <c r="D512" s="84" t="s">
        <v>340</v>
      </c>
      <c r="E512" s="85">
        <v>74.108033763922194</v>
      </c>
      <c r="F512" s="91">
        <v>73.951619427739303</v>
      </c>
      <c r="G512" s="86">
        <v>19.194466168657801</v>
      </c>
      <c r="H512" s="86">
        <v>19.0987298077182</v>
      </c>
      <c r="I512" s="86">
        <v>17.309999999999999</v>
      </c>
      <c r="J512" s="86">
        <v>73.19</v>
      </c>
      <c r="K512" s="87">
        <v>1.8277000000000001</v>
      </c>
      <c r="L512" s="85">
        <v>0</v>
      </c>
      <c r="M512" s="86">
        <v>0</v>
      </c>
      <c r="N512" s="86">
        <v>70.751941872602302</v>
      </c>
      <c r="O512" s="86">
        <v>74.392653104810705</v>
      </c>
      <c r="P512" s="86">
        <v>1.9219999999999999</v>
      </c>
      <c r="Q512" s="88">
        <v>5.1688999999999998</v>
      </c>
      <c r="R512" s="85">
        <v>0</v>
      </c>
      <c r="S512" s="86">
        <v>0</v>
      </c>
      <c r="T512" s="86">
        <v>4.8</v>
      </c>
      <c r="U512" s="88">
        <v>0.76184568916695905</v>
      </c>
      <c r="V512" s="89">
        <v>4.09</v>
      </c>
      <c r="W512" s="85">
        <v>31.101618836077201</v>
      </c>
      <c r="X512" s="88">
        <v>18.666666666699999</v>
      </c>
      <c r="Y512" s="85"/>
      <c r="Z512" s="88"/>
      <c r="AA512" s="85">
        <v>0.23</v>
      </c>
      <c r="AB512" s="91">
        <v>0.35</v>
      </c>
      <c r="AC512" s="86">
        <v>0</v>
      </c>
      <c r="AD512" s="86">
        <v>0.06</v>
      </c>
      <c r="AE512" s="86">
        <v>0</v>
      </c>
      <c r="AF512" s="88">
        <v>0</v>
      </c>
      <c r="AG512" s="150">
        <v>0</v>
      </c>
      <c r="AH512" s="86">
        <v>0.21456900000000001</v>
      </c>
      <c r="AI512" s="88">
        <v>5.1614490022200004</v>
      </c>
      <c r="AJ512" s="151">
        <v>1</v>
      </c>
      <c r="AK512" s="152">
        <v>0</v>
      </c>
    </row>
    <row r="513" spans="1:37" x14ac:dyDescent="0.2">
      <c r="A513" s="149" t="s">
        <v>1329</v>
      </c>
      <c r="B513" s="66" t="s">
        <v>1330</v>
      </c>
      <c r="C513" s="67">
        <v>70</v>
      </c>
      <c r="D513" s="84" t="s">
        <v>340</v>
      </c>
      <c r="E513" s="85">
        <v>55.773968820355996</v>
      </c>
      <c r="F513" s="91">
        <v>55.702816362941299</v>
      </c>
      <c r="G513" s="86">
        <v>17.587400705152699</v>
      </c>
      <c r="H513" s="86">
        <v>17.5597893037679</v>
      </c>
      <c r="I513" s="86">
        <v>21.42</v>
      </c>
      <c r="J513" s="86">
        <v>44.64</v>
      </c>
      <c r="K513" s="87">
        <v>1.8288</v>
      </c>
      <c r="L513" s="85">
        <v>0</v>
      </c>
      <c r="M513" s="86">
        <v>2.6959869858031799E-2</v>
      </c>
      <c r="N513" s="86">
        <v>52.791114525318498</v>
      </c>
      <c r="O513" s="86">
        <v>56.475741796842698</v>
      </c>
      <c r="P513" s="86">
        <v>1.1180000000000001</v>
      </c>
      <c r="Q513" s="88">
        <v>2.1476000000000002</v>
      </c>
      <c r="R513" s="85">
        <v>6.2633095327571095E-2</v>
      </c>
      <c r="S513" s="86">
        <v>0</v>
      </c>
      <c r="T513" s="86">
        <v>3.07</v>
      </c>
      <c r="U513" s="88">
        <v>0.52992651119323697</v>
      </c>
      <c r="V513" s="89">
        <v>3.62</v>
      </c>
      <c r="W513" s="85">
        <v>37.556925993865903</v>
      </c>
      <c r="X513" s="88">
        <v>39.266666666699997</v>
      </c>
      <c r="Y513" s="85">
        <v>-100</v>
      </c>
      <c r="Z513" s="88">
        <v>-100</v>
      </c>
      <c r="AA513" s="85">
        <v>0.11</v>
      </c>
      <c r="AB513" s="91">
        <v>0.19</v>
      </c>
      <c r="AC513" s="86">
        <v>0.05</v>
      </c>
      <c r="AD513" s="86">
        <v>0.08</v>
      </c>
      <c r="AE513" s="86">
        <v>0</v>
      </c>
      <c r="AF513" s="88">
        <v>0</v>
      </c>
      <c r="AG513" s="150">
        <v>0</v>
      </c>
      <c r="AH513" s="86">
        <v>0.16706799999999999</v>
      </c>
      <c r="AI513" s="88">
        <v>1.6390200016700001</v>
      </c>
      <c r="AJ513" s="151">
        <v>1</v>
      </c>
      <c r="AK513" s="152">
        <v>0</v>
      </c>
    </row>
    <row r="514" spans="1:37" x14ac:dyDescent="0.2">
      <c r="A514" s="149" t="s">
        <v>1331</v>
      </c>
      <c r="B514" s="66" t="s">
        <v>1332</v>
      </c>
      <c r="C514" s="67">
        <v>70</v>
      </c>
      <c r="D514" s="84" t="s">
        <v>340</v>
      </c>
      <c r="E514" s="85">
        <v>53.764312884975602</v>
      </c>
      <c r="F514" s="91">
        <v>53.691903686110997</v>
      </c>
      <c r="G514" s="86">
        <v>18.1582961632779</v>
      </c>
      <c r="H514" s="86">
        <v>18.143814323505001</v>
      </c>
      <c r="I514" s="86">
        <v>11.32</v>
      </c>
      <c r="J514" s="86">
        <v>14.25</v>
      </c>
      <c r="K514" s="87">
        <v>1.1907000000000001</v>
      </c>
      <c r="L514" s="85">
        <v>0</v>
      </c>
      <c r="M514" s="86">
        <v>6.7966091895193703E-2</v>
      </c>
      <c r="N514" s="86">
        <v>51.779055313859502</v>
      </c>
      <c r="O514" s="86">
        <v>47.067626309413498</v>
      </c>
      <c r="P514" s="86">
        <v>0.33400000000000002</v>
      </c>
      <c r="Q514" s="88">
        <v>2.3277999999999999</v>
      </c>
      <c r="R514" s="85">
        <v>3.3068783068783102E-2</v>
      </c>
      <c r="S514" s="86">
        <v>0</v>
      </c>
      <c r="T514" s="86">
        <v>2.2599999999999998</v>
      </c>
      <c r="U514" s="88">
        <v>0.69512830910038803</v>
      </c>
      <c r="V514" s="89">
        <v>3.77</v>
      </c>
      <c r="W514" s="85">
        <v>38.575430065626101</v>
      </c>
      <c r="X514" s="88">
        <v>42.8</v>
      </c>
      <c r="Y514" s="85">
        <v>-100</v>
      </c>
      <c r="Z514" s="88">
        <v>-100</v>
      </c>
      <c r="AA514" s="85">
        <v>0</v>
      </c>
      <c r="AB514" s="91">
        <v>0.05</v>
      </c>
      <c r="AC514" s="86">
        <v>0</v>
      </c>
      <c r="AD514" s="86">
        <v>0.01</v>
      </c>
      <c r="AE514" s="86">
        <v>0</v>
      </c>
      <c r="AF514" s="88">
        <v>0</v>
      </c>
      <c r="AG514" s="150">
        <v>0</v>
      </c>
      <c r="AH514" s="86">
        <v>6.2803999999999999E-2</v>
      </c>
      <c r="AI514" s="88">
        <v>1.15665300056</v>
      </c>
      <c r="AJ514" s="151">
        <v>1</v>
      </c>
      <c r="AK514" s="152">
        <v>0</v>
      </c>
    </row>
    <row r="515" spans="1:37" x14ac:dyDescent="0.2">
      <c r="A515" s="149" t="s">
        <v>1333</v>
      </c>
      <c r="B515" s="66" t="s">
        <v>1334</v>
      </c>
      <c r="C515" s="67">
        <v>70</v>
      </c>
      <c r="D515" s="84" t="s">
        <v>340</v>
      </c>
      <c r="E515" s="85">
        <v>55.135475740390703</v>
      </c>
      <c r="F515" s="91">
        <v>55.068605892262397</v>
      </c>
      <c r="G515" s="86">
        <v>21.071717912117599</v>
      </c>
      <c r="H515" s="86">
        <v>21.055000450085501</v>
      </c>
      <c r="I515" s="86">
        <v>1.06</v>
      </c>
      <c r="J515" s="86">
        <v>28.63</v>
      </c>
      <c r="K515" s="87">
        <v>1.0287999999999999</v>
      </c>
      <c r="L515" s="85">
        <v>0</v>
      </c>
      <c r="M515" s="86">
        <v>3.8120275699775E-3</v>
      </c>
      <c r="N515" s="86">
        <v>52.217352069098901</v>
      </c>
      <c r="O515" s="86">
        <v>65.00179662235</v>
      </c>
      <c r="P515" s="86">
        <v>0.61</v>
      </c>
      <c r="Q515" s="88">
        <v>3.3721000000000001</v>
      </c>
      <c r="R515" s="85">
        <v>1.15460108532502E-2</v>
      </c>
      <c r="S515" s="86">
        <v>0</v>
      </c>
      <c r="T515" s="86">
        <v>1.96</v>
      </c>
      <c r="U515" s="88">
        <v>0.94389362550313105</v>
      </c>
      <c r="V515" s="89">
        <v>3.85</v>
      </c>
      <c r="W515" s="85">
        <v>34.8113357579169</v>
      </c>
      <c r="X515" s="88">
        <v>44.166666666700003</v>
      </c>
      <c r="Y515" s="85">
        <v>-100</v>
      </c>
      <c r="Z515" s="88">
        <v>-100</v>
      </c>
      <c r="AA515" s="85">
        <v>0</v>
      </c>
      <c r="AB515" s="91">
        <v>0.02</v>
      </c>
      <c r="AC515" s="86">
        <v>0</v>
      </c>
      <c r="AD515" s="86">
        <v>0.01</v>
      </c>
      <c r="AE515" s="86">
        <v>0</v>
      </c>
      <c r="AF515" s="88">
        <v>8.0399997575300003E-2</v>
      </c>
      <c r="AG515" s="150">
        <v>0</v>
      </c>
      <c r="AH515" s="86">
        <v>8.7135000000000004E-2</v>
      </c>
      <c r="AI515" s="88">
        <v>1.1226949991499999</v>
      </c>
      <c r="AJ515" s="151">
        <v>1</v>
      </c>
      <c r="AK515" s="152">
        <v>0</v>
      </c>
    </row>
    <row r="516" spans="1:37" x14ac:dyDescent="0.2">
      <c r="A516" s="149" t="s">
        <v>1335</v>
      </c>
      <c r="B516" s="66" t="s">
        <v>1336</v>
      </c>
      <c r="C516" s="67">
        <v>70</v>
      </c>
      <c r="D516" s="84" t="s">
        <v>340</v>
      </c>
      <c r="E516" s="85">
        <v>70.521799407209102</v>
      </c>
      <c r="F516" s="91">
        <v>67.911607228224497</v>
      </c>
      <c r="G516" s="86">
        <v>23.106893584472701</v>
      </c>
      <c r="H516" s="86">
        <v>21.730088918634699</v>
      </c>
      <c r="I516" s="86">
        <v>5</v>
      </c>
      <c r="J516" s="86">
        <v>10.14</v>
      </c>
      <c r="K516" s="87">
        <v>1.5138</v>
      </c>
      <c r="L516" s="85">
        <v>8.9999999951200005E-2</v>
      </c>
      <c r="M516" s="86">
        <v>0.10773328927169</v>
      </c>
      <c r="N516" s="86">
        <v>68.899062246178801</v>
      </c>
      <c r="O516" s="86">
        <v>75.702603628160503</v>
      </c>
      <c r="P516" s="86">
        <v>0.34</v>
      </c>
      <c r="Q516" s="88">
        <v>3.3862000000000001</v>
      </c>
      <c r="R516" s="85">
        <v>3.6083714216983399E-2</v>
      </c>
      <c r="S516" s="86">
        <v>0.1</v>
      </c>
      <c r="T516" s="86">
        <v>2.63</v>
      </c>
      <c r="U516" s="88">
        <v>0.161344296777895</v>
      </c>
      <c r="V516" s="89">
        <v>4.09</v>
      </c>
      <c r="W516" s="85">
        <v>38.604523775535803</v>
      </c>
      <c r="X516" s="88">
        <v>46.9666666667</v>
      </c>
      <c r="Y516" s="85">
        <v>-100</v>
      </c>
      <c r="Z516" s="88">
        <v>-100</v>
      </c>
      <c r="AA516" s="85">
        <v>0</v>
      </c>
      <c r="AB516" s="91">
        <v>0.84</v>
      </c>
      <c r="AC516" s="86">
        <v>0</v>
      </c>
      <c r="AD516" s="86">
        <v>0.38</v>
      </c>
      <c r="AE516" s="86">
        <v>0</v>
      </c>
      <c r="AF516" s="88">
        <v>0</v>
      </c>
      <c r="AG516" s="150">
        <v>1.9099999974499999E-4</v>
      </c>
      <c r="AH516" s="86">
        <v>3.4886E-2</v>
      </c>
      <c r="AI516" s="88">
        <v>0.38049499949100002</v>
      </c>
      <c r="AJ516" s="151">
        <v>1</v>
      </c>
      <c r="AK516" s="152">
        <v>0</v>
      </c>
    </row>
    <row r="517" spans="1:37" x14ac:dyDescent="0.2">
      <c r="A517" s="149" t="s">
        <v>1337</v>
      </c>
      <c r="B517" s="66" t="s">
        <v>1338</v>
      </c>
      <c r="C517" s="67">
        <v>70</v>
      </c>
      <c r="D517" s="84" t="s">
        <v>340</v>
      </c>
      <c r="E517" s="85">
        <v>81.362423223164697</v>
      </c>
      <c r="F517" s="91">
        <v>81.271022228721804</v>
      </c>
      <c r="G517" s="86">
        <v>19.9583211465341</v>
      </c>
      <c r="H517" s="86">
        <v>19.9235887686458</v>
      </c>
      <c r="I517" s="86">
        <v>0</v>
      </c>
      <c r="J517" s="86">
        <v>10.91</v>
      </c>
      <c r="K517" s="87">
        <v>0.97499999999999998</v>
      </c>
      <c r="L517" s="85">
        <v>0</v>
      </c>
      <c r="M517" s="86">
        <v>0</v>
      </c>
      <c r="N517" s="86">
        <v>79.855465221318894</v>
      </c>
      <c r="O517" s="86">
        <v>73.462992608740095</v>
      </c>
      <c r="P517" s="86">
        <v>0.23499999999999999</v>
      </c>
      <c r="Q517" s="88">
        <v>3.3919999999999999</v>
      </c>
      <c r="R517" s="85">
        <v>0</v>
      </c>
      <c r="S517" s="86">
        <v>0.1</v>
      </c>
      <c r="T517" s="86">
        <v>2.4</v>
      </c>
      <c r="U517" s="88">
        <v>0.240384615384615</v>
      </c>
      <c r="V517" s="89">
        <v>4.34</v>
      </c>
      <c r="W517" s="85">
        <v>42.635846217248599</v>
      </c>
      <c r="X517" s="88">
        <v>45.9</v>
      </c>
      <c r="Y517" s="85">
        <v>-100</v>
      </c>
      <c r="Z517" s="88">
        <v>-100</v>
      </c>
      <c r="AA517" s="85">
        <v>0</v>
      </c>
      <c r="AB517" s="91">
        <v>0.04</v>
      </c>
      <c r="AC517" s="86">
        <v>0</v>
      </c>
      <c r="AD517" s="86">
        <v>0.02</v>
      </c>
      <c r="AE517" s="86">
        <v>0</v>
      </c>
      <c r="AF517" s="88">
        <v>0</v>
      </c>
      <c r="AG517" s="150">
        <v>0</v>
      </c>
      <c r="AH517" s="86">
        <v>4.6531999999999997E-2</v>
      </c>
      <c r="AI517" s="88">
        <v>0.47558300032</v>
      </c>
      <c r="AJ517" s="151">
        <v>1</v>
      </c>
      <c r="AK517" s="152">
        <v>0</v>
      </c>
    </row>
    <row r="518" spans="1:37" x14ac:dyDescent="0.2">
      <c r="A518" s="149" t="s">
        <v>1339</v>
      </c>
      <c r="B518" s="66" t="s">
        <v>1340</v>
      </c>
      <c r="C518" s="67">
        <v>70</v>
      </c>
      <c r="D518" s="84" t="s">
        <v>340</v>
      </c>
      <c r="E518" s="85">
        <v>74.081153187592093</v>
      </c>
      <c r="F518" s="91">
        <v>73.931828136821593</v>
      </c>
      <c r="G518" s="86">
        <v>19.637239676661501</v>
      </c>
      <c r="H518" s="86">
        <v>19.599410663799599</v>
      </c>
      <c r="I518" s="86">
        <v>0</v>
      </c>
      <c r="J518" s="86">
        <v>36.71</v>
      </c>
      <c r="K518" s="87">
        <v>1.7255</v>
      </c>
      <c r="L518" s="85">
        <v>0</v>
      </c>
      <c r="M518" s="86">
        <v>0</v>
      </c>
      <c r="N518" s="86">
        <v>72.935844213143994</v>
      </c>
      <c r="O518" s="86">
        <v>75.047321208130995</v>
      </c>
      <c r="P518" s="86">
        <v>1.1679999999999999</v>
      </c>
      <c r="Q518" s="88">
        <v>3.4731999999999998</v>
      </c>
      <c r="R518" s="85">
        <v>0</v>
      </c>
      <c r="S518" s="86">
        <v>0</v>
      </c>
      <c r="T518" s="86">
        <v>2.69</v>
      </c>
      <c r="U518" s="88">
        <v>0.56743519292796596</v>
      </c>
      <c r="V518" s="89">
        <v>4.03</v>
      </c>
      <c r="W518" s="85">
        <v>37.4444441050344</v>
      </c>
      <c r="X518" s="88">
        <v>26.133333333300001</v>
      </c>
      <c r="Y518" s="85">
        <v>-100</v>
      </c>
      <c r="Z518" s="88">
        <v>-100</v>
      </c>
      <c r="AA518" s="85">
        <v>0.14000000000000001</v>
      </c>
      <c r="AB518" s="91">
        <v>0.28000000000000003</v>
      </c>
      <c r="AC518" s="86">
        <v>0</v>
      </c>
      <c r="AD518" s="86">
        <v>0.04</v>
      </c>
      <c r="AE518" s="86">
        <v>0</v>
      </c>
      <c r="AF518" s="88">
        <v>0</v>
      </c>
      <c r="AG518" s="150">
        <v>0</v>
      </c>
      <c r="AH518" s="86">
        <v>7.4757000000000004E-2</v>
      </c>
      <c r="AI518" s="88">
        <v>2.51048400135</v>
      </c>
      <c r="AJ518" s="151">
        <v>1</v>
      </c>
      <c r="AK518" s="152">
        <v>0</v>
      </c>
    </row>
    <row r="519" spans="1:37" x14ac:dyDescent="0.2">
      <c r="A519" s="149" t="s">
        <v>1341</v>
      </c>
      <c r="B519" s="66" t="s">
        <v>1342</v>
      </c>
      <c r="C519" s="67">
        <v>70</v>
      </c>
      <c r="D519" s="84" t="s">
        <v>340</v>
      </c>
      <c r="E519" s="85">
        <v>69.087160053499801</v>
      </c>
      <c r="F519" s="91">
        <v>68.925546143557696</v>
      </c>
      <c r="G519" s="86">
        <v>19.895229603210002</v>
      </c>
      <c r="H519" s="86">
        <v>19.864578689255499</v>
      </c>
      <c r="I519" s="86">
        <v>46.08</v>
      </c>
      <c r="J519" s="86">
        <v>29.15</v>
      </c>
      <c r="K519" s="87">
        <v>0.80500000000000005</v>
      </c>
      <c r="L519" s="85">
        <v>2.0000000004600001E-2</v>
      </c>
      <c r="M519" s="86">
        <v>2.3307683314755501E-3</v>
      </c>
      <c r="N519" s="86">
        <v>65.651565995525701</v>
      </c>
      <c r="O519" s="86">
        <v>68.507412017653095</v>
      </c>
      <c r="P519" s="86">
        <v>0.48899999999999999</v>
      </c>
      <c r="Q519" s="88">
        <v>4.5822000000000003</v>
      </c>
      <c r="R519" s="85">
        <v>3.5149384885764502E-2</v>
      </c>
      <c r="S519" s="86">
        <v>0</v>
      </c>
      <c r="T519" s="86">
        <v>3.55</v>
      </c>
      <c r="U519" s="88">
        <v>1.3207757467677199</v>
      </c>
      <c r="V519" s="89">
        <v>3.76</v>
      </c>
      <c r="W519" s="85">
        <v>41.935946396543997</v>
      </c>
      <c r="X519" s="88">
        <v>38.566666666700002</v>
      </c>
      <c r="Y519" s="85"/>
      <c r="Z519" s="88"/>
      <c r="AA519" s="85">
        <v>0</v>
      </c>
      <c r="AB519" s="91">
        <v>0.04</v>
      </c>
      <c r="AC519" s="86">
        <v>0</v>
      </c>
      <c r="AD519" s="86">
        <v>0.01</v>
      </c>
      <c r="AE519" s="86">
        <v>0</v>
      </c>
      <c r="AF519" s="88">
        <v>0</v>
      </c>
      <c r="AG519" s="150">
        <v>0</v>
      </c>
      <c r="AH519" s="86">
        <v>6.8203E-2</v>
      </c>
      <c r="AI519" s="88">
        <v>0</v>
      </c>
      <c r="AJ519" s="151">
        <v>1</v>
      </c>
      <c r="AK519" s="152">
        <v>0</v>
      </c>
    </row>
    <row r="520" spans="1:37" x14ac:dyDescent="0.2">
      <c r="A520" s="149" t="s">
        <v>1343</v>
      </c>
      <c r="B520" s="66" t="s">
        <v>1344</v>
      </c>
      <c r="C520" s="67">
        <v>70</v>
      </c>
      <c r="D520" s="84" t="s">
        <v>340</v>
      </c>
      <c r="E520" s="85">
        <v>65.366003715053097</v>
      </c>
      <c r="F520" s="91">
        <v>60.676045006566397</v>
      </c>
      <c r="G520" s="86">
        <v>11.2753043622295</v>
      </c>
      <c r="H520" s="86">
        <v>9.5076963121591103</v>
      </c>
      <c r="I520" s="86">
        <v>24.14</v>
      </c>
      <c r="J520" s="86">
        <v>104.28</v>
      </c>
      <c r="K520" s="87">
        <v>0.94650000000000001</v>
      </c>
      <c r="L520" s="85">
        <v>0</v>
      </c>
      <c r="M520" s="86">
        <v>4.0652877090748002E-4</v>
      </c>
      <c r="N520" s="86">
        <v>68.580495085449996</v>
      </c>
      <c r="O520" s="86">
        <v>82.659782802207602</v>
      </c>
      <c r="P520" s="86">
        <v>5.4</v>
      </c>
      <c r="Q520" s="88">
        <v>0.9728</v>
      </c>
      <c r="R520" s="85">
        <v>3.6812074360390197E-2</v>
      </c>
      <c r="S520" s="86">
        <v>0</v>
      </c>
      <c r="T520" s="86">
        <v>3.12</v>
      </c>
      <c r="U520" s="88">
        <v>2.3130346304468699</v>
      </c>
      <c r="V520" s="89">
        <v>3.93</v>
      </c>
      <c r="W520" s="85">
        <v>30.014234963628901</v>
      </c>
      <c r="X520" s="88">
        <v>36.566666666700002</v>
      </c>
      <c r="Y520" s="85">
        <v>-97.38</v>
      </c>
      <c r="Z520" s="88"/>
      <c r="AA520" s="85">
        <v>0.28999999999999998</v>
      </c>
      <c r="AB520" s="91">
        <v>3.86</v>
      </c>
      <c r="AC520" s="86">
        <v>0</v>
      </c>
      <c r="AD520" s="86">
        <v>0.73</v>
      </c>
      <c r="AE520" s="86">
        <v>0</v>
      </c>
      <c r="AF520" s="88">
        <v>2.21453703993E-9</v>
      </c>
      <c r="AG520" s="150">
        <v>0</v>
      </c>
      <c r="AH520" s="86">
        <v>0.57155199999999995</v>
      </c>
      <c r="AI520" s="88">
        <v>19.6334604611</v>
      </c>
      <c r="AJ520" s="151">
        <v>1</v>
      </c>
      <c r="AK520" s="152">
        <v>0</v>
      </c>
    </row>
    <row r="521" spans="1:37" x14ac:dyDescent="0.2">
      <c r="A521" s="149" t="s">
        <v>1345</v>
      </c>
      <c r="B521" s="66" t="s">
        <v>1346</v>
      </c>
      <c r="C521" s="67">
        <v>70</v>
      </c>
      <c r="D521" s="84" t="s">
        <v>340</v>
      </c>
      <c r="E521" s="85">
        <v>56.086917901001499</v>
      </c>
      <c r="F521" s="91">
        <v>55.560613799382701</v>
      </c>
      <c r="G521" s="86">
        <v>12.713464058093299</v>
      </c>
      <c r="H521" s="86">
        <v>12.6013190912927</v>
      </c>
      <c r="I521" s="86">
        <v>84.69</v>
      </c>
      <c r="J521" s="86">
        <v>269.08999999999997</v>
      </c>
      <c r="K521" s="87">
        <v>1.5669</v>
      </c>
      <c r="L521" s="85">
        <v>0</v>
      </c>
      <c r="M521" s="86">
        <v>6.7481357954612001E-3</v>
      </c>
      <c r="N521" s="86">
        <v>59.241076866853398</v>
      </c>
      <c r="O521" s="86">
        <v>75.519313304720995</v>
      </c>
      <c r="P521" s="86">
        <v>7.2290000000000001</v>
      </c>
      <c r="Q521" s="88">
        <v>4.3920000000000003</v>
      </c>
      <c r="R521" s="85">
        <v>3.2056419297964399E-2</v>
      </c>
      <c r="S521" s="86">
        <v>0</v>
      </c>
      <c r="T521" s="86">
        <v>4.74</v>
      </c>
      <c r="U521" s="88">
        <v>1.9320023983478001</v>
      </c>
      <c r="V521" s="89">
        <v>3.48</v>
      </c>
      <c r="W521" s="85">
        <v>26.2268564044738</v>
      </c>
      <c r="X521" s="88">
        <v>20</v>
      </c>
      <c r="Y521" s="85">
        <v>-100</v>
      </c>
      <c r="Z521" s="88"/>
      <c r="AA521" s="85">
        <v>0.57999999999999996</v>
      </c>
      <c r="AB521" s="91">
        <v>0.83</v>
      </c>
      <c r="AC521" s="86">
        <v>0.08</v>
      </c>
      <c r="AD521" s="86">
        <v>0.04</v>
      </c>
      <c r="AE521" s="86">
        <v>0</v>
      </c>
      <c r="AF521" s="88">
        <v>1.88569998955</v>
      </c>
      <c r="AG521" s="150">
        <v>0</v>
      </c>
      <c r="AH521" s="86">
        <v>1.2246490000000001</v>
      </c>
      <c r="AI521" s="88">
        <v>16.821715736200002</v>
      </c>
      <c r="AJ521" s="151">
        <v>1</v>
      </c>
      <c r="AK521" s="152">
        <v>0</v>
      </c>
    </row>
    <row r="522" spans="1:37" x14ac:dyDescent="0.2">
      <c r="A522" s="149" t="s">
        <v>1347</v>
      </c>
      <c r="B522" s="66" t="s">
        <v>1348</v>
      </c>
      <c r="C522" s="67">
        <v>70</v>
      </c>
      <c r="D522" s="84" t="s">
        <v>340</v>
      </c>
      <c r="E522" s="85">
        <v>71.405968791408696</v>
      </c>
      <c r="F522" s="91">
        <v>70.509067895496699</v>
      </c>
      <c r="G522" s="86">
        <v>18.976326562901701</v>
      </c>
      <c r="H522" s="86">
        <v>18.7884421414869</v>
      </c>
      <c r="I522" s="86">
        <v>0</v>
      </c>
      <c r="J522" s="86">
        <v>40.840000000000003</v>
      </c>
      <c r="K522" s="87">
        <v>0.98880000000000001</v>
      </c>
      <c r="L522" s="85">
        <v>0</v>
      </c>
      <c r="M522" s="86">
        <v>0</v>
      </c>
      <c r="N522" s="86">
        <v>73.3716614511317</v>
      </c>
      <c r="O522" s="86">
        <v>76.1710889606439</v>
      </c>
      <c r="P522" s="86">
        <v>1.88</v>
      </c>
      <c r="Q522" s="88">
        <v>3.6698</v>
      </c>
      <c r="R522" s="85">
        <v>0</v>
      </c>
      <c r="S522" s="86">
        <v>0</v>
      </c>
      <c r="T522" s="86">
        <v>3.13</v>
      </c>
      <c r="U522" s="88">
        <v>0.60024128315171199</v>
      </c>
      <c r="V522" s="89">
        <v>4.0199999999999996</v>
      </c>
      <c r="W522" s="85">
        <v>34.946837404062897</v>
      </c>
      <c r="X522" s="88">
        <v>24.366666666699999</v>
      </c>
      <c r="Y522" s="85">
        <v>-99.68</v>
      </c>
      <c r="Z522" s="88">
        <v>-100</v>
      </c>
      <c r="AA522" s="85">
        <v>0.04</v>
      </c>
      <c r="AB522" s="91">
        <v>0.88</v>
      </c>
      <c r="AC522" s="86">
        <v>0</v>
      </c>
      <c r="AD522" s="86">
        <v>0.08</v>
      </c>
      <c r="AE522" s="86">
        <v>0</v>
      </c>
      <c r="AF522" s="88">
        <v>0.90010008391200003</v>
      </c>
      <c r="AG522" s="150">
        <v>0</v>
      </c>
      <c r="AH522" s="86">
        <v>0.21135399999999999</v>
      </c>
      <c r="AI522" s="88">
        <v>6.5338271119699999E-6</v>
      </c>
      <c r="AJ522" s="151">
        <v>1</v>
      </c>
      <c r="AK522" s="152">
        <v>0</v>
      </c>
    </row>
    <row r="523" spans="1:37" x14ac:dyDescent="0.2">
      <c r="A523" s="149" t="s">
        <v>1349</v>
      </c>
      <c r="B523" s="66" t="s">
        <v>1350</v>
      </c>
      <c r="C523" s="67">
        <v>70</v>
      </c>
      <c r="D523" s="84" t="s">
        <v>340</v>
      </c>
      <c r="E523" s="85">
        <v>58.560359910022498</v>
      </c>
      <c r="F523" s="91">
        <v>57.8167958010497</v>
      </c>
      <c r="G523" s="86">
        <v>15.7398150462384</v>
      </c>
      <c r="H523" s="86">
        <v>15.1680829792552</v>
      </c>
      <c r="I523" s="86">
        <v>7.04</v>
      </c>
      <c r="J523" s="86">
        <v>12.8</v>
      </c>
      <c r="K523" s="87">
        <v>2.6381000000000001</v>
      </c>
      <c r="L523" s="85">
        <v>0</v>
      </c>
      <c r="M523" s="86">
        <v>0</v>
      </c>
      <c r="N523" s="86">
        <v>64.764030612244895</v>
      </c>
      <c r="O523" s="86">
        <v>83.818930041152299</v>
      </c>
      <c r="P523" s="86">
        <v>4.944</v>
      </c>
      <c r="Q523" s="88">
        <v>1.5274000000000001</v>
      </c>
      <c r="R523" s="85">
        <v>0</v>
      </c>
      <c r="S523" s="86">
        <v>0</v>
      </c>
      <c r="T523" s="86">
        <v>2.52</v>
      </c>
      <c r="U523" s="88">
        <v>2.5524868782804302</v>
      </c>
      <c r="V523" s="89">
        <v>3.89</v>
      </c>
      <c r="W523" s="85">
        <v>34.681269644354401</v>
      </c>
      <c r="X523" s="88">
        <v>42.166666666700003</v>
      </c>
      <c r="Y523" s="85">
        <v>-98.86</v>
      </c>
      <c r="Z523" s="88"/>
      <c r="AA523" s="85">
        <v>0.92</v>
      </c>
      <c r="AB523" s="91">
        <v>1.41</v>
      </c>
      <c r="AC523" s="86">
        <v>0.26</v>
      </c>
      <c r="AD523" s="86">
        <v>0.51</v>
      </c>
      <c r="AE523" s="86">
        <v>0</v>
      </c>
      <c r="AF523" s="88">
        <v>1.90279903895</v>
      </c>
      <c r="AG523" s="150">
        <v>0</v>
      </c>
      <c r="AH523" s="86">
        <v>1.8520999999999999E-2</v>
      </c>
      <c r="AI523" s="88">
        <v>1.7821551297699999E-9</v>
      </c>
      <c r="AJ523" s="151">
        <v>1</v>
      </c>
      <c r="AK523" s="152">
        <v>0</v>
      </c>
    </row>
    <row r="524" spans="1:37" x14ac:dyDescent="0.2">
      <c r="A524" s="149" t="s">
        <v>1351</v>
      </c>
      <c r="B524" s="66" t="s">
        <v>1352</v>
      </c>
      <c r="C524" s="67">
        <v>70</v>
      </c>
      <c r="D524" s="84" t="s">
        <v>340</v>
      </c>
      <c r="E524" s="85">
        <v>54.0981496698314</v>
      </c>
      <c r="F524" s="91">
        <v>53.951628072745997</v>
      </c>
      <c r="G524" s="86">
        <v>20.585294379708699</v>
      </c>
      <c r="H524" s="86">
        <v>20.551634012810698</v>
      </c>
      <c r="I524" s="86">
        <v>12.62</v>
      </c>
      <c r="J524" s="86">
        <v>23.47</v>
      </c>
      <c r="K524" s="87">
        <v>0.73699999999999999</v>
      </c>
      <c r="L524" s="85">
        <v>0</v>
      </c>
      <c r="M524" s="86">
        <v>3.0595719453870001E-2</v>
      </c>
      <c r="N524" s="86">
        <v>51.233666219506098</v>
      </c>
      <c r="O524" s="86">
        <v>54.4785978509776</v>
      </c>
      <c r="P524" s="86">
        <v>0.82699999999999996</v>
      </c>
      <c r="Q524" s="88">
        <v>1.881</v>
      </c>
      <c r="R524" s="85">
        <v>4.1749295480638798E-2</v>
      </c>
      <c r="S524" s="86">
        <v>0</v>
      </c>
      <c r="T524" s="86">
        <v>2.4300000000000002</v>
      </c>
      <c r="U524" s="88">
        <v>1.2394935104792599</v>
      </c>
      <c r="V524" s="89">
        <v>3.79</v>
      </c>
      <c r="W524" s="85">
        <v>36.817521189529799</v>
      </c>
      <c r="X524" s="88">
        <v>38.066666666700002</v>
      </c>
      <c r="Y524" s="85">
        <v>-100</v>
      </c>
      <c r="Z524" s="88">
        <v>-100</v>
      </c>
      <c r="AA524" s="85">
        <v>0.12</v>
      </c>
      <c r="AB524" s="91">
        <v>0.26</v>
      </c>
      <c r="AC524" s="86">
        <v>0.04</v>
      </c>
      <c r="AD524" s="86">
        <v>7.0000000000000007E-2</v>
      </c>
      <c r="AE524" s="86">
        <v>0</v>
      </c>
      <c r="AF524" s="88">
        <v>0.22890000021099999</v>
      </c>
      <c r="AG524" s="150">
        <v>0</v>
      </c>
      <c r="AH524" s="86">
        <v>0.11837</v>
      </c>
      <c r="AI524" s="88">
        <v>0.89687499913900004</v>
      </c>
      <c r="AJ524" s="151">
        <v>1</v>
      </c>
      <c r="AK524" s="152">
        <v>0</v>
      </c>
    </row>
    <row r="525" spans="1:37" x14ac:dyDescent="0.2">
      <c r="A525" s="149" t="s">
        <v>1305</v>
      </c>
      <c r="B525" s="66" t="s">
        <v>1353</v>
      </c>
      <c r="C525" s="67">
        <v>70</v>
      </c>
      <c r="D525" s="84" t="s">
        <v>340</v>
      </c>
      <c r="E525" s="85">
        <v>65.060857568812494</v>
      </c>
      <c r="F525" s="91">
        <v>64.689259251018001</v>
      </c>
      <c r="G525" s="86">
        <v>20.716049932133199</v>
      </c>
      <c r="H525" s="86">
        <v>20.680447698093101</v>
      </c>
      <c r="I525" s="86">
        <v>3.13</v>
      </c>
      <c r="J525" s="86">
        <v>18.71</v>
      </c>
      <c r="K525" s="87">
        <v>0.66759999999999997</v>
      </c>
      <c r="L525" s="85">
        <v>0</v>
      </c>
      <c r="M525" s="86">
        <v>6.7110898868389605E-4</v>
      </c>
      <c r="N525" s="86">
        <v>62.557087798248901</v>
      </c>
      <c r="O525" s="86">
        <v>71.483326945189702</v>
      </c>
      <c r="P525" s="86">
        <v>0.498</v>
      </c>
      <c r="Q525" s="88">
        <v>1.4339999999999999</v>
      </c>
      <c r="R525" s="85">
        <v>2.48015873015873E-2</v>
      </c>
      <c r="S525" s="86">
        <v>0</v>
      </c>
      <c r="T525" s="86">
        <v>1.47</v>
      </c>
      <c r="U525" s="88">
        <v>0.25811619679134901</v>
      </c>
      <c r="V525" s="89">
        <v>4.05</v>
      </c>
      <c r="W525" s="85">
        <v>38.933637453291098</v>
      </c>
      <c r="X525" s="88">
        <v>42.833333333299997</v>
      </c>
      <c r="Y525" s="85">
        <v>-100</v>
      </c>
      <c r="Z525" s="88">
        <v>-100</v>
      </c>
      <c r="AA525" s="85">
        <v>0</v>
      </c>
      <c r="AB525" s="91">
        <v>0.27</v>
      </c>
      <c r="AC525" s="86">
        <v>0</v>
      </c>
      <c r="AD525" s="86">
        <v>0.01</v>
      </c>
      <c r="AE525" s="86">
        <v>0</v>
      </c>
      <c r="AF525" s="88">
        <v>0</v>
      </c>
      <c r="AG525" s="150">
        <v>0</v>
      </c>
      <c r="AH525" s="86">
        <v>4.2117000000000002E-2</v>
      </c>
      <c r="AI525" s="88">
        <v>0</v>
      </c>
      <c r="AJ525" s="151">
        <v>1</v>
      </c>
      <c r="AK525" s="152">
        <v>0</v>
      </c>
    </row>
    <row r="526" spans="1:37" x14ac:dyDescent="0.2">
      <c r="A526" s="149" t="s">
        <v>1354</v>
      </c>
      <c r="B526" s="66" t="s">
        <v>1355</v>
      </c>
      <c r="C526" s="67">
        <v>70</v>
      </c>
      <c r="D526" s="84" t="s">
        <v>340</v>
      </c>
      <c r="E526" s="85">
        <v>68.464012304680693</v>
      </c>
      <c r="F526" s="91">
        <v>68.264760373335207</v>
      </c>
      <c r="G526" s="86">
        <v>23.569406089418699</v>
      </c>
      <c r="H526" s="86">
        <v>23.5641626175412</v>
      </c>
      <c r="I526" s="86">
        <v>7.46</v>
      </c>
      <c r="J526" s="86">
        <v>38.93</v>
      </c>
      <c r="K526" s="87">
        <v>1.1458999999999999</v>
      </c>
      <c r="L526" s="85">
        <v>0</v>
      </c>
      <c r="M526" s="86">
        <v>0</v>
      </c>
      <c r="N526" s="86">
        <v>65.9603159314198</v>
      </c>
      <c r="O526" s="86">
        <v>70.580173595248993</v>
      </c>
      <c r="P526" s="86">
        <v>1.454</v>
      </c>
      <c r="Q526" s="88">
        <v>1.4759</v>
      </c>
      <c r="R526" s="85">
        <v>0</v>
      </c>
      <c r="S526" s="86">
        <v>0</v>
      </c>
      <c r="T526" s="86">
        <v>2.15</v>
      </c>
      <c r="U526" s="88">
        <v>0.34432131995665399</v>
      </c>
      <c r="V526" s="89">
        <v>4.07</v>
      </c>
      <c r="W526" s="85">
        <v>36.858748969829499</v>
      </c>
      <c r="X526" s="88">
        <v>40.333333333299997</v>
      </c>
      <c r="Y526" s="85">
        <v>-100</v>
      </c>
      <c r="Z526" s="88">
        <v>-100</v>
      </c>
      <c r="AA526" s="85">
        <v>0.03</v>
      </c>
      <c r="AB526" s="91">
        <v>0.23</v>
      </c>
      <c r="AC526" s="86">
        <v>0.03</v>
      </c>
      <c r="AD526" s="86">
        <v>0.03</v>
      </c>
      <c r="AE526" s="86">
        <v>0.05</v>
      </c>
      <c r="AF526" s="88">
        <v>0</v>
      </c>
      <c r="AG526" s="150">
        <v>0</v>
      </c>
      <c r="AH526" s="86">
        <v>0.111983</v>
      </c>
      <c r="AI526" s="88">
        <v>0.53812500040099998</v>
      </c>
      <c r="AJ526" s="151">
        <v>1</v>
      </c>
      <c r="AK526" s="152">
        <v>0</v>
      </c>
    </row>
    <row r="527" spans="1:37" x14ac:dyDescent="0.2">
      <c r="A527" s="149" t="s">
        <v>1356</v>
      </c>
      <c r="B527" s="66" t="s">
        <v>1357</v>
      </c>
      <c r="C527" s="67">
        <v>70</v>
      </c>
      <c r="D527" s="84" t="s">
        <v>340</v>
      </c>
      <c r="E527" s="85">
        <v>82.016359753394894</v>
      </c>
      <c r="F527" s="91">
        <v>81.997824072208601</v>
      </c>
      <c r="G527" s="86">
        <v>20.445662247652798</v>
      </c>
      <c r="H527" s="86">
        <v>20.445662247652798</v>
      </c>
      <c r="I527" s="86">
        <v>10.27</v>
      </c>
      <c r="J527" s="86">
        <v>11.32</v>
      </c>
      <c r="K527" s="87">
        <v>1.3521000000000001</v>
      </c>
      <c r="L527" s="85">
        <v>0</v>
      </c>
      <c r="M527" s="86">
        <v>0</v>
      </c>
      <c r="N527" s="86">
        <v>80.525927307826393</v>
      </c>
      <c r="O527" s="86">
        <v>63.328226134267197</v>
      </c>
      <c r="P527" s="86">
        <v>0.314</v>
      </c>
      <c r="Q527" s="88">
        <v>1.2894000000000001</v>
      </c>
      <c r="R527" s="85">
        <v>0</v>
      </c>
      <c r="S527" s="86">
        <v>0</v>
      </c>
      <c r="T527" s="86">
        <v>2.0699999999999998</v>
      </c>
      <c r="U527" s="88">
        <v>0.15715034049240401</v>
      </c>
      <c r="V527" s="89">
        <v>4.2</v>
      </c>
      <c r="W527" s="85">
        <v>40.2919233924681</v>
      </c>
      <c r="X527" s="88"/>
      <c r="Y527" s="85">
        <v>-100</v>
      </c>
      <c r="Z527" s="88">
        <v>-100</v>
      </c>
      <c r="AA527" s="85">
        <v>0.03</v>
      </c>
      <c r="AB527" s="91">
        <v>0.05</v>
      </c>
      <c r="AC527" s="86">
        <v>0</v>
      </c>
      <c r="AD527" s="86">
        <v>0</v>
      </c>
      <c r="AE527" s="86">
        <v>0</v>
      </c>
      <c r="AF527" s="88">
        <v>0</v>
      </c>
      <c r="AG527" s="150">
        <v>0</v>
      </c>
      <c r="AH527" s="86">
        <v>7.1762000000000006E-2</v>
      </c>
      <c r="AI527" s="88">
        <v>0.35875000014000002</v>
      </c>
      <c r="AJ527" s="151">
        <v>1</v>
      </c>
      <c r="AK527" s="152">
        <v>0</v>
      </c>
    </row>
    <row r="528" spans="1:37" x14ac:dyDescent="0.2">
      <c r="A528" s="149" t="s">
        <v>1358</v>
      </c>
      <c r="B528" s="66" t="s">
        <v>1359</v>
      </c>
      <c r="C528" s="67">
        <v>70</v>
      </c>
      <c r="D528" s="84" t="s">
        <v>340</v>
      </c>
      <c r="E528" s="85">
        <v>86.105210933502804</v>
      </c>
      <c r="F528" s="91">
        <v>86.105210933502804</v>
      </c>
      <c r="G528" s="86">
        <v>22.646862742058001</v>
      </c>
      <c r="H528" s="86">
        <v>22.646862742058001</v>
      </c>
      <c r="I528" s="86">
        <v>4.45</v>
      </c>
      <c r="J528" s="86">
        <v>9.23</v>
      </c>
      <c r="K528" s="87">
        <v>0.51680000000000004</v>
      </c>
      <c r="L528" s="85">
        <v>0</v>
      </c>
      <c r="M528" s="86">
        <v>0</v>
      </c>
      <c r="N528" s="86">
        <v>84.848813769576694</v>
      </c>
      <c r="O528" s="86">
        <v>56.540299458426198</v>
      </c>
      <c r="P528" s="86">
        <v>0.32400000000000001</v>
      </c>
      <c r="Q528" s="88">
        <v>1.7744</v>
      </c>
      <c r="R528" s="85">
        <v>0</v>
      </c>
      <c r="S528" s="86">
        <v>0</v>
      </c>
      <c r="T528" s="86">
        <v>2.5299999999999998</v>
      </c>
      <c r="U528" s="88">
        <v>0.63101753515558401</v>
      </c>
      <c r="V528" s="89">
        <v>4.26</v>
      </c>
      <c r="W528" s="85">
        <v>39.269657072389499</v>
      </c>
      <c r="X528" s="88">
        <v>39.166666666700003</v>
      </c>
      <c r="Y528" s="85">
        <v>-100</v>
      </c>
      <c r="Z528" s="88"/>
      <c r="AA528" s="85">
        <v>0</v>
      </c>
      <c r="AB528" s="91">
        <v>0</v>
      </c>
      <c r="AC528" s="86">
        <v>0</v>
      </c>
      <c r="AD528" s="86">
        <v>0</v>
      </c>
      <c r="AE528" s="86">
        <v>0</v>
      </c>
      <c r="AF528" s="88">
        <v>0</v>
      </c>
      <c r="AG528" s="150">
        <v>0</v>
      </c>
      <c r="AH528" s="86">
        <v>2.9231E-2</v>
      </c>
      <c r="AI528" s="88">
        <v>0.53812500076199998</v>
      </c>
      <c r="AJ528" s="151">
        <v>1</v>
      </c>
      <c r="AK528" s="152">
        <v>0</v>
      </c>
    </row>
    <row r="529" spans="1:37" x14ac:dyDescent="0.2">
      <c r="A529" s="149" t="s">
        <v>1360</v>
      </c>
      <c r="B529" s="66" t="s">
        <v>1361</v>
      </c>
      <c r="C529" s="67">
        <v>70</v>
      </c>
      <c r="D529" s="84" t="s">
        <v>340</v>
      </c>
      <c r="E529" s="85">
        <v>82.928149801259806</v>
      </c>
      <c r="F529" s="91">
        <v>82.928149801259806</v>
      </c>
      <c r="G529" s="86">
        <v>21.782191292405599</v>
      </c>
      <c r="H529" s="86">
        <v>21.782191292405599</v>
      </c>
      <c r="I529" s="86">
        <v>6.18</v>
      </c>
      <c r="J529" s="86">
        <v>13.76</v>
      </c>
      <c r="K529" s="87">
        <v>0.77759999999999996</v>
      </c>
      <c r="L529" s="85">
        <v>0</v>
      </c>
      <c r="M529" s="86">
        <v>0</v>
      </c>
      <c r="N529" s="86">
        <v>81.370644892782096</v>
      </c>
      <c r="O529" s="86">
        <v>67.621451754160006</v>
      </c>
      <c r="P529" s="86">
        <v>0.40600000000000003</v>
      </c>
      <c r="Q529" s="88">
        <v>1.9661</v>
      </c>
      <c r="R529" s="85">
        <v>0</v>
      </c>
      <c r="S529" s="86">
        <v>0</v>
      </c>
      <c r="T529" s="86">
        <v>2.91</v>
      </c>
      <c r="U529" s="88">
        <v>0.196759412098723</v>
      </c>
      <c r="V529" s="89">
        <v>4.18</v>
      </c>
      <c r="W529" s="85">
        <v>36.112909126461403</v>
      </c>
      <c r="X529" s="88">
        <v>37.633333333300001</v>
      </c>
      <c r="Y529" s="85">
        <v>-100</v>
      </c>
      <c r="Z529" s="88"/>
      <c r="AA529" s="85">
        <v>0</v>
      </c>
      <c r="AB529" s="91">
        <v>0</v>
      </c>
      <c r="AC529" s="86">
        <v>0</v>
      </c>
      <c r="AD529" s="86">
        <v>0</v>
      </c>
      <c r="AE529" s="86">
        <v>0</v>
      </c>
      <c r="AF529" s="88">
        <v>0</v>
      </c>
      <c r="AG529" s="150">
        <v>0</v>
      </c>
      <c r="AH529" s="86">
        <v>5.1749000000000003E-2</v>
      </c>
      <c r="AI529" s="88">
        <v>0.71749999952200005</v>
      </c>
      <c r="AJ529" s="151">
        <v>1</v>
      </c>
      <c r="AK529" s="152">
        <v>0</v>
      </c>
    </row>
    <row r="530" spans="1:37" x14ac:dyDescent="0.2">
      <c r="A530" s="149" t="s">
        <v>1362</v>
      </c>
      <c r="B530" s="66" t="s">
        <v>1363</v>
      </c>
      <c r="C530" s="67">
        <v>70</v>
      </c>
      <c r="D530" s="84" t="s">
        <v>340</v>
      </c>
      <c r="E530" s="85">
        <v>86.253435414212802</v>
      </c>
      <c r="F530" s="91">
        <v>86.253435414212802</v>
      </c>
      <c r="G530" s="86">
        <v>22.199319460803601</v>
      </c>
      <c r="H530" s="86">
        <v>22.199319460803601</v>
      </c>
      <c r="I530" s="86">
        <v>2.71</v>
      </c>
      <c r="J530" s="86">
        <v>6.59</v>
      </c>
      <c r="K530" s="87">
        <v>0.65429999999999999</v>
      </c>
      <c r="L530" s="85">
        <v>0</v>
      </c>
      <c r="M530" s="86">
        <v>0</v>
      </c>
      <c r="N530" s="86">
        <v>85.152330042960699</v>
      </c>
      <c r="O530" s="86">
        <v>55.8745446687658</v>
      </c>
      <c r="P530" s="86">
        <v>0.222</v>
      </c>
      <c r="Q530" s="88">
        <v>2.0358000000000001</v>
      </c>
      <c r="R530" s="85">
        <v>0</v>
      </c>
      <c r="S530" s="86">
        <v>0</v>
      </c>
      <c r="T530" s="86">
        <v>3.05</v>
      </c>
      <c r="U530" s="88">
        <v>0.47932207826200801</v>
      </c>
      <c r="V530" s="89">
        <v>4.43</v>
      </c>
      <c r="W530" s="85">
        <v>40.0091538381457</v>
      </c>
      <c r="X530" s="88">
        <v>43.9</v>
      </c>
      <c r="Y530" s="85">
        <v>-100</v>
      </c>
      <c r="Z530" s="88">
        <v>-100</v>
      </c>
      <c r="AA530" s="85">
        <v>0</v>
      </c>
      <c r="AB530" s="91">
        <v>0</v>
      </c>
      <c r="AC530" s="86">
        <v>0</v>
      </c>
      <c r="AD530" s="86">
        <v>0</v>
      </c>
      <c r="AE530" s="86">
        <v>0</v>
      </c>
      <c r="AF530" s="88">
        <v>0</v>
      </c>
      <c r="AG530" s="150">
        <v>0</v>
      </c>
      <c r="AH530" s="86">
        <v>2.0437E-2</v>
      </c>
      <c r="AI530" s="88">
        <v>0</v>
      </c>
      <c r="AJ530" s="151">
        <v>1</v>
      </c>
      <c r="AK530" s="152">
        <v>0</v>
      </c>
    </row>
    <row r="531" spans="1:37" x14ac:dyDescent="0.2">
      <c r="A531" s="149" t="s">
        <v>1364</v>
      </c>
      <c r="B531" s="66" t="s">
        <v>1365</v>
      </c>
      <c r="C531" s="67">
        <v>70</v>
      </c>
      <c r="D531" s="84" t="s">
        <v>340</v>
      </c>
      <c r="E531" s="85">
        <v>83.962859978509996</v>
      </c>
      <c r="F531" s="91">
        <v>83.933331692872997</v>
      </c>
      <c r="G531" s="86">
        <v>22.456261226900299</v>
      </c>
      <c r="H531" s="86">
        <v>22.456261226900299</v>
      </c>
      <c r="I531" s="86">
        <v>4.5199999999999996</v>
      </c>
      <c r="J531" s="86">
        <v>7.34</v>
      </c>
      <c r="K531" s="87">
        <v>0.79290000000000005</v>
      </c>
      <c r="L531" s="85">
        <v>0</v>
      </c>
      <c r="M531" s="86">
        <v>8.4214784699619997E-4</v>
      </c>
      <c r="N531" s="86">
        <v>82.812243558181507</v>
      </c>
      <c r="O531" s="86">
        <v>81.310046787385303</v>
      </c>
      <c r="P531" s="86">
        <v>0.24</v>
      </c>
      <c r="Q531" s="88">
        <v>1.5584</v>
      </c>
      <c r="R531" s="85">
        <v>8.6662622410954206E-3</v>
      </c>
      <c r="S531" s="86">
        <v>0</v>
      </c>
      <c r="T531" s="86">
        <v>2.7</v>
      </c>
      <c r="U531" s="88">
        <v>0.48967740347941602</v>
      </c>
      <c r="V531" s="89">
        <v>4.18</v>
      </c>
      <c r="W531" s="85">
        <v>37.960264428593199</v>
      </c>
      <c r="X531" s="88">
        <v>41.733333333300003</v>
      </c>
      <c r="Y531" s="85">
        <v>-100</v>
      </c>
      <c r="Z531" s="88">
        <v>-100</v>
      </c>
      <c r="AA531" s="85">
        <v>0</v>
      </c>
      <c r="AB531" s="91">
        <v>0.01</v>
      </c>
      <c r="AC531" s="86">
        <v>0</v>
      </c>
      <c r="AD531" s="86">
        <v>0</v>
      </c>
      <c r="AE531" s="86">
        <v>0</v>
      </c>
      <c r="AF531" s="88">
        <v>1.9299000504199999</v>
      </c>
      <c r="AG531" s="150">
        <v>0</v>
      </c>
      <c r="AH531" s="86">
        <v>4.4680999999999998E-2</v>
      </c>
      <c r="AI531" s="88">
        <v>0</v>
      </c>
      <c r="AJ531" s="151">
        <v>1</v>
      </c>
      <c r="AK531" s="152">
        <v>0</v>
      </c>
    </row>
    <row r="532" spans="1:37" x14ac:dyDescent="0.2">
      <c r="A532" s="149" t="s">
        <v>1366</v>
      </c>
      <c r="B532" s="66" t="s">
        <v>1367</v>
      </c>
      <c r="C532" s="67">
        <v>70</v>
      </c>
      <c r="D532" s="84" t="s">
        <v>340</v>
      </c>
      <c r="E532" s="85">
        <v>82.786109217602103</v>
      </c>
      <c r="F532" s="91">
        <v>82.7813754449746</v>
      </c>
      <c r="G532" s="86">
        <v>19.019351662500899</v>
      </c>
      <c r="H532" s="86">
        <v>19.014617889873499</v>
      </c>
      <c r="I532" s="86">
        <v>5.21</v>
      </c>
      <c r="J532" s="86">
        <v>6.07</v>
      </c>
      <c r="K532" s="87">
        <v>0.53649999999999998</v>
      </c>
      <c r="L532" s="85">
        <v>0</v>
      </c>
      <c r="M532" s="86">
        <v>0</v>
      </c>
      <c r="N532" s="86">
        <v>81.668424202696201</v>
      </c>
      <c r="O532" s="86">
        <v>64.699051674085496</v>
      </c>
      <c r="P532" s="86">
        <v>0.23799999999999999</v>
      </c>
      <c r="Q532" s="88">
        <v>1.7041999999999999</v>
      </c>
      <c r="R532" s="85">
        <v>0</v>
      </c>
      <c r="S532" s="86">
        <v>0</v>
      </c>
      <c r="T532" s="86">
        <v>3.13</v>
      </c>
      <c r="U532" s="88">
        <v>0.24804968567749799</v>
      </c>
      <c r="V532" s="89">
        <v>4.33</v>
      </c>
      <c r="W532" s="85">
        <v>39.4661119825656</v>
      </c>
      <c r="X532" s="88">
        <v>42.766666666699997</v>
      </c>
      <c r="Y532" s="85">
        <v>-100</v>
      </c>
      <c r="Z532" s="88"/>
      <c r="AA532" s="85">
        <v>0</v>
      </c>
      <c r="AB532" s="91">
        <v>0</v>
      </c>
      <c r="AC532" s="86">
        <v>0</v>
      </c>
      <c r="AD532" s="86">
        <v>0</v>
      </c>
      <c r="AE532" s="86">
        <v>0</v>
      </c>
      <c r="AF532" s="88">
        <v>2.0631999952000002</v>
      </c>
      <c r="AG532" s="150">
        <v>0</v>
      </c>
      <c r="AH532" s="86">
        <v>3.3561000000000001E-2</v>
      </c>
      <c r="AI532" s="88">
        <v>0.17937499976099999</v>
      </c>
      <c r="AJ532" s="151">
        <v>1</v>
      </c>
      <c r="AK532" s="152">
        <v>0</v>
      </c>
    </row>
    <row r="533" spans="1:37" x14ac:dyDescent="0.2">
      <c r="A533" s="149" t="s">
        <v>1368</v>
      </c>
      <c r="B533" s="66" t="s">
        <v>1369</v>
      </c>
      <c r="C533" s="67">
        <v>70</v>
      </c>
      <c r="D533" s="84" t="s">
        <v>340</v>
      </c>
      <c r="E533" s="85">
        <v>79.745376135951204</v>
      </c>
      <c r="F533" s="91">
        <v>79.657844734950601</v>
      </c>
      <c r="G533" s="86">
        <v>16.5889795831228</v>
      </c>
      <c r="H533" s="86">
        <v>16.502871456935299</v>
      </c>
      <c r="I533" s="86">
        <v>3.99</v>
      </c>
      <c r="J533" s="86">
        <v>6.15</v>
      </c>
      <c r="K533" s="87">
        <v>0.55349999999999999</v>
      </c>
      <c r="L533" s="85">
        <v>0</v>
      </c>
      <c r="M533" s="86">
        <v>2.66189853554725E-3</v>
      </c>
      <c r="N533" s="86">
        <v>78.151978801607001</v>
      </c>
      <c r="O533" s="86">
        <v>58.331659445034298</v>
      </c>
      <c r="P533" s="86">
        <v>0.30399999999999999</v>
      </c>
      <c r="Q533" s="88">
        <v>2.1112000000000002</v>
      </c>
      <c r="R533" s="85">
        <v>2.5462570022067602E-2</v>
      </c>
      <c r="S533" s="86">
        <v>0</v>
      </c>
      <c r="T533" s="86">
        <v>3.9</v>
      </c>
      <c r="U533" s="88">
        <v>1.00625529280321</v>
      </c>
      <c r="V533" s="89">
        <v>4.2300000000000004</v>
      </c>
      <c r="W533" s="85">
        <v>39.912239393837702</v>
      </c>
      <c r="X533" s="88">
        <v>36.933333333299998</v>
      </c>
      <c r="Y533" s="85">
        <v>-100</v>
      </c>
      <c r="Z533" s="88">
        <v>-100</v>
      </c>
      <c r="AA533" s="85">
        <v>0.02</v>
      </c>
      <c r="AB533" s="91">
        <v>0.09</v>
      </c>
      <c r="AC533" s="86">
        <v>0</v>
      </c>
      <c r="AD533" s="86">
        <v>0.06</v>
      </c>
      <c r="AE533" s="86">
        <v>0</v>
      </c>
      <c r="AF533" s="88">
        <v>0</v>
      </c>
      <c r="AG533" s="150">
        <v>0</v>
      </c>
      <c r="AH533" s="86">
        <v>4.2217999999999999E-2</v>
      </c>
      <c r="AI533" s="88">
        <v>0.53812500013300002</v>
      </c>
      <c r="AJ533" s="151">
        <v>1</v>
      </c>
      <c r="AK533" s="152">
        <v>0</v>
      </c>
    </row>
    <row r="534" spans="1:37" x14ac:dyDescent="0.2">
      <c r="A534" s="149" t="s">
        <v>1370</v>
      </c>
      <c r="B534" s="66" t="s">
        <v>1371</v>
      </c>
      <c r="C534" s="67">
        <v>70</v>
      </c>
      <c r="D534" s="84" t="s">
        <v>340</v>
      </c>
      <c r="E534" s="85">
        <v>92.569149235004403</v>
      </c>
      <c r="F534" s="91">
        <v>92.569149235004403</v>
      </c>
      <c r="G534" s="86">
        <v>19.835577445270498</v>
      </c>
      <c r="H534" s="86">
        <v>19.835577445270498</v>
      </c>
      <c r="I534" s="86">
        <v>3.8</v>
      </c>
      <c r="J534" s="86">
        <v>3.88</v>
      </c>
      <c r="K534" s="87">
        <v>0.33289999999999997</v>
      </c>
      <c r="L534" s="85">
        <v>0</v>
      </c>
      <c r="M534" s="86">
        <v>0</v>
      </c>
      <c r="N534" s="86">
        <v>92.0560310118167</v>
      </c>
      <c r="O534" s="86">
        <v>50.356718192627802</v>
      </c>
      <c r="P534" s="86">
        <v>0.193</v>
      </c>
      <c r="Q534" s="88">
        <v>5.306</v>
      </c>
      <c r="R534" s="85">
        <v>0</v>
      </c>
      <c r="S534" s="86">
        <v>0.1</v>
      </c>
      <c r="T534" s="86">
        <v>4.3099999999999996</v>
      </c>
      <c r="U534" s="88">
        <v>0.125470514429109</v>
      </c>
      <c r="V534" s="89">
        <v>4.3499999999999996</v>
      </c>
      <c r="W534" s="85">
        <v>41.861435709610902</v>
      </c>
      <c r="X534" s="88">
        <v>43.9666666667</v>
      </c>
      <c r="Y534" s="85">
        <v>-100</v>
      </c>
      <c r="Z534" s="88"/>
      <c r="AA534" s="85">
        <v>0</v>
      </c>
      <c r="AB534" s="91">
        <v>0</v>
      </c>
      <c r="AC534" s="86">
        <v>0</v>
      </c>
      <c r="AD534" s="86">
        <v>0</v>
      </c>
      <c r="AE534" s="86">
        <v>0</v>
      </c>
      <c r="AF534" s="88">
        <v>35.117198916200003</v>
      </c>
      <c r="AG534" s="150">
        <v>0</v>
      </c>
      <c r="AH534" s="86">
        <v>1.8742000000000002E-2</v>
      </c>
      <c r="AI534" s="88">
        <v>0</v>
      </c>
      <c r="AJ534" s="151">
        <v>1.02</v>
      </c>
      <c r="AK534" s="152">
        <v>0</v>
      </c>
    </row>
    <row r="535" spans="1:37" x14ac:dyDescent="0.2">
      <c r="A535" s="149" t="s">
        <v>1372</v>
      </c>
      <c r="B535" s="66" t="s">
        <v>1373</v>
      </c>
      <c r="C535" s="67">
        <v>70</v>
      </c>
      <c r="D535" s="84" t="s">
        <v>340</v>
      </c>
      <c r="E535" s="85">
        <v>84.992637356332807</v>
      </c>
      <c r="F535" s="91">
        <v>84.980206918972698</v>
      </c>
      <c r="G535" s="86">
        <v>17.280220305597499</v>
      </c>
      <c r="H535" s="86">
        <v>17.280220305597499</v>
      </c>
      <c r="I535" s="86">
        <v>9.91</v>
      </c>
      <c r="J535" s="86">
        <v>5.94</v>
      </c>
      <c r="K535" s="87">
        <v>1.0306</v>
      </c>
      <c r="L535" s="85">
        <v>4.9999999989400003E-2</v>
      </c>
      <c r="M535" s="86">
        <v>0</v>
      </c>
      <c r="N535" s="86">
        <v>84.559078142433904</v>
      </c>
      <c r="O535" s="86">
        <v>54.954765411319201</v>
      </c>
      <c r="P535" s="86">
        <v>0.32800000000000001</v>
      </c>
      <c r="Q535" s="88">
        <v>2.4011</v>
      </c>
      <c r="R535" s="85">
        <v>0</v>
      </c>
      <c r="S535" s="86">
        <v>0.2</v>
      </c>
      <c r="T535" s="86">
        <v>3.75</v>
      </c>
      <c r="U535" s="88">
        <v>1.1130022374787201</v>
      </c>
      <c r="V535" s="89">
        <v>4.46</v>
      </c>
      <c r="W535" s="85">
        <v>43.354301512371599</v>
      </c>
      <c r="X535" s="88">
        <v>43</v>
      </c>
      <c r="Y535" s="85">
        <v>-99.92</v>
      </c>
      <c r="Z535" s="88"/>
      <c r="AA535" s="85">
        <v>0</v>
      </c>
      <c r="AB535" s="91">
        <v>0</v>
      </c>
      <c r="AC535" s="86">
        <v>0</v>
      </c>
      <c r="AD535" s="86">
        <v>0</v>
      </c>
      <c r="AE535" s="86">
        <v>0</v>
      </c>
      <c r="AF535" s="88">
        <v>7.0000000283199998E-2</v>
      </c>
      <c r="AG535" s="150">
        <v>0</v>
      </c>
      <c r="AH535" s="86">
        <v>5.1945999999999999E-2</v>
      </c>
      <c r="AI535" s="88">
        <v>0.35875000008300001</v>
      </c>
      <c r="AJ535" s="151">
        <v>1</v>
      </c>
      <c r="AK535" s="152">
        <v>0</v>
      </c>
    </row>
    <row r="536" spans="1:37" x14ac:dyDescent="0.2">
      <c r="A536" s="149" t="s">
        <v>1374</v>
      </c>
      <c r="B536" s="66" t="s">
        <v>1375</v>
      </c>
      <c r="C536" s="67">
        <v>70</v>
      </c>
      <c r="D536" s="84" t="s">
        <v>340</v>
      </c>
      <c r="E536" s="85">
        <v>88.562528568284506</v>
      </c>
      <c r="F536" s="91">
        <v>88.562528568284506</v>
      </c>
      <c r="G536" s="86">
        <v>17.785979109177401</v>
      </c>
      <c r="H536" s="86">
        <v>17.785979109177401</v>
      </c>
      <c r="I536" s="86">
        <v>0</v>
      </c>
      <c r="J536" s="86">
        <v>7.93</v>
      </c>
      <c r="K536" s="87">
        <v>0.63949999999999996</v>
      </c>
      <c r="L536" s="85">
        <v>0</v>
      </c>
      <c r="M536" s="86">
        <v>0</v>
      </c>
      <c r="N536" s="86">
        <v>87.494286343090295</v>
      </c>
      <c r="O536" s="86">
        <v>56.984627777404903</v>
      </c>
      <c r="P536" s="86">
        <v>0.29799999999999999</v>
      </c>
      <c r="Q536" s="88">
        <v>2.5581999999999998</v>
      </c>
      <c r="R536" s="85">
        <v>0</v>
      </c>
      <c r="S536" s="86">
        <v>0.2</v>
      </c>
      <c r="T536" s="86">
        <v>4.18</v>
      </c>
      <c r="U536" s="88">
        <v>3.2165772232473903E-2</v>
      </c>
      <c r="V536" s="89">
        <v>4.22</v>
      </c>
      <c r="W536" s="85">
        <v>41.050842926529597</v>
      </c>
      <c r="X536" s="88">
        <v>40.0333333333</v>
      </c>
      <c r="Y536" s="85">
        <v>-100</v>
      </c>
      <c r="Z536" s="88"/>
      <c r="AA536" s="85">
        <v>0</v>
      </c>
      <c r="AB536" s="91">
        <v>0</v>
      </c>
      <c r="AC536" s="86">
        <v>0</v>
      </c>
      <c r="AD536" s="86">
        <v>0</v>
      </c>
      <c r="AE536" s="86">
        <v>0</v>
      </c>
      <c r="AF536" s="88">
        <v>0</v>
      </c>
      <c r="AG536" s="150">
        <v>0</v>
      </c>
      <c r="AH536" s="86">
        <v>4.2465000000000003E-2</v>
      </c>
      <c r="AI536" s="88">
        <v>0</v>
      </c>
      <c r="AJ536" s="151">
        <v>1</v>
      </c>
      <c r="AK536" s="152">
        <v>0</v>
      </c>
    </row>
    <row r="537" spans="1:37" x14ac:dyDescent="0.2">
      <c r="A537" s="149" t="s">
        <v>1376</v>
      </c>
      <c r="B537" s="66" t="s">
        <v>1377</v>
      </c>
      <c r="C537" s="67">
        <v>70</v>
      </c>
      <c r="D537" s="84" t="s">
        <v>340</v>
      </c>
      <c r="E537" s="85">
        <v>77.238889954067602</v>
      </c>
      <c r="F537" s="91">
        <v>77.230553772538897</v>
      </c>
      <c r="G537" s="86">
        <v>15.5586492051451</v>
      </c>
      <c r="H537" s="86">
        <v>15.556148350686501</v>
      </c>
      <c r="I537" s="86">
        <v>49.95</v>
      </c>
      <c r="J537" s="86">
        <v>36.46</v>
      </c>
      <c r="K537" s="87">
        <v>0.6855</v>
      </c>
      <c r="L537" s="85">
        <v>6.0000000039800001E-2</v>
      </c>
      <c r="M537" s="86">
        <v>0</v>
      </c>
      <c r="N537" s="86">
        <v>76.264099083245299</v>
      </c>
      <c r="O537" s="86">
        <v>59.090275357267302</v>
      </c>
      <c r="P537" s="86">
        <v>1.075</v>
      </c>
      <c r="Q537" s="88">
        <v>3.2233000000000001</v>
      </c>
      <c r="R537" s="85">
        <v>0</v>
      </c>
      <c r="S537" s="86">
        <v>0.2</v>
      </c>
      <c r="T537" s="86">
        <v>4.46</v>
      </c>
      <c r="U537" s="88">
        <v>0.47016063821805798</v>
      </c>
      <c r="V537" s="89">
        <v>4.3</v>
      </c>
      <c r="W537" s="85">
        <v>35.873769061643102</v>
      </c>
      <c r="X537" s="88">
        <v>24.766666666700001</v>
      </c>
      <c r="Y537" s="85">
        <v>-100</v>
      </c>
      <c r="Z537" s="88"/>
      <c r="AA537" s="85">
        <v>0</v>
      </c>
      <c r="AB537" s="91">
        <v>0</v>
      </c>
      <c r="AC537" s="86">
        <v>0</v>
      </c>
      <c r="AD537" s="86">
        <v>0</v>
      </c>
      <c r="AE537" s="86">
        <v>0</v>
      </c>
      <c r="AF537" s="88">
        <v>9.6000004623400005E-3</v>
      </c>
      <c r="AG537" s="150">
        <v>1.0400000003500001E-3</v>
      </c>
      <c r="AH537" s="86">
        <v>0.40823399999999999</v>
      </c>
      <c r="AI537" s="88">
        <v>1.8246000006200001E-2</v>
      </c>
      <c r="AJ537" s="151">
        <v>1.04</v>
      </c>
      <c r="AK537" s="152">
        <v>0</v>
      </c>
    </row>
    <row r="538" spans="1:37" x14ac:dyDescent="0.2">
      <c r="A538" s="149" t="s">
        <v>1378</v>
      </c>
      <c r="B538" s="66" t="s">
        <v>1379</v>
      </c>
      <c r="C538" s="67">
        <v>70</v>
      </c>
      <c r="D538" s="84" t="s">
        <v>340</v>
      </c>
      <c r="E538" s="85">
        <v>74.179553642035003</v>
      </c>
      <c r="F538" s="91">
        <v>72.883533960108906</v>
      </c>
      <c r="G538" s="86">
        <v>18.486951937439599</v>
      </c>
      <c r="H538" s="86">
        <v>18.380414726298199</v>
      </c>
      <c r="I538" s="86">
        <v>9.59</v>
      </c>
      <c r="J538" s="86">
        <v>5.63</v>
      </c>
      <c r="K538" s="87">
        <v>0.82979999999999998</v>
      </c>
      <c r="L538" s="85">
        <v>0</v>
      </c>
      <c r="M538" s="86">
        <v>0</v>
      </c>
      <c r="N538" s="86">
        <v>72.767668688484505</v>
      </c>
      <c r="O538" s="86">
        <v>56.8033854166667</v>
      </c>
      <c r="P538" s="86">
        <v>0.32900000000000001</v>
      </c>
      <c r="Q538" s="88">
        <v>2.4651000000000001</v>
      </c>
      <c r="R538" s="85">
        <v>0</v>
      </c>
      <c r="S538" s="86">
        <v>2.7</v>
      </c>
      <c r="T538" s="86">
        <v>3.3</v>
      </c>
      <c r="U538" s="88">
        <v>1.5706001230120401</v>
      </c>
      <c r="V538" s="89">
        <v>3.99</v>
      </c>
      <c r="W538" s="85">
        <v>37.217788062136698</v>
      </c>
      <c r="X538" s="88">
        <v>43.233333333300003</v>
      </c>
      <c r="Y538" s="85">
        <v>-100</v>
      </c>
      <c r="Z538" s="88">
        <v>-100</v>
      </c>
      <c r="AA538" s="85">
        <v>0.75</v>
      </c>
      <c r="AB538" s="91">
        <v>1.03</v>
      </c>
      <c r="AC538" s="86">
        <v>0.04</v>
      </c>
      <c r="AD538" s="86">
        <v>0.13</v>
      </c>
      <c r="AE538" s="86">
        <v>0</v>
      </c>
      <c r="AF538" s="88">
        <v>0</v>
      </c>
      <c r="AG538" s="150">
        <v>0</v>
      </c>
      <c r="AH538" s="86">
        <v>2.2846999999999999E-2</v>
      </c>
      <c r="AI538" s="88">
        <v>0.17200899995300001</v>
      </c>
      <c r="AJ538" s="151">
        <v>1</v>
      </c>
      <c r="AK538" s="152">
        <v>0</v>
      </c>
    </row>
    <row r="539" spans="1:37" x14ac:dyDescent="0.2">
      <c r="A539" s="149" t="s">
        <v>1380</v>
      </c>
      <c r="B539" s="66" t="s">
        <v>1381</v>
      </c>
      <c r="C539" s="67">
        <v>70</v>
      </c>
      <c r="D539" s="84" t="s">
        <v>340</v>
      </c>
      <c r="E539" s="85">
        <v>73.729691454347602</v>
      </c>
      <c r="F539" s="91">
        <v>73.281231560037199</v>
      </c>
      <c r="G539" s="86">
        <v>14.7572153525393</v>
      </c>
      <c r="H539" s="86">
        <v>14.6247754422313</v>
      </c>
      <c r="I539" s="86">
        <v>8.11</v>
      </c>
      <c r="J539" s="86">
        <v>5.56</v>
      </c>
      <c r="K539" s="87">
        <v>0.42249999999999999</v>
      </c>
      <c r="L539" s="85">
        <v>0</v>
      </c>
      <c r="M539" s="86">
        <v>0</v>
      </c>
      <c r="N539" s="86">
        <v>71.631532516096797</v>
      </c>
      <c r="O539" s="86">
        <v>60.298809825272201</v>
      </c>
      <c r="P539" s="86">
        <v>0.33400000000000002</v>
      </c>
      <c r="Q539" s="88">
        <v>2.3311999999999999</v>
      </c>
      <c r="R539" s="85">
        <v>0</v>
      </c>
      <c r="S539" s="86">
        <v>3.7</v>
      </c>
      <c r="T539" s="86">
        <v>4.25</v>
      </c>
      <c r="U539" s="88">
        <v>1.3532474003750301</v>
      </c>
      <c r="V539" s="89">
        <v>3.95</v>
      </c>
      <c r="W539" s="85">
        <v>46.776193218429803</v>
      </c>
      <c r="X539" s="88">
        <v>52.333333333299997</v>
      </c>
      <c r="Y539" s="85">
        <v>-100</v>
      </c>
      <c r="Z539" s="88">
        <v>-100</v>
      </c>
      <c r="AA539" s="85">
        <v>0</v>
      </c>
      <c r="AB539" s="91">
        <v>0.28000000000000003</v>
      </c>
      <c r="AC539" s="86">
        <v>0</v>
      </c>
      <c r="AD539" s="86">
        <v>0.1</v>
      </c>
      <c r="AE539" s="86">
        <v>0</v>
      </c>
      <c r="AF539" s="88">
        <v>4.8900000673400001E-2</v>
      </c>
      <c r="AG539" s="150">
        <v>0</v>
      </c>
      <c r="AH539" s="86">
        <v>1.9175000000000001E-2</v>
      </c>
      <c r="AI539" s="88">
        <v>0.168995999718</v>
      </c>
      <c r="AJ539" s="151">
        <v>1</v>
      </c>
      <c r="AK539" s="152">
        <v>0</v>
      </c>
    </row>
    <row r="540" spans="1:37" x14ac:dyDescent="0.2">
      <c r="A540" s="149" t="s">
        <v>1382</v>
      </c>
      <c r="B540" s="66" t="s">
        <v>1383</v>
      </c>
      <c r="C540" s="67">
        <v>70</v>
      </c>
      <c r="D540" s="84" t="s">
        <v>340</v>
      </c>
      <c r="E540" s="85">
        <v>85.157259801809602</v>
      </c>
      <c r="F540" s="91">
        <v>85.096079276174095</v>
      </c>
      <c r="G540" s="86">
        <v>18.463593278759198</v>
      </c>
      <c r="H540" s="86">
        <v>18.456699698405899</v>
      </c>
      <c r="I540" s="86">
        <v>3.4</v>
      </c>
      <c r="J540" s="86">
        <v>4.8</v>
      </c>
      <c r="K540" s="87">
        <v>0.87129999999999996</v>
      </c>
      <c r="L540" s="85">
        <v>0</v>
      </c>
      <c r="M540" s="86">
        <v>0</v>
      </c>
      <c r="N540" s="86">
        <v>83.918204437072404</v>
      </c>
      <c r="O540" s="86">
        <v>66.633682328907099</v>
      </c>
      <c r="P540" s="86">
        <v>0.28100000000000003</v>
      </c>
      <c r="Q540" s="88">
        <v>1.5893999999999999</v>
      </c>
      <c r="R540" s="85">
        <v>0</v>
      </c>
      <c r="S540" s="86">
        <v>1.8</v>
      </c>
      <c r="T540" s="86">
        <v>3.28</v>
      </c>
      <c r="U540" s="88">
        <v>0.74105988797931899</v>
      </c>
      <c r="V540" s="89">
        <v>4.3099999999999996</v>
      </c>
      <c r="W540" s="85">
        <v>46.697093916100499</v>
      </c>
      <c r="X540" s="88">
        <v>46.633333333300001</v>
      </c>
      <c r="Y540" s="85">
        <v>-100</v>
      </c>
      <c r="Z540" s="88"/>
      <c r="AA540" s="85">
        <v>0.04</v>
      </c>
      <c r="AB540" s="91">
        <v>0</v>
      </c>
      <c r="AC540" s="86">
        <v>0</v>
      </c>
      <c r="AD540" s="86">
        <v>0</v>
      </c>
      <c r="AE540" s="86">
        <v>0</v>
      </c>
      <c r="AF540" s="88">
        <v>0</v>
      </c>
      <c r="AG540" s="150">
        <v>0</v>
      </c>
      <c r="AH540" s="86">
        <v>2.5943999999999998E-2</v>
      </c>
      <c r="AI540" s="88">
        <v>0</v>
      </c>
      <c r="AJ540" s="151">
        <v>1</v>
      </c>
      <c r="AK540" s="152">
        <v>0</v>
      </c>
    </row>
    <row r="541" spans="1:37" x14ac:dyDescent="0.2">
      <c r="A541" s="149" t="s">
        <v>1384</v>
      </c>
      <c r="B541" s="66" t="s">
        <v>1385</v>
      </c>
      <c r="C541" s="67">
        <v>70</v>
      </c>
      <c r="D541" s="84" t="s">
        <v>340</v>
      </c>
      <c r="E541" s="85">
        <v>80.774878739783702</v>
      </c>
      <c r="F541" s="91">
        <v>80.764495601999499</v>
      </c>
      <c r="G541" s="86">
        <v>22.027085156562901</v>
      </c>
      <c r="H541" s="86">
        <v>22.027085156562901</v>
      </c>
      <c r="I541" s="86">
        <v>8.68</v>
      </c>
      <c r="J541" s="86">
        <v>7.39</v>
      </c>
      <c r="K541" s="87">
        <v>1.3514999999999999</v>
      </c>
      <c r="L541" s="85">
        <v>0</v>
      </c>
      <c r="M541" s="86">
        <v>0</v>
      </c>
      <c r="N541" s="86">
        <v>79.510726048126301</v>
      </c>
      <c r="O541" s="86">
        <v>57.870823028699597</v>
      </c>
      <c r="P541" s="86">
        <v>0.32200000000000001</v>
      </c>
      <c r="Q541" s="88">
        <v>2.2250000000000001</v>
      </c>
      <c r="R541" s="85">
        <v>0</v>
      </c>
      <c r="S541" s="86">
        <v>0.8</v>
      </c>
      <c r="T541" s="86">
        <v>3.23</v>
      </c>
      <c r="U541" s="88">
        <v>8.8998323864900603E-3</v>
      </c>
      <c r="V541" s="89">
        <v>4.13</v>
      </c>
      <c r="W541" s="85">
        <v>38.396030237659097</v>
      </c>
      <c r="X541" s="88">
        <v>33.633333333300001</v>
      </c>
      <c r="Y541" s="85">
        <v>-100</v>
      </c>
      <c r="Z541" s="88"/>
      <c r="AA541" s="85">
        <v>0</v>
      </c>
      <c r="AB541" s="91">
        <v>0</v>
      </c>
      <c r="AC541" s="86">
        <v>0</v>
      </c>
      <c r="AD541" s="86">
        <v>0</v>
      </c>
      <c r="AE541" s="86">
        <v>0</v>
      </c>
      <c r="AF541" s="88">
        <v>0</v>
      </c>
      <c r="AG541" s="150">
        <v>0</v>
      </c>
      <c r="AH541" s="86">
        <v>4.3701999999999998E-2</v>
      </c>
      <c r="AI541" s="88">
        <v>0.24276599969599999</v>
      </c>
      <c r="AJ541" s="151">
        <v>1</v>
      </c>
      <c r="AK541" s="152">
        <v>0</v>
      </c>
    </row>
    <row r="542" spans="1:37" x14ac:dyDescent="0.2">
      <c r="A542" s="149" t="s">
        <v>1386</v>
      </c>
      <c r="B542" s="66" t="s">
        <v>1387</v>
      </c>
      <c r="C542" s="67">
        <v>70</v>
      </c>
      <c r="D542" s="84" t="s">
        <v>340</v>
      </c>
      <c r="E542" s="85">
        <v>78.317050110305701</v>
      </c>
      <c r="F542" s="91">
        <v>76.990957356541998</v>
      </c>
      <c r="G542" s="86">
        <v>20.844141676161801</v>
      </c>
      <c r="H542" s="86">
        <v>20.662319086523301</v>
      </c>
      <c r="I542" s="86">
        <v>7.41</v>
      </c>
      <c r="J542" s="86">
        <v>5.97</v>
      </c>
      <c r="K542" s="87">
        <v>1.5891</v>
      </c>
      <c r="L542" s="85">
        <v>0</v>
      </c>
      <c r="M542" s="86">
        <v>0</v>
      </c>
      <c r="N542" s="86">
        <v>75.995623632385104</v>
      </c>
      <c r="O542" s="86">
        <v>54.5984186433625</v>
      </c>
      <c r="P542" s="86">
        <v>0.45200000000000001</v>
      </c>
      <c r="Q542" s="88">
        <v>1.6970000000000001</v>
      </c>
      <c r="R542" s="85">
        <v>0</v>
      </c>
      <c r="S542" s="86">
        <v>4.5</v>
      </c>
      <c r="T542" s="86">
        <v>2.87</v>
      </c>
      <c r="U542" s="88">
        <v>0.33697786613008801</v>
      </c>
      <c r="V542" s="89">
        <v>4.24</v>
      </c>
      <c r="W542" s="85">
        <v>43.841863141053103</v>
      </c>
      <c r="X542" s="88">
        <v>37.1</v>
      </c>
      <c r="Y542" s="85">
        <v>-100</v>
      </c>
      <c r="Z542" s="88"/>
      <c r="AA542" s="85">
        <v>0</v>
      </c>
      <c r="AB542" s="91">
        <v>1.0900000000000001</v>
      </c>
      <c r="AC542" s="86">
        <v>0</v>
      </c>
      <c r="AD542" s="86">
        <v>0</v>
      </c>
      <c r="AE542" s="86">
        <v>0</v>
      </c>
      <c r="AF542" s="88">
        <v>0</v>
      </c>
      <c r="AG542" s="150">
        <v>0</v>
      </c>
      <c r="AH542" s="86">
        <v>2.2067E-2</v>
      </c>
      <c r="AI542" s="88">
        <v>0.23088900033599999</v>
      </c>
      <c r="AJ542" s="151">
        <v>1</v>
      </c>
      <c r="AK542" s="152">
        <v>0</v>
      </c>
    </row>
    <row r="543" spans="1:37" x14ac:dyDescent="0.2">
      <c r="A543" s="149" t="s">
        <v>1388</v>
      </c>
      <c r="B543" s="66" t="s">
        <v>1389</v>
      </c>
      <c r="C543" s="67">
        <v>70</v>
      </c>
      <c r="D543" s="84" t="s">
        <v>340</v>
      </c>
      <c r="E543" s="85">
        <v>63.1032140397893</v>
      </c>
      <c r="F543" s="91">
        <v>62.9603781661177</v>
      </c>
      <c r="G543" s="86">
        <v>16.1534811009994</v>
      </c>
      <c r="H543" s="86">
        <v>16.096253698844301</v>
      </c>
      <c r="I543" s="86">
        <v>11.98</v>
      </c>
      <c r="J543" s="86">
        <v>40.94</v>
      </c>
      <c r="K543" s="87">
        <v>0.47560000000000002</v>
      </c>
      <c r="L543" s="85">
        <v>0</v>
      </c>
      <c r="M543" s="86">
        <v>9.1310186324475698E-2</v>
      </c>
      <c r="N543" s="86">
        <v>60.279974854805303</v>
      </c>
      <c r="O543" s="86">
        <v>56.990455907871898</v>
      </c>
      <c r="P543" s="86">
        <v>1.647</v>
      </c>
      <c r="Q543" s="88">
        <v>2.3521999999999998</v>
      </c>
      <c r="R543" s="85">
        <v>1.11049416990561E-2</v>
      </c>
      <c r="S543" s="86">
        <v>4.5999999999999996</v>
      </c>
      <c r="T543" s="86">
        <v>3.59</v>
      </c>
      <c r="U543" s="88">
        <v>0.98589321273705199</v>
      </c>
      <c r="V543" s="89">
        <v>4</v>
      </c>
      <c r="W543" s="85">
        <v>34.720416086676899</v>
      </c>
      <c r="X543" s="88">
        <v>27.733333333299999</v>
      </c>
      <c r="Y543" s="85">
        <v>-100</v>
      </c>
      <c r="Z543" s="88">
        <v>-100</v>
      </c>
      <c r="AA543" s="85">
        <v>0.19</v>
      </c>
      <c r="AB543" s="91">
        <v>0.28000000000000003</v>
      </c>
      <c r="AC543" s="86">
        <v>0</v>
      </c>
      <c r="AD543" s="86">
        <v>0.01</v>
      </c>
      <c r="AE543" s="86">
        <v>0</v>
      </c>
      <c r="AF543" s="88">
        <v>0</v>
      </c>
      <c r="AG543" s="150">
        <v>0</v>
      </c>
      <c r="AH543" s="86">
        <v>0.39209300000000002</v>
      </c>
      <c r="AI543" s="88">
        <v>1.7620419998200001</v>
      </c>
      <c r="AJ543" s="151">
        <v>1</v>
      </c>
      <c r="AK543" s="152">
        <v>0</v>
      </c>
    </row>
    <row r="544" spans="1:37" x14ac:dyDescent="0.2">
      <c r="A544" s="149" t="s">
        <v>1390</v>
      </c>
      <c r="B544" s="66" t="s">
        <v>1391</v>
      </c>
      <c r="C544" s="67">
        <v>70</v>
      </c>
      <c r="D544" s="84" t="s">
        <v>340</v>
      </c>
      <c r="E544" s="85">
        <v>79.752865212118607</v>
      </c>
      <c r="F544" s="91">
        <v>78.984802630860202</v>
      </c>
      <c r="G544" s="86">
        <v>18.500147494236799</v>
      </c>
      <c r="H544" s="86">
        <v>18.483759245703499</v>
      </c>
      <c r="I544" s="86">
        <v>16.88</v>
      </c>
      <c r="J544" s="86">
        <v>11.65</v>
      </c>
      <c r="K544" s="87">
        <v>1.0683</v>
      </c>
      <c r="L544" s="85">
        <v>1.9999999999600001E-2</v>
      </c>
      <c r="M544" s="86">
        <v>0</v>
      </c>
      <c r="N544" s="86">
        <v>78.0230284119625</v>
      </c>
      <c r="O544" s="86">
        <v>62.464752373009297</v>
      </c>
      <c r="P544" s="86">
        <v>0.88900000000000001</v>
      </c>
      <c r="Q544" s="88">
        <v>2.3308</v>
      </c>
      <c r="R544" s="85">
        <v>0</v>
      </c>
      <c r="S544" s="86">
        <v>2.6</v>
      </c>
      <c r="T544" s="86">
        <v>3.49</v>
      </c>
      <c r="U544" s="88">
        <v>0.45668585912661602</v>
      </c>
      <c r="V544" s="89">
        <v>4.25</v>
      </c>
      <c r="W544" s="85">
        <v>39.870466264014198</v>
      </c>
      <c r="X544" s="88">
        <v>35.799999999999997</v>
      </c>
      <c r="Y544" s="85">
        <v>-100</v>
      </c>
      <c r="Z544" s="88"/>
      <c r="AA544" s="85">
        <v>0</v>
      </c>
      <c r="AB544" s="91">
        <v>0.51</v>
      </c>
      <c r="AC544" s="86">
        <v>0</v>
      </c>
      <c r="AD544" s="86">
        <v>0.01</v>
      </c>
      <c r="AE544" s="86">
        <v>0</v>
      </c>
      <c r="AF544" s="88">
        <v>0</v>
      </c>
      <c r="AG544" s="150">
        <v>0</v>
      </c>
      <c r="AH544" s="86">
        <v>7.6215000000000005E-2</v>
      </c>
      <c r="AI544" s="88">
        <v>0.15367100000600001</v>
      </c>
      <c r="AJ544" s="151">
        <v>1</v>
      </c>
      <c r="AK544" s="152">
        <v>0</v>
      </c>
    </row>
    <row r="545" spans="1:37" x14ac:dyDescent="0.2">
      <c r="A545" s="149" t="s">
        <v>1392</v>
      </c>
      <c r="B545" s="66" t="s">
        <v>1393</v>
      </c>
      <c r="C545" s="67">
        <v>70</v>
      </c>
      <c r="D545" s="84" t="s">
        <v>340</v>
      </c>
      <c r="E545" s="85">
        <v>58.695800428277202</v>
      </c>
      <c r="F545" s="91">
        <v>58.688980727525703</v>
      </c>
      <c r="G545" s="86">
        <v>16.776463848766301</v>
      </c>
      <c r="H545" s="86">
        <v>16.776463848766301</v>
      </c>
      <c r="I545" s="86">
        <v>22.6</v>
      </c>
      <c r="J545" s="86">
        <v>16.809999999999999</v>
      </c>
      <c r="K545" s="87">
        <v>0.89410000000000001</v>
      </c>
      <c r="L545" s="85">
        <v>6.0000000137500002E-2</v>
      </c>
      <c r="M545" s="86">
        <v>2.0889641286932101E-4</v>
      </c>
      <c r="N545" s="86">
        <v>57.386433667949397</v>
      </c>
      <c r="O545" s="86">
        <v>42.161173971045997</v>
      </c>
      <c r="P545" s="86">
        <v>0.86299999999999999</v>
      </c>
      <c r="Q545" s="88">
        <v>1.8489</v>
      </c>
      <c r="R545" s="85">
        <v>1.39236981342245E-2</v>
      </c>
      <c r="S545" s="86">
        <v>0.4</v>
      </c>
      <c r="T545" s="86">
        <v>2.89</v>
      </c>
      <c r="U545" s="88">
        <v>1.7117448886342901</v>
      </c>
      <c r="V545" s="89">
        <v>4.12</v>
      </c>
      <c r="W545" s="85">
        <v>36.008380309127801</v>
      </c>
      <c r="X545" s="88">
        <v>35.700000000000003</v>
      </c>
      <c r="Y545" s="85">
        <v>-100</v>
      </c>
      <c r="Z545" s="88">
        <v>-100</v>
      </c>
      <c r="AA545" s="85">
        <v>0</v>
      </c>
      <c r="AB545" s="91">
        <v>0</v>
      </c>
      <c r="AC545" s="86">
        <v>0.02</v>
      </c>
      <c r="AD545" s="86">
        <v>0.02</v>
      </c>
      <c r="AE545" s="86">
        <v>0</v>
      </c>
      <c r="AF545" s="88">
        <v>0</v>
      </c>
      <c r="AG545" s="150">
        <v>0</v>
      </c>
      <c r="AH545" s="86">
        <v>0.11504499999999999</v>
      </c>
      <c r="AI545" s="88">
        <v>6.0820000062799997E-3</v>
      </c>
      <c r="AJ545" s="151">
        <v>1</v>
      </c>
      <c r="AK545" s="152">
        <v>0</v>
      </c>
    </row>
    <row r="546" spans="1:37" x14ac:dyDescent="0.2">
      <c r="A546" s="149" t="s">
        <v>1394</v>
      </c>
      <c r="B546" s="66" t="s">
        <v>1395</v>
      </c>
      <c r="C546" s="67">
        <v>70</v>
      </c>
      <c r="D546" s="84" t="s">
        <v>340</v>
      </c>
      <c r="E546" s="85">
        <v>52.046118551344101</v>
      </c>
      <c r="F546" s="91">
        <v>52.046118551344101</v>
      </c>
      <c r="G546" s="86">
        <v>12.1806309927646</v>
      </c>
      <c r="H546" s="86">
        <v>12.1806309927646</v>
      </c>
      <c r="I546" s="86">
        <v>49.42</v>
      </c>
      <c r="J546" s="86">
        <v>75.58</v>
      </c>
      <c r="K546" s="87">
        <v>0.1961</v>
      </c>
      <c r="L546" s="85">
        <v>1.99999999763E-2</v>
      </c>
      <c r="M546" s="86">
        <v>0</v>
      </c>
      <c r="N546" s="86">
        <v>50.157734926456101</v>
      </c>
      <c r="O546" s="86">
        <v>54.085053820363498</v>
      </c>
      <c r="P546" s="86">
        <v>4.0830000000000002</v>
      </c>
      <c r="Q546" s="88">
        <v>0.87150000000000005</v>
      </c>
      <c r="R546" s="85">
        <v>0</v>
      </c>
      <c r="S546" s="86">
        <v>0.3</v>
      </c>
      <c r="T546" s="86">
        <v>3.56</v>
      </c>
      <c r="U546" s="88">
        <v>2.4333810466871899</v>
      </c>
      <c r="V546" s="89">
        <v>3.98</v>
      </c>
      <c r="W546" s="85">
        <v>30.2963009972568</v>
      </c>
      <c r="X546" s="88">
        <v>15.9333333333</v>
      </c>
      <c r="Y546" s="85">
        <v>-100</v>
      </c>
      <c r="Z546" s="88"/>
      <c r="AA546" s="85">
        <v>0</v>
      </c>
      <c r="AB546" s="91">
        <v>0</v>
      </c>
      <c r="AC546" s="86">
        <v>0</v>
      </c>
      <c r="AD546" s="86">
        <v>0</v>
      </c>
      <c r="AE546" s="86">
        <v>0</v>
      </c>
      <c r="AF546" s="88">
        <v>0</v>
      </c>
      <c r="AG546" s="150">
        <v>3.9999999967200001E-5</v>
      </c>
      <c r="AH546" s="86">
        <v>0.35985499999999998</v>
      </c>
      <c r="AI546" s="88">
        <v>2.4327999980100001E-2</v>
      </c>
      <c r="AJ546" s="151">
        <v>1.03</v>
      </c>
      <c r="AK546" s="152">
        <v>0</v>
      </c>
    </row>
    <row r="547" spans="1:37" x14ac:dyDescent="0.2">
      <c r="A547" s="149" t="s">
        <v>1396</v>
      </c>
      <c r="B547" s="66" t="s">
        <v>1397</v>
      </c>
      <c r="C547" s="67">
        <v>70</v>
      </c>
      <c r="D547" s="84" t="s">
        <v>340</v>
      </c>
      <c r="E547" s="85">
        <v>79.041563220033197</v>
      </c>
      <c r="F547" s="91">
        <v>78.4503545465912</v>
      </c>
      <c r="G547" s="86">
        <v>20.335077785914599</v>
      </c>
      <c r="H547" s="86">
        <v>20.010002321967601</v>
      </c>
      <c r="I547" s="86">
        <v>0</v>
      </c>
      <c r="J547" s="86">
        <v>11.67</v>
      </c>
      <c r="K547" s="87">
        <v>0.91279999999999994</v>
      </c>
      <c r="L547" s="85">
        <v>0</v>
      </c>
      <c r="M547" s="86">
        <v>0</v>
      </c>
      <c r="N547" s="86">
        <v>82.753459095357798</v>
      </c>
      <c r="O547" s="86">
        <v>83.611984770733301</v>
      </c>
      <c r="P547" s="86">
        <v>1.1919999999999999</v>
      </c>
      <c r="Q547" s="88">
        <v>0.83350000000000002</v>
      </c>
      <c r="R547" s="85">
        <v>0</v>
      </c>
      <c r="S547" s="86">
        <v>0</v>
      </c>
      <c r="T547" s="86">
        <v>1.67</v>
      </c>
      <c r="U547" s="88">
        <v>0.67158447496740303</v>
      </c>
      <c r="V547" s="89">
        <v>4.17</v>
      </c>
      <c r="W547" s="85">
        <v>41.609972157001899</v>
      </c>
      <c r="X547" s="88">
        <v>29.5</v>
      </c>
      <c r="Y547" s="85">
        <v>-39.04</v>
      </c>
      <c r="Z547" s="88">
        <v>-100</v>
      </c>
      <c r="AA547" s="85">
        <v>0</v>
      </c>
      <c r="AB547" s="91">
        <v>0.16</v>
      </c>
      <c r="AC547" s="86">
        <v>0</v>
      </c>
      <c r="AD547" s="86">
        <v>0.04</v>
      </c>
      <c r="AE547" s="86">
        <v>0</v>
      </c>
      <c r="AF547" s="88">
        <v>9.0701361960599997E-2</v>
      </c>
      <c r="AG547" s="150">
        <v>0</v>
      </c>
      <c r="AH547" s="86">
        <v>3.3772000000000003E-2</v>
      </c>
      <c r="AI547" s="88">
        <v>0.17937512360300001</v>
      </c>
      <c r="AJ547" s="151">
        <v>1</v>
      </c>
      <c r="AK547" s="152">
        <v>0</v>
      </c>
    </row>
    <row r="548" spans="1:37" x14ac:dyDescent="0.2">
      <c r="A548" s="149" t="s">
        <v>1398</v>
      </c>
      <c r="B548" s="66" t="s">
        <v>1399</v>
      </c>
      <c r="C548" s="67">
        <v>70</v>
      </c>
      <c r="D548" s="84" t="s">
        <v>340</v>
      </c>
      <c r="E548" s="85">
        <v>79.399047370660696</v>
      </c>
      <c r="F548" s="91">
        <v>79.345513445251299</v>
      </c>
      <c r="G548" s="86">
        <v>22.3099202481778</v>
      </c>
      <c r="H548" s="86">
        <v>22.298938930145098</v>
      </c>
      <c r="I548" s="86">
        <v>1.54</v>
      </c>
      <c r="J548" s="86">
        <v>7.5</v>
      </c>
      <c r="K548" s="87">
        <v>0.74729999999999996</v>
      </c>
      <c r="L548" s="85">
        <v>0</v>
      </c>
      <c r="M548" s="86">
        <v>0</v>
      </c>
      <c r="N548" s="86">
        <v>78.073332505964004</v>
      </c>
      <c r="O548" s="86">
        <v>67.254556143445001</v>
      </c>
      <c r="P548" s="86">
        <v>0.36799999999999999</v>
      </c>
      <c r="Q548" s="88">
        <v>1.8607</v>
      </c>
      <c r="R548" s="85">
        <v>0</v>
      </c>
      <c r="S548" s="86">
        <v>0</v>
      </c>
      <c r="T548" s="86">
        <v>1.68</v>
      </c>
      <c r="U548" s="88">
        <v>0.21825369589985</v>
      </c>
      <c r="V548" s="89">
        <v>4.12</v>
      </c>
      <c r="W548" s="85">
        <v>38.967308323398697</v>
      </c>
      <c r="X548" s="88">
        <v>39.433333333299998</v>
      </c>
      <c r="Y548" s="85"/>
      <c r="Z548" s="88"/>
      <c r="AA548" s="85">
        <v>0</v>
      </c>
      <c r="AB548" s="91">
        <v>0.04</v>
      </c>
      <c r="AC548" s="86">
        <v>0</v>
      </c>
      <c r="AD548" s="86">
        <v>0</v>
      </c>
      <c r="AE548" s="86">
        <v>0</v>
      </c>
      <c r="AF548" s="88">
        <v>0</v>
      </c>
      <c r="AG548" s="150">
        <v>0</v>
      </c>
      <c r="AH548" s="86">
        <v>2.8069E-2</v>
      </c>
      <c r="AI548" s="88">
        <v>0.35874999970499999</v>
      </c>
      <c r="AJ548" s="151">
        <v>1</v>
      </c>
      <c r="AK548" s="152">
        <v>0</v>
      </c>
    </row>
    <row r="549" spans="1:37" x14ac:dyDescent="0.2">
      <c r="A549" s="149" t="s">
        <v>1400</v>
      </c>
      <c r="B549" s="66" t="s">
        <v>1401</v>
      </c>
      <c r="C549" s="67">
        <v>70</v>
      </c>
      <c r="D549" s="84" t="s">
        <v>340</v>
      </c>
      <c r="E549" s="85">
        <v>73.071933579814498</v>
      </c>
      <c r="F549" s="91">
        <v>73.037339733194997</v>
      </c>
      <c r="G549" s="86">
        <v>14.9856219324988</v>
      </c>
      <c r="H549" s="86">
        <v>14.9737302977233</v>
      </c>
      <c r="I549" s="86">
        <v>40.94</v>
      </c>
      <c r="J549" s="86">
        <v>70.38</v>
      </c>
      <c r="K549" s="87">
        <v>0.91279999999999994</v>
      </c>
      <c r="L549" s="85">
        <v>2.99999984968E-2</v>
      </c>
      <c r="M549" s="86">
        <v>0</v>
      </c>
      <c r="N549" s="86">
        <v>77.864787873814507</v>
      </c>
      <c r="O549" s="86">
        <v>60.563834938397797</v>
      </c>
      <c r="P549" s="86">
        <v>1.91</v>
      </c>
      <c r="Q549" s="88">
        <v>2.3542999999999998</v>
      </c>
      <c r="R549" s="85">
        <v>0</v>
      </c>
      <c r="S549" s="86">
        <v>0</v>
      </c>
      <c r="T549" s="86">
        <v>3.02</v>
      </c>
      <c r="U549" s="88">
        <v>1.7372597349246499</v>
      </c>
      <c r="V549" s="89">
        <v>4.21</v>
      </c>
      <c r="W549" s="85">
        <v>34.537672309650503</v>
      </c>
      <c r="X549" s="88">
        <v>22.566666666700002</v>
      </c>
      <c r="Y549" s="85">
        <v>-58.26</v>
      </c>
      <c r="Z549" s="88"/>
      <c r="AA549" s="85">
        <v>0</v>
      </c>
      <c r="AB549" s="91">
        <v>0.03</v>
      </c>
      <c r="AC549" s="86">
        <v>0</v>
      </c>
      <c r="AD549" s="86">
        <v>0.01</v>
      </c>
      <c r="AE549" s="86">
        <v>0.03</v>
      </c>
      <c r="AF549" s="88">
        <v>4.2984997659499999</v>
      </c>
      <c r="AG549" s="150">
        <v>4.2974996829800001E-2</v>
      </c>
      <c r="AH549" s="86">
        <v>0.39662799999999998</v>
      </c>
      <c r="AI549" s="88">
        <v>7.6846197548299999</v>
      </c>
      <c r="AJ549" s="151">
        <v>1.02</v>
      </c>
      <c r="AK549" s="152">
        <v>0</v>
      </c>
    </row>
    <row r="550" spans="1:37" x14ac:dyDescent="0.2">
      <c r="A550" s="149" t="s">
        <v>1402</v>
      </c>
      <c r="B550" s="66" t="s">
        <v>1403</v>
      </c>
      <c r="C550" s="67">
        <v>70</v>
      </c>
      <c r="D550" s="84" t="s">
        <v>340</v>
      </c>
      <c r="E550" s="85">
        <v>75.548491197649497</v>
      </c>
      <c r="F550" s="91">
        <v>75.457778419992096</v>
      </c>
      <c r="G550" s="86">
        <v>16.651815459705102</v>
      </c>
      <c r="H550" s="86">
        <v>16.5755525050374</v>
      </c>
      <c r="I550" s="86">
        <v>20.29</v>
      </c>
      <c r="J550" s="86">
        <v>31.99</v>
      </c>
      <c r="K550" s="87">
        <v>0.66900000000000004</v>
      </c>
      <c r="L550" s="85">
        <v>3.9999998560399999E-2</v>
      </c>
      <c r="M550" s="86">
        <v>0</v>
      </c>
      <c r="N550" s="86">
        <v>79.747076326897798</v>
      </c>
      <c r="O550" s="86">
        <v>57.165781530585001</v>
      </c>
      <c r="P550" s="86">
        <v>1.544</v>
      </c>
      <c r="Q550" s="88">
        <v>3.0148000000000001</v>
      </c>
      <c r="R550" s="85">
        <v>0</v>
      </c>
      <c r="S550" s="86">
        <v>0.1</v>
      </c>
      <c r="T550" s="86">
        <v>3.43</v>
      </c>
      <c r="U550" s="88">
        <v>0.91033884834910805</v>
      </c>
      <c r="V550" s="89">
        <v>4.2699999999999996</v>
      </c>
      <c r="W550" s="85">
        <v>33.166293408534898</v>
      </c>
      <c r="X550" s="88">
        <v>35.833333333299997</v>
      </c>
      <c r="Y550" s="85">
        <v>-100</v>
      </c>
      <c r="Z550" s="88"/>
      <c r="AA550" s="85">
        <v>0</v>
      </c>
      <c r="AB550" s="91">
        <v>0</v>
      </c>
      <c r="AC550" s="86">
        <v>0</v>
      </c>
      <c r="AD550" s="86">
        <v>0</v>
      </c>
      <c r="AE550" s="86">
        <v>0</v>
      </c>
      <c r="AF550" s="88">
        <v>7.7183018558100001</v>
      </c>
      <c r="AG550" s="150">
        <v>2.7341550892399999E-9</v>
      </c>
      <c r="AH550" s="86">
        <v>0.30018299999999998</v>
      </c>
      <c r="AI550" s="88">
        <v>4.3765365951500002</v>
      </c>
      <c r="AJ550" s="151">
        <v>1.03</v>
      </c>
      <c r="AK550" s="152">
        <v>0</v>
      </c>
    </row>
    <row r="551" spans="1:37" x14ac:dyDescent="0.2">
      <c r="A551" s="149" t="s">
        <v>1404</v>
      </c>
      <c r="B551" s="66" t="s">
        <v>1405</v>
      </c>
      <c r="C551" s="67">
        <v>70</v>
      </c>
      <c r="D551" s="84" t="s">
        <v>340</v>
      </c>
      <c r="E551" s="85">
        <v>80.935340412566305</v>
      </c>
      <c r="F551" s="91">
        <v>80.927561035694396</v>
      </c>
      <c r="G551" s="86">
        <v>18.735332633189401</v>
      </c>
      <c r="H551" s="86">
        <v>18.7314429447535</v>
      </c>
      <c r="I551" s="86">
        <v>25.87</v>
      </c>
      <c r="J551" s="86">
        <v>40.9</v>
      </c>
      <c r="K551" s="87">
        <v>0.50419999999999998</v>
      </c>
      <c r="L551" s="85">
        <v>4.0000149433499999E-2</v>
      </c>
      <c r="M551" s="86">
        <v>0</v>
      </c>
      <c r="N551" s="86">
        <v>85.280870934762802</v>
      </c>
      <c r="O551" s="86">
        <v>45.587178778668097</v>
      </c>
      <c r="P551" s="86">
        <v>1.2709999999999999</v>
      </c>
      <c r="Q551" s="88">
        <v>2.5211000000000001</v>
      </c>
      <c r="R551" s="85">
        <v>0</v>
      </c>
      <c r="S551" s="86">
        <v>0.1</v>
      </c>
      <c r="T551" s="86">
        <v>3.57</v>
      </c>
      <c r="U551" s="88">
        <v>0.879069586526119</v>
      </c>
      <c r="V551" s="89">
        <v>4.32</v>
      </c>
      <c r="W551" s="85">
        <v>36.254839818366499</v>
      </c>
      <c r="X551" s="88">
        <v>31.733333333299999</v>
      </c>
      <c r="Y551" s="85">
        <v>-100</v>
      </c>
      <c r="Z551" s="88"/>
      <c r="AA551" s="85">
        <v>0</v>
      </c>
      <c r="AB551" s="91">
        <v>0</v>
      </c>
      <c r="AC551" s="86">
        <v>0</v>
      </c>
      <c r="AD551" s="86">
        <v>0</v>
      </c>
      <c r="AE551" s="86">
        <v>0</v>
      </c>
      <c r="AF551" s="88">
        <v>23.876455696099999</v>
      </c>
      <c r="AG551" s="150">
        <v>7.81013646192E-9</v>
      </c>
      <c r="AH551" s="86">
        <v>0.216975</v>
      </c>
      <c r="AI551" s="88">
        <v>4.7586037180799998</v>
      </c>
      <c r="AJ551" s="151">
        <v>1.03</v>
      </c>
      <c r="AK551" s="152">
        <v>0</v>
      </c>
    </row>
    <row r="552" spans="1:37" x14ac:dyDescent="0.2">
      <c r="A552" s="149" t="s">
        <v>1406</v>
      </c>
      <c r="B552" s="66" t="s">
        <v>1407</v>
      </c>
      <c r="C552" s="67">
        <v>70</v>
      </c>
      <c r="D552" s="84" t="s">
        <v>340</v>
      </c>
      <c r="E552" s="85">
        <v>73.382644777196504</v>
      </c>
      <c r="F552" s="91">
        <v>73.066570449215206</v>
      </c>
      <c r="G552" s="86">
        <v>14.509832220819099</v>
      </c>
      <c r="H552" s="86">
        <v>14.280353599133999</v>
      </c>
      <c r="I552" s="86">
        <v>0</v>
      </c>
      <c r="J552" s="86">
        <v>30.21</v>
      </c>
      <c r="K552" s="87">
        <v>0.41689999999999999</v>
      </c>
      <c r="L552" s="85">
        <v>0.14999997503099999</v>
      </c>
      <c r="M552" s="86">
        <v>6.9439604802968898E-3</v>
      </c>
      <c r="N552" s="86">
        <v>77.023757064112402</v>
      </c>
      <c r="O552" s="86">
        <v>60.334767096795701</v>
      </c>
      <c r="P552" s="86">
        <v>2.319</v>
      </c>
      <c r="Q552" s="88">
        <v>4.2976999999999999</v>
      </c>
      <c r="R552" s="85">
        <v>2.66880170803309E-2</v>
      </c>
      <c r="S552" s="86">
        <v>0.1</v>
      </c>
      <c r="T552" s="86">
        <v>4.21</v>
      </c>
      <c r="U552" s="88">
        <v>1.5847014252210001</v>
      </c>
      <c r="V552" s="89">
        <v>4.22</v>
      </c>
      <c r="W552" s="85">
        <v>34.890807306614803</v>
      </c>
      <c r="X552" s="88">
        <v>37.233333333300003</v>
      </c>
      <c r="Y552" s="85">
        <v>-84.06</v>
      </c>
      <c r="Z552" s="88"/>
      <c r="AA552" s="85">
        <v>0</v>
      </c>
      <c r="AB552" s="91">
        <v>0.02</v>
      </c>
      <c r="AC552" s="86">
        <v>0</v>
      </c>
      <c r="AD552" s="86">
        <v>0</v>
      </c>
      <c r="AE552" s="86">
        <v>0</v>
      </c>
      <c r="AF552" s="88">
        <v>0.71480282956800001</v>
      </c>
      <c r="AG552" s="150">
        <v>1.03299853704E-2</v>
      </c>
      <c r="AH552" s="86">
        <v>0.315417</v>
      </c>
      <c r="AI552" s="88">
        <v>10.468289238600001</v>
      </c>
      <c r="AJ552" s="151">
        <v>1.04</v>
      </c>
      <c r="AK552" s="152">
        <v>0</v>
      </c>
    </row>
    <row r="553" spans="1:37" x14ac:dyDescent="0.2">
      <c r="A553" s="149" t="s">
        <v>1408</v>
      </c>
      <c r="B553" s="66" t="s">
        <v>1409</v>
      </c>
      <c r="C553" s="67">
        <v>70</v>
      </c>
      <c r="D553" s="84" t="s">
        <v>340</v>
      </c>
      <c r="E553" s="85">
        <v>48.599163035506301</v>
      </c>
      <c r="F553" s="91">
        <v>48.453341386599902</v>
      </c>
      <c r="G553" s="86">
        <v>10.889166918331201</v>
      </c>
      <c r="H553" s="86">
        <v>10.8313559687648</v>
      </c>
      <c r="I553" s="86">
        <v>201.45</v>
      </c>
      <c r="J553" s="86">
        <v>312.67</v>
      </c>
      <c r="K553" s="87">
        <v>6.7100000000000007E-2</v>
      </c>
      <c r="L553" s="85">
        <v>0.210000002751</v>
      </c>
      <c r="M553" s="86">
        <v>7.8760643447566494E-5</v>
      </c>
      <c r="N553" s="86">
        <v>52.327118741497202</v>
      </c>
      <c r="O553" s="86">
        <v>49.255902428107902</v>
      </c>
      <c r="P553" s="86">
        <v>11.407</v>
      </c>
      <c r="Q553" s="88">
        <v>3.7389999999999999</v>
      </c>
      <c r="R553" s="85">
        <v>2.2933149868134401E-2</v>
      </c>
      <c r="S553" s="86">
        <v>0.2</v>
      </c>
      <c r="T553" s="86">
        <v>4.75</v>
      </c>
      <c r="U553" s="88">
        <v>2.6998576297510701</v>
      </c>
      <c r="V553" s="89">
        <v>3.37</v>
      </c>
      <c r="W553" s="85">
        <v>19.0348815321301</v>
      </c>
      <c r="X553" s="88">
        <v>14.5333333333</v>
      </c>
      <c r="Y553" s="85">
        <v>-100</v>
      </c>
      <c r="Z553" s="88"/>
      <c r="AA553" s="85">
        <v>0.16</v>
      </c>
      <c r="AB553" s="91">
        <v>0.16</v>
      </c>
      <c r="AC553" s="86">
        <v>0</v>
      </c>
      <c r="AD553" s="86">
        <v>0</v>
      </c>
      <c r="AE553" s="86">
        <v>0</v>
      </c>
      <c r="AF553" s="88">
        <v>1.93549992724</v>
      </c>
      <c r="AG553" s="150">
        <v>1.10514894061E-10</v>
      </c>
      <c r="AH553" s="86">
        <v>2.4500060000000001</v>
      </c>
      <c r="AI553" s="88">
        <v>15.9225338872</v>
      </c>
      <c r="AJ553" s="151">
        <v>1.06</v>
      </c>
      <c r="AK553" s="152">
        <v>0</v>
      </c>
    </row>
    <row r="554" spans="1:37" x14ac:dyDescent="0.2">
      <c r="A554" s="149" t="s">
        <v>1410</v>
      </c>
      <c r="B554" s="66" t="s">
        <v>1411</v>
      </c>
      <c r="C554" s="67">
        <v>70</v>
      </c>
      <c r="D554" s="84" t="s">
        <v>340</v>
      </c>
      <c r="E554" s="85">
        <v>68.479748221127494</v>
      </c>
      <c r="F554" s="91">
        <v>68.431855500821001</v>
      </c>
      <c r="G554" s="86">
        <v>19.5636875439831</v>
      </c>
      <c r="H554" s="86">
        <v>19.5588005317069</v>
      </c>
      <c r="I554" s="86">
        <v>17.78</v>
      </c>
      <c r="J554" s="86">
        <v>36.07</v>
      </c>
      <c r="K554" s="87">
        <v>6.5199999999999994E-2</v>
      </c>
      <c r="L554" s="85">
        <v>3.0000000019200002E-2</v>
      </c>
      <c r="M554" s="86">
        <v>5.9592572580272403E-2</v>
      </c>
      <c r="N554" s="86">
        <v>67.446990811412405</v>
      </c>
      <c r="O554" s="86">
        <v>60.635400907715599</v>
      </c>
      <c r="P554" s="86">
        <v>0.72499999999999998</v>
      </c>
      <c r="Q554" s="88">
        <v>2.0960000000000001</v>
      </c>
      <c r="R554" s="85">
        <v>2.1010610358230899E-2</v>
      </c>
      <c r="S554" s="86">
        <v>0.4</v>
      </c>
      <c r="T554" s="86">
        <v>2.17</v>
      </c>
      <c r="U554" s="88">
        <v>0.44471811713191001</v>
      </c>
      <c r="V554" s="89">
        <v>4.2</v>
      </c>
      <c r="W554" s="85">
        <v>33.092790517181299</v>
      </c>
      <c r="X554" s="88">
        <v>34.133333333300001</v>
      </c>
      <c r="Y554" s="85"/>
      <c r="Z554" s="88"/>
      <c r="AA554" s="85">
        <v>0</v>
      </c>
      <c r="AB554" s="91">
        <v>0</v>
      </c>
      <c r="AC554" s="86">
        <v>0</v>
      </c>
      <c r="AD554" s="86">
        <v>0</v>
      </c>
      <c r="AE554" s="86">
        <v>0</v>
      </c>
      <c r="AF554" s="88">
        <v>0.55680000817599995</v>
      </c>
      <c r="AG554" s="150">
        <v>0</v>
      </c>
      <c r="AH554" s="86">
        <v>0.34839799999999999</v>
      </c>
      <c r="AI554" s="88">
        <v>2.7369000036800002E-2</v>
      </c>
      <c r="AJ554" s="151">
        <v>1.03</v>
      </c>
      <c r="AK554" s="152">
        <v>0</v>
      </c>
    </row>
    <row r="555" spans="1:37" x14ac:dyDescent="0.2">
      <c r="A555" s="149" t="s">
        <v>1412</v>
      </c>
      <c r="B555" s="66" t="s">
        <v>1413</v>
      </c>
      <c r="C555" s="67">
        <v>70</v>
      </c>
      <c r="D555" s="84" t="s">
        <v>340</v>
      </c>
      <c r="E555" s="85">
        <v>71.532743861626798</v>
      </c>
      <c r="F555" s="91">
        <v>71.4094479867545</v>
      </c>
      <c r="G555" s="86">
        <v>23.398914996301102</v>
      </c>
      <c r="H555" s="86">
        <v>23.3953922570191</v>
      </c>
      <c r="I555" s="86">
        <v>4.1500000000000004</v>
      </c>
      <c r="J555" s="86">
        <v>14.42</v>
      </c>
      <c r="K555" s="87">
        <v>0</v>
      </c>
      <c r="L555" s="85">
        <v>6.0000000014300003E-2</v>
      </c>
      <c r="M555" s="86">
        <v>2.7271633400016201E-3</v>
      </c>
      <c r="N555" s="86">
        <v>69.538095028014297</v>
      </c>
      <c r="O555" s="86">
        <v>67.186849771119398</v>
      </c>
      <c r="P555" s="86">
        <v>0.34699999999999998</v>
      </c>
      <c r="Q555" s="88">
        <v>0.84150000000000003</v>
      </c>
      <c r="R555" s="85">
        <v>9.2850510677808702E-3</v>
      </c>
      <c r="S555" s="86">
        <v>0.5</v>
      </c>
      <c r="T555" s="86">
        <v>1</v>
      </c>
      <c r="U555" s="88">
        <v>0.37076830943741901</v>
      </c>
      <c r="V555" s="89">
        <v>4.2699999999999996</v>
      </c>
      <c r="W555" s="85">
        <v>38.608710840461001</v>
      </c>
      <c r="X555" s="88">
        <v>37.133333333300001</v>
      </c>
      <c r="Y555" s="85"/>
      <c r="Z555" s="88"/>
      <c r="AA555" s="85">
        <v>0</v>
      </c>
      <c r="AB555" s="91">
        <v>0.05</v>
      </c>
      <c r="AC555" s="86">
        <v>0</v>
      </c>
      <c r="AD555" s="86">
        <v>0</v>
      </c>
      <c r="AE555" s="86">
        <v>0</v>
      </c>
      <c r="AF555" s="88">
        <v>0</v>
      </c>
      <c r="AG555" s="150">
        <v>0</v>
      </c>
      <c r="AH555" s="86">
        <v>0.14936099999999999</v>
      </c>
      <c r="AI555" s="88">
        <v>0</v>
      </c>
      <c r="AJ555" s="151">
        <v>1.01</v>
      </c>
      <c r="AK555" s="152">
        <v>0</v>
      </c>
    </row>
    <row r="556" spans="1:37" x14ac:dyDescent="0.2">
      <c r="A556" s="149" t="s">
        <v>1414</v>
      </c>
      <c r="B556" s="66" t="s">
        <v>1415</v>
      </c>
      <c r="C556" s="67">
        <v>70</v>
      </c>
      <c r="D556" s="84" t="s">
        <v>340</v>
      </c>
      <c r="E556" s="85">
        <v>63.602585636483902</v>
      </c>
      <c r="F556" s="91">
        <v>63.541507609304198</v>
      </c>
      <c r="G556" s="86">
        <v>18.337405201812</v>
      </c>
      <c r="H556" s="86">
        <v>18.324680612816199</v>
      </c>
      <c r="I556" s="86">
        <v>40.15</v>
      </c>
      <c r="J556" s="86">
        <v>55.17</v>
      </c>
      <c r="K556" s="87">
        <v>8.48E-2</v>
      </c>
      <c r="L556" s="85">
        <v>0</v>
      </c>
      <c r="M556" s="86">
        <v>0</v>
      </c>
      <c r="N556" s="86">
        <v>62.617085890749699</v>
      </c>
      <c r="O556" s="86">
        <v>65.404088651127196</v>
      </c>
      <c r="P556" s="86">
        <v>1.397</v>
      </c>
      <c r="Q556" s="88">
        <v>1.3007</v>
      </c>
      <c r="R556" s="85">
        <v>0</v>
      </c>
      <c r="S556" s="86">
        <v>0.4</v>
      </c>
      <c r="T556" s="86">
        <v>1.9</v>
      </c>
      <c r="U556" s="88">
        <v>0.65277141548327999</v>
      </c>
      <c r="V556" s="89">
        <v>4.17</v>
      </c>
      <c r="W556" s="85">
        <v>35.029547344570098</v>
      </c>
      <c r="X556" s="88">
        <v>34.333333333299997</v>
      </c>
      <c r="Y556" s="85"/>
      <c r="Z556" s="88"/>
      <c r="AA556" s="85">
        <v>0</v>
      </c>
      <c r="AB556" s="91">
        <v>0</v>
      </c>
      <c r="AC556" s="86">
        <v>0</v>
      </c>
      <c r="AD556" s="86">
        <v>0</v>
      </c>
      <c r="AE556" s="86">
        <v>0</v>
      </c>
      <c r="AF556" s="88">
        <v>0</v>
      </c>
      <c r="AG556" s="150">
        <v>0</v>
      </c>
      <c r="AH556" s="86">
        <v>0.39126699999999998</v>
      </c>
      <c r="AI556" s="88">
        <v>2.1286999943900001E-2</v>
      </c>
      <c r="AJ556" s="151">
        <v>1.04</v>
      </c>
      <c r="AK556" s="152">
        <v>0</v>
      </c>
    </row>
    <row r="557" spans="1:37" x14ac:dyDescent="0.2">
      <c r="A557" s="149" t="s">
        <v>1416</v>
      </c>
      <c r="B557" s="66" t="s">
        <v>1417</v>
      </c>
      <c r="C557" s="67">
        <v>70</v>
      </c>
      <c r="D557" s="84" t="s">
        <v>340</v>
      </c>
      <c r="E557" s="85">
        <v>74.004603172117896</v>
      </c>
      <c r="F557" s="91">
        <v>74.004603172117896</v>
      </c>
      <c r="G557" s="86">
        <v>17.382454711988601</v>
      </c>
      <c r="H557" s="86">
        <v>17.382454711988601</v>
      </c>
      <c r="I557" s="86">
        <v>21.34</v>
      </c>
      <c r="J557" s="86">
        <v>16.010000000000002</v>
      </c>
      <c r="K557" s="87">
        <v>0.41749999999999998</v>
      </c>
      <c r="L557" s="85">
        <v>0.60000000030199996</v>
      </c>
      <c r="M557" s="86">
        <v>0</v>
      </c>
      <c r="N557" s="86">
        <v>72.020871527288094</v>
      </c>
      <c r="O557" s="86">
        <v>53.686734150239701</v>
      </c>
      <c r="P557" s="86">
        <v>0.27900000000000003</v>
      </c>
      <c r="Q557" s="88">
        <v>1.7222999999999999</v>
      </c>
      <c r="R557" s="85">
        <v>0</v>
      </c>
      <c r="S557" s="86">
        <v>0</v>
      </c>
      <c r="T557" s="86">
        <v>2.38</v>
      </c>
      <c r="U557" s="88">
        <v>1.65181856612754</v>
      </c>
      <c r="V557" s="89">
        <v>4.16</v>
      </c>
      <c r="W557" s="85">
        <v>43.941406920711898</v>
      </c>
      <c r="X557" s="88">
        <v>44.5</v>
      </c>
      <c r="Y557" s="85"/>
      <c r="Z557" s="88"/>
      <c r="AA557" s="85">
        <v>0.01</v>
      </c>
      <c r="AB557" s="91">
        <v>0.01</v>
      </c>
      <c r="AC557" s="86">
        <v>0.01</v>
      </c>
      <c r="AD557" s="86">
        <v>0.01</v>
      </c>
      <c r="AE557" s="86">
        <v>0.01</v>
      </c>
      <c r="AF557" s="88">
        <v>4.8500001454900001E-2</v>
      </c>
      <c r="AG557" s="150">
        <v>0</v>
      </c>
      <c r="AH557" s="86">
        <v>5.7915000000000001E-2</v>
      </c>
      <c r="AI557" s="88">
        <v>0.24796200016299999</v>
      </c>
      <c r="AJ557" s="151">
        <v>1</v>
      </c>
      <c r="AK557" s="152">
        <v>0</v>
      </c>
    </row>
    <row r="558" spans="1:37" x14ac:dyDescent="0.2">
      <c r="A558" s="149" t="s">
        <v>1418</v>
      </c>
      <c r="B558" s="66" t="s">
        <v>1419</v>
      </c>
      <c r="C558" s="67">
        <v>70</v>
      </c>
      <c r="D558" s="84" t="s">
        <v>340</v>
      </c>
      <c r="E558" s="85">
        <v>75.173720783322807</v>
      </c>
      <c r="F558" s="91">
        <v>75.162382363898502</v>
      </c>
      <c r="G558" s="86">
        <v>17.785120754166901</v>
      </c>
      <c r="H558" s="86">
        <v>17.773782334742499</v>
      </c>
      <c r="I558" s="86">
        <v>0</v>
      </c>
      <c r="J558" s="86">
        <v>14.14</v>
      </c>
      <c r="K558" s="87">
        <v>0.77390000000000003</v>
      </c>
      <c r="L558" s="85">
        <v>8.9999999921200002E-2</v>
      </c>
      <c r="M558" s="86">
        <v>0</v>
      </c>
      <c r="N558" s="86">
        <v>74.074374139188194</v>
      </c>
      <c r="O558" s="86">
        <v>57.635294708808601</v>
      </c>
      <c r="P558" s="86">
        <v>0.41399999999999998</v>
      </c>
      <c r="Q558" s="88">
        <v>2.3576999999999999</v>
      </c>
      <c r="R558" s="85">
        <v>0</v>
      </c>
      <c r="S558" s="86">
        <v>0</v>
      </c>
      <c r="T558" s="86">
        <v>3.26</v>
      </c>
      <c r="U558" s="88">
        <v>0.965385425271717</v>
      </c>
      <c r="V558" s="89">
        <v>4.1399999999999997</v>
      </c>
      <c r="W558" s="85">
        <v>36.8232046093432</v>
      </c>
      <c r="X558" s="88">
        <v>40.799999999999997</v>
      </c>
      <c r="Y558" s="85"/>
      <c r="Z558" s="88"/>
      <c r="AA558" s="85">
        <v>0</v>
      </c>
      <c r="AB558" s="91">
        <v>0</v>
      </c>
      <c r="AC558" s="86">
        <v>0</v>
      </c>
      <c r="AD558" s="86">
        <v>0</v>
      </c>
      <c r="AE558" s="86">
        <v>0</v>
      </c>
      <c r="AF558" s="88">
        <v>0</v>
      </c>
      <c r="AG558" s="150">
        <v>0</v>
      </c>
      <c r="AH558" s="86">
        <v>5.1709999999999999E-2</v>
      </c>
      <c r="AI558" s="88">
        <v>0.172465999944</v>
      </c>
      <c r="AJ558" s="151">
        <v>1.02</v>
      </c>
      <c r="AK558" s="152">
        <v>0</v>
      </c>
    </row>
    <row r="559" spans="1:37" x14ac:dyDescent="0.2">
      <c r="A559" s="149" t="s">
        <v>1420</v>
      </c>
      <c r="B559" s="66" t="s">
        <v>1421</v>
      </c>
      <c r="C559" s="67">
        <v>70</v>
      </c>
      <c r="D559" s="84" t="s">
        <v>340</v>
      </c>
      <c r="E559" s="85">
        <v>67.881535154624899</v>
      </c>
      <c r="F559" s="91">
        <v>67.877201497711795</v>
      </c>
      <c r="G559" s="86">
        <v>17.358896130911099</v>
      </c>
      <c r="H559" s="86">
        <v>17.358029399528501</v>
      </c>
      <c r="I559" s="86">
        <v>36.82</v>
      </c>
      <c r="J559" s="86">
        <v>23.77</v>
      </c>
      <c r="K559" s="87">
        <v>1.069</v>
      </c>
      <c r="L559" s="85">
        <v>0.369999999779</v>
      </c>
      <c r="M559" s="86">
        <v>4.8978416335273001E-3</v>
      </c>
      <c r="N559" s="86">
        <v>66.615466055730593</v>
      </c>
      <c r="O559" s="86">
        <v>53.554517037541402</v>
      </c>
      <c r="P559" s="86">
        <v>0.73899999999999999</v>
      </c>
      <c r="Q559" s="88">
        <v>2.6772</v>
      </c>
      <c r="R559" s="85">
        <v>1.9896538002387599E-2</v>
      </c>
      <c r="S559" s="86">
        <v>0</v>
      </c>
      <c r="T559" s="86">
        <v>2.97</v>
      </c>
      <c r="U559" s="88">
        <v>0.53217306892247995</v>
      </c>
      <c r="V559" s="89">
        <v>4.03</v>
      </c>
      <c r="W559" s="85">
        <v>33.362396811588901</v>
      </c>
      <c r="X559" s="88">
        <v>37</v>
      </c>
      <c r="Y559" s="85"/>
      <c r="Z559" s="88"/>
      <c r="AA559" s="85">
        <v>0.49</v>
      </c>
      <c r="AB559" s="91">
        <v>0.49</v>
      </c>
      <c r="AC559" s="86">
        <v>0.1</v>
      </c>
      <c r="AD559" s="86">
        <v>0.1</v>
      </c>
      <c r="AE559" s="86">
        <v>0.12</v>
      </c>
      <c r="AF559" s="88">
        <v>0</v>
      </c>
      <c r="AG559" s="150">
        <v>0</v>
      </c>
      <c r="AH559" s="86">
        <v>0.16467899999999999</v>
      </c>
      <c r="AI559" s="88">
        <v>0.38632200024000002</v>
      </c>
      <c r="AJ559" s="151">
        <v>1</v>
      </c>
      <c r="AK559" s="152">
        <v>0</v>
      </c>
    </row>
    <row r="560" spans="1:37" x14ac:dyDescent="0.2">
      <c r="A560" s="149" t="s">
        <v>1422</v>
      </c>
      <c r="B560" s="66" t="s">
        <v>1423</v>
      </c>
      <c r="C560" s="67">
        <v>70</v>
      </c>
      <c r="D560" s="84" t="s">
        <v>340</v>
      </c>
      <c r="E560" s="85">
        <v>63.442985924402997</v>
      </c>
      <c r="F560" s="91">
        <v>63.442985924402997</v>
      </c>
      <c r="G560" s="86">
        <v>16.965839000474499</v>
      </c>
      <c r="H560" s="86">
        <v>16.965839000474499</v>
      </c>
      <c r="I560" s="86">
        <v>13.47</v>
      </c>
      <c r="J560" s="86">
        <v>11.05</v>
      </c>
      <c r="K560" s="87">
        <v>2.1999999999999999E-2</v>
      </c>
      <c r="L560" s="85">
        <v>0</v>
      </c>
      <c r="M560" s="86">
        <v>0</v>
      </c>
      <c r="N560" s="86">
        <v>62.342723747724897</v>
      </c>
      <c r="O560" s="86">
        <v>43.056003093381399</v>
      </c>
      <c r="P560" s="86">
        <v>0.36599999999999999</v>
      </c>
      <c r="Q560" s="88">
        <v>3.8220000000000001</v>
      </c>
      <c r="R560" s="85">
        <v>0</v>
      </c>
      <c r="S560" s="86">
        <v>0</v>
      </c>
      <c r="T560" s="86">
        <v>2.14</v>
      </c>
      <c r="U560" s="88">
        <v>2.4869523960145501</v>
      </c>
      <c r="V560" s="89">
        <v>4.3499999999999996</v>
      </c>
      <c r="W560" s="85">
        <v>37.761070996864902</v>
      </c>
      <c r="X560" s="88">
        <v>39.366666666699999</v>
      </c>
      <c r="Y560" s="85"/>
      <c r="Z560" s="88"/>
      <c r="AA560" s="85">
        <v>0.01</v>
      </c>
      <c r="AB560" s="91">
        <v>0.01</v>
      </c>
      <c r="AC560" s="86">
        <v>0</v>
      </c>
      <c r="AD560" s="86">
        <v>0</v>
      </c>
      <c r="AE560" s="86">
        <v>0</v>
      </c>
      <c r="AF560" s="88">
        <v>0</v>
      </c>
      <c r="AG560" s="150">
        <v>0</v>
      </c>
      <c r="AH560" s="86">
        <v>3.1688000000000001E-2</v>
      </c>
      <c r="AI560" s="88">
        <v>0.24599999969799999</v>
      </c>
      <c r="AJ560" s="151">
        <v>1.03</v>
      </c>
      <c r="AK560" s="152">
        <v>0</v>
      </c>
    </row>
    <row r="561" spans="1:37" x14ac:dyDescent="0.2">
      <c r="A561" s="149" t="s">
        <v>1424</v>
      </c>
      <c r="B561" s="66" t="s">
        <v>1425</v>
      </c>
      <c r="C561" s="67">
        <v>70</v>
      </c>
      <c r="D561" s="84" t="s">
        <v>340</v>
      </c>
      <c r="E561" s="85">
        <v>66.995858953444596</v>
      </c>
      <c r="F561" s="91">
        <v>66.906763709373806</v>
      </c>
      <c r="G561" s="86">
        <v>15.767348475341899</v>
      </c>
      <c r="H561" s="86">
        <v>15.737231773120801</v>
      </c>
      <c r="I561" s="86">
        <v>26.71</v>
      </c>
      <c r="J561" s="86">
        <v>18.03</v>
      </c>
      <c r="K561" s="87">
        <v>0.502</v>
      </c>
      <c r="L561" s="85">
        <v>0</v>
      </c>
      <c r="M561" s="86">
        <v>0</v>
      </c>
      <c r="N561" s="86">
        <v>65.114787900123204</v>
      </c>
      <c r="O561" s="86">
        <v>57.307281756160997</v>
      </c>
      <c r="P561" s="86">
        <v>1.0629999999999999</v>
      </c>
      <c r="Q561" s="88">
        <v>3.7088000000000001</v>
      </c>
      <c r="R561" s="85">
        <v>0</v>
      </c>
      <c r="S561" s="86">
        <v>0</v>
      </c>
      <c r="T561" s="86">
        <v>3.47</v>
      </c>
      <c r="U561" s="88">
        <v>0.72907516626929303</v>
      </c>
      <c r="V561" s="89">
        <v>4.18</v>
      </c>
      <c r="W561" s="85">
        <v>40.102782218577602</v>
      </c>
      <c r="X561" s="88">
        <v>38.5</v>
      </c>
      <c r="Y561" s="85"/>
      <c r="Z561" s="88"/>
      <c r="AA561" s="85">
        <v>0.43</v>
      </c>
      <c r="AB561" s="91">
        <v>0.43</v>
      </c>
      <c r="AC561" s="86">
        <v>0.01</v>
      </c>
      <c r="AD561" s="86">
        <v>0.01</v>
      </c>
      <c r="AE561" s="86">
        <v>0</v>
      </c>
      <c r="AF561" s="88">
        <v>0</v>
      </c>
      <c r="AG561" s="150">
        <v>0</v>
      </c>
      <c r="AH561" s="86">
        <v>8.5235000000000005E-2</v>
      </c>
      <c r="AI561" s="88">
        <v>6.2684999902899996E-2</v>
      </c>
      <c r="AJ561" s="151">
        <v>1.02</v>
      </c>
      <c r="AK561" s="152">
        <v>0</v>
      </c>
    </row>
    <row r="562" spans="1:37" x14ac:dyDescent="0.2">
      <c r="A562" s="149" t="s">
        <v>1426</v>
      </c>
      <c r="B562" s="66" t="s">
        <v>1427</v>
      </c>
      <c r="C562" s="67">
        <v>70</v>
      </c>
      <c r="D562" s="84" t="s">
        <v>340</v>
      </c>
      <c r="E562" s="85">
        <v>54.172645570576201</v>
      </c>
      <c r="F562" s="91">
        <v>54.142436371875199</v>
      </c>
      <c r="G562" s="86">
        <v>17.036099992447699</v>
      </c>
      <c r="H562" s="86">
        <v>17.0266596178536</v>
      </c>
      <c r="I562" s="86">
        <v>7.85</v>
      </c>
      <c r="J562" s="86">
        <v>13.21</v>
      </c>
      <c r="K562" s="87">
        <v>0.2727</v>
      </c>
      <c r="L562" s="85">
        <v>0</v>
      </c>
      <c r="M562" s="86">
        <v>5.6316962351707399E-3</v>
      </c>
      <c r="N562" s="86">
        <v>53.176448350817502</v>
      </c>
      <c r="O562" s="86">
        <v>60.610638467043003</v>
      </c>
      <c r="P562" s="86">
        <v>0.85499999999999998</v>
      </c>
      <c r="Q562" s="88">
        <v>1.5733999999999999</v>
      </c>
      <c r="R562" s="85">
        <v>2.0517029134181401E-2</v>
      </c>
      <c r="S562" s="86">
        <v>0</v>
      </c>
      <c r="T562" s="86">
        <v>1.97</v>
      </c>
      <c r="U562" s="88">
        <v>0.89683558643606998</v>
      </c>
      <c r="V562" s="89">
        <v>3.91</v>
      </c>
      <c r="W562" s="85">
        <v>36.972070831965503</v>
      </c>
      <c r="X562" s="88">
        <v>37.666666666700003</v>
      </c>
      <c r="Y562" s="85">
        <v>-100</v>
      </c>
      <c r="Z562" s="88">
        <v>-100</v>
      </c>
      <c r="AA562" s="85">
        <v>0.05</v>
      </c>
      <c r="AB562" s="91">
        <v>0.05</v>
      </c>
      <c r="AC562" s="86">
        <v>0.02</v>
      </c>
      <c r="AD562" s="86">
        <v>0.02</v>
      </c>
      <c r="AE562" s="86">
        <v>0</v>
      </c>
      <c r="AF562" s="88">
        <v>0</v>
      </c>
      <c r="AG562" s="150">
        <v>0</v>
      </c>
      <c r="AH562" s="86">
        <v>4.2254E-2</v>
      </c>
      <c r="AI562" s="88">
        <v>0.398294001043</v>
      </c>
      <c r="AJ562" s="151">
        <v>1.03</v>
      </c>
      <c r="AK562" s="152">
        <v>0</v>
      </c>
    </row>
    <row r="563" spans="1:37" x14ac:dyDescent="0.2">
      <c r="A563" s="149" t="s">
        <v>1428</v>
      </c>
      <c r="B563" s="66" t="s">
        <v>1429</v>
      </c>
      <c r="C563" s="67">
        <v>70</v>
      </c>
      <c r="D563" s="84" t="s">
        <v>340</v>
      </c>
      <c r="E563" s="85">
        <v>66.901499722273698</v>
      </c>
      <c r="F563" s="91">
        <v>66.877430105536007</v>
      </c>
      <c r="G563" s="86">
        <v>16.295130531383101</v>
      </c>
      <c r="H563" s="86">
        <v>16.288650249953701</v>
      </c>
      <c r="I563" s="86">
        <v>14.29</v>
      </c>
      <c r="J563" s="86">
        <v>16.39</v>
      </c>
      <c r="K563" s="87">
        <v>0.15429999999999999</v>
      </c>
      <c r="L563" s="85">
        <v>0.91000000029499994</v>
      </c>
      <c r="M563" s="86">
        <v>4.2617020022733898E-3</v>
      </c>
      <c r="N563" s="86">
        <v>65.710209111207902</v>
      </c>
      <c r="O563" s="86">
        <v>49.222506932500302</v>
      </c>
      <c r="P563" s="86">
        <v>0.65500000000000003</v>
      </c>
      <c r="Q563" s="88">
        <v>2.2629999999999999</v>
      </c>
      <c r="R563" s="85">
        <v>2.1850759313886199E-2</v>
      </c>
      <c r="S563" s="86">
        <v>0</v>
      </c>
      <c r="T563" s="86">
        <v>2.2999999999999998</v>
      </c>
      <c r="U563" s="88">
        <v>1.1396037770783201</v>
      </c>
      <c r="V563" s="89">
        <v>4.18</v>
      </c>
      <c r="W563" s="85">
        <v>37.496097880923699</v>
      </c>
      <c r="X563" s="88">
        <v>41.9</v>
      </c>
      <c r="Y563" s="85">
        <v>-100</v>
      </c>
      <c r="Z563" s="88">
        <v>-100</v>
      </c>
      <c r="AA563" s="85">
        <v>0</v>
      </c>
      <c r="AB563" s="91">
        <v>0</v>
      </c>
      <c r="AC563" s="86">
        <v>0</v>
      </c>
      <c r="AD563" s="86">
        <v>0</v>
      </c>
      <c r="AE563" s="86">
        <v>0.01</v>
      </c>
      <c r="AF563" s="88">
        <v>0</v>
      </c>
      <c r="AG563" s="150">
        <v>0</v>
      </c>
      <c r="AH563" s="86">
        <v>0.106366</v>
      </c>
      <c r="AI563" s="88">
        <v>0.33105800016499998</v>
      </c>
      <c r="AJ563" s="151">
        <v>1.01</v>
      </c>
      <c r="AK563" s="152">
        <v>0</v>
      </c>
    </row>
    <row r="564" spans="1:37" x14ac:dyDescent="0.2">
      <c r="A564" s="149" t="s">
        <v>1430</v>
      </c>
      <c r="B564" s="66" t="s">
        <v>1431</v>
      </c>
      <c r="C564" s="67">
        <v>70</v>
      </c>
      <c r="D564" s="84" t="s">
        <v>340</v>
      </c>
      <c r="E564" s="85">
        <v>72.176193598378703</v>
      </c>
      <c r="F564" s="91">
        <v>72.086785480121605</v>
      </c>
      <c r="G564" s="86">
        <v>17.235898352903799</v>
      </c>
      <c r="H564" s="86">
        <v>17.204108799745701</v>
      </c>
      <c r="I564" s="86">
        <v>12.08</v>
      </c>
      <c r="J564" s="86">
        <v>16.54</v>
      </c>
      <c r="K564" s="87">
        <v>4.4200000000000003E-2</v>
      </c>
      <c r="L564" s="85">
        <v>0</v>
      </c>
      <c r="M564" s="86">
        <v>0</v>
      </c>
      <c r="N564" s="86">
        <v>71.015587720693503</v>
      </c>
      <c r="O564" s="86">
        <v>58.081787848219101</v>
      </c>
      <c r="P564" s="86">
        <v>0.66600000000000004</v>
      </c>
      <c r="Q564" s="88">
        <v>3.0907</v>
      </c>
      <c r="R564" s="85">
        <v>0</v>
      </c>
      <c r="S564" s="86">
        <v>0</v>
      </c>
      <c r="T564" s="86">
        <v>3.04</v>
      </c>
      <c r="U564" s="88">
        <v>0.52055393296378005</v>
      </c>
      <c r="V564" s="89">
        <v>4.29</v>
      </c>
      <c r="W564" s="85">
        <v>36.1588524830103</v>
      </c>
      <c r="X564" s="88">
        <v>45.266666666699997</v>
      </c>
      <c r="Y564" s="85">
        <v>-100</v>
      </c>
      <c r="Z564" s="88"/>
      <c r="AA564" s="85">
        <v>0</v>
      </c>
      <c r="AB564" s="91">
        <v>0</v>
      </c>
      <c r="AC564" s="86">
        <v>0</v>
      </c>
      <c r="AD564" s="86">
        <v>0</v>
      </c>
      <c r="AE564" s="86">
        <v>0</v>
      </c>
      <c r="AF564" s="88">
        <v>0.25830000616999998</v>
      </c>
      <c r="AG564" s="150">
        <v>0</v>
      </c>
      <c r="AH564" s="86">
        <v>4.8512E-2</v>
      </c>
      <c r="AI564" s="88">
        <v>0</v>
      </c>
      <c r="AJ564" s="151">
        <v>1.06</v>
      </c>
      <c r="AK564" s="152">
        <v>0</v>
      </c>
    </row>
    <row r="565" spans="1:37" x14ac:dyDescent="0.2">
      <c r="A565" s="149" t="s">
        <v>1432</v>
      </c>
      <c r="B565" s="66" t="s">
        <v>1433</v>
      </c>
      <c r="C565" s="67">
        <v>70</v>
      </c>
      <c r="D565" s="84" t="s">
        <v>340</v>
      </c>
      <c r="E565" s="85">
        <v>64.048349536095799</v>
      </c>
      <c r="F565" s="91">
        <v>63.878312941263403</v>
      </c>
      <c r="G565" s="86">
        <v>20.321221306324599</v>
      </c>
      <c r="H565" s="86">
        <v>20.276863933759699</v>
      </c>
      <c r="I565" s="86">
        <v>12.36</v>
      </c>
      <c r="J565" s="86">
        <v>20</v>
      </c>
      <c r="K565" s="87">
        <v>0</v>
      </c>
      <c r="L565" s="85">
        <v>0</v>
      </c>
      <c r="M565" s="86">
        <v>1.4942515384308799E-4</v>
      </c>
      <c r="N565" s="86">
        <v>63.335644807616603</v>
      </c>
      <c r="O565" s="86">
        <v>62.355972232162003</v>
      </c>
      <c r="P565" s="86">
        <v>0.86099999999999999</v>
      </c>
      <c r="Q565" s="88">
        <v>1.458</v>
      </c>
      <c r="R565" s="85">
        <v>1.8284878405558602E-2</v>
      </c>
      <c r="S565" s="86">
        <v>0</v>
      </c>
      <c r="T565" s="86">
        <v>2.0099999999999998</v>
      </c>
      <c r="U565" s="88">
        <v>1.1403541196909801</v>
      </c>
      <c r="V565" s="89">
        <v>4.42</v>
      </c>
      <c r="W565" s="85">
        <v>42.051545478778301</v>
      </c>
      <c r="X565" s="88">
        <v>48.233333333300003</v>
      </c>
      <c r="Y565" s="85">
        <v>-100</v>
      </c>
      <c r="Z565" s="88">
        <v>-100</v>
      </c>
      <c r="AA565" s="85">
        <v>0.01</v>
      </c>
      <c r="AB565" s="91">
        <v>0.13</v>
      </c>
      <c r="AC565" s="86">
        <v>0</v>
      </c>
      <c r="AD565" s="86">
        <v>0.03</v>
      </c>
      <c r="AE565" s="86">
        <v>0</v>
      </c>
      <c r="AF565" s="88">
        <v>0</v>
      </c>
      <c r="AG565" s="150">
        <v>0</v>
      </c>
      <c r="AH565" s="86">
        <v>6.4224000000000003E-2</v>
      </c>
      <c r="AI565" s="88">
        <v>0.116253000159</v>
      </c>
      <c r="AJ565" s="151">
        <v>1.03</v>
      </c>
      <c r="AK565" s="152">
        <v>0</v>
      </c>
    </row>
    <row r="566" spans="1:37" x14ac:dyDescent="0.2">
      <c r="A566" s="149" t="s">
        <v>1434</v>
      </c>
      <c r="B566" s="66" t="s">
        <v>1435</v>
      </c>
      <c r="C566" s="67">
        <v>70</v>
      </c>
      <c r="D566" s="84" t="s">
        <v>340</v>
      </c>
      <c r="E566" s="85">
        <v>69.260964380906202</v>
      </c>
      <c r="F566" s="91">
        <v>68.936273322025698</v>
      </c>
      <c r="G566" s="86">
        <v>17.837654470559698</v>
      </c>
      <c r="H566" s="86">
        <v>17.6893627332203</v>
      </c>
      <c r="I566" s="86">
        <v>15.96</v>
      </c>
      <c r="J566" s="86">
        <v>20.46</v>
      </c>
      <c r="K566" s="87">
        <v>2.1499999999999998E-2</v>
      </c>
      <c r="L566" s="85">
        <v>0.20000002371299999</v>
      </c>
      <c r="M566" s="86">
        <v>6.0465805852099198E-3</v>
      </c>
      <c r="N566" s="86">
        <v>74.181350837502293</v>
      </c>
      <c r="O566" s="86">
        <v>78.572810836961807</v>
      </c>
      <c r="P566" s="86">
        <v>0.83399999999999996</v>
      </c>
      <c r="Q566" s="88">
        <v>1.9708000000000001</v>
      </c>
      <c r="R566" s="85">
        <v>2.3499001292445101E-2</v>
      </c>
      <c r="S566" s="86">
        <v>0</v>
      </c>
      <c r="T566" s="86">
        <v>2.2200000000000002</v>
      </c>
      <c r="U566" s="88">
        <v>1.7824085291979599</v>
      </c>
      <c r="V566" s="89">
        <v>4.4000000000000004</v>
      </c>
      <c r="W566" s="85">
        <v>40.303850322898001</v>
      </c>
      <c r="X566" s="88">
        <v>44.866666666699999</v>
      </c>
      <c r="Y566" s="85">
        <v>52.580000000000013</v>
      </c>
      <c r="Z566" s="88">
        <v>100</v>
      </c>
      <c r="AA566" s="85">
        <v>0</v>
      </c>
      <c r="AB566" s="91">
        <v>0</v>
      </c>
      <c r="AC566" s="86">
        <v>0</v>
      </c>
      <c r="AD566" s="86">
        <v>0</v>
      </c>
      <c r="AE566" s="86">
        <v>0</v>
      </c>
      <c r="AF566" s="88">
        <v>0.88640032206800001</v>
      </c>
      <c r="AG566" s="150">
        <v>8.3995991072700005E-2</v>
      </c>
      <c r="AH566" s="86">
        <v>0.11924899999999999</v>
      </c>
      <c r="AI566" s="88">
        <v>0.47348432672399998</v>
      </c>
      <c r="AJ566" s="151">
        <v>1.05</v>
      </c>
      <c r="AK566" s="152">
        <v>0</v>
      </c>
    </row>
    <row r="567" spans="1:37" x14ac:dyDescent="0.2">
      <c r="A567" s="149" t="s">
        <v>1436</v>
      </c>
      <c r="B567" s="66" t="s">
        <v>1437</v>
      </c>
      <c r="C567" s="67">
        <v>70</v>
      </c>
      <c r="D567" s="84" t="s">
        <v>340</v>
      </c>
      <c r="E567" s="85">
        <v>61.902781388094603</v>
      </c>
      <c r="F567" s="91">
        <v>61.744216272420097</v>
      </c>
      <c r="G567" s="86">
        <v>13.722381076163201</v>
      </c>
      <c r="H567" s="86">
        <v>13.691187938653499</v>
      </c>
      <c r="I567" s="86">
        <v>23.35</v>
      </c>
      <c r="J567" s="86">
        <v>17.34</v>
      </c>
      <c r="K567" s="87">
        <v>0.11550000000000001</v>
      </c>
      <c r="L567" s="85">
        <v>0.10000000030099999</v>
      </c>
      <c r="M567" s="86">
        <v>0</v>
      </c>
      <c r="N567" s="86">
        <v>60.383119764073399</v>
      </c>
      <c r="O567" s="86">
        <v>60.777464788732402</v>
      </c>
      <c r="P567" s="86">
        <v>0.79200000000000004</v>
      </c>
      <c r="Q567" s="88">
        <v>3.0615000000000001</v>
      </c>
      <c r="R567" s="85">
        <v>0</v>
      </c>
      <c r="S567" s="86">
        <v>0</v>
      </c>
      <c r="T567" s="86">
        <v>3.39</v>
      </c>
      <c r="U567" s="88">
        <v>0.42890564075903298</v>
      </c>
      <c r="V567" s="89">
        <v>4.13</v>
      </c>
      <c r="W567" s="85">
        <v>35.964851581357699</v>
      </c>
      <c r="X567" s="88">
        <v>35.666666666700003</v>
      </c>
      <c r="Y567" s="85">
        <v>-100</v>
      </c>
      <c r="Z567" s="88"/>
      <c r="AA567" s="85">
        <v>0</v>
      </c>
      <c r="AB567" s="91">
        <v>0</v>
      </c>
      <c r="AC567" s="86">
        <v>0</v>
      </c>
      <c r="AD567" s="86">
        <v>0</v>
      </c>
      <c r="AE567" s="86">
        <v>0</v>
      </c>
      <c r="AF567" s="88">
        <v>0</v>
      </c>
      <c r="AG567" s="150">
        <v>0</v>
      </c>
      <c r="AH567" s="86">
        <v>3.8717000000000001E-2</v>
      </c>
      <c r="AI567" s="88">
        <v>6.5930000099499994E-2</v>
      </c>
      <c r="AJ567" s="151">
        <v>1.01</v>
      </c>
      <c r="AK567" s="152">
        <v>0</v>
      </c>
    </row>
    <row r="568" spans="1:37" x14ac:dyDescent="0.2">
      <c r="A568" s="149" t="s">
        <v>1438</v>
      </c>
      <c r="B568" s="66" t="s">
        <v>1439</v>
      </c>
      <c r="C568" s="67">
        <v>70</v>
      </c>
      <c r="D568" s="84" t="s">
        <v>340</v>
      </c>
      <c r="E568" s="85">
        <v>71.274949510845303</v>
      </c>
      <c r="F568" s="91">
        <v>71.067747265717202</v>
      </c>
      <c r="G568" s="86">
        <v>13.9743488866158</v>
      </c>
      <c r="H568" s="86">
        <v>13.8930416765022</v>
      </c>
      <c r="I568" s="86">
        <v>25.97</v>
      </c>
      <c r="J568" s="86">
        <v>10.46</v>
      </c>
      <c r="K568" s="87">
        <v>0.4662</v>
      </c>
      <c r="L568" s="85">
        <v>3.00000000394E-2</v>
      </c>
      <c r="M568" s="86">
        <v>0</v>
      </c>
      <c r="N568" s="86">
        <v>69.850133010245699</v>
      </c>
      <c r="O568" s="86">
        <v>54.789048036636501</v>
      </c>
      <c r="P568" s="86">
        <v>0.23799999999999999</v>
      </c>
      <c r="Q568" s="88">
        <v>2.9434</v>
      </c>
      <c r="R568" s="85">
        <v>0</v>
      </c>
      <c r="S568" s="86">
        <v>0</v>
      </c>
      <c r="T568" s="86">
        <v>3.41</v>
      </c>
      <c r="U568" s="88">
        <v>0.23605319065229399</v>
      </c>
      <c r="V568" s="89">
        <v>4.22</v>
      </c>
      <c r="W568" s="85">
        <v>44.059340129852501</v>
      </c>
      <c r="X568" s="88">
        <v>48.566666666700002</v>
      </c>
      <c r="Y568" s="85">
        <v>-100</v>
      </c>
      <c r="Z568" s="88"/>
      <c r="AA568" s="85">
        <v>0</v>
      </c>
      <c r="AB568" s="91">
        <v>0</v>
      </c>
      <c r="AC568" s="86">
        <v>0</v>
      </c>
      <c r="AD568" s="86">
        <v>0</v>
      </c>
      <c r="AE568" s="86">
        <v>0</v>
      </c>
      <c r="AF568" s="88">
        <v>0</v>
      </c>
      <c r="AG568" s="150">
        <v>0</v>
      </c>
      <c r="AH568" s="86">
        <v>2.2987E-2</v>
      </c>
      <c r="AI568" s="88">
        <v>0.20848100030399999</v>
      </c>
      <c r="AJ568" s="151">
        <v>1.01</v>
      </c>
      <c r="AK568" s="152">
        <v>0</v>
      </c>
    </row>
    <row r="569" spans="1:37" x14ac:dyDescent="0.2">
      <c r="A569" s="149" t="s">
        <v>1440</v>
      </c>
      <c r="B569" s="66" t="s">
        <v>1441</v>
      </c>
      <c r="C569" s="67">
        <v>70</v>
      </c>
      <c r="D569" s="84" t="s">
        <v>340</v>
      </c>
      <c r="E569" s="85">
        <v>65.814426992437504</v>
      </c>
      <c r="F569" s="91">
        <v>65.719895287958096</v>
      </c>
      <c r="G569" s="86">
        <v>17.700698080279199</v>
      </c>
      <c r="H569" s="86">
        <v>17.683246073298399</v>
      </c>
      <c r="I569" s="86">
        <v>8.86</v>
      </c>
      <c r="J569" s="86">
        <v>13.06</v>
      </c>
      <c r="K569" s="87">
        <v>0.1293</v>
      </c>
      <c r="L569" s="85">
        <v>0</v>
      </c>
      <c r="M569" s="86">
        <v>0</v>
      </c>
      <c r="N569" s="86">
        <v>62.715344624211802</v>
      </c>
      <c r="O569" s="86">
        <v>52.736188637904903</v>
      </c>
      <c r="P569" s="86">
        <v>0.40100000000000002</v>
      </c>
      <c r="Q569" s="88">
        <v>1.8583000000000001</v>
      </c>
      <c r="R569" s="85">
        <v>0</v>
      </c>
      <c r="S569" s="86">
        <v>0</v>
      </c>
      <c r="T569" s="86">
        <v>1.95</v>
      </c>
      <c r="U569" s="88">
        <v>0.39121582315299602</v>
      </c>
      <c r="V569" s="89">
        <v>4.1500000000000004</v>
      </c>
      <c r="W569" s="85">
        <v>41.0251300648669</v>
      </c>
      <c r="X569" s="88">
        <v>42.8</v>
      </c>
      <c r="Y569" s="85">
        <v>-100</v>
      </c>
      <c r="Z569" s="88"/>
      <c r="AA569" s="85">
        <v>0</v>
      </c>
      <c r="AB569" s="91">
        <v>0</v>
      </c>
      <c r="AC569" s="86">
        <v>0</v>
      </c>
      <c r="AD569" s="86">
        <v>0</v>
      </c>
      <c r="AE569" s="86">
        <v>0</v>
      </c>
      <c r="AF569" s="88">
        <v>0</v>
      </c>
      <c r="AG569" s="150">
        <v>2.9796000005399999E-2</v>
      </c>
      <c r="AH569" s="86">
        <v>5.3555999999999999E-2</v>
      </c>
      <c r="AI569" s="88">
        <v>0.13890900002500001</v>
      </c>
      <c r="AJ569" s="151">
        <v>1.01</v>
      </c>
      <c r="AK569" s="152">
        <v>0</v>
      </c>
    </row>
    <row r="570" spans="1:37" x14ac:dyDescent="0.2">
      <c r="A570" s="149" t="s">
        <v>1442</v>
      </c>
      <c r="B570" s="66" t="s">
        <v>1443</v>
      </c>
      <c r="C570" s="67">
        <v>70</v>
      </c>
      <c r="D570" s="84" t="s">
        <v>340</v>
      </c>
      <c r="E570" s="85">
        <v>76.522331154684096</v>
      </c>
      <c r="F570" s="91">
        <v>76.349400871459693</v>
      </c>
      <c r="G570" s="86">
        <v>12.1623093681917</v>
      </c>
      <c r="H570" s="86">
        <v>12.0915032679739</v>
      </c>
      <c r="I570" s="86">
        <v>88.75</v>
      </c>
      <c r="J570" s="86">
        <v>26.35</v>
      </c>
      <c r="K570" s="87">
        <v>0.34789999999999999</v>
      </c>
      <c r="L570" s="85">
        <v>0.110000000018</v>
      </c>
      <c r="M570" s="86">
        <v>0</v>
      </c>
      <c r="N570" s="86">
        <v>74.784259107542695</v>
      </c>
      <c r="O570" s="86">
        <v>59.270144501592</v>
      </c>
      <c r="P570" s="86">
        <v>0.61899999999999999</v>
      </c>
      <c r="Q570" s="88">
        <v>5.6433</v>
      </c>
      <c r="R570" s="85">
        <v>0</v>
      </c>
      <c r="S570" s="86">
        <v>0</v>
      </c>
      <c r="T570" s="86">
        <v>4.3600000000000003</v>
      </c>
      <c r="U570" s="88">
        <v>0.160675381263617</v>
      </c>
      <c r="V570" s="89">
        <v>4.26</v>
      </c>
      <c r="W570" s="85">
        <v>37.136379892750703</v>
      </c>
      <c r="X570" s="88">
        <v>34.166666666700003</v>
      </c>
      <c r="Y570" s="85">
        <v>-100</v>
      </c>
      <c r="Z570" s="88"/>
      <c r="AA570" s="85">
        <v>0.14000000000000001</v>
      </c>
      <c r="AB570" s="91">
        <v>0.05</v>
      </c>
      <c r="AC570" s="86">
        <v>0.12</v>
      </c>
      <c r="AD570" s="86">
        <v>0.04</v>
      </c>
      <c r="AE570" s="86">
        <v>0</v>
      </c>
      <c r="AF570" s="88">
        <v>0</v>
      </c>
      <c r="AG570" s="150">
        <v>0</v>
      </c>
      <c r="AH570" s="86">
        <v>0.11579399999999999</v>
      </c>
      <c r="AI570" s="88">
        <v>0</v>
      </c>
      <c r="AJ570" s="151">
        <v>1.02</v>
      </c>
      <c r="AK570" s="152">
        <v>0</v>
      </c>
    </row>
    <row r="571" spans="1:37" x14ac:dyDescent="0.2">
      <c r="A571" s="149" t="s">
        <v>1444</v>
      </c>
      <c r="B571" s="66" t="s">
        <v>1445</v>
      </c>
      <c r="C571" s="67">
        <v>70</v>
      </c>
      <c r="D571" s="84" t="s">
        <v>340</v>
      </c>
      <c r="E571" s="85">
        <v>76.866587799379502</v>
      </c>
      <c r="F571" s="91">
        <v>76.845382915559895</v>
      </c>
      <c r="G571" s="86">
        <v>11.4562174951452</v>
      </c>
      <c r="H571" s="86">
        <v>11.4439409834602</v>
      </c>
      <c r="I571" s="86">
        <v>81.23</v>
      </c>
      <c r="J571" s="86">
        <v>28.47</v>
      </c>
      <c r="K571" s="87">
        <v>0.5333</v>
      </c>
      <c r="L571" s="85">
        <v>1.00000000018E-2</v>
      </c>
      <c r="M571" s="86">
        <v>0</v>
      </c>
      <c r="N571" s="86">
        <v>75.4171226910277</v>
      </c>
      <c r="O571" s="86">
        <v>58.4625249896269</v>
      </c>
      <c r="P571" s="86">
        <v>1.27</v>
      </c>
      <c r="Q571" s="88">
        <v>4.5262000000000002</v>
      </c>
      <c r="R571" s="85">
        <v>0</v>
      </c>
      <c r="S571" s="86">
        <v>0</v>
      </c>
      <c r="T571" s="86">
        <v>5.41</v>
      </c>
      <c r="U571" s="88">
        <v>0.313609071226089</v>
      </c>
      <c r="V571" s="89">
        <v>4.09</v>
      </c>
      <c r="W571" s="85">
        <v>32.0999880432189</v>
      </c>
      <c r="X571" s="88">
        <v>28.866666666699999</v>
      </c>
      <c r="Y571" s="85">
        <v>-100</v>
      </c>
      <c r="Z571" s="88">
        <v>-100</v>
      </c>
      <c r="AA571" s="85">
        <v>0.09</v>
      </c>
      <c r="AB571" s="91">
        <v>0.09</v>
      </c>
      <c r="AC571" s="86">
        <v>0.03</v>
      </c>
      <c r="AD571" s="86">
        <v>0.03</v>
      </c>
      <c r="AE571" s="86">
        <v>0</v>
      </c>
      <c r="AF571" s="88">
        <v>0</v>
      </c>
      <c r="AG571" s="150">
        <v>0</v>
      </c>
      <c r="AH571" s="86">
        <v>0.14968899999999999</v>
      </c>
      <c r="AI571" s="88">
        <v>0.52743400022999998</v>
      </c>
      <c r="AJ571" s="151">
        <v>1.04</v>
      </c>
      <c r="AK571" s="152">
        <v>0</v>
      </c>
    </row>
    <row r="572" spans="1:37" x14ac:dyDescent="0.2">
      <c r="A572" s="149" t="s">
        <v>1446</v>
      </c>
      <c r="B572" s="66" t="s">
        <v>1447</v>
      </c>
      <c r="C572" s="67">
        <v>70</v>
      </c>
      <c r="D572" s="84" t="s">
        <v>340</v>
      </c>
      <c r="E572" s="85">
        <v>76.391217370880597</v>
      </c>
      <c r="F572" s="91">
        <v>75.500319913178004</v>
      </c>
      <c r="G572" s="86">
        <v>16.329340492909299</v>
      </c>
      <c r="H572" s="86">
        <v>15.580986628439099</v>
      </c>
      <c r="I572" s="86">
        <v>25.53</v>
      </c>
      <c r="J572" s="86">
        <v>12.48</v>
      </c>
      <c r="K572" s="87">
        <v>0.24299999999999999</v>
      </c>
      <c r="L572" s="85">
        <v>1.9999999991800001E-2</v>
      </c>
      <c r="M572" s="86">
        <v>7.4996066271093897E-2</v>
      </c>
      <c r="N572" s="86">
        <v>74.490385886084297</v>
      </c>
      <c r="O572" s="86">
        <v>59.525855125382598</v>
      </c>
      <c r="P572" s="86">
        <v>0.40699999999999997</v>
      </c>
      <c r="Q572" s="88">
        <v>3.1225999999999998</v>
      </c>
      <c r="R572" s="85">
        <v>1.7866714311238201E-2</v>
      </c>
      <c r="S572" s="86">
        <v>0</v>
      </c>
      <c r="T572" s="86">
        <v>3.28</v>
      </c>
      <c r="U572" s="88">
        <v>0.41062273732293397</v>
      </c>
      <c r="V572" s="89">
        <v>4.42</v>
      </c>
      <c r="W572" s="85">
        <v>42.429519961656403</v>
      </c>
      <c r="X572" s="88">
        <v>25.866666666699999</v>
      </c>
      <c r="Y572" s="85">
        <v>-100</v>
      </c>
      <c r="Z572" s="88">
        <v>-100</v>
      </c>
      <c r="AA572" s="85">
        <v>0</v>
      </c>
      <c r="AB572" s="91">
        <v>0</v>
      </c>
      <c r="AC572" s="86">
        <v>0</v>
      </c>
      <c r="AD572" s="86">
        <v>0</v>
      </c>
      <c r="AE572" s="86">
        <v>0</v>
      </c>
      <c r="AF572" s="88">
        <v>0</v>
      </c>
      <c r="AG572" s="150">
        <v>0</v>
      </c>
      <c r="AH572" s="86">
        <v>8.7110999999999994E-2</v>
      </c>
      <c r="AI572" s="88">
        <v>0</v>
      </c>
      <c r="AJ572" s="151">
        <v>1.05</v>
      </c>
      <c r="AK572" s="152">
        <v>0</v>
      </c>
    </row>
    <row r="573" spans="1:37" x14ac:dyDescent="0.2">
      <c r="A573" s="149" t="s">
        <v>1448</v>
      </c>
      <c r="B573" s="66" t="s">
        <v>1449</v>
      </c>
      <c r="C573" s="67">
        <v>70</v>
      </c>
      <c r="D573" s="84" t="s">
        <v>340</v>
      </c>
      <c r="E573" s="85">
        <v>69.088823730726205</v>
      </c>
      <c r="F573" s="91">
        <v>68.7891372915376</v>
      </c>
      <c r="G573" s="86">
        <v>15.4347765763599</v>
      </c>
      <c r="H573" s="86">
        <v>15.298807728950299</v>
      </c>
      <c r="I573" s="86">
        <v>31.73</v>
      </c>
      <c r="J573" s="86">
        <v>46.41</v>
      </c>
      <c r="K573" s="87">
        <v>2.06E-2</v>
      </c>
      <c r="L573" s="85">
        <v>0.179999999035</v>
      </c>
      <c r="M573" s="86">
        <v>1.6687528630424099E-6</v>
      </c>
      <c r="N573" s="86">
        <v>72.751634901905902</v>
      </c>
      <c r="O573" s="86">
        <v>73.042027747263901</v>
      </c>
      <c r="P573" s="86">
        <v>1.6539999999999999</v>
      </c>
      <c r="Q573" s="88">
        <v>3.8026</v>
      </c>
      <c r="R573" s="85">
        <v>1.02901831652603E-2</v>
      </c>
      <c r="S573" s="86">
        <v>0</v>
      </c>
      <c r="T573" s="86">
        <v>3.48</v>
      </c>
      <c r="U573" s="88">
        <v>1.0257785835191</v>
      </c>
      <c r="V573" s="89">
        <v>4.29</v>
      </c>
      <c r="W573" s="85">
        <v>36.600564617756902</v>
      </c>
      <c r="X573" s="88">
        <v>15.1333333333</v>
      </c>
      <c r="Y573" s="85">
        <v>40.340000000000003</v>
      </c>
      <c r="Z573" s="88"/>
      <c r="AA573" s="85">
        <v>0</v>
      </c>
      <c r="AB573" s="91">
        <v>0</v>
      </c>
      <c r="AC573" s="86">
        <v>0</v>
      </c>
      <c r="AD573" s="86">
        <v>0</v>
      </c>
      <c r="AE573" s="86">
        <v>0</v>
      </c>
      <c r="AF573" s="88">
        <v>1.3063999344399999</v>
      </c>
      <c r="AG573" s="150">
        <v>3.4952999798999997E-2</v>
      </c>
      <c r="AH573" s="86">
        <v>0.31839000000000001</v>
      </c>
      <c r="AI573" s="88">
        <v>4.0730199877000004</v>
      </c>
      <c r="AJ573" s="151">
        <v>1.04</v>
      </c>
      <c r="AK573" s="152">
        <v>0</v>
      </c>
    </row>
    <row r="574" spans="1:37" x14ac:dyDescent="0.2">
      <c r="A574" s="149" t="s">
        <v>1450</v>
      </c>
      <c r="B574" s="66" t="s">
        <v>1451</v>
      </c>
      <c r="C574" s="67">
        <v>70</v>
      </c>
      <c r="D574" s="84" t="s">
        <v>340</v>
      </c>
      <c r="E574" s="85">
        <v>58.955197657393903</v>
      </c>
      <c r="F574" s="91">
        <v>58.890775988286997</v>
      </c>
      <c r="G574" s="86">
        <v>13.8635431918009</v>
      </c>
      <c r="H574" s="86">
        <v>13.829575402635401</v>
      </c>
      <c r="I574" s="86">
        <v>30.75</v>
      </c>
      <c r="J574" s="86">
        <v>21.54</v>
      </c>
      <c r="K574" s="87">
        <v>6.5100000000000005E-2</v>
      </c>
      <c r="L574" s="85">
        <v>0.279999986737</v>
      </c>
      <c r="M574" s="86">
        <v>0</v>
      </c>
      <c r="N574" s="86">
        <v>62.993901167639699</v>
      </c>
      <c r="O574" s="86">
        <v>57.853503796981599</v>
      </c>
      <c r="P574" s="86">
        <v>2.5009999999999999</v>
      </c>
      <c r="Q574" s="88">
        <v>2.7591000000000001</v>
      </c>
      <c r="R574" s="85">
        <v>0</v>
      </c>
      <c r="S574" s="86">
        <v>0</v>
      </c>
      <c r="T574" s="86">
        <v>2.83</v>
      </c>
      <c r="U574" s="88">
        <v>1.82371888726208</v>
      </c>
      <c r="V574" s="89">
        <v>4.18</v>
      </c>
      <c r="W574" s="85">
        <v>35.509870393569301</v>
      </c>
      <c r="X574" s="88">
        <v>38.266666666699997</v>
      </c>
      <c r="Y574" s="85">
        <v>6.0799999999999983</v>
      </c>
      <c r="Z574" s="88">
        <v>100</v>
      </c>
      <c r="AA574" s="85">
        <v>0.13</v>
      </c>
      <c r="AB574" s="91">
        <v>0.13</v>
      </c>
      <c r="AC574" s="86">
        <v>0</v>
      </c>
      <c r="AD574" s="86">
        <v>0</v>
      </c>
      <c r="AE574" s="86">
        <v>0</v>
      </c>
      <c r="AF574" s="88">
        <v>0</v>
      </c>
      <c r="AG574" s="150">
        <v>0.12758799664000001</v>
      </c>
      <c r="AH574" s="86">
        <v>0.10977099999999999</v>
      </c>
      <c r="AI574" s="88">
        <v>1.10802198958E-7</v>
      </c>
      <c r="AJ574" s="151">
        <v>1.03</v>
      </c>
      <c r="AK574" s="152">
        <v>0</v>
      </c>
    </row>
    <row r="575" spans="1:37" x14ac:dyDescent="0.2">
      <c r="A575" s="149" t="s">
        <v>1452</v>
      </c>
      <c r="B575" s="66" t="s">
        <v>1453</v>
      </c>
      <c r="C575" s="67">
        <v>70</v>
      </c>
      <c r="D575" s="84" t="s">
        <v>340</v>
      </c>
      <c r="E575" s="85">
        <v>73.063424417147104</v>
      </c>
      <c r="F575" s="91">
        <v>70.712641582533806</v>
      </c>
      <c r="G575" s="86">
        <v>15.418537341325001</v>
      </c>
      <c r="H575" s="86">
        <v>14.3952688074022</v>
      </c>
      <c r="I575" s="86">
        <v>28.93</v>
      </c>
      <c r="J575" s="86">
        <v>11.73</v>
      </c>
      <c r="K575" s="87">
        <v>0.35449999999999998</v>
      </c>
      <c r="L575" s="85">
        <v>0.71999999862200004</v>
      </c>
      <c r="M575" s="86">
        <v>0.55571273340531202</v>
      </c>
      <c r="N575" s="86">
        <v>69.730135289634106</v>
      </c>
      <c r="O575" s="86">
        <v>54.765905445657999</v>
      </c>
      <c r="P575" s="86">
        <v>1.2969999999999999</v>
      </c>
      <c r="Q575" s="88">
        <v>1.5193000000000001</v>
      </c>
      <c r="R575" s="85">
        <v>1.4390559792775899E-2</v>
      </c>
      <c r="S575" s="86">
        <v>0</v>
      </c>
      <c r="T575" s="86">
        <v>2.57</v>
      </c>
      <c r="U575" s="88">
        <v>0.82043802274436495</v>
      </c>
      <c r="V575" s="89">
        <v>4.1900000000000004</v>
      </c>
      <c r="W575" s="85">
        <v>47.808978217098598</v>
      </c>
      <c r="X575" s="88">
        <v>27.9666666667</v>
      </c>
      <c r="Y575" s="85">
        <v>-100</v>
      </c>
      <c r="Z575" s="88">
        <v>-100</v>
      </c>
      <c r="AA575" s="85">
        <v>0.34</v>
      </c>
      <c r="AB575" s="91">
        <v>0.39</v>
      </c>
      <c r="AC575" s="86">
        <v>0.18</v>
      </c>
      <c r="AD575" s="86">
        <v>0</v>
      </c>
      <c r="AE575" s="86">
        <v>0</v>
      </c>
      <c r="AF575" s="88">
        <v>0</v>
      </c>
      <c r="AG575" s="150">
        <v>4.5840000014600001E-2</v>
      </c>
      <c r="AH575" s="86">
        <v>6.9167999999999993E-2</v>
      </c>
      <c r="AI575" s="88">
        <v>0.14068700004500001</v>
      </c>
      <c r="AJ575" s="151">
        <v>1.07</v>
      </c>
      <c r="AK575" s="152">
        <v>0</v>
      </c>
    </row>
    <row r="576" spans="1:37" x14ac:dyDescent="0.2">
      <c r="A576" s="149" t="s">
        <v>1454</v>
      </c>
      <c r="B576" s="66" t="s">
        <v>1455</v>
      </c>
      <c r="C576" s="67">
        <v>70</v>
      </c>
      <c r="D576" s="84" t="s">
        <v>340</v>
      </c>
      <c r="E576" s="85">
        <v>67.648176999858407</v>
      </c>
      <c r="F576" s="91">
        <v>67.283651516619798</v>
      </c>
      <c r="G576" s="86">
        <v>13.515024562606699</v>
      </c>
      <c r="H576" s="86">
        <v>13.458370295273101</v>
      </c>
      <c r="I576" s="86">
        <v>30.44</v>
      </c>
      <c r="J576" s="86">
        <v>21.96</v>
      </c>
      <c r="K576" s="87">
        <v>8.2799999999999999E-2</v>
      </c>
      <c r="L576" s="85">
        <v>0.100000000122</v>
      </c>
      <c r="M576" s="86">
        <v>0</v>
      </c>
      <c r="N576" s="86">
        <v>63.676539867941898</v>
      </c>
      <c r="O576" s="86">
        <v>54.297649578298902</v>
      </c>
      <c r="P576" s="86">
        <v>0.497</v>
      </c>
      <c r="Q576" s="88">
        <v>1.8802000000000001</v>
      </c>
      <c r="R576" s="85">
        <v>0</v>
      </c>
      <c r="S576" s="86">
        <v>0</v>
      </c>
      <c r="T576" s="86">
        <v>2.67</v>
      </c>
      <c r="U576" s="88">
        <v>0.46516135284426802</v>
      </c>
      <c r="V576" s="89">
        <v>4.2699999999999996</v>
      </c>
      <c r="W576" s="85">
        <v>42.070639978091101</v>
      </c>
      <c r="X576" s="88">
        <v>46.666666666700003</v>
      </c>
      <c r="Y576" s="85">
        <v>-100</v>
      </c>
      <c r="Z576" s="88">
        <v>-94.12</v>
      </c>
      <c r="AA576" s="85">
        <v>0</v>
      </c>
      <c r="AB576" s="91">
        <v>0.12</v>
      </c>
      <c r="AC576" s="86">
        <v>0</v>
      </c>
      <c r="AD576" s="86">
        <v>0</v>
      </c>
      <c r="AE576" s="86">
        <v>0</v>
      </c>
      <c r="AF576" s="88">
        <v>0</v>
      </c>
      <c r="AG576" s="150">
        <v>0</v>
      </c>
      <c r="AH576" s="86">
        <v>0.206952</v>
      </c>
      <c r="AI576" s="88">
        <v>0.27278800020799998</v>
      </c>
      <c r="AJ576" s="151">
        <v>1.07</v>
      </c>
      <c r="AK576" s="152">
        <v>0</v>
      </c>
    </row>
    <row r="577" spans="1:37" x14ac:dyDescent="0.2">
      <c r="A577" s="149" t="s">
        <v>379</v>
      </c>
      <c r="B577" s="66" t="s">
        <v>1456</v>
      </c>
      <c r="C577" s="67">
        <v>61</v>
      </c>
      <c r="D577" s="84" t="s">
        <v>340</v>
      </c>
      <c r="E577" s="85">
        <v>35.701789987824199</v>
      </c>
      <c r="F577" s="91">
        <v>35.686395252823502</v>
      </c>
      <c r="G577" s="86">
        <v>13.100919485535901</v>
      </c>
      <c r="H577" s="86">
        <v>13.100919485535901</v>
      </c>
      <c r="I577" s="86">
        <v>25.87</v>
      </c>
      <c r="J577" s="86">
        <v>38.43</v>
      </c>
      <c r="K577" s="87">
        <v>0.2177</v>
      </c>
      <c r="L577" s="85">
        <v>2.2100000014000001</v>
      </c>
      <c r="M577" s="86">
        <v>8.2841606212970903E-2</v>
      </c>
      <c r="N577" s="86">
        <v>34.507559700438001</v>
      </c>
      <c r="O577" s="86">
        <v>54.196576477084498</v>
      </c>
      <c r="P577" s="86">
        <v>0.86099999999999999</v>
      </c>
      <c r="Q577" s="88">
        <v>0.93300000000000005</v>
      </c>
      <c r="R577" s="85">
        <v>0.121703853955375</v>
      </c>
      <c r="S577" s="86">
        <v>0</v>
      </c>
      <c r="T577" s="86">
        <v>1.49</v>
      </c>
      <c r="U577" s="88">
        <v>4.6352147565532604</v>
      </c>
      <c r="V577" s="89">
        <v>3.28</v>
      </c>
      <c r="W577" s="85">
        <v>19.6061994389093</v>
      </c>
      <c r="X577" s="88">
        <v>18.899999999999999</v>
      </c>
      <c r="Y577" s="85">
        <v>-100</v>
      </c>
      <c r="Z577" s="88">
        <v>-100</v>
      </c>
      <c r="AA577" s="85">
        <v>0.17</v>
      </c>
      <c r="AB577" s="91">
        <v>0.17</v>
      </c>
      <c r="AC577" s="86">
        <v>0.06</v>
      </c>
      <c r="AD577" s="86">
        <v>0.06</v>
      </c>
      <c r="AE577" s="86">
        <v>0</v>
      </c>
      <c r="AF577" s="88">
        <v>0.20360000444500001</v>
      </c>
      <c r="AG577" s="150">
        <v>5.4053000062100003E-2</v>
      </c>
      <c r="AH577" s="86">
        <v>0.111278</v>
      </c>
      <c r="AI577" s="88">
        <v>0.12665700014600001</v>
      </c>
      <c r="AJ577" s="151">
        <v>1</v>
      </c>
      <c r="AK577" s="152">
        <v>0</v>
      </c>
    </row>
    <row r="578" spans="1:37" x14ac:dyDescent="0.2">
      <c r="A578" s="149" t="s">
        <v>1457</v>
      </c>
      <c r="B578" s="66" t="s">
        <v>1458</v>
      </c>
      <c r="C578" s="67">
        <v>70</v>
      </c>
      <c r="D578" s="84" t="s">
        <v>340</v>
      </c>
      <c r="E578" s="85">
        <v>50.762505626292103</v>
      </c>
      <c r="F578" s="91">
        <v>49.489247106750803</v>
      </c>
      <c r="G578" s="86">
        <v>13.5786269558517</v>
      </c>
      <c r="H578" s="86">
        <v>13.3154309167614</v>
      </c>
      <c r="I578" s="86">
        <v>82.13</v>
      </c>
      <c r="J578" s="86">
        <v>75.459999999999994</v>
      </c>
      <c r="K578" s="87">
        <v>0.75439999999999996</v>
      </c>
      <c r="L578" s="85">
        <v>2.4400000013800001</v>
      </c>
      <c r="M578" s="86">
        <v>7.3203071232990496E-2</v>
      </c>
      <c r="N578" s="86">
        <v>47.866291202184499</v>
      </c>
      <c r="O578" s="86">
        <v>59.538209643465798</v>
      </c>
      <c r="P578" s="86">
        <v>2.597</v>
      </c>
      <c r="Q578" s="88">
        <v>1.5851</v>
      </c>
      <c r="R578" s="85">
        <v>6.2421972534332099E-2</v>
      </c>
      <c r="S578" s="86">
        <v>0</v>
      </c>
      <c r="T578" s="86">
        <v>2.89</v>
      </c>
      <c r="U578" s="88">
        <v>2.3062076120871802</v>
      </c>
      <c r="V578" s="89">
        <v>3.76</v>
      </c>
      <c r="W578" s="85">
        <v>23.909784090324798</v>
      </c>
      <c r="X578" s="88">
        <v>23.2</v>
      </c>
      <c r="Y578" s="85">
        <v>-100</v>
      </c>
      <c r="Z578" s="88">
        <v>-89.18</v>
      </c>
      <c r="AA578" s="85">
        <v>0.01</v>
      </c>
      <c r="AB578" s="91">
        <v>0.47</v>
      </c>
      <c r="AC578" s="86">
        <v>0</v>
      </c>
      <c r="AD578" s="86">
        <v>0</v>
      </c>
      <c r="AE578" s="86">
        <v>0</v>
      </c>
      <c r="AF578" s="88">
        <v>0.49919998673999999</v>
      </c>
      <c r="AG578" s="150">
        <v>7.6400000060299999E-4</v>
      </c>
      <c r="AH578" s="86">
        <v>0.40456599999999998</v>
      </c>
      <c r="AI578" s="88">
        <v>0.44405600035100001</v>
      </c>
      <c r="AJ578" s="151">
        <v>1.01</v>
      </c>
      <c r="AK578" s="152">
        <v>0</v>
      </c>
    </row>
    <row r="579" spans="1:37" x14ac:dyDescent="0.2">
      <c r="A579" s="149" t="s">
        <v>1459</v>
      </c>
      <c r="B579" s="66" t="s">
        <v>1460</v>
      </c>
      <c r="C579" s="67">
        <v>61</v>
      </c>
      <c r="D579" s="84" t="s">
        <v>340</v>
      </c>
      <c r="E579" s="85">
        <v>47.42310788068</v>
      </c>
      <c r="F579" s="91">
        <v>47.3877411644186</v>
      </c>
      <c r="G579" s="86">
        <v>16.300397570672502</v>
      </c>
      <c r="H579" s="86">
        <v>16.300397570672502</v>
      </c>
      <c r="I579" s="86">
        <v>18.61</v>
      </c>
      <c r="J579" s="86">
        <v>22.64</v>
      </c>
      <c r="K579" s="87">
        <v>9.4899999999999998E-2</v>
      </c>
      <c r="L579" s="85">
        <v>3.65000000156</v>
      </c>
      <c r="M579" s="86">
        <v>4.63437874232766E-3</v>
      </c>
      <c r="N579" s="86">
        <v>46.390346403863397</v>
      </c>
      <c r="O579" s="86">
        <v>59.641064494743802</v>
      </c>
      <c r="P579" s="86">
        <v>0.38200000000000001</v>
      </c>
      <c r="Q579" s="88">
        <v>1.0298</v>
      </c>
      <c r="R579" s="85">
        <v>8.6177180282661206E-2</v>
      </c>
      <c r="S579" s="86">
        <v>0</v>
      </c>
      <c r="T579" s="86">
        <v>1.5</v>
      </c>
      <c r="U579" s="88">
        <v>3.8500939047293801</v>
      </c>
      <c r="V579" s="89">
        <v>3.65</v>
      </c>
      <c r="W579" s="85">
        <v>21.307764955518699</v>
      </c>
      <c r="X579" s="88">
        <v>20.100000000000001</v>
      </c>
      <c r="Y579" s="85">
        <v>-100</v>
      </c>
      <c r="Z579" s="88">
        <v>-100</v>
      </c>
      <c r="AA579" s="85">
        <v>0.05</v>
      </c>
      <c r="AB579" s="91">
        <v>0.05</v>
      </c>
      <c r="AC579" s="86">
        <v>0</v>
      </c>
      <c r="AD579" s="86">
        <v>0</v>
      </c>
      <c r="AE579" s="86">
        <v>0.01</v>
      </c>
      <c r="AF579" s="88">
        <v>0</v>
      </c>
      <c r="AG579" s="150">
        <v>4.2019999970900002E-2</v>
      </c>
      <c r="AH579" s="86">
        <v>7.7202999999999994E-2</v>
      </c>
      <c r="AI579" s="88">
        <v>0</v>
      </c>
      <c r="AJ579" s="151">
        <v>1</v>
      </c>
      <c r="AK579" s="152">
        <v>0</v>
      </c>
    </row>
    <row r="580" spans="1:37" x14ac:dyDescent="0.2">
      <c r="A580" s="149" t="s">
        <v>1461</v>
      </c>
      <c r="B580" s="66" t="s">
        <v>1462</v>
      </c>
      <c r="C580" s="67">
        <v>61</v>
      </c>
      <c r="D580" s="84" t="s">
        <v>340</v>
      </c>
      <c r="E580" s="85">
        <v>18.272522742834798</v>
      </c>
      <c r="F580" s="91">
        <v>18.272522742834798</v>
      </c>
      <c r="G580" s="86">
        <v>7.8548371319573498</v>
      </c>
      <c r="H580" s="86">
        <v>7.8548371319573498</v>
      </c>
      <c r="I580" s="86">
        <v>12.91</v>
      </c>
      <c r="J580" s="86">
        <v>23.86</v>
      </c>
      <c r="K580" s="87">
        <v>2.7199999999999998E-2</v>
      </c>
      <c r="L580" s="85">
        <v>10.3600000063</v>
      </c>
      <c r="M580" s="86">
        <v>0</v>
      </c>
      <c r="N580" s="86">
        <v>17.927791186643098</v>
      </c>
      <c r="O580" s="86">
        <v>16.463843910288599</v>
      </c>
      <c r="P580" s="86">
        <v>0.58899999999999997</v>
      </c>
      <c r="Q580" s="88">
        <v>0.85589999999999999</v>
      </c>
      <c r="R580" s="85">
        <v>0</v>
      </c>
      <c r="S580" s="86">
        <v>0</v>
      </c>
      <c r="T580" s="86">
        <v>1.03</v>
      </c>
      <c r="U580" s="88">
        <v>13.166389513841301</v>
      </c>
      <c r="V580" s="89">
        <v>3</v>
      </c>
      <c r="W580" s="85">
        <v>11.982087823094</v>
      </c>
      <c r="X580" s="88">
        <v>51.633333333300001</v>
      </c>
      <c r="Y580" s="85">
        <v>-100</v>
      </c>
      <c r="Z580" s="88"/>
      <c r="AA580" s="85">
        <v>0.09</v>
      </c>
      <c r="AB580" s="91">
        <v>0.09</v>
      </c>
      <c r="AC580" s="86">
        <v>0</v>
      </c>
      <c r="AD580" s="86">
        <v>0</v>
      </c>
      <c r="AE580" s="86">
        <v>0.01</v>
      </c>
      <c r="AF580" s="88">
        <v>0</v>
      </c>
      <c r="AG580" s="150">
        <v>0.62514300021900004</v>
      </c>
      <c r="AH580" s="86">
        <v>8.2399E-2</v>
      </c>
      <c r="AI580" s="88">
        <v>4.4270000015500001E-2</v>
      </c>
      <c r="AJ580" s="151">
        <v>1</v>
      </c>
      <c r="AK580" s="152">
        <v>0</v>
      </c>
    </row>
    <row r="581" spans="1:37" x14ac:dyDescent="0.2">
      <c r="A581" s="149" t="s">
        <v>1463</v>
      </c>
      <c r="B581" s="66" t="s">
        <v>1464</v>
      </c>
      <c r="C581" s="67">
        <v>55</v>
      </c>
      <c r="D581" s="84" t="s">
        <v>340</v>
      </c>
      <c r="E581" s="85">
        <v>17.1640216106703</v>
      </c>
      <c r="F581" s="91">
        <v>17.1640216106703</v>
      </c>
      <c r="G581" s="86">
        <v>7.7800523383420597</v>
      </c>
      <c r="H581" s="86">
        <v>7.7800523383420597</v>
      </c>
      <c r="I581" s="86">
        <v>31.1</v>
      </c>
      <c r="J581" s="86">
        <v>35.58</v>
      </c>
      <c r="K581" s="87">
        <v>0</v>
      </c>
      <c r="L581" s="85">
        <v>14.8099999898</v>
      </c>
      <c r="M581" s="86">
        <v>8.58102610151599E-2</v>
      </c>
      <c r="N581" s="86">
        <v>16.7597528535244</v>
      </c>
      <c r="O581" s="86">
        <v>18.964928540071199</v>
      </c>
      <c r="P581" s="86">
        <v>0.81799999999999995</v>
      </c>
      <c r="Q581" s="88">
        <v>0.9849</v>
      </c>
      <c r="R581" s="85">
        <v>3.6936715094804201E-2</v>
      </c>
      <c r="S581" s="86">
        <v>0</v>
      </c>
      <c r="T581" s="86">
        <v>1.54</v>
      </c>
      <c r="U581" s="88">
        <v>14.032162755360501</v>
      </c>
      <c r="V581" s="89">
        <v>3.42</v>
      </c>
      <c r="W581" s="85">
        <v>12.9</v>
      </c>
      <c r="X581" s="88">
        <v>12.9</v>
      </c>
      <c r="Y581" s="85">
        <v>-100</v>
      </c>
      <c r="Z581" s="88"/>
      <c r="AA581" s="85">
        <v>0.28999999999999998</v>
      </c>
      <c r="AB581" s="91">
        <v>0.28999999999999998</v>
      </c>
      <c r="AC581" s="86">
        <v>0.01</v>
      </c>
      <c r="AD581" s="86">
        <v>0.01</v>
      </c>
      <c r="AE581" s="86">
        <v>0.02</v>
      </c>
      <c r="AF581" s="88">
        <v>0</v>
      </c>
      <c r="AG581" s="150">
        <v>0.16273200003800001</v>
      </c>
      <c r="AH581" s="86">
        <v>0.150454</v>
      </c>
      <c r="AI581" s="88">
        <v>0.28126800006500002</v>
      </c>
      <c r="AJ581" s="151">
        <v>1</v>
      </c>
      <c r="AK581" s="152">
        <v>0</v>
      </c>
    </row>
    <row r="582" spans="1:37" x14ac:dyDescent="0.2">
      <c r="A582" s="149" t="s">
        <v>1465</v>
      </c>
      <c r="B582" s="66" t="s">
        <v>1466</v>
      </c>
      <c r="C582" s="67">
        <v>55</v>
      </c>
      <c r="D582" s="84" t="s">
        <v>340</v>
      </c>
      <c r="E582" s="85">
        <v>36.1891819809751</v>
      </c>
      <c r="F582" s="91">
        <v>36.1891819809751</v>
      </c>
      <c r="G582" s="86">
        <v>10.782458502140001</v>
      </c>
      <c r="H582" s="86">
        <v>10.782458502140001</v>
      </c>
      <c r="I582" s="86">
        <v>28.32</v>
      </c>
      <c r="J582" s="86">
        <v>34.21</v>
      </c>
      <c r="K582" s="87">
        <v>0</v>
      </c>
      <c r="L582" s="85">
        <v>4.4799999966300001</v>
      </c>
      <c r="M582" s="86">
        <v>2.5146446401325899E-2</v>
      </c>
      <c r="N582" s="86">
        <v>35.192430635468597</v>
      </c>
      <c r="O582" s="86">
        <v>41.169786819608298</v>
      </c>
      <c r="P582" s="86">
        <v>0.60699999999999998</v>
      </c>
      <c r="Q582" s="88">
        <v>1.9191</v>
      </c>
      <c r="R582" s="85">
        <v>6.3321196770618995E-2</v>
      </c>
      <c r="S582" s="86">
        <v>0</v>
      </c>
      <c r="T582" s="86">
        <v>2.06</v>
      </c>
      <c r="U582" s="88">
        <v>7.7420338078969797</v>
      </c>
      <c r="V582" s="89">
        <v>3.67</v>
      </c>
      <c r="W582" s="85">
        <v>18.133027448732101</v>
      </c>
      <c r="X582" s="88">
        <v>22.1</v>
      </c>
      <c r="Y582" s="85">
        <v>-100</v>
      </c>
      <c r="Z582" s="88">
        <v>-100</v>
      </c>
      <c r="AA582" s="85">
        <v>0.11</v>
      </c>
      <c r="AB582" s="91">
        <v>0.11</v>
      </c>
      <c r="AC582" s="86">
        <v>0</v>
      </c>
      <c r="AD582" s="86">
        <v>0</v>
      </c>
      <c r="AE582" s="86">
        <v>0.08</v>
      </c>
      <c r="AF582" s="88">
        <v>0</v>
      </c>
      <c r="AG582" s="150">
        <v>2.3683999993800001E-2</v>
      </c>
      <c r="AH582" s="86">
        <v>0.124043</v>
      </c>
      <c r="AI582" s="88">
        <v>0.11779799996900001</v>
      </c>
      <c r="AJ582" s="151">
        <v>1</v>
      </c>
      <c r="AK582" s="152">
        <v>0</v>
      </c>
    </row>
    <row r="583" spans="1:37" x14ac:dyDescent="0.2">
      <c r="A583" s="149" t="s">
        <v>1467</v>
      </c>
      <c r="B583" s="66" t="s">
        <v>1468</v>
      </c>
      <c r="C583" s="67">
        <v>70</v>
      </c>
      <c r="D583" s="84" t="s">
        <v>340</v>
      </c>
      <c r="E583" s="85">
        <v>69.426302889766205</v>
      </c>
      <c r="F583" s="91">
        <v>69.409425128784605</v>
      </c>
      <c r="G583" s="86">
        <v>17.619648649045299</v>
      </c>
      <c r="H583" s="86">
        <v>17.6167133862659</v>
      </c>
      <c r="I583" s="86">
        <v>26.52</v>
      </c>
      <c r="J583" s="86">
        <v>40.340000000000003</v>
      </c>
      <c r="K583" s="87">
        <v>0.1386</v>
      </c>
      <c r="L583" s="85">
        <v>1.1200000011</v>
      </c>
      <c r="M583" s="86">
        <v>9.1853075205509706E-3</v>
      </c>
      <c r="N583" s="86">
        <v>68.3626073235597</v>
      </c>
      <c r="O583" s="86">
        <v>65.589396083103694</v>
      </c>
      <c r="P583" s="86">
        <v>0.55600000000000005</v>
      </c>
      <c r="Q583" s="88">
        <v>2.2585000000000002</v>
      </c>
      <c r="R583" s="85">
        <v>2.5423728813559299E-2</v>
      </c>
      <c r="S583" s="86">
        <v>0</v>
      </c>
      <c r="T583" s="86">
        <v>2.83</v>
      </c>
      <c r="U583" s="88">
        <v>3.1620118291089998</v>
      </c>
      <c r="V583" s="89">
        <v>4.29</v>
      </c>
      <c r="W583" s="85">
        <v>15.876600813827601</v>
      </c>
      <c r="X583" s="88">
        <v>42.233333333300003</v>
      </c>
      <c r="Y583" s="85">
        <v>-100</v>
      </c>
      <c r="Z583" s="88">
        <v>-100</v>
      </c>
      <c r="AA583" s="85">
        <v>0.08</v>
      </c>
      <c r="AB583" s="91">
        <v>0.08</v>
      </c>
      <c r="AC583" s="86">
        <v>0</v>
      </c>
      <c r="AD583" s="86">
        <v>0</v>
      </c>
      <c r="AE583" s="86">
        <v>0.01</v>
      </c>
      <c r="AF583" s="88">
        <v>0</v>
      </c>
      <c r="AG583" s="150">
        <v>0</v>
      </c>
      <c r="AH583" s="86">
        <v>0.27694999999999997</v>
      </c>
      <c r="AI583" s="88">
        <v>0.304895000395</v>
      </c>
      <c r="AJ583" s="151">
        <v>1</v>
      </c>
      <c r="AK583" s="152">
        <v>0</v>
      </c>
    </row>
    <row r="584" spans="1:37" x14ac:dyDescent="0.2">
      <c r="A584" s="149" t="s">
        <v>1469</v>
      </c>
      <c r="B584" s="66" t="s">
        <v>1470</v>
      </c>
      <c r="C584" s="67">
        <v>55</v>
      </c>
      <c r="D584" s="84" t="s">
        <v>340</v>
      </c>
      <c r="E584" s="85">
        <v>14.677511975634401</v>
      </c>
      <c r="F584" s="91">
        <v>14.659339541036999</v>
      </c>
      <c r="G584" s="86">
        <v>5.8231749423933801</v>
      </c>
      <c r="H584" s="86">
        <v>5.8188135580899996</v>
      </c>
      <c r="I584" s="86">
        <v>29.52</v>
      </c>
      <c r="J584" s="86">
        <v>32.909999999999997</v>
      </c>
      <c r="K584" s="87">
        <v>0</v>
      </c>
      <c r="L584" s="85">
        <v>19.149999978899999</v>
      </c>
      <c r="M584" s="86">
        <v>0</v>
      </c>
      <c r="N584" s="86">
        <v>14.0930462756743</v>
      </c>
      <c r="O584" s="86">
        <v>10.056111783474501</v>
      </c>
      <c r="P584" s="86">
        <v>0.77500000000000002</v>
      </c>
      <c r="Q584" s="88">
        <v>1.0661</v>
      </c>
      <c r="R584" s="85">
        <v>0</v>
      </c>
      <c r="S584" s="86">
        <v>0</v>
      </c>
      <c r="T584" s="86">
        <v>1.33</v>
      </c>
      <c r="U584" s="88">
        <v>15.5279819147931</v>
      </c>
      <c r="V584" s="89">
        <v>3.28</v>
      </c>
      <c r="W584" s="85">
        <v>44.5</v>
      </c>
      <c r="X584" s="88">
        <v>44.5</v>
      </c>
      <c r="Y584" s="85">
        <v>90.199999999999989</v>
      </c>
      <c r="Z584" s="88"/>
      <c r="AA584" s="85">
        <v>0</v>
      </c>
      <c r="AB584" s="91">
        <v>0.01</v>
      </c>
      <c r="AC584" s="86">
        <v>0</v>
      </c>
      <c r="AD584" s="86">
        <v>0</v>
      </c>
      <c r="AE584" s="86">
        <v>0.01</v>
      </c>
      <c r="AF584" s="88">
        <v>0</v>
      </c>
      <c r="AG584" s="150">
        <v>1.48922699919</v>
      </c>
      <c r="AH584" s="86">
        <v>0.20699200000000001</v>
      </c>
      <c r="AI584" s="88">
        <v>0.20257899989</v>
      </c>
      <c r="AJ584" s="151">
        <v>1</v>
      </c>
      <c r="AK584" s="152">
        <v>0</v>
      </c>
    </row>
    <row r="585" spans="1:37" x14ac:dyDescent="0.2">
      <c r="A585" s="149" t="s">
        <v>1471</v>
      </c>
      <c r="B585" s="66" t="s">
        <v>1472</v>
      </c>
      <c r="C585" s="67">
        <v>70</v>
      </c>
      <c r="D585" s="84" t="s">
        <v>340</v>
      </c>
      <c r="E585" s="85">
        <v>67.427803361090596</v>
      </c>
      <c r="F585" s="91">
        <v>67.425417352644104</v>
      </c>
      <c r="G585" s="86">
        <v>14.771778292095201</v>
      </c>
      <c r="H585" s="86">
        <v>14.771778292095201</v>
      </c>
      <c r="I585" s="86">
        <v>30.49</v>
      </c>
      <c r="J585" s="86">
        <v>29.68</v>
      </c>
      <c r="K585" s="87">
        <v>0</v>
      </c>
      <c r="L585" s="85">
        <v>2.1099999985500002</v>
      </c>
      <c r="M585" s="86">
        <v>8.0382583515300199E-3</v>
      </c>
      <c r="N585" s="86">
        <v>66.604998325385594</v>
      </c>
      <c r="O585" s="86">
        <v>46.541176470588198</v>
      </c>
      <c r="P585" s="86">
        <v>0.47</v>
      </c>
      <c r="Q585" s="88">
        <v>2.1474000000000002</v>
      </c>
      <c r="R585" s="85">
        <v>2.18842324105482E-2</v>
      </c>
      <c r="S585" s="86">
        <v>0</v>
      </c>
      <c r="T585" s="86">
        <v>2.73</v>
      </c>
      <c r="U585" s="88">
        <v>3.1511218216379202</v>
      </c>
      <c r="V585" s="89">
        <v>4.24</v>
      </c>
      <c r="W585" s="85">
        <v>50.772260486393002</v>
      </c>
      <c r="X585" s="88">
        <v>52</v>
      </c>
      <c r="Y585" s="85">
        <v>100</v>
      </c>
      <c r="Z585" s="88">
        <v>100</v>
      </c>
      <c r="AA585" s="85">
        <v>0.04</v>
      </c>
      <c r="AB585" s="91">
        <v>0.06</v>
      </c>
      <c r="AC585" s="86">
        <v>0.04</v>
      </c>
      <c r="AD585" s="86">
        <v>0.04</v>
      </c>
      <c r="AE585" s="86">
        <v>0.05</v>
      </c>
      <c r="AF585" s="88">
        <v>7.6899997837200001E-2</v>
      </c>
      <c r="AG585" s="150">
        <v>1.0122999989799999E-2</v>
      </c>
      <c r="AH585" s="86">
        <v>0.18858</v>
      </c>
      <c r="AI585" s="88">
        <v>0.100198999899</v>
      </c>
      <c r="AJ585" s="151">
        <v>1</v>
      </c>
      <c r="AK585" s="152">
        <v>0</v>
      </c>
    </row>
    <row r="586" spans="1:37" x14ac:dyDescent="0.2">
      <c r="A586" s="149" t="s">
        <v>1473</v>
      </c>
      <c r="B586" s="66" t="s">
        <v>1474</v>
      </c>
      <c r="C586" s="67">
        <v>55</v>
      </c>
      <c r="D586" s="84" t="s">
        <v>340</v>
      </c>
      <c r="E586" s="85">
        <v>17.332089008136698</v>
      </c>
      <c r="F586" s="91">
        <v>17.332089008136698</v>
      </c>
      <c r="G586" s="86">
        <v>6.35262037388084</v>
      </c>
      <c r="H586" s="86">
        <v>6.35262037388084</v>
      </c>
      <c r="I586" s="86">
        <v>163.09</v>
      </c>
      <c r="J586" s="86">
        <v>226.04</v>
      </c>
      <c r="K586" s="87">
        <v>0</v>
      </c>
      <c r="L586" s="85">
        <v>11.7899999886</v>
      </c>
      <c r="M586" s="86">
        <v>0.118793067095511</v>
      </c>
      <c r="N586" s="86">
        <v>16.462364724760199</v>
      </c>
      <c r="O586" s="86">
        <v>12.597511817417301</v>
      </c>
      <c r="P586" s="86">
        <v>7.0309999999999997</v>
      </c>
      <c r="Q586" s="88">
        <v>1.7012</v>
      </c>
      <c r="R586" s="85">
        <v>0.12690355329949199</v>
      </c>
      <c r="S586" s="86">
        <v>0</v>
      </c>
      <c r="T586" s="86">
        <v>3.03</v>
      </c>
      <c r="U586" s="88">
        <v>8.4159643034209193</v>
      </c>
      <c r="V586" s="89">
        <v>3.04</v>
      </c>
      <c r="W586" s="85"/>
      <c r="X586" s="88">
        <v>47.166666666700003</v>
      </c>
      <c r="Y586" s="85">
        <v>-100</v>
      </c>
      <c r="Z586" s="88">
        <v>-100</v>
      </c>
      <c r="AA586" s="85">
        <v>0.53</v>
      </c>
      <c r="AB586" s="91">
        <v>0.53</v>
      </c>
      <c r="AC586" s="86">
        <v>0.14000000000000001</v>
      </c>
      <c r="AD586" s="86">
        <v>0.14000000000000001</v>
      </c>
      <c r="AE586" s="86">
        <v>0.34</v>
      </c>
      <c r="AF586" s="88">
        <v>9.7699999714499997E-2</v>
      </c>
      <c r="AG586" s="150">
        <v>0.794750999392</v>
      </c>
      <c r="AH586" s="86">
        <v>1.4322029999999999</v>
      </c>
      <c r="AI586" s="88">
        <v>1.1833489990899999</v>
      </c>
      <c r="AJ586" s="151">
        <v>1</v>
      </c>
      <c r="AK586" s="152">
        <v>0</v>
      </c>
    </row>
    <row r="587" spans="1:37" x14ac:dyDescent="0.2">
      <c r="A587" s="149" t="s">
        <v>1475</v>
      </c>
      <c r="B587" s="66" t="s">
        <v>1476</v>
      </c>
      <c r="C587" s="67">
        <v>55</v>
      </c>
      <c r="D587" s="84" t="s">
        <v>340</v>
      </c>
      <c r="E587" s="85">
        <v>23.508172321600799</v>
      </c>
      <c r="F587" s="91">
        <v>23.419971886111199</v>
      </c>
      <c r="G587" s="86">
        <v>6.8355337504478904</v>
      </c>
      <c r="H587" s="86">
        <v>6.8327774868388396</v>
      </c>
      <c r="I587" s="86">
        <v>483.97</v>
      </c>
      <c r="J587" s="86">
        <v>452.92</v>
      </c>
      <c r="K587" s="87">
        <v>0</v>
      </c>
      <c r="L587" s="85">
        <v>2.3500000058600001</v>
      </c>
      <c r="M587" s="86">
        <v>0</v>
      </c>
      <c r="N587" s="86">
        <v>22.307182686468298</v>
      </c>
      <c r="O587" s="86">
        <v>21.823439360435401</v>
      </c>
      <c r="P587" s="86">
        <v>9.0229999999999997</v>
      </c>
      <c r="Q587" s="88">
        <v>2.1743999999999999</v>
      </c>
      <c r="R587" s="85">
        <v>0</v>
      </c>
      <c r="S587" s="86">
        <v>0</v>
      </c>
      <c r="T587" s="86">
        <v>4.57</v>
      </c>
      <c r="U587" s="88">
        <v>5.79642236983545</v>
      </c>
      <c r="V587" s="89">
        <v>2.81</v>
      </c>
      <c r="W587" s="85">
        <v>40.505266431651201</v>
      </c>
      <c r="X587" s="88">
        <v>33.766666666699997</v>
      </c>
      <c r="Y587" s="85">
        <v>-100</v>
      </c>
      <c r="Z587" s="88"/>
      <c r="AA587" s="85">
        <v>1.07</v>
      </c>
      <c r="AB587" s="91">
        <v>1.1599999999999999</v>
      </c>
      <c r="AC587" s="86">
        <v>0.51</v>
      </c>
      <c r="AD587" s="86">
        <v>0.51</v>
      </c>
      <c r="AE587" s="86">
        <v>0.88</v>
      </c>
      <c r="AF587" s="88">
        <v>0</v>
      </c>
      <c r="AG587" s="150">
        <v>0</v>
      </c>
      <c r="AH587" s="86">
        <v>0.76017299999999999</v>
      </c>
      <c r="AI587" s="88">
        <v>0.25074700026000002</v>
      </c>
      <c r="AJ587" s="151">
        <v>1</v>
      </c>
      <c r="AK587" s="152">
        <v>0</v>
      </c>
    </row>
    <row r="588" spans="1:37" x14ac:dyDescent="0.2">
      <c r="A588" s="149" t="s">
        <v>1477</v>
      </c>
      <c r="B588" s="66" t="s">
        <v>1478</v>
      </c>
      <c r="C588" s="67">
        <v>55</v>
      </c>
      <c r="D588" s="84" t="s">
        <v>340</v>
      </c>
      <c r="E588" s="85">
        <v>32.185170655158899</v>
      </c>
      <c r="F588" s="91">
        <v>32.153785798352303</v>
      </c>
      <c r="G588" s="86">
        <v>7.6559435072577502</v>
      </c>
      <c r="H588" s="86">
        <v>7.6559435072577502</v>
      </c>
      <c r="I588" s="86">
        <v>50.76</v>
      </c>
      <c r="J588" s="86">
        <v>100.88</v>
      </c>
      <c r="K588" s="87">
        <v>0</v>
      </c>
      <c r="L588" s="85">
        <v>8.41999997972</v>
      </c>
      <c r="M588" s="86">
        <v>0</v>
      </c>
      <c r="N588" s="86">
        <v>31.032711757269301</v>
      </c>
      <c r="O588" s="86">
        <v>27.9940454037961</v>
      </c>
      <c r="P588" s="86">
        <v>3.5840000000000001</v>
      </c>
      <c r="Q588" s="88">
        <v>1.4384999999999999</v>
      </c>
      <c r="R588" s="85">
        <v>0</v>
      </c>
      <c r="S588" s="86">
        <v>0</v>
      </c>
      <c r="T588" s="86">
        <v>2.46</v>
      </c>
      <c r="U588" s="88">
        <v>9.6214201647705</v>
      </c>
      <c r="V588" s="89">
        <v>3.64</v>
      </c>
      <c r="W588" s="85">
        <v>35.506320396466997</v>
      </c>
      <c r="X588" s="88">
        <v>40.5333333333</v>
      </c>
      <c r="Y588" s="85">
        <v>-100</v>
      </c>
      <c r="Z588" s="88"/>
      <c r="AA588" s="85">
        <v>0.33</v>
      </c>
      <c r="AB588" s="91">
        <v>0.36</v>
      </c>
      <c r="AC588" s="86">
        <v>0.11</v>
      </c>
      <c r="AD588" s="86">
        <v>0.11</v>
      </c>
      <c r="AE588" s="86">
        <v>0.19</v>
      </c>
      <c r="AF588" s="88">
        <v>0</v>
      </c>
      <c r="AG588" s="150">
        <v>4.3357000009400001E-2</v>
      </c>
      <c r="AH588" s="86">
        <v>0.23738400000000001</v>
      </c>
      <c r="AI588" s="88">
        <v>0.38636200008400001</v>
      </c>
      <c r="AJ588" s="151">
        <v>1</v>
      </c>
      <c r="AK588" s="152">
        <v>0</v>
      </c>
    </row>
    <row r="589" spans="1:37" x14ac:dyDescent="0.2">
      <c r="A589" s="149" t="s">
        <v>1479</v>
      </c>
      <c r="B589" s="66" t="s">
        <v>1480</v>
      </c>
      <c r="C589" s="67">
        <v>70</v>
      </c>
      <c r="D589" s="84" t="s">
        <v>340</v>
      </c>
      <c r="E589" s="85">
        <v>58.760352838192702</v>
      </c>
      <c r="F589" s="91">
        <v>58.615581442327098</v>
      </c>
      <c r="G589" s="86">
        <v>13.041209346172</v>
      </c>
      <c r="H589" s="86">
        <v>12.9940744730995</v>
      </c>
      <c r="I589" s="86">
        <v>140.30000000000001</v>
      </c>
      <c r="J589" s="86">
        <v>159.72</v>
      </c>
      <c r="K589" s="87">
        <v>1.8700000000000001E-2</v>
      </c>
      <c r="L589" s="85">
        <v>0.70000000056400002</v>
      </c>
      <c r="M589" s="86">
        <v>1.4928056222371601E-3</v>
      </c>
      <c r="N589" s="86">
        <v>58.662905018380798</v>
      </c>
      <c r="O589" s="86">
        <v>46.667827702310497</v>
      </c>
      <c r="P589" s="86">
        <v>3.996</v>
      </c>
      <c r="Q589" s="88">
        <v>1.9452</v>
      </c>
      <c r="R589" s="85">
        <v>4.71586889884461E-2</v>
      </c>
      <c r="S589" s="86">
        <v>0</v>
      </c>
      <c r="T589" s="86">
        <v>5.51</v>
      </c>
      <c r="U589" s="88">
        <v>3.6209682849639799</v>
      </c>
      <c r="V589" s="89">
        <v>4.0199999999999996</v>
      </c>
      <c r="W589" s="85">
        <v>42.744903433553397</v>
      </c>
      <c r="X589" s="88">
        <v>37.366666666699999</v>
      </c>
      <c r="Y589" s="85">
        <v>-100</v>
      </c>
      <c r="Z589" s="88">
        <v>-100</v>
      </c>
      <c r="AA589" s="85">
        <v>0.56000000000000005</v>
      </c>
      <c r="AB589" s="91">
        <v>0.63</v>
      </c>
      <c r="AC589" s="86">
        <v>0.11</v>
      </c>
      <c r="AD589" s="86">
        <v>0.11</v>
      </c>
      <c r="AE589" s="86">
        <v>0.56000000000000005</v>
      </c>
      <c r="AF589" s="88">
        <v>0</v>
      </c>
      <c r="AG589" s="150">
        <v>0</v>
      </c>
      <c r="AH589" s="86">
        <v>0.42095399999999999</v>
      </c>
      <c r="AI589" s="88">
        <v>0.40645600012600003</v>
      </c>
      <c r="AJ589" s="151">
        <v>1</v>
      </c>
      <c r="AK589" s="152">
        <v>0</v>
      </c>
    </row>
    <row r="590" spans="1:37" x14ac:dyDescent="0.2">
      <c r="A590" s="149" t="s">
        <v>1481</v>
      </c>
      <c r="B590" s="66" t="s">
        <v>1482</v>
      </c>
      <c r="C590" s="67">
        <v>70</v>
      </c>
      <c r="D590" s="84" t="s">
        <v>340</v>
      </c>
      <c r="E590" s="85">
        <v>81.620022111903594</v>
      </c>
      <c r="F590" s="91">
        <v>81.620022111903594</v>
      </c>
      <c r="G590" s="86">
        <v>18.418998894404801</v>
      </c>
      <c r="H590" s="86">
        <v>18.418998894404801</v>
      </c>
      <c r="I590" s="86">
        <v>39.28</v>
      </c>
      <c r="J590" s="86">
        <v>24.74</v>
      </c>
      <c r="K590" s="87">
        <v>1.2E-2</v>
      </c>
      <c r="L590" s="85">
        <v>1.00000000056E-2</v>
      </c>
      <c r="M590" s="86">
        <v>0</v>
      </c>
      <c r="N590" s="86">
        <v>81.242506811989102</v>
      </c>
      <c r="O590" s="86">
        <v>57.680945347119597</v>
      </c>
      <c r="P590" s="86">
        <v>0.42899999999999999</v>
      </c>
      <c r="Q590" s="88">
        <v>2.5411999999999999</v>
      </c>
      <c r="R590" s="85">
        <v>0</v>
      </c>
      <c r="S590" s="86">
        <v>0</v>
      </c>
      <c r="T590" s="86">
        <v>3.25</v>
      </c>
      <c r="U590" s="88">
        <v>1.56842767022914</v>
      </c>
      <c r="V590" s="89">
        <v>4.4400000000000004</v>
      </c>
      <c r="W590" s="85">
        <v>47.463110092321998</v>
      </c>
      <c r="X590" s="88">
        <v>52.9</v>
      </c>
      <c r="Y590" s="85">
        <v>-99.92</v>
      </c>
      <c r="Z590" s="88"/>
      <c r="AA590" s="85">
        <v>0.28999999999999998</v>
      </c>
      <c r="AB590" s="91">
        <v>0.28999999999999998</v>
      </c>
      <c r="AC590" s="86">
        <v>0.08</v>
      </c>
      <c r="AD590" s="86">
        <v>0.08</v>
      </c>
      <c r="AE590" s="86">
        <v>0.02</v>
      </c>
      <c r="AF590" s="88">
        <v>1.7685999880200001</v>
      </c>
      <c r="AG590" s="150">
        <v>0</v>
      </c>
      <c r="AH590" s="86">
        <v>0.145486</v>
      </c>
      <c r="AI590" s="88">
        <v>2.5949999994099998E-3</v>
      </c>
      <c r="AJ590" s="151">
        <v>1</v>
      </c>
      <c r="AK590" s="152">
        <v>0</v>
      </c>
    </row>
    <row r="591" spans="1:37" x14ac:dyDescent="0.2">
      <c r="A591" s="149" t="s">
        <v>1483</v>
      </c>
      <c r="B591" s="66" t="s">
        <v>1484</v>
      </c>
      <c r="C591" s="67">
        <v>70</v>
      </c>
      <c r="D591" s="84" t="s">
        <v>340</v>
      </c>
      <c r="E591" s="85">
        <v>76.820707000912094</v>
      </c>
      <c r="F591" s="91">
        <v>76.642436638014402</v>
      </c>
      <c r="G591" s="86">
        <v>17.7897238882286</v>
      </c>
      <c r="H591" s="86">
        <v>17.701279677178601</v>
      </c>
      <c r="I591" s="86">
        <v>40.159999999999997</v>
      </c>
      <c r="J591" s="86">
        <v>17.57</v>
      </c>
      <c r="K591" s="87">
        <v>1.3512</v>
      </c>
      <c r="L591" s="85">
        <v>1.99999999897E-2</v>
      </c>
      <c r="M591" s="86">
        <v>0</v>
      </c>
      <c r="N591" s="86">
        <v>75.777232594563898</v>
      </c>
      <c r="O591" s="86">
        <v>81.007730983402695</v>
      </c>
      <c r="P591" s="86">
        <v>0.32900000000000001</v>
      </c>
      <c r="Q591" s="88">
        <v>2.0729000000000002</v>
      </c>
      <c r="R591" s="85">
        <v>0</v>
      </c>
      <c r="S591" s="86">
        <v>0</v>
      </c>
      <c r="T591" s="86">
        <v>3.49</v>
      </c>
      <c r="U591" s="88">
        <v>1.85456455045466</v>
      </c>
      <c r="V591" s="89">
        <v>3.97</v>
      </c>
      <c r="W591" s="85">
        <v>44.444344381194099</v>
      </c>
      <c r="X591" s="88">
        <v>46.266666666699997</v>
      </c>
      <c r="Y591" s="85">
        <v>100</v>
      </c>
      <c r="Z591" s="88">
        <v>100</v>
      </c>
      <c r="AA591" s="85">
        <v>0.14000000000000001</v>
      </c>
      <c r="AB591" s="91">
        <v>0.16</v>
      </c>
      <c r="AC591" s="86">
        <v>0.04</v>
      </c>
      <c r="AD591" s="86">
        <v>0.04</v>
      </c>
      <c r="AE591" s="86">
        <v>0</v>
      </c>
      <c r="AF591" s="88">
        <v>6.9999997468200002E-4</v>
      </c>
      <c r="AG591" s="150">
        <v>0</v>
      </c>
      <c r="AH591" s="86">
        <v>7.1031999999999998E-2</v>
      </c>
      <c r="AI591" s="88">
        <v>4.1824999952400001E-2</v>
      </c>
      <c r="AJ591" s="151">
        <v>1</v>
      </c>
      <c r="AK591" s="152">
        <v>0</v>
      </c>
    </row>
    <row r="592" spans="1:37" x14ac:dyDescent="0.2">
      <c r="A592" s="149" t="s">
        <v>1485</v>
      </c>
      <c r="B592" s="66" t="s">
        <v>1486</v>
      </c>
      <c r="C592" s="67">
        <v>70</v>
      </c>
      <c r="D592" s="84" t="s">
        <v>340</v>
      </c>
      <c r="E592" s="85">
        <v>87.333827808524006</v>
      </c>
      <c r="F592" s="91">
        <v>87.255852874612501</v>
      </c>
      <c r="G592" s="86">
        <v>21.709362697552301</v>
      </c>
      <c r="H592" s="86">
        <v>21.692246248644899</v>
      </c>
      <c r="I592" s="86">
        <v>0</v>
      </c>
      <c r="J592" s="86">
        <v>26.26</v>
      </c>
      <c r="K592" s="87">
        <v>1.3102</v>
      </c>
      <c r="L592" s="85">
        <v>2.9999999958400001E-2</v>
      </c>
      <c r="M592" s="86">
        <v>4.2991913336561504E-3</v>
      </c>
      <c r="N592" s="86">
        <v>85.614547816203896</v>
      </c>
      <c r="O592" s="86">
        <v>71.881636698286798</v>
      </c>
      <c r="P592" s="86">
        <v>0.57299999999999995</v>
      </c>
      <c r="Q592" s="88">
        <v>2.5251999999999999</v>
      </c>
      <c r="R592" s="85">
        <v>2.3231501916598899E-2</v>
      </c>
      <c r="S592" s="86">
        <v>0</v>
      </c>
      <c r="T592" s="86">
        <v>3.19</v>
      </c>
      <c r="U592" s="88">
        <v>0.68275612863962298</v>
      </c>
      <c r="V592" s="89">
        <v>4.04</v>
      </c>
      <c r="W592" s="85">
        <v>38.723768300385402</v>
      </c>
      <c r="X592" s="88">
        <v>44.9666666667</v>
      </c>
      <c r="Y592" s="85">
        <v>87.419999999999987</v>
      </c>
      <c r="Z592" s="88">
        <v>100</v>
      </c>
      <c r="AA592" s="85">
        <v>0.17</v>
      </c>
      <c r="AB592" s="91">
        <v>0.11</v>
      </c>
      <c r="AC592" s="86">
        <v>0.06</v>
      </c>
      <c r="AD592" s="86">
        <v>0.06</v>
      </c>
      <c r="AE592" s="86">
        <v>0</v>
      </c>
      <c r="AF592" s="88">
        <v>1.3576999883900001</v>
      </c>
      <c r="AG592" s="150">
        <v>0</v>
      </c>
      <c r="AH592" s="86">
        <v>0.119379</v>
      </c>
      <c r="AI592" s="88">
        <v>9.2355999842400005E-2</v>
      </c>
      <c r="AJ592" s="151">
        <v>1</v>
      </c>
      <c r="AK592" s="152">
        <v>0</v>
      </c>
    </row>
    <row r="593" spans="1:37" x14ac:dyDescent="0.2">
      <c r="A593" s="149" t="s">
        <v>1487</v>
      </c>
      <c r="B593" s="66" t="s">
        <v>1488</v>
      </c>
      <c r="C593" s="67">
        <v>70</v>
      </c>
      <c r="D593" s="84" t="s">
        <v>340</v>
      </c>
      <c r="E593" s="85">
        <v>91.871171503890594</v>
      </c>
      <c r="F593" s="91">
        <v>91.830419112871397</v>
      </c>
      <c r="G593" s="86">
        <v>22.630312137844999</v>
      </c>
      <c r="H593" s="86">
        <v>22.621397552309499</v>
      </c>
      <c r="I593" s="86">
        <v>25.21</v>
      </c>
      <c r="J593" s="86">
        <v>20.48</v>
      </c>
      <c r="K593" s="87">
        <v>1.401</v>
      </c>
      <c r="L593" s="85">
        <v>0</v>
      </c>
      <c r="M593" s="86">
        <v>0</v>
      </c>
      <c r="N593" s="86">
        <v>90.842019419455099</v>
      </c>
      <c r="O593" s="86">
        <v>60.747336301335601</v>
      </c>
      <c r="P593" s="86">
        <v>0.61499999999999999</v>
      </c>
      <c r="Q593" s="88">
        <v>2.0659000000000001</v>
      </c>
      <c r="R593" s="85">
        <v>0</v>
      </c>
      <c r="S593" s="86">
        <v>0</v>
      </c>
      <c r="T593" s="86">
        <v>3.43</v>
      </c>
      <c r="U593" s="88">
        <v>6.87696598448862E-2</v>
      </c>
      <c r="V593" s="89">
        <v>4.16</v>
      </c>
      <c r="W593" s="85">
        <v>40.803221255415501</v>
      </c>
      <c r="X593" s="88">
        <v>24.566666666700002</v>
      </c>
      <c r="Y593" s="85">
        <v>24.760000000000005</v>
      </c>
      <c r="Z593" s="88">
        <v>100</v>
      </c>
      <c r="AA593" s="85">
        <v>0.03</v>
      </c>
      <c r="AB593" s="91">
        <v>0.03</v>
      </c>
      <c r="AC593" s="86">
        <v>0.01</v>
      </c>
      <c r="AD593" s="86">
        <v>0.01</v>
      </c>
      <c r="AE593" s="86">
        <v>0.39</v>
      </c>
      <c r="AF593" s="88">
        <v>0</v>
      </c>
      <c r="AG593" s="150">
        <v>0</v>
      </c>
      <c r="AH593" s="86">
        <v>9.8393999999999995E-2</v>
      </c>
      <c r="AI593" s="88">
        <v>6.2566999969800002E-2</v>
      </c>
      <c r="AJ593" s="151">
        <v>1</v>
      </c>
      <c r="AK593" s="152">
        <v>0</v>
      </c>
    </row>
    <row r="594" spans="1:37" x14ac:dyDescent="0.2">
      <c r="A594" s="149" t="s">
        <v>1489</v>
      </c>
      <c r="B594" s="66" t="s">
        <v>1490</v>
      </c>
      <c r="C594" s="67">
        <v>70</v>
      </c>
      <c r="D594" s="84" t="s">
        <v>340</v>
      </c>
      <c r="E594" s="85">
        <v>84.336652002778393</v>
      </c>
      <c r="F594" s="91">
        <v>84.111548455146504</v>
      </c>
      <c r="G594" s="86">
        <v>20.255460368912601</v>
      </c>
      <c r="H594" s="86">
        <v>20.229734249183199</v>
      </c>
      <c r="I594" s="86">
        <v>38.68</v>
      </c>
      <c r="J594" s="86">
        <v>27.24</v>
      </c>
      <c r="K594" s="87">
        <v>1.2862</v>
      </c>
      <c r="L594" s="85">
        <v>0</v>
      </c>
      <c r="M594" s="86">
        <v>0</v>
      </c>
      <c r="N594" s="86">
        <v>82.428637675185499</v>
      </c>
      <c r="O594" s="86">
        <v>60.876594215915198</v>
      </c>
      <c r="P594" s="86">
        <v>0.84299999999999997</v>
      </c>
      <c r="Q594" s="88">
        <v>1.9865999999999999</v>
      </c>
      <c r="R594" s="85">
        <v>0</v>
      </c>
      <c r="S594" s="86">
        <v>0</v>
      </c>
      <c r="T594" s="86">
        <v>3.08</v>
      </c>
      <c r="U594" s="88">
        <v>0.43219881145326799</v>
      </c>
      <c r="V594" s="89">
        <v>4.3099999999999996</v>
      </c>
      <c r="W594" s="85">
        <v>44.767649412011998</v>
      </c>
      <c r="X594" s="88">
        <v>38.866666666699999</v>
      </c>
      <c r="Y594" s="85">
        <v>100</v>
      </c>
      <c r="Z594" s="88">
        <v>100</v>
      </c>
      <c r="AA594" s="85">
        <v>0.74</v>
      </c>
      <c r="AB594" s="91">
        <v>0.91</v>
      </c>
      <c r="AC594" s="86">
        <v>0.1</v>
      </c>
      <c r="AD594" s="86">
        <v>0.1</v>
      </c>
      <c r="AE594" s="86">
        <v>0.13</v>
      </c>
      <c r="AF594" s="88">
        <v>0</v>
      </c>
      <c r="AG594" s="150">
        <v>0</v>
      </c>
      <c r="AH594" s="86">
        <v>0.13727200000000001</v>
      </c>
      <c r="AI594" s="88">
        <v>0</v>
      </c>
      <c r="AJ594" s="151">
        <v>1</v>
      </c>
      <c r="AK594" s="152">
        <v>0</v>
      </c>
    </row>
    <row r="595" spans="1:37" x14ac:dyDescent="0.2">
      <c r="A595" s="149" t="s">
        <v>1491</v>
      </c>
      <c r="B595" s="66" t="s">
        <v>1492</v>
      </c>
      <c r="C595" s="67">
        <v>70</v>
      </c>
      <c r="D595" s="84" t="s">
        <v>340</v>
      </c>
      <c r="E595" s="85">
        <v>67.001257425313298</v>
      </c>
      <c r="F595" s="91">
        <v>66.934050210293506</v>
      </c>
      <c r="G595" s="86">
        <v>15.4099640116203</v>
      </c>
      <c r="H595" s="86">
        <v>15.379612366127599</v>
      </c>
      <c r="I595" s="86">
        <v>39.26</v>
      </c>
      <c r="J595" s="86">
        <v>42.74</v>
      </c>
      <c r="K595" s="87">
        <v>2.41E-2</v>
      </c>
      <c r="L595" s="85">
        <v>0</v>
      </c>
      <c r="M595" s="86">
        <v>0.22598187061829</v>
      </c>
      <c r="N595" s="86">
        <v>68.287379511320296</v>
      </c>
      <c r="O595" s="86">
        <v>39.243274075482503</v>
      </c>
      <c r="P595" s="86">
        <v>1.1040000000000001</v>
      </c>
      <c r="Q595" s="88">
        <v>2.5775000000000001</v>
      </c>
      <c r="R595" s="85">
        <v>2.9868578255674998E-2</v>
      </c>
      <c r="S595" s="86">
        <v>0</v>
      </c>
      <c r="T595" s="86">
        <v>3.99</v>
      </c>
      <c r="U595" s="88">
        <v>1.6281489832198801</v>
      </c>
      <c r="V595" s="89">
        <v>4.25</v>
      </c>
      <c r="W595" s="85">
        <v>41.2047870703285</v>
      </c>
      <c r="X595" s="88">
        <v>24.0333333333</v>
      </c>
      <c r="Y595" s="85">
        <v>-100</v>
      </c>
      <c r="Z595" s="88">
        <v>-100</v>
      </c>
      <c r="AA595" s="85">
        <v>0.23</v>
      </c>
      <c r="AB595" s="91">
        <v>0.28999999999999998</v>
      </c>
      <c r="AC595" s="86">
        <v>0</v>
      </c>
      <c r="AD595" s="86">
        <v>0</v>
      </c>
      <c r="AE595" s="86">
        <v>0</v>
      </c>
      <c r="AF595" s="88">
        <v>0</v>
      </c>
      <c r="AG595" s="150">
        <v>0</v>
      </c>
      <c r="AH595" s="86">
        <v>0.130491</v>
      </c>
      <c r="AI595" s="88">
        <v>1.0380000014E-3</v>
      </c>
      <c r="AJ595" s="151">
        <v>1</v>
      </c>
      <c r="AK595" s="152">
        <v>0</v>
      </c>
    </row>
    <row r="596" spans="1:37" x14ac:dyDescent="0.2">
      <c r="A596" s="149" t="s">
        <v>1493</v>
      </c>
      <c r="B596" s="66" t="s">
        <v>1494</v>
      </c>
      <c r="C596" s="67">
        <v>70</v>
      </c>
      <c r="D596" s="84" t="s">
        <v>340</v>
      </c>
      <c r="E596" s="85">
        <v>78.757997299994102</v>
      </c>
      <c r="F596" s="91">
        <v>78.589246933145503</v>
      </c>
      <c r="G596" s="86">
        <v>18.804660444913999</v>
      </c>
      <c r="H596" s="86">
        <v>18.798790866936699</v>
      </c>
      <c r="I596" s="86">
        <v>46.51</v>
      </c>
      <c r="J596" s="86">
        <v>29.04</v>
      </c>
      <c r="K596" s="87">
        <v>0.94569999999999999</v>
      </c>
      <c r="L596" s="85">
        <v>0</v>
      </c>
      <c r="M596" s="86">
        <v>0</v>
      </c>
      <c r="N596" s="86">
        <v>78.079368817710801</v>
      </c>
      <c r="O596" s="86">
        <v>45.355159648311002</v>
      </c>
      <c r="P596" s="86">
        <v>0.27500000000000002</v>
      </c>
      <c r="Q596" s="88">
        <v>3.4076</v>
      </c>
      <c r="R596" s="85">
        <v>0</v>
      </c>
      <c r="S596" s="86">
        <v>0</v>
      </c>
      <c r="T596" s="86">
        <v>4.04</v>
      </c>
      <c r="U596" s="88">
        <v>0.15994599988260799</v>
      </c>
      <c r="V596" s="89">
        <v>4.1100000000000003</v>
      </c>
      <c r="W596" s="85">
        <v>39.577936533926099</v>
      </c>
      <c r="X596" s="88">
        <v>39.833333333299997</v>
      </c>
      <c r="Y596" s="85">
        <v>-100</v>
      </c>
      <c r="Z596" s="88"/>
      <c r="AA596" s="85">
        <v>0.16</v>
      </c>
      <c r="AB596" s="91">
        <v>0.18</v>
      </c>
      <c r="AC596" s="86">
        <v>0.09</v>
      </c>
      <c r="AD596" s="86">
        <v>0.09</v>
      </c>
      <c r="AE596" s="86">
        <v>0</v>
      </c>
      <c r="AF596" s="88">
        <v>0</v>
      </c>
      <c r="AG596" s="150">
        <v>0</v>
      </c>
      <c r="AH596" s="86">
        <v>0.131184</v>
      </c>
      <c r="AI596" s="88">
        <v>2.0759999976800001E-3</v>
      </c>
      <c r="AJ596" s="151">
        <v>1</v>
      </c>
      <c r="AK596" s="152">
        <v>0</v>
      </c>
    </row>
    <row r="597" spans="1:37" x14ac:dyDescent="0.2">
      <c r="A597" s="149" t="s">
        <v>1495</v>
      </c>
      <c r="B597" s="66" t="s">
        <v>1496</v>
      </c>
      <c r="C597" s="67">
        <v>70</v>
      </c>
      <c r="D597" s="84" t="s">
        <v>340</v>
      </c>
      <c r="E597" s="85">
        <v>74.957213329306398</v>
      </c>
      <c r="F597" s="91">
        <v>74.921977247558601</v>
      </c>
      <c r="G597" s="86">
        <v>19.767441860465102</v>
      </c>
      <c r="H597" s="86">
        <v>19.767441860465102</v>
      </c>
      <c r="I597" s="86">
        <v>55.93</v>
      </c>
      <c r="J597" s="86">
        <v>75.64</v>
      </c>
      <c r="K597" s="87">
        <v>1.0347</v>
      </c>
      <c r="L597" s="85">
        <v>0</v>
      </c>
      <c r="M597" s="86">
        <v>0</v>
      </c>
      <c r="N597" s="86">
        <v>72.743322656309104</v>
      </c>
      <c r="O597" s="86">
        <v>79.781420765027306</v>
      </c>
      <c r="P597" s="86">
        <v>1.84</v>
      </c>
      <c r="Q597" s="88">
        <v>2.8803999999999998</v>
      </c>
      <c r="R597" s="85">
        <v>0</v>
      </c>
      <c r="S597" s="86">
        <v>0</v>
      </c>
      <c r="T597" s="86">
        <v>3.75</v>
      </c>
      <c r="U597" s="88">
        <v>0.44296788482834998</v>
      </c>
      <c r="V597" s="89">
        <v>4.03</v>
      </c>
      <c r="W597" s="85">
        <v>33.651924576005399</v>
      </c>
      <c r="X597" s="88">
        <v>16.5333333333</v>
      </c>
      <c r="Y597" s="85">
        <v>-100</v>
      </c>
      <c r="Z597" s="88"/>
      <c r="AA597" s="85">
        <v>0.47</v>
      </c>
      <c r="AB597" s="91">
        <v>0.47</v>
      </c>
      <c r="AC597" s="86">
        <v>0.26</v>
      </c>
      <c r="AD597" s="86">
        <v>0.26</v>
      </c>
      <c r="AE597" s="86">
        <v>0</v>
      </c>
      <c r="AF597" s="88">
        <v>0</v>
      </c>
      <c r="AG597" s="150">
        <v>0</v>
      </c>
      <c r="AH597" s="86">
        <v>0.203208</v>
      </c>
      <c r="AI597" s="88">
        <v>3.1140000023299999E-3</v>
      </c>
      <c r="AJ597" s="151">
        <v>1</v>
      </c>
      <c r="AK597" s="152">
        <v>0</v>
      </c>
    </row>
    <row r="598" spans="1:37" x14ac:dyDescent="0.2">
      <c r="A598" s="149" t="s">
        <v>1497</v>
      </c>
      <c r="B598" s="66" t="s">
        <v>1498</v>
      </c>
      <c r="C598" s="67">
        <v>70</v>
      </c>
      <c r="D598" s="84" t="s">
        <v>340</v>
      </c>
      <c r="E598" s="85">
        <v>82.509041149447796</v>
      </c>
      <c r="F598" s="91">
        <v>82.474831394780594</v>
      </c>
      <c r="G598" s="86">
        <v>19.580197439155501</v>
      </c>
      <c r="H598" s="86">
        <v>19.545987684488299</v>
      </c>
      <c r="I598" s="86">
        <v>61.48</v>
      </c>
      <c r="J598" s="86">
        <v>21.85</v>
      </c>
      <c r="K598" s="87">
        <v>1.7101</v>
      </c>
      <c r="L598" s="85">
        <v>0</v>
      </c>
      <c r="M598" s="86">
        <v>0</v>
      </c>
      <c r="N598" s="86">
        <v>82.141634469604298</v>
      </c>
      <c r="O598" s="86">
        <v>47.630922693266797</v>
      </c>
      <c r="P598" s="86">
        <v>0.373</v>
      </c>
      <c r="Q598" s="88">
        <v>2.8237000000000001</v>
      </c>
      <c r="R598" s="85">
        <v>0</v>
      </c>
      <c r="S598" s="86">
        <v>0</v>
      </c>
      <c r="T598" s="86">
        <v>3.42</v>
      </c>
      <c r="U598" s="88">
        <v>0.74039683315413896</v>
      </c>
      <c r="V598" s="89">
        <v>4.03</v>
      </c>
      <c r="W598" s="85">
        <v>37.967937908465402</v>
      </c>
      <c r="X598" s="88">
        <v>38.0333333333</v>
      </c>
      <c r="Y598" s="85">
        <v>-100</v>
      </c>
      <c r="Z598" s="88"/>
      <c r="AA598" s="85">
        <v>0.45</v>
      </c>
      <c r="AB598" s="91">
        <v>0.48</v>
      </c>
      <c r="AC598" s="86">
        <v>0.11</v>
      </c>
      <c r="AD598" s="86">
        <v>0.14000000000000001</v>
      </c>
      <c r="AE598" s="86">
        <v>0</v>
      </c>
      <c r="AF598" s="88">
        <v>0</v>
      </c>
      <c r="AG598" s="150">
        <v>0</v>
      </c>
      <c r="AH598" s="86">
        <v>5.9655E-2</v>
      </c>
      <c r="AI598" s="88">
        <v>5.1900000108499997E-4</v>
      </c>
      <c r="AJ598" s="151">
        <v>1</v>
      </c>
      <c r="AK598" s="152">
        <v>0</v>
      </c>
    </row>
    <row r="599" spans="1:37" x14ac:dyDescent="0.2">
      <c r="A599" s="149" t="s">
        <v>1499</v>
      </c>
      <c r="B599" s="66" t="s">
        <v>1500</v>
      </c>
      <c r="C599" s="67">
        <v>70</v>
      </c>
      <c r="D599" s="84" t="s">
        <v>340</v>
      </c>
      <c r="E599" s="85">
        <v>63.739990457892198</v>
      </c>
      <c r="F599" s="91">
        <v>63.603306211396401</v>
      </c>
      <c r="G599" s="86">
        <v>16.604557001199201</v>
      </c>
      <c r="H599" s="86">
        <v>16.5800569947518</v>
      </c>
      <c r="I599" s="86">
        <v>41.19</v>
      </c>
      <c r="J599" s="86">
        <v>123.98</v>
      </c>
      <c r="K599" s="87">
        <v>0.3725</v>
      </c>
      <c r="L599" s="85">
        <v>0</v>
      </c>
      <c r="M599" s="86">
        <v>0</v>
      </c>
      <c r="N599" s="86">
        <v>62.9685844008008</v>
      </c>
      <c r="O599" s="86">
        <v>59.495832077935098</v>
      </c>
      <c r="P599" s="86">
        <v>4.133</v>
      </c>
      <c r="Q599" s="88">
        <v>3.4529000000000001</v>
      </c>
      <c r="R599" s="85">
        <v>0</v>
      </c>
      <c r="S599" s="86">
        <v>0</v>
      </c>
      <c r="T599" s="86">
        <v>3.95</v>
      </c>
      <c r="U599" s="88">
        <v>2.2320795347577702</v>
      </c>
      <c r="V599" s="89">
        <v>4.03</v>
      </c>
      <c r="W599" s="85">
        <v>31.371865385596401</v>
      </c>
      <c r="X599" s="88">
        <v>43.733333333300003</v>
      </c>
      <c r="Y599" s="85">
        <v>-100</v>
      </c>
      <c r="Z599" s="88">
        <v>-100</v>
      </c>
      <c r="AA599" s="85">
        <v>0.03</v>
      </c>
      <c r="AB599" s="91">
        <v>0.15</v>
      </c>
      <c r="AC599" s="86">
        <v>0.03</v>
      </c>
      <c r="AD599" s="86">
        <v>0.05</v>
      </c>
      <c r="AE599" s="86">
        <v>0</v>
      </c>
      <c r="AF599" s="88">
        <v>0</v>
      </c>
      <c r="AG599" s="150">
        <v>0</v>
      </c>
      <c r="AH599" s="86">
        <v>0.646837</v>
      </c>
      <c r="AI599" s="88">
        <v>1.40129999954E-2</v>
      </c>
      <c r="AJ599" s="151">
        <v>1</v>
      </c>
      <c r="AK599" s="152">
        <v>0</v>
      </c>
    </row>
    <row r="600" spans="1:37" x14ac:dyDescent="0.2">
      <c r="A600" s="149" t="s">
        <v>1501</v>
      </c>
      <c r="B600" s="66" t="s">
        <v>1502</v>
      </c>
      <c r="C600" s="67">
        <v>70</v>
      </c>
      <c r="D600" s="84" t="s">
        <v>340</v>
      </c>
      <c r="E600" s="85">
        <v>76.736571047082094</v>
      </c>
      <c r="F600" s="91">
        <v>75.580446554409903</v>
      </c>
      <c r="G600" s="86">
        <v>16.904214396981999</v>
      </c>
      <c r="H600" s="86">
        <v>16.628694352898801</v>
      </c>
      <c r="I600" s="86">
        <v>42.71</v>
      </c>
      <c r="J600" s="86">
        <v>89</v>
      </c>
      <c r="K600" s="87">
        <v>1.5660000000000001</v>
      </c>
      <c r="L600" s="85">
        <v>0</v>
      </c>
      <c r="M600" s="86">
        <v>5.4610174803714798E-5</v>
      </c>
      <c r="N600" s="86">
        <v>75.696926375982798</v>
      </c>
      <c r="O600" s="86">
        <v>53.781414830902897</v>
      </c>
      <c r="P600" s="86">
        <v>2.9510000000000001</v>
      </c>
      <c r="Q600" s="88">
        <v>2.1665000000000001</v>
      </c>
      <c r="R600" s="85">
        <v>1.1761938367442999E-2</v>
      </c>
      <c r="S600" s="86">
        <v>0</v>
      </c>
      <c r="T600" s="86">
        <v>3.82</v>
      </c>
      <c r="U600" s="88">
        <v>2.4817997817033501</v>
      </c>
      <c r="V600" s="89">
        <v>4.1900000000000004</v>
      </c>
      <c r="W600" s="85">
        <v>33.892772064166699</v>
      </c>
      <c r="X600" s="88">
        <v>31.666666666699999</v>
      </c>
      <c r="Y600" s="85">
        <v>-99.98</v>
      </c>
      <c r="Z600" s="88">
        <v>100</v>
      </c>
      <c r="AA600" s="85">
        <v>1.66</v>
      </c>
      <c r="AB600" s="91">
        <v>2.27</v>
      </c>
      <c r="AC600" s="86">
        <v>0.41</v>
      </c>
      <c r="AD600" s="86">
        <v>0.55000000000000004</v>
      </c>
      <c r="AE600" s="86">
        <v>0.23</v>
      </c>
      <c r="AF600" s="88">
        <v>0</v>
      </c>
      <c r="AG600" s="150">
        <v>0</v>
      </c>
      <c r="AH600" s="86">
        <v>0.51125200000000004</v>
      </c>
      <c r="AI600" s="88">
        <v>0.71189200026900001</v>
      </c>
      <c r="AJ600" s="151">
        <v>1</v>
      </c>
      <c r="AK600" s="152">
        <v>0</v>
      </c>
    </row>
    <row r="601" spans="1:37" x14ac:dyDescent="0.2">
      <c r="A601" s="149" t="s">
        <v>1503</v>
      </c>
      <c r="B601" s="66" t="s">
        <v>1504</v>
      </c>
      <c r="C601" s="67">
        <v>70</v>
      </c>
      <c r="D601" s="84" t="s">
        <v>340</v>
      </c>
      <c r="E601" s="85">
        <v>84.205117449664399</v>
      </c>
      <c r="F601" s="91">
        <v>84.186241610738307</v>
      </c>
      <c r="G601" s="86">
        <v>20.6638003355705</v>
      </c>
      <c r="H601" s="86">
        <v>20.658557046979901</v>
      </c>
      <c r="I601" s="86">
        <v>8.7200000000000006</v>
      </c>
      <c r="J601" s="86">
        <v>10.86</v>
      </c>
      <c r="K601" s="87">
        <v>0.59430000000000005</v>
      </c>
      <c r="L601" s="85">
        <v>0</v>
      </c>
      <c r="M601" s="86">
        <v>0.33994909761881897</v>
      </c>
      <c r="N601" s="86">
        <v>85.831172072531501</v>
      </c>
      <c r="O601" s="86">
        <v>67.333230981807006</v>
      </c>
      <c r="P601" s="86">
        <v>0.33400000000000002</v>
      </c>
      <c r="Q601" s="88">
        <v>1.0487</v>
      </c>
      <c r="R601" s="85">
        <v>2.9546461811198101E-2</v>
      </c>
      <c r="S601" s="86">
        <v>0</v>
      </c>
      <c r="T601" s="86">
        <v>1.6</v>
      </c>
      <c r="U601" s="88">
        <v>0.51489093959731502</v>
      </c>
      <c r="V601" s="89">
        <v>4.25</v>
      </c>
      <c r="W601" s="85">
        <v>47.049548860337303</v>
      </c>
      <c r="X601" s="88">
        <v>45.4</v>
      </c>
      <c r="Y601" s="85">
        <v>65.080000000000013</v>
      </c>
      <c r="Z601" s="88">
        <v>99.240000000000009</v>
      </c>
      <c r="AA601" s="85">
        <v>0.16</v>
      </c>
      <c r="AB601" s="91">
        <v>0.16</v>
      </c>
      <c r="AC601" s="86">
        <v>0.03</v>
      </c>
      <c r="AD601" s="86">
        <v>0.03</v>
      </c>
      <c r="AE601" s="86">
        <v>0</v>
      </c>
      <c r="AF601" s="88">
        <v>19.025299085699999</v>
      </c>
      <c r="AG601" s="150">
        <v>0</v>
      </c>
      <c r="AH601" s="86">
        <v>5.7479000000000002E-2</v>
      </c>
      <c r="AI601" s="88">
        <v>6.8036999990600006E-2</v>
      </c>
      <c r="AJ601" s="151">
        <v>1</v>
      </c>
      <c r="AK601" s="152">
        <v>0</v>
      </c>
    </row>
    <row r="602" spans="1:37" x14ac:dyDescent="0.2">
      <c r="A602" s="149" t="s">
        <v>1505</v>
      </c>
      <c r="B602" s="66" t="s">
        <v>1506</v>
      </c>
      <c r="C602" s="67">
        <v>70</v>
      </c>
      <c r="D602" s="84" t="s">
        <v>340</v>
      </c>
      <c r="E602" s="85">
        <v>83.263856945722196</v>
      </c>
      <c r="F602" s="91">
        <v>82.884372125114993</v>
      </c>
      <c r="G602" s="86">
        <v>22.3407313707452</v>
      </c>
      <c r="H602" s="86">
        <v>22.100678472861102</v>
      </c>
      <c r="I602" s="86">
        <v>32.5</v>
      </c>
      <c r="J602" s="86">
        <v>22.25</v>
      </c>
      <c r="K602" s="87">
        <v>0.6069</v>
      </c>
      <c r="L602" s="85">
        <v>1.9999999982299999E-2</v>
      </c>
      <c r="M602" s="86">
        <v>3.4307785508858098E-3</v>
      </c>
      <c r="N602" s="86">
        <v>82.285360087643397</v>
      </c>
      <c r="O602" s="86">
        <v>63.487511080982401</v>
      </c>
      <c r="P602" s="86">
        <v>0.93</v>
      </c>
      <c r="Q602" s="88">
        <v>1.8527</v>
      </c>
      <c r="R602" s="85">
        <v>4.5475216007275998E-2</v>
      </c>
      <c r="S602" s="86">
        <v>0</v>
      </c>
      <c r="T602" s="86">
        <v>2.46</v>
      </c>
      <c r="U602" s="88">
        <v>0.78484360625575</v>
      </c>
      <c r="V602" s="89">
        <v>4.1399999999999997</v>
      </c>
      <c r="W602" s="85">
        <v>36.724757964263098</v>
      </c>
      <c r="X602" s="88">
        <v>35.700000000000003</v>
      </c>
      <c r="Y602" s="85">
        <v>68.259999999999991</v>
      </c>
      <c r="Z602" s="88">
        <v>5.8799999999999955</v>
      </c>
      <c r="AA602" s="85">
        <v>0</v>
      </c>
      <c r="AB602" s="91">
        <v>0.34</v>
      </c>
      <c r="AC602" s="86">
        <v>0</v>
      </c>
      <c r="AD602" s="86">
        <v>0.22</v>
      </c>
      <c r="AE602" s="86">
        <v>0</v>
      </c>
      <c r="AF602" s="88">
        <v>7.8302998473600001</v>
      </c>
      <c r="AG602" s="150">
        <v>0</v>
      </c>
      <c r="AH602" s="86">
        <v>6.3485E-2</v>
      </c>
      <c r="AI602" s="88">
        <v>0.36101599995900002</v>
      </c>
      <c r="AJ602" s="151">
        <v>1</v>
      </c>
      <c r="AK602" s="152">
        <v>0</v>
      </c>
    </row>
    <row r="603" spans="1:37" x14ac:dyDescent="0.2">
      <c r="A603" s="149" t="s">
        <v>1507</v>
      </c>
      <c r="B603" s="66" t="s">
        <v>1508</v>
      </c>
      <c r="C603" s="67">
        <v>70</v>
      </c>
      <c r="D603" s="84" t="s">
        <v>340</v>
      </c>
      <c r="E603" s="85">
        <v>85.766160690918596</v>
      </c>
      <c r="F603" s="91">
        <v>85.665565297042704</v>
      </c>
      <c r="G603" s="86">
        <v>21.322952106778299</v>
      </c>
      <c r="H603" s="86">
        <v>21.288602460088999</v>
      </c>
      <c r="I603" s="86">
        <v>40.35</v>
      </c>
      <c r="J603" s="86">
        <v>18.41</v>
      </c>
      <c r="K603" s="87">
        <v>0.6361</v>
      </c>
      <c r="L603" s="85">
        <v>0.19000000003699999</v>
      </c>
      <c r="M603" s="86">
        <v>0</v>
      </c>
      <c r="N603" s="86">
        <v>84.052509728584795</v>
      </c>
      <c r="O603" s="86">
        <v>62.1321585903084</v>
      </c>
      <c r="P603" s="86">
        <v>0.45200000000000001</v>
      </c>
      <c r="Q603" s="88">
        <v>1.6174999999999999</v>
      </c>
      <c r="R603" s="85">
        <v>0</v>
      </c>
      <c r="S603" s="86">
        <v>0</v>
      </c>
      <c r="T603" s="86">
        <v>2.77</v>
      </c>
      <c r="U603" s="88">
        <v>1.3134650615022201</v>
      </c>
      <c r="V603" s="89">
        <v>4.1900000000000004</v>
      </c>
      <c r="W603" s="85">
        <v>43.084586162696702</v>
      </c>
      <c r="X603" s="88">
        <v>41</v>
      </c>
      <c r="Y603" s="85">
        <v>84.68</v>
      </c>
      <c r="Z603" s="88">
        <v>100</v>
      </c>
      <c r="AA603" s="85">
        <v>0</v>
      </c>
      <c r="AB603" s="91">
        <v>0.01</v>
      </c>
      <c r="AC603" s="86">
        <v>0</v>
      </c>
      <c r="AD603" s="86">
        <v>0</v>
      </c>
      <c r="AE603" s="86">
        <v>0.1</v>
      </c>
      <c r="AF603" s="88">
        <v>0.73650002494099998</v>
      </c>
      <c r="AG603" s="150">
        <v>0</v>
      </c>
      <c r="AH603" s="86">
        <v>0.11447499999999999</v>
      </c>
      <c r="AI603" s="88">
        <v>7.2583000026699998E-2</v>
      </c>
      <c r="AJ603" s="151">
        <v>1</v>
      </c>
      <c r="AK603" s="152">
        <v>0</v>
      </c>
    </row>
    <row r="604" spans="1:37" x14ac:dyDescent="0.2">
      <c r="A604" s="149" t="s">
        <v>1509</v>
      </c>
      <c r="B604" s="66" t="s">
        <v>1510</v>
      </c>
      <c r="C604" s="67">
        <v>70</v>
      </c>
      <c r="D604" s="84" t="s">
        <v>340</v>
      </c>
      <c r="E604" s="85">
        <v>79.357794084945496</v>
      </c>
      <c r="F604" s="91">
        <v>79.263509006004</v>
      </c>
      <c r="G604" s="86">
        <v>20.4580831665555</v>
      </c>
      <c r="H604" s="86">
        <v>20.450077829664199</v>
      </c>
      <c r="I604" s="86">
        <v>55.55</v>
      </c>
      <c r="J604" s="86">
        <v>55.4</v>
      </c>
      <c r="K604" s="87">
        <v>0.4052</v>
      </c>
      <c r="L604" s="85">
        <v>0.140000000032</v>
      </c>
      <c r="M604" s="86">
        <v>0</v>
      </c>
      <c r="N604" s="86">
        <v>77.602784850697105</v>
      </c>
      <c r="O604" s="86">
        <v>56.979352200013203</v>
      </c>
      <c r="P604" s="86">
        <v>1.345</v>
      </c>
      <c r="Q604" s="88">
        <v>3.0341</v>
      </c>
      <c r="R604" s="85">
        <v>0</v>
      </c>
      <c r="S604" s="86">
        <v>0</v>
      </c>
      <c r="T604" s="86">
        <v>3.46</v>
      </c>
      <c r="U604" s="88">
        <v>1.40271291972426</v>
      </c>
      <c r="V604" s="89">
        <v>4.29</v>
      </c>
      <c r="W604" s="85">
        <v>31.942224877358001</v>
      </c>
      <c r="X604" s="88">
        <v>31.666666666699999</v>
      </c>
      <c r="Y604" s="85">
        <v>50.78</v>
      </c>
      <c r="Z604" s="88">
        <v>100</v>
      </c>
      <c r="AA604" s="85">
        <v>0</v>
      </c>
      <c r="AB604" s="91">
        <v>0.05</v>
      </c>
      <c r="AC604" s="86">
        <v>0</v>
      </c>
      <c r="AD604" s="86">
        <v>0.01</v>
      </c>
      <c r="AE604" s="86">
        <v>0.31</v>
      </c>
      <c r="AF604" s="88">
        <v>2.8503999716499999</v>
      </c>
      <c r="AG604" s="150">
        <v>0</v>
      </c>
      <c r="AH604" s="86">
        <v>0.37059399999999998</v>
      </c>
      <c r="AI604" s="88">
        <v>0.41354800032799999</v>
      </c>
      <c r="AJ604" s="151">
        <v>1</v>
      </c>
      <c r="AK604" s="152">
        <v>0</v>
      </c>
    </row>
    <row r="605" spans="1:37" x14ac:dyDescent="0.2">
      <c r="A605" s="149" t="s">
        <v>1511</v>
      </c>
      <c r="B605" s="66" t="s">
        <v>1512</v>
      </c>
      <c r="C605" s="67">
        <v>70</v>
      </c>
      <c r="D605" s="84" t="s">
        <v>340</v>
      </c>
      <c r="E605" s="85">
        <v>79.414110765284605</v>
      </c>
      <c r="F605" s="91">
        <v>79.253014686331895</v>
      </c>
      <c r="G605" s="86">
        <v>17.817539140091</v>
      </c>
      <c r="H605" s="86">
        <v>17.726824843205002</v>
      </c>
      <c r="I605" s="86">
        <v>41.83</v>
      </c>
      <c r="J605" s="86">
        <v>47.2</v>
      </c>
      <c r="K605" s="87">
        <v>0.41710000000000003</v>
      </c>
      <c r="L605" s="85">
        <v>1.0000000002300001E-2</v>
      </c>
      <c r="M605" s="86">
        <v>0</v>
      </c>
      <c r="N605" s="86">
        <v>76.718389533230095</v>
      </c>
      <c r="O605" s="86">
        <v>58.953675962203299</v>
      </c>
      <c r="P605" s="86">
        <v>1.645</v>
      </c>
      <c r="Q605" s="88">
        <v>3.8231999999999999</v>
      </c>
      <c r="R605" s="85">
        <v>0</v>
      </c>
      <c r="S605" s="86">
        <v>0</v>
      </c>
      <c r="T605" s="86">
        <v>4</v>
      </c>
      <c r="U605" s="88">
        <v>1.4701972253937501</v>
      </c>
      <c r="V605" s="89">
        <v>4.24</v>
      </c>
      <c r="W605" s="85">
        <v>40.952777216909297</v>
      </c>
      <c r="X605" s="88">
        <v>41.8</v>
      </c>
      <c r="Y605" s="85">
        <v>-99.26</v>
      </c>
      <c r="Z605" s="88">
        <v>-100</v>
      </c>
      <c r="AA605" s="85">
        <v>0.14000000000000001</v>
      </c>
      <c r="AB605" s="91">
        <v>0.14000000000000001</v>
      </c>
      <c r="AC605" s="86">
        <v>0.02</v>
      </c>
      <c r="AD605" s="86">
        <v>0.02</v>
      </c>
      <c r="AE605" s="86">
        <v>0.41</v>
      </c>
      <c r="AF605" s="88">
        <v>1.2305999997099999</v>
      </c>
      <c r="AG605" s="150">
        <v>0</v>
      </c>
      <c r="AH605" s="86">
        <v>0.180371</v>
      </c>
      <c r="AI605" s="88">
        <v>4.6507000027900001E-2</v>
      </c>
      <c r="AJ605" s="151">
        <v>1</v>
      </c>
      <c r="AK605" s="152">
        <v>0</v>
      </c>
    </row>
    <row r="606" spans="1:37" x14ac:dyDescent="0.2">
      <c r="A606" s="149" t="s">
        <v>1513</v>
      </c>
      <c r="B606" s="66" t="s">
        <v>1514</v>
      </c>
      <c r="C606" s="67">
        <v>70</v>
      </c>
      <c r="D606" s="84" t="s">
        <v>340</v>
      </c>
      <c r="E606" s="85">
        <v>47.356365317530397</v>
      </c>
      <c r="F606" s="91">
        <v>47.288067919135898</v>
      </c>
      <c r="G606" s="86">
        <v>12.0077333669567</v>
      </c>
      <c r="H606" s="86">
        <v>11.972008573950299</v>
      </c>
      <c r="I606" s="86">
        <v>36.82</v>
      </c>
      <c r="J606" s="86">
        <v>61.27</v>
      </c>
      <c r="K606" s="87">
        <v>0.2452</v>
      </c>
      <c r="L606" s="85">
        <v>3.1499999984499998</v>
      </c>
      <c r="M606" s="86">
        <v>8.9678687340352906E-2</v>
      </c>
      <c r="N606" s="86">
        <v>46.487697649969697</v>
      </c>
      <c r="O606" s="86">
        <v>42.4514000356697</v>
      </c>
      <c r="P606" s="86">
        <v>1.9670000000000001</v>
      </c>
      <c r="Q606" s="88">
        <v>2.8136000000000001</v>
      </c>
      <c r="R606" s="85">
        <v>4.7795435535906303E-2</v>
      </c>
      <c r="S606" s="86">
        <v>0</v>
      </c>
      <c r="T606" s="86">
        <v>3.23</v>
      </c>
      <c r="U606" s="88">
        <v>0.94880847308031802</v>
      </c>
      <c r="V606" s="89">
        <v>3.76</v>
      </c>
      <c r="W606" s="85">
        <v>30.543426836962499</v>
      </c>
      <c r="X606" s="88">
        <v>27.166666666699999</v>
      </c>
      <c r="Y606" s="85">
        <v>-100</v>
      </c>
      <c r="Z606" s="88">
        <v>-100</v>
      </c>
      <c r="AA606" s="85">
        <v>0.26</v>
      </c>
      <c r="AB606" s="91">
        <v>0.32</v>
      </c>
      <c r="AC606" s="86">
        <v>0.05</v>
      </c>
      <c r="AD606" s="86">
        <v>0.09</v>
      </c>
      <c r="AE606" s="86">
        <v>0.13</v>
      </c>
      <c r="AF606" s="88">
        <v>0</v>
      </c>
      <c r="AG606" s="150">
        <v>0</v>
      </c>
      <c r="AH606" s="86">
        <v>0.35037099999999999</v>
      </c>
      <c r="AI606" s="88">
        <v>0.75286299889300001</v>
      </c>
      <c r="AJ606" s="151">
        <v>1.02</v>
      </c>
      <c r="AK606" s="152">
        <v>0</v>
      </c>
    </row>
    <row r="607" spans="1:37" x14ac:dyDescent="0.2">
      <c r="A607" s="149" t="s">
        <v>1515</v>
      </c>
      <c r="B607" s="66" t="s">
        <v>1516</v>
      </c>
      <c r="C607" s="67">
        <v>70</v>
      </c>
      <c r="D607" s="84" t="s">
        <v>340</v>
      </c>
      <c r="E607" s="85">
        <v>70.302216945828107</v>
      </c>
      <c r="F607" s="91">
        <v>70.278989341110304</v>
      </c>
      <c r="G607" s="86">
        <v>19.142127132423202</v>
      </c>
      <c r="H607" s="86">
        <v>19.142127132423202</v>
      </c>
      <c r="I607" s="86">
        <v>50.89</v>
      </c>
      <c r="J607" s="86">
        <v>52.3</v>
      </c>
      <c r="K607" s="87">
        <v>0.37280000000000002</v>
      </c>
      <c r="L607" s="85">
        <v>2.6199999988</v>
      </c>
      <c r="M607" s="86">
        <v>1.01123115756152E-2</v>
      </c>
      <c r="N607" s="86">
        <v>68.877134300493907</v>
      </c>
      <c r="O607" s="86">
        <v>52.471315092674303</v>
      </c>
      <c r="P607" s="86">
        <v>1.0569999999999999</v>
      </c>
      <c r="Q607" s="88">
        <v>2.1507000000000001</v>
      </c>
      <c r="R607" s="85">
        <v>1.3331555792561E-2</v>
      </c>
      <c r="S607" s="86">
        <v>0</v>
      </c>
      <c r="T607" s="86">
        <v>2.67</v>
      </c>
      <c r="U607" s="88">
        <v>0.37938421039048198</v>
      </c>
      <c r="V607" s="89">
        <v>4.1500000000000004</v>
      </c>
      <c r="W607" s="85">
        <v>35.404088484488703</v>
      </c>
      <c r="X607" s="88">
        <v>25.0333333333</v>
      </c>
      <c r="Y607" s="85">
        <v>-100</v>
      </c>
      <c r="Z607" s="88">
        <v>-100</v>
      </c>
      <c r="AA607" s="85">
        <v>0.18</v>
      </c>
      <c r="AB607" s="91">
        <v>0.14000000000000001</v>
      </c>
      <c r="AC607" s="86">
        <v>0.06</v>
      </c>
      <c r="AD607" s="86">
        <v>0.03</v>
      </c>
      <c r="AE607" s="86">
        <v>0.21</v>
      </c>
      <c r="AF607" s="88">
        <v>0.307799994804</v>
      </c>
      <c r="AG607" s="150">
        <v>0</v>
      </c>
      <c r="AH607" s="86">
        <v>0.239979</v>
      </c>
      <c r="AI607" s="88">
        <v>0.46243600041400001</v>
      </c>
      <c r="AJ607" s="151">
        <v>1</v>
      </c>
      <c r="AK607" s="152">
        <v>0</v>
      </c>
    </row>
    <row r="608" spans="1:37" x14ac:dyDescent="0.2">
      <c r="A608" s="149" t="s">
        <v>1517</v>
      </c>
      <c r="B608" s="66" t="s">
        <v>1518</v>
      </c>
      <c r="C608" s="67">
        <v>70</v>
      </c>
      <c r="D608" s="84" t="s">
        <v>340</v>
      </c>
      <c r="E608" s="85">
        <v>62.845653752812197</v>
      </c>
      <c r="F608" s="91">
        <v>62.769481497227702</v>
      </c>
      <c r="G608" s="86">
        <v>12.8784255371915</v>
      </c>
      <c r="H608" s="86">
        <v>12.8111105206285</v>
      </c>
      <c r="I608" s="86">
        <v>109.05</v>
      </c>
      <c r="J608" s="86">
        <v>340.32</v>
      </c>
      <c r="K608" s="87">
        <v>0.61019999999999996</v>
      </c>
      <c r="L608" s="85">
        <v>4.0000000021299997E-2</v>
      </c>
      <c r="M608" s="86">
        <v>0</v>
      </c>
      <c r="N608" s="86">
        <v>62.272039212859497</v>
      </c>
      <c r="O608" s="86">
        <v>43.662883020643399</v>
      </c>
      <c r="P608" s="86">
        <v>6.149</v>
      </c>
      <c r="Q608" s="88">
        <v>4.5270000000000001</v>
      </c>
      <c r="R608" s="85">
        <v>0</v>
      </c>
      <c r="S608" s="86">
        <v>0</v>
      </c>
      <c r="T608" s="86">
        <v>5.42</v>
      </c>
      <c r="U608" s="88">
        <v>1.7997909691590901</v>
      </c>
      <c r="V608" s="89">
        <v>3.81</v>
      </c>
      <c r="W608" s="85">
        <v>25.169903314370998</v>
      </c>
      <c r="X608" s="88">
        <v>18.399999999999999</v>
      </c>
      <c r="Y608" s="85">
        <v>-100</v>
      </c>
      <c r="Z608" s="88">
        <v>-100</v>
      </c>
      <c r="AA608" s="85">
        <v>0.67</v>
      </c>
      <c r="AB608" s="91">
        <v>0.7</v>
      </c>
      <c r="AC608" s="86">
        <v>0.15</v>
      </c>
      <c r="AD608" s="86">
        <v>0.18</v>
      </c>
      <c r="AE608" s="86">
        <v>0.56000000000000005</v>
      </c>
      <c r="AF608" s="88">
        <v>0</v>
      </c>
      <c r="AG608" s="150">
        <v>0</v>
      </c>
      <c r="AH608" s="86">
        <v>1.147464</v>
      </c>
      <c r="AI608" s="88">
        <v>0.64493099962800005</v>
      </c>
      <c r="AJ608" s="151">
        <v>1</v>
      </c>
      <c r="AK608" s="152">
        <v>0</v>
      </c>
    </row>
    <row r="609" spans="1:37" x14ac:dyDescent="0.2">
      <c r="A609" s="149" t="s">
        <v>1519</v>
      </c>
      <c r="B609" s="66" t="s">
        <v>1520</v>
      </c>
      <c r="C609" s="67">
        <v>70</v>
      </c>
      <c r="D609" s="84" t="s">
        <v>340</v>
      </c>
      <c r="E609" s="85">
        <v>78.0622532134756</v>
      </c>
      <c r="F609" s="91">
        <v>78.0286482399395</v>
      </c>
      <c r="G609" s="86">
        <v>17.583802402755602</v>
      </c>
      <c r="H609" s="86">
        <v>17.583802402755602</v>
      </c>
      <c r="I609" s="86">
        <v>14.38</v>
      </c>
      <c r="J609" s="86">
        <v>8.61</v>
      </c>
      <c r="K609" s="87">
        <v>0.4667</v>
      </c>
      <c r="L609" s="85">
        <v>0.26000000021500003</v>
      </c>
      <c r="M609" s="86">
        <v>0</v>
      </c>
      <c r="N609" s="86">
        <v>77.004223842646098</v>
      </c>
      <c r="O609" s="86">
        <v>68.976897689769004</v>
      </c>
      <c r="P609" s="86">
        <v>0.26700000000000002</v>
      </c>
      <c r="Q609" s="88">
        <v>2.1002999999999998</v>
      </c>
      <c r="R609" s="85">
        <v>0</v>
      </c>
      <c r="S609" s="86">
        <v>0</v>
      </c>
      <c r="T609" s="86">
        <v>2.9</v>
      </c>
      <c r="U609" s="88">
        <v>0.48307149458119802</v>
      </c>
      <c r="V609" s="89">
        <v>4.26</v>
      </c>
      <c r="W609" s="85">
        <v>36.558091303206702</v>
      </c>
      <c r="X609" s="88">
        <v>35.366666666699999</v>
      </c>
      <c r="Y609" s="85">
        <v>-100</v>
      </c>
      <c r="Z609" s="88"/>
      <c r="AA609" s="85">
        <v>0.5</v>
      </c>
      <c r="AB609" s="91">
        <v>0.5</v>
      </c>
      <c r="AC609" s="86">
        <v>0.11</v>
      </c>
      <c r="AD609" s="86">
        <v>0.11</v>
      </c>
      <c r="AE609" s="86">
        <v>0</v>
      </c>
      <c r="AF609" s="88">
        <v>0</v>
      </c>
      <c r="AG609" s="150">
        <v>0</v>
      </c>
      <c r="AH609" s="86">
        <v>2.4448000000000001E-2</v>
      </c>
      <c r="AI609" s="88">
        <v>0</v>
      </c>
      <c r="AJ609" s="151">
        <v>1.01</v>
      </c>
      <c r="AK609" s="152">
        <v>0</v>
      </c>
    </row>
    <row r="610" spans="1:37" x14ac:dyDescent="0.2">
      <c r="A610" s="149" t="s">
        <v>1521</v>
      </c>
      <c r="B610" s="66" t="s">
        <v>1522</v>
      </c>
      <c r="C610" s="67">
        <v>70</v>
      </c>
      <c r="D610" s="84" t="s">
        <v>340</v>
      </c>
      <c r="E610" s="85">
        <v>71.766816807095793</v>
      </c>
      <c r="F610" s="91">
        <v>71.744619454130103</v>
      </c>
      <c r="G610" s="86">
        <v>16.409393179863301</v>
      </c>
      <c r="H610" s="86">
        <v>16.409393179863301</v>
      </c>
      <c r="I610" s="86">
        <v>23.73</v>
      </c>
      <c r="J610" s="86">
        <v>11.82</v>
      </c>
      <c r="K610" s="87">
        <v>0.49320000000000003</v>
      </c>
      <c r="L610" s="85">
        <v>2.2399999983600001</v>
      </c>
      <c r="M610" s="86">
        <v>0</v>
      </c>
      <c r="N610" s="86">
        <v>70.577568900278493</v>
      </c>
      <c r="O610" s="86">
        <v>58.45729599565</v>
      </c>
      <c r="P610" s="86">
        <v>0.26900000000000002</v>
      </c>
      <c r="Q610" s="88">
        <v>2.4253</v>
      </c>
      <c r="R610" s="85">
        <v>0</v>
      </c>
      <c r="S610" s="86">
        <v>0</v>
      </c>
      <c r="T610" s="86">
        <v>2.75</v>
      </c>
      <c r="U610" s="88">
        <v>4.16200368106103E-2</v>
      </c>
      <c r="V610" s="89">
        <v>4.26</v>
      </c>
      <c r="W610" s="85">
        <v>34.935850992197302</v>
      </c>
      <c r="X610" s="88">
        <v>29.766666666700001</v>
      </c>
      <c r="Y610" s="85">
        <v>-100</v>
      </c>
      <c r="Z610" s="88"/>
      <c r="AA610" s="85">
        <v>0.03</v>
      </c>
      <c r="AB610" s="91">
        <v>0.04</v>
      </c>
      <c r="AC610" s="86">
        <v>0</v>
      </c>
      <c r="AD610" s="86">
        <v>0</v>
      </c>
      <c r="AE610" s="86">
        <v>0.01</v>
      </c>
      <c r="AF610" s="88">
        <v>0</v>
      </c>
      <c r="AG610" s="150">
        <v>0</v>
      </c>
      <c r="AH610" s="86">
        <v>7.7247999999999997E-2</v>
      </c>
      <c r="AI610" s="88">
        <v>0.11455599987200001</v>
      </c>
      <c r="AJ610" s="151">
        <v>1</v>
      </c>
      <c r="AK610" s="152">
        <v>0</v>
      </c>
    </row>
    <row r="611" spans="1:37" x14ac:dyDescent="0.2">
      <c r="A611" s="149" t="s">
        <v>1523</v>
      </c>
      <c r="B611" s="66" t="s">
        <v>1524</v>
      </c>
      <c r="C611" s="67">
        <v>70</v>
      </c>
      <c r="D611" s="84" t="s">
        <v>340</v>
      </c>
      <c r="E611" s="85">
        <v>69.925637235138694</v>
      </c>
      <c r="F611" s="91">
        <v>69.892039600412105</v>
      </c>
      <c r="G611" s="86">
        <v>15.6856157326524</v>
      </c>
      <c r="H611" s="86">
        <v>15.665457151816501</v>
      </c>
      <c r="I611" s="86">
        <v>16.079999999999998</v>
      </c>
      <c r="J611" s="86">
        <v>10.28</v>
      </c>
      <c r="K611" s="87">
        <v>0.57240000000000002</v>
      </c>
      <c r="L611" s="85">
        <v>5.0700000142799997</v>
      </c>
      <c r="M611" s="86">
        <v>0</v>
      </c>
      <c r="N611" s="86">
        <v>69.013358436435396</v>
      </c>
      <c r="O611" s="86">
        <v>55.588986141502602</v>
      </c>
      <c r="P611" s="86">
        <v>0.438</v>
      </c>
      <c r="Q611" s="88">
        <v>3.7082000000000002</v>
      </c>
      <c r="R611" s="85">
        <v>0</v>
      </c>
      <c r="S611" s="86">
        <v>0</v>
      </c>
      <c r="T611" s="86">
        <v>2.69</v>
      </c>
      <c r="U611" s="88">
        <v>0.95193298391793202</v>
      </c>
      <c r="V611" s="89">
        <v>4.17</v>
      </c>
      <c r="W611" s="85">
        <v>34.080639795918103</v>
      </c>
      <c r="X611" s="88">
        <v>29.9</v>
      </c>
      <c r="Y611" s="85">
        <v>-100</v>
      </c>
      <c r="Z611" s="88"/>
      <c r="AA611" s="85">
        <v>0.02</v>
      </c>
      <c r="AB611" s="91">
        <v>0.02</v>
      </c>
      <c r="AC611" s="86">
        <v>0</v>
      </c>
      <c r="AD611" s="86">
        <v>0</v>
      </c>
      <c r="AE611" s="86">
        <v>0.01</v>
      </c>
      <c r="AF611" s="88">
        <v>0</v>
      </c>
      <c r="AG611" s="150">
        <v>0</v>
      </c>
      <c r="AH611" s="86">
        <v>2.7865999999999998E-2</v>
      </c>
      <c r="AI611" s="88">
        <v>0.20473100043</v>
      </c>
      <c r="AJ611" s="151">
        <v>1</v>
      </c>
      <c r="AK611" s="152">
        <v>0</v>
      </c>
    </row>
    <row r="612" spans="1:37" x14ac:dyDescent="0.2">
      <c r="A612" s="149" t="s">
        <v>1525</v>
      </c>
      <c r="B612" s="66" t="s">
        <v>1526</v>
      </c>
      <c r="C612" s="67">
        <v>70</v>
      </c>
      <c r="D612" s="84" t="s">
        <v>340</v>
      </c>
      <c r="E612" s="85">
        <v>83.323118828736796</v>
      </c>
      <c r="F612" s="91">
        <v>83.301717009582205</v>
      </c>
      <c r="G612" s="86">
        <v>19.8783987548032</v>
      </c>
      <c r="H612" s="86">
        <v>19.856996935648599</v>
      </c>
      <c r="I612" s="86">
        <v>11.35</v>
      </c>
      <c r="J612" s="86">
        <v>7.07</v>
      </c>
      <c r="K612" s="87">
        <v>0.91879999999999995</v>
      </c>
      <c r="L612" s="85">
        <v>0.78999999839199997</v>
      </c>
      <c r="M612" s="86">
        <v>0</v>
      </c>
      <c r="N612" s="86">
        <v>82.282989490074002</v>
      </c>
      <c r="O612" s="86">
        <v>69.291875626880596</v>
      </c>
      <c r="P612" s="86">
        <v>0.28999999999999998</v>
      </c>
      <c r="Q612" s="88">
        <v>1.9888999999999999</v>
      </c>
      <c r="R612" s="85">
        <v>0</v>
      </c>
      <c r="S612" s="86">
        <v>0</v>
      </c>
      <c r="T612" s="86">
        <v>2.25</v>
      </c>
      <c r="U612" s="88">
        <v>0.18191546281433901</v>
      </c>
      <c r="V612" s="89">
        <v>4.1900000000000004</v>
      </c>
      <c r="W612" s="85">
        <v>39.734714939236198</v>
      </c>
      <c r="X612" s="88">
        <v>34.366666666699999</v>
      </c>
      <c r="Y612" s="85">
        <v>-100</v>
      </c>
      <c r="Z612" s="88"/>
      <c r="AA612" s="85">
        <v>0</v>
      </c>
      <c r="AB612" s="91">
        <v>0</v>
      </c>
      <c r="AC612" s="86">
        <v>0</v>
      </c>
      <c r="AD612" s="86">
        <v>0</v>
      </c>
      <c r="AE612" s="86">
        <v>0</v>
      </c>
      <c r="AF612" s="88">
        <v>0.40250000275699999</v>
      </c>
      <c r="AG612" s="150">
        <v>0</v>
      </c>
      <c r="AH612" s="86">
        <v>4.3781E-2</v>
      </c>
      <c r="AI612" s="88">
        <v>2.37999999632E-4</v>
      </c>
      <c r="AJ612" s="151">
        <v>1</v>
      </c>
      <c r="AK612" s="152">
        <v>0</v>
      </c>
    </row>
    <row r="613" spans="1:37" x14ac:dyDescent="0.2">
      <c r="A613" s="149" t="s">
        <v>1527</v>
      </c>
      <c r="B613" s="66" t="s">
        <v>1528</v>
      </c>
      <c r="C613" s="67">
        <v>70</v>
      </c>
      <c r="D613" s="84" t="s">
        <v>340</v>
      </c>
      <c r="E613" s="85">
        <v>86.654837257342606</v>
      </c>
      <c r="F613" s="91">
        <v>86.527715246696204</v>
      </c>
      <c r="G613" s="86">
        <v>22.049489304978099</v>
      </c>
      <c r="H613" s="86">
        <v>22.047723721496901</v>
      </c>
      <c r="I613" s="86">
        <v>15.3</v>
      </c>
      <c r="J613" s="86">
        <v>9.66</v>
      </c>
      <c r="K613" s="87">
        <v>0.48060000000000003</v>
      </c>
      <c r="L613" s="85">
        <v>0.63000000090800001</v>
      </c>
      <c r="M613" s="86">
        <v>0</v>
      </c>
      <c r="N613" s="86">
        <v>85.546407649973006</v>
      </c>
      <c r="O613" s="86">
        <v>62.771414744313603</v>
      </c>
      <c r="P613" s="86">
        <v>0.29799999999999999</v>
      </c>
      <c r="Q613" s="88">
        <v>1.5791999999999999</v>
      </c>
      <c r="R613" s="85">
        <v>0</v>
      </c>
      <c r="S613" s="86">
        <v>0.1</v>
      </c>
      <c r="T613" s="86">
        <v>2.4900000000000002</v>
      </c>
      <c r="U613" s="88">
        <v>2.9132127439815698E-2</v>
      </c>
      <c r="V613" s="89">
        <v>4.51</v>
      </c>
      <c r="W613" s="85">
        <v>40.0880201995977</v>
      </c>
      <c r="X613" s="88">
        <v>40.266666666699997</v>
      </c>
      <c r="Y613" s="85">
        <v>-100</v>
      </c>
      <c r="Z613" s="88"/>
      <c r="AA613" s="85">
        <v>0</v>
      </c>
      <c r="AB613" s="91">
        <v>0</v>
      </c>
      <c r="AC613" s="86">
        <v>0</v>
      </c>
      <c r="AD613" s="86">
        <v>0</v>
      </c>
      <c r="AE613" s="86">
        <v>0</v>
      </c>
      <c r="AF613" s="88">
        <v>0</v>
      </c>
      <c r="AG613" s="150">
        <v>0</v>
      </c>
      <c r="AH613" s="86">
        <v>7.9336000000000004E-2</v>
      </c>
      <c r="AI613" s="88">
        <v>0.32998900040000001</v>
      </c>
      <c r="AJ613" s="151">
        <v>1</v>
      </c>
      <c r="AK613" s="152">
        <v>0</v>
      </c>
    </row>
    <row r="614" spans="1:37" x14ac:dyDescent="0.2">
      <c r="A614" s="149" t="s">
        <v>1529</v>
      </c>
      <c r="B614" s="66" t="s">
        <v>1530</v>
      </c>
      <c r="C614" s="67">
        <v>70</v>
      </c>
      <c r="D614" s="84" t="s">
        <v>340</v>
      </c>
      <c r="E614" s="85">
        <v>78.533306977663599</v>
      </c>
      <c r="F614" s="91">
        <v>78.452043662559603</v>
      </c>
      <c r="G614" s="86">
        <v>17.932836968219501</v>
      </c>
      <c r="H614" s="86">
        <v>17.886714546133401</v>
      </c>
      <c r="I614" s="86">
        <v>14.78</v>
      </c>
      <c r="J614" s="86">
        <v>134.56</v>
      </c>
      <c r="K614" s="87">
        <v>0.63449999999999995</v>
      </c>
      <c r="L614" s="85">
        <v>0</v>
      </c>
      <c r="M614" s="86">
        <v>3.0844569738235901E-3</v>
      </c>
      <c r="N614" s="86">
        <v>79.182293474245199</v>
      </c>
      <c r="O614" s="86">
        <v>53.077010149794397</v>
      </c>
      <c r="P614" s="86">
        <v>3.0859999999999999</v>
      </c>
      <c r="Q614" s="88">
        <v>2.6112000000000002</v>
      </c>
      <c r="R614" s="85">
        <v>1.18357202035744E-2</v>
      </c>
      <c r="S614" s="86">
        <v>0</v>
      </c>
      <c r="T614" s="86">
        <v>3.23</v>
      </c>
      <c r="U614" s="88">
        <v>0.52491708945553595</v>
      </c>
      <c r="V614" s="89">
        <v>4.1399999999999997</v>
      </c>
      <c r="W614" s="85">
        <v>32.993979713251797</v>
      </c>
      <c r="X614" s="88">
        <v>34.6</v>
      </c>
      <c r="Y614" s="85">
        <v>-100</v>
      </c>
      <c r="Z614" s="88">
        <v>-100</v>
      </c>
      <c r="AA614" s="85">
        <v>0.08</v>
      </c>
      <c r="AB614" s="91">
        <v>0.08</v>
      </c>
      <c r="AC614" s="86">
        <v>0</v>
      </c>
      <c r="AD614" s="86">
        <v>0</v>
      </c>
      <c r="AE614" s="86">
        <v>0.12</v>
      </c>
      <c r="AF614" s="88">
        <v>2.08999998923E-2</v>
      </c>
      <c r="AG614" s="150">
        <v>0</v>
      </c>
      <c r="AH614" s="86">
        <v>0.72158299999999997</v>
      </c>
      <c r="AI614" s="88">
        <v>0.73458599953500003</v>
      </c>
      <c r="AJ614" s="151">
        <v>1</v>
      </c>
      <c r="AK614" s="152">
        <v>0</v>
      </c>
    </row>
    <row r="615" spans="1:37" x14ac:dyDescent="0.2">
      <c r="A615" s="149" t="s">
        <v>1531</v>
      </c>
      <c r="B615" s="66" t="s">
        <v>1532</v>
      </c>
      <c r="C615" s="67">
        <v>70</v>
      </c>
      <c r="D615" s="84" t="s">
        <v>340</v>
      </c>
      <c r="E615" s="85">
        <v>67.4446095649824</v>
      </c>
      <c r="F615" s="91">
        <v>67.282491218589598</v>
      </c>
      <c r="G615" s="86">
        <v>14.7122399351527</v>
      </c>
      <c r="H615" s="86">
        <v>14.5822075114834</v>
      </c>
      <c r="I615" s="86">
        <v>32.770000000000003</v>
      </c>
      <c r="J615" s="86">
        <v>21.15</v>
      </c>
      <c r="K615" s="87">
        <v>0.30020000000000002</v>
      </c>
      <c r="L615" s="85">
        <v>1.08999999863</v>
      </c>
      <c r="M615" s="86">
        <v>0</v>
      </c>
      <c r="N615" s="86">
        <v>66.621480172280698</v>
      </c>
      <c r="O615" s="86">
        <v>40.609507905860298</v>
      </c>
      <c r="P615" s="86">
        <v>1.1659999999999999</v>
      </c>
      <c r="Q615" s="88">
        <v>4.1654999999999998</v>
      </c>
      <c r="R615" s="85">
        <v>0</v>
      </c>
      <c r="S615" s="86">
        <v>0</v>
      </c>
      <c r="T615" s="86">
        <v>3.62</v>
      </c>
      <c r="U615" s="88">
        <v>2.08727370980816</v>
      </c>
      <c r="V615" s="89">
        <v>4.32</v>
      </c>
      <c r="W615" s="85">
        <v>35.753156864930297</v>
      </c>
      <c r="X615" s="88">
        <v>41.0333333333</v>
      </c>
      <c r="Y615" s="85">
        <v>-100</v>
      </c>
      <c r="Z615" s="88"/>
      <c r="AA615" s="85">
        <v>0</v>
      </c>
      <c r="AB615" s="91">
        <v>0.02</v>
      </c>
      <c r="AC615" s="86">
        <v>0</v>
      </c>
      <c r="AD615" s="86">
        <v>0</v>
      </c>
      <c r="AE615" s="86">
        <v>0.06</v>
      </c>
      <c r="AF615" s="88">
        <v>0.60039997025500003</v>
      </c>
      <c r="AG615" s="150">
        <v>0.113220000079</v>
      </c>
      <c r="AH615" s="86">
        <v>7.4783000000000002E-2</v>
      </c>
      <c r="AI615" s="88">
        <v>0.44294300030799999</v>
      </c>
      <c r="AJ615" s="151">
        <v>1</v>
      </c>
      <c r="AK615" s="152">
        <v>0</v>
      </c>
    </row>
    <row r="616" spans="1:37" x14ac:dyDescent="0.2">
      <c r="A616" s="149" t="s">
        <v>1533</v>
      </c>
      <c r="B616" s="66" t="s">
        <v>1534</v>
      </c>
      <c r="C616" s="67">
        <v>70</v>
      </c>
      <c r="D616" s="84" t="s">
        <v>340</v>
      </c>
      <c r="E616" s="85">
        <v>63.120506492112902</v>
      </c>
      <c r="F616" s="91">
        <v>63.120506492112902</v>
      </c>
      <c r="G616" s="86">
        <v>17.1799549307866</v>
      </c>
      <c r="H616" s="86">
        <v>17.1799549307866</v>
      </c>
      <c r="I616" s="86">
        <v>19.91</v>
      </c>
      <c r="J616" s="86">
        <v>28.81</v>
      </c>
      <c r="K616" s="87">
        <v>7.1499999999999994E-2</v>
      </c>
      <c r="L616" s="85">
        <v>5.0000000128299998E-2</v>
      </c>
      <c r="M616" s="86">
        <v>0</v>
      </c>
      <c r="N616" s="86">
        <v>61.831862999481103</v>
      </c>
      <c r="O616" s="86">
        <v>61.716232391124201</v>
      </c>
      <c r="P616" s="86">
        <v>1.429</v>
      </c>
      <c r="Q616" s="88">
        <v>1.6214999999999999</v>
      </c>
      <c r="R616" s="85">
        <v>0</v>
      </c>
      <c r="S616" s="86">
        <v>0</v>
      </c>
      <c r="T616" s="86">
        <v>1.82</v>
      </c>
      <c r="U616" s="88">
        <v>0.56873055048825005</v>
      </c>
      <c r="V616" s="89">
        <v>3.97</v>
      </c>
      <c r="W616" s="85">
        <v>33.566200535288303</v>
      </c>
      <c r="X616" s="88">
        <v>38</v>
      </c>
      <c r="Y616" s="85">
        <v>-100</v>
      </c>
      <c r="Z616" s="88"/>
      <c r="AA616" s="85">
        <v>0</v>
      </c>
      <c r="AB616" s="91">
        <v>0</v>
      </c>
      <c r="AC616" s="86">
        <v>0</v>
      </c>
      <c r="AD616" s="86">
        <v>0</v>
      </c>
      <c r="AE616" s="86">
        <v>0.01</v>
      </c>
      <c r="AF616" s="88">
        <v>0</v>
      </c>
      <c r="AG616" s="150">
        <v>0</v>
      </c>
      <c r="AH616" s="86">
        <v>8.2251000000000005E-2</v>
      </c>
      <c r="AI616" s="88">
        <v>0.52696800101600005</v>
      </c>
      <c r="AJ616" s="151">
        <v>1.07</v>
      </c>
      <c r="AK616" s="152">
        <v>0</v>
      </c>
    </row>
    <row r="617" spans="1:37" x14ac:dyDescent="0.2">
      <c r="A617" s="149" t="s">
        <v>1535</v>
      </c>
      <c r="B617" s="66" t="s">
        <v>1536</v>
      </c>
      <c r="C617" s="67">
        <v>70</v>
      </c>
      <c r="D617" s="84" t="s">
        <v>340</v>
      </c>
      <c r="E617" s="85">
        <v>72.667325532144602</v>
      </c>
      <c r="F617" s="91">
        <v>72.636596932122998</v>
      </c>
      <c r="G617" s="86">
        <v>17.168982385037701</v>
      </c>
      <c r="H617" s="86">
        <v>17.161507860708099</v>
      </c>
      <c r="I617" s="86">
        <v>18.82</v>
      </c>
      <c r="J617" s="86">
        <v>17.55</v>
      </c>
      <c r="K617" s="87">
        <v>0.14760000000000001</v>
      </c>
      <c r="L617" s="85">
        <v>1.4299999997899999</v>
      </c>
      <c r="M617" s="86">
        <v>0</v>
      </c>
      <c r="N617" s="86">
        <v>72.280236710367504</v>
      </c>
      <c r="O617" s="86">
        <v>54.399218682676</v>
      </c>
      <c r="P617" s="86">
        <v>0.754</v>
      </c>
      <c r="Q617" s="88">
        <v>2.6576</v>
      </c>
      <c r="R617" s="85">
        <v>0</v>
      </c>
      <c r="S617" s="86">
        <v>0</v>
      </c>
      <c r="T617" s="86">
        <v>2.83</v>
      </c>
      <c r="U617" s="88">
        <v>0.98912871961398197</v>
      </c>
      <c r="V617" s="89">
        <v>4.45</v>
      </c>
      <c r="W617" s="85">
        <v>38.579451409381797</v>
      </c>
      <c r="X617" s="88">
        <v>32.1</v>
      </c>
      <c r="Y617" s="85">
        <v>-100</v>
      </c>
      <c r="Z617" s="88"/>
      <c r="AA617" s="85">
        <v>0</v>
      </c>
      <c r="AB617" s="91">
        <v>0</v>
      </c>
      <c r="AC617" s="86">
        <v>0</v>
      </c>
      <c r="AD617" s="86">
        <v>0</v>
      </c>
      <c r="AE617" s="86">
        <v>0.01</v>
      </c>
      <c r="AF617" s="88">
        <v>1.0778000353199999</v>
      </c>
      <c r="AG617" s="150">
        <v>0</v>
      </c>
      <c r="AH617" s="86">
        <v>0.129799</v>
      </c>
      <c r="AI617" s="88">
        <v>0.53279999954400004</v>
      </c>
      <c r="AJ617" s="151">
        <v>1.02</v>
      </c>
      <c r="AK617" s="152">
        <v>0</v>
      </c>
    </row>
    <row r="618" spans="1:37" x14ac:dyDescent="0.2">
      <c r="A618" s="149" t="s">
        <v>1537</v>
      </c>
      <c r="B618" s="66" t="s">
        <v>1538</v>
      </c>
      <c r="C618" s="67">
        <v>61</v>
      </c>
      <c r="D618" s="84" t="s">
        <v>340</v>
      </c>
      <c r="E618" s="85">
        <v>23.420633687970799</v>
      </c>
      <c r="F618" s="91">
        <v>23.420633687970799</v>
      </c>
      <c r="G618" s="86">
        <v>13.0707851207579</v>
      </c>
      <c r="H618" s="86">
        <v>13.0707851207579</v>
      </c>
      <c r="I618" s="86">
        <v>230.25</v>
      </c>
      <c r="J618" s="86">
        <v>382.03</v>
      </c>
      <c r="K618" s="87">
        <v>0</v>
      </c>
      <c r="L618" s="85">
        <v>3.4499999961099999</v>
      </c>
      <c r="M618" s="86">
        <v>1.33120829732642E-3</v>
      </c>
      <c r="N618" s="86">
        <v>20.6203038822872</v>
      </c>
      <c r="O618" s="86">
        <v>26.391500564121799</v>
      </c>
      <c r="P618" s="86">
        <v>12.7</v>
      </c>
      <c r="Q618" s="88">
        <v>1.1863999999999999</v>
      </c>
      <c r="R618" s="85">
        <v>3.9339103068450003E-2</v>
      </c>
      <c r="S618" s="86">
        <v>0.2</v>
      </c>
      <c r="T618" s="86">
        <v>3.06</v>
      </c>
      <c r="U618" s="88">
        <v>1.8298128446066599</v>
      </c>
      <c r="V618" s="89">
        <v>1.67</v>
      </c>
      <c r="W618" s="85">
        <v>14.295529628948501</v>
      </c>
      <c r="X618" s="88"/>
      <c r="Y618" s="85">
        <v>-100</v>
      </c>
      <c r="Z618" s="88">
        <v>-100</v>
      </c>
      <c r="AA618" s="85">
        <v>1.44</v>
      </c>
      <c r="AB618" s="91">
        <v>1.44</v>
      </c>
      <c r="AC618" s="86">
        <v>0.33</v>
      </c>
      <c r="AD618" s="86">
        <v>0.33</v>
      </c>
      <c r="AE618" s="86">
        <v>0</v>
      </c>
      <c r="AF618" s="88">
        <v>0</v>
      </c>
      <c r="AG618" s="150">
        <v>2.2679999977200001E-2</v>
      </c>
      <c r="AH618" s="86">
        <v>1.8028660000000001</v>
      </c>
      <c r="AI618" s="88">
        <v>0.52425899947200005</v>
      </c>
      <c r="AJ618" s="151">
        <v>1</v>
      </c>
      <c r="AK618" s="152">
        <v>0</v>
      </c>
    </row>
    <row r="619" spans="1:37" x14ac:dyDescent="0.2">
      <c r="A619" s="149" t="s">
        <v>1539</v>
      </c>
      <c r="B619" s="66" t="s">
        <v>1540</v>
      </c>
      <c r="C619" s="67">
        <v>61</v>
      </c>
      <c r="D619" s="84" t="s">
        <v>340</v>
      </c>
      <c r="E619" s="85">
        <v>23.830176723227499</v>
      </c>
      <c r="F619" s="91">
        <v>23.793564739843699</v>
      </c>
      <c r="G619" s="86">
        <v>17.962402309371299</v>
      </c>
      <c r="H619" s="86">
        <v>17.942688164472301</v>
      </c>
      <c r="I619" s="86">
        <v>245.52</v>
      </c>
      <c r="J619" s="86">
        <v>750.54</v>
      </c>
      <c r="K619" s="87">
        <v>0</v>
      </c>
      <c r="L619" s="85">
        <v>1.51000000281</v>
      </c>
      <c r="M619" s="86">
        <v>0</v>
      </c>
      <c r="N619" s="86">
        <v>20.536081305192099</v>
      </c>
      <c r="O619" s="86">
        <v>31.892505287047999</v>
      </c>
      <c r="P619" s="86">
        <v>20.779</v>
      </c>
      <c r="Q619" s="88">
        <v>1.7992999999999999</v>
      </c>
      <c r="R619" s="85">
        <v>0</v>
      </c>
      <c r="S619" s="86">
        <v>0</v>
      </c>
      <c r="T619" s="86">
        <v>2.72</v>
      </c>
      <c r="U619" s="88">
        <v>2.2713511230021801</v>
      </c>
      <c r="V619" s="89">
        <v>1.55</v>
      </c>
      <c r="W619" s="85">
        <v>15.0782433619343</v>
      </c>
      <c r="X619" s="88">
        <v>16.366666666699999</v>
      </c>
      <c r="Y619" s="85">
        <v>-100</v>
      </c>
      <c r="Z619" s="88">
        <v>-100</v>
      </c>
      <c r="AA619" s="85">
        <v>2.2400000000000002</v>
      </c>
      <c r="AB619" s="91">
        <v>2.25</v>
      </c>
      <c r="AC619" s="86">
        <v>0.98</v>
      </c>
      <c r="AD619" s="86">
        <v>0.98</v>
      </c>
      <c r="AE619" s="86">
        <v>0</v>
      </c>
      <c r="AF619" s="88">
        <v>0.123599998883</v>
      </c>
      <c r="AG619" s="150">
        <v>0</v>
      </c>
      <c r="AH619" s="86">
        <v>1.881999</v>
      </c>
      <c r="AI619" s="88">
        <v>0.52867500111499999</v>
      </c>
      <c r="AJ619" s="151">
        <v>1</v>
      </c>
      <c r="AK619" s="152">
        <v>0</v>
      </c>
    </row>
    <row r="620" spans="1:37" x14ac:dyDescent="0.2">
      <c r="A620" s="149" t="s">
        <v>1541</v>
      </c>
      <c r="B620" s="66" t="s">
        <v>1542</v>
      </c>
      <c r="C620" s="67">
        <v>61</v>
      </c>
      <c r="D620" s="84" t="s">
        <v>340</v>
      </c>
      <c r="E620" s="85">
        <v>25.017680339462501</v>
      </c>
      <c r="F620" s="91">
        <v>25.017680339462501</v>
      </c>
      <c r="G620" s="86">
        <v>15.2151949888866</v>
      </c>
      <c r="H620" s="86">
        <v>15.2151949888866</v>
      </c>
      <c r="I620" s="86">
        <v>161.49</v>
      </c>
      <c r="J620" s="86">
        <v>343.88</v>
      </c>
      <c r="K620" s="87">
        <v>0</v>
      </c>
      <c r="L620" s="85">
        <v>0.38000000004200002</v>
      </c>
      <c r="M620" s="86">
        <v>0.13653427511560801</v>
      </c>
      <c r="N620" s="86">
        <v>24.098064516129</v>
      </c>
      <c r="O620" s="86">
        <v>16.991711360311999</v>
      </c>
      <c r="P620" s="86">
        <v>11.673999999999999</v>
      </c>
      <c r="Q620" s="88">
        <v>1.8803000000000001</v>
      </c>
      <c r="R620" s="85">
        <v>8.4781687155574395E-2</v>
      </c>
      <c r="S620" s="86">
        <v>0</v>
      </c>
      <c r="T620" s="86">
        <v>2.6</v>
      </c>
      <c r="U620" s="88">
        <v>4.5312184279652499</v>
      </c>
      <c r="V620" s="89">
        <v>2.5</v>
      </c>
      <c r="W620" s="85">
        <v>8.7346812692018005</v>
      </c>
      <c r="X620" s="88">
        <v>8.4333333333299993</v>
      </c>
      <c r="Y620" s="85">
        <v>-100</v>
      </c>
      <c r="Z620" s="88">
        <v>-100</v>
      </c>
      <c r="AA620" s="85">
        <v>1.08</v>
      </c>
      <c r="AB620" s="91">
        <v>1.08</v>
      </c>
      <c r="AC620" s="86">
        <v>0.15</v>
      </c>
      <c r="AD620" s="86">
        <v>0.15</v>
      </c>
      <c r="AE620" s="86">
        <v>0.18</v>
      </c>
      <c r="AF620" s="88">
        <v>0</v>
      </c>
      <c r="AG620" s="150">
        <v>0</v>
      </c>
      <c r="AH620" s="86">
        <v>0.48623699999999997</v>
      </c>
      <c r="AI620" s="88">
        <v>0.28322400055300001</v>
      </c>
      <c r="AJ620" s="151">
        <v>1</v>
      </c>
      <c r="AK620" s="152">
        <v>0</v>
      </c>
    </row>
    <row r="621" spans="1:37" x14ac:dyDescent="0.2">
      <c r="A621" s="149" t="s">
        <v>701</v>
      </c>
      <c r="B621" s="66" t="s">
        <v>1543</v>
      </c>
      <c r="C621" s="67">
        <v>61</v>
      </c>
      <c r="D621" s="84" t="s">
        <v>340</v>
      </c>
      <c r="E621" s="85">
        <v>32.699326034257702</v>
      </c>
      <c r="F621" s="91">
        <v>32.637168455916999</v>
      </c>
      <c r="G621" s="86">
        <v>21.427493184865501</v>
      </c>
      <c r="H621" s="86">
        <v>21.418613530816799</v>
      </c>
      <c r="I621" s="86">
        <v>77.58</v>
      </c>
      <c r="J621" s="86">
        <v>223.81</v>
      </c>
      <c r="K621" s="87">
        <v>0</v>
      </c>
      <c r="L621" s="85">
        <v>1.23999999992</v>
      </c>
      <c r="M621" s="86">
        <v>5.1218028373981601E-2</v>
      </c>
      <c r="N621" s="86">
        <v>30.331331799223399</v>
      </c>
      <c r="O621" s="86">
        <v>30.141875613455898</v>
      </c>
      <c r="P621" s="86">
        <v>9.2249999999999996</v>
      </c>
      <c r="Q621" s="88">
        <v>1.2628999999999999</v>
      </c>
      <c r="R621" s="85">
        <v>3.9703546850185303E-2</v>
      </c>
      <c r="S621" s="86">
        <v>0</v>
      </c>
      <c r="T621" s="86">
        <v>1.68</v>
      </c>
      <c r="U621" s="88">
        <v>4.8882495537973796</v>
      </c>
      <c r="V621" s="89">
        <v>3.24</v>
      </c>
      <c r="W621" s="85">
        <v>10.843602090541699</v>
      </c>
      <c r="X621" s="88">
        <v>8.8333333333299997</v>
      </c>
      <c r="Y621" s="85">
        <v>-100</v>
      </c>
      <c r="Z621" s="88">
        <v>-100</v>
      </c>
      <c r="AA621" s="85">
        <v>1.04</v>
      </c>
      <c r="AB621" s="91">
        <v>1.1000000000000001</v>
      </c>
      <c r="AC621" s="86">
        <v>0.32</v>
      </c>
      <c r="AD621" s="86">
        <v>0.32</v>
      </c>
      <c r="AE621" s="86">
        <v>0</v>
      </c>
      <c r="AF621" s="88">
        <v>0</v>
      </c>
      <c r="AG621" s="150">
        <v>7.7399999950699999E-4</v>
      </c>
      <c r="AH621" s="86">
        <v>0.88211899999999999</v>
      </c>
      <c r="AI621" s="88">
        <v>1.60742199898</v>
      </c>
      <c r="AJ621" s="151">
        <v>1</v>
      </c>
      <c r="AK621" s="152">
        <v>0</v>
      </c>
    </row>
    <row r="622" spans="1:37" x14ac:dyDescent="0.2">
      <c r="A622" s="149" t="s">
        <v>1544</v>
      </c>
      <c r="B622" s="66" t="s">
        <v>1545</v>
      </c>
      <c r="C622" s="67">
        <v>61</v>
      </c>
      <c r="D622" s="84" t="s">
        <v>340</v>
      </c>
      <c r="E622" s="85">
        <v>16.743387541033101</v>
      </c>
      <c r="F622" s="91">
        <v>16.743387541033101</v>
      </c>
      <c r="G622" s="86">
        <v>9.6460778025129201</v>
      </c>
      <c r="H622" s="86">
        <v>9.6460778025129201</v>
      </c>
      <c r="I622" s="86">
        <v>516.97</v>
      </c>
      <c r="J622" s="86">
        <v>977.27</v>
      </c>
      <c r="K622" s="87">
        <v>1.0500000000000001E-2</v>
      </c>
      <c r="L622" s="85">
        <v>0.35000000020200001</v>
      </c>
      <c r="M622" s="86">
        <v>0.45772894398077602</v>
      </c>
      <c r="N622" s="86">
        <v>15.595126333747199</v>
      </c>
      <c r="O622" s="86">
        <v>22.1704035874439</v>
      </c>
      <c r="P622" s="86">
        <v>28.655000000000001</v>
      </c>
      <c r="Q622" s="88">
        <v>0.70220000000000005</v>
      </c>
      <c r="R622" s="85">
        <v>0.113739763421292</v>
      </c>
      <c r="S622" s="86">
        <v>0</v>
      </c>
      <c r="T622" s="86">
        <v>4.6900000000000004</v>
      </c>
      <c r="U622" s="88">
        <v>2.17899860393163</v>
      </c>
      <c r="V622" s="89">
        <v>2.21</v>
      </c>
      <c r="W622" s="85">
        <v>14.9257047686182</v>
      </c>
      <c r="X622" s="88">
        <v>12.8</v>
      </c>
      <c r="Y622" s="85">
        <v>-100</v>
      </c>
      <c r="Z622" s="88">
        <v>-100</v>
      </c>
      <c r="AA622" s="85">
        <v>0.72</v>
      </c>
      <c r="AB622" s="91">
        <v>0.72</v>
      </c>
      <c r="AC622" s="86">
        <v>0.17</v>
      </c>
      <c r="AD622" s="86">
        <v>0.17</v>
      </c>
      <c r="AE622" s="86">
        <v>0</v>
      </c>
      <c r="AF622" s="88">
        <v>7.1000002365600001E-2</v>
      </c>
      <c r="AG622" s="150">
        <v>0</v>
      </c>
      <c r="AH622" s="86">
        <v>3.5636239999999999</v>
      </c>
      <c r="AI622" s="88">
        <v>1.2436450006399999</v>
      </c>
      <c r="AJ622" s="151">
        <v>1</v>
      </c>
      <c r="AK622" s="152">
        <v>0</v>
      </c>
    </row>
    <row r="623" spans="1:37" x14ac:dyDescent="0.2">
      <c r="A623" s="149" t="s">
        <v>1048</v>
      </c>
      <c r="B623" s="66" t="s">
        <v>1546</v>
      </c>
      <c r="C623" s="67">
        <v>61</v>
      </c>
      <c r="D623" s="84" t="s">
        <v>340</v>
      </c>
      <c r="E623" s="85">
        <v>33.5081630429708</v>
      </c>
      <c r="F623" s="91">
        <v>33.481705134390602</v>
      </c>
      <c r="G623" s="86">
        <v>21.0464881017229</v>
      </c>
      <c r="H623" s="86">
        <v>21.021586540706299</v>
      </c>
      <c r="I623" s="86">
        <v>87</v>
      </c>
      <c r="J623" s="86">
        <v>141.28</v>
      </c>
      <c r="K623" s="87">
        <v>0</v>
      </c>
      <c r="L623" s="85">
        <v>4.86000000721</v>
      </c>
      <c r="M623" s="86">
        <v>1.00615737632429E-3</v>
      </c>
      <c r="N623" s="86">
        <v>32.604268556676203</v>
      </c>
      <c r="O623" s="86">
        <v>36.239265028959501</v>
      </c>
      <c r="P623" s="86">
        <v>3.4119999999999999</v>
      </c>
      <c r="Q623" s="88">
        <v>1.5218</v>
      </c>
      <c r="R623" s="85">
        <v>1.8921475875118301E-2</v>
      </c>
      <c r="S623" s="86">
        <v>0</v>
      </c>
      <c r="T623" s="86">
        <v>1.67</v>
      </c>
      <c r="U623" s="88">
        <v>7.7381600859103896</v>
      </c>
      <c r="V623" s="89">
        <v>3.41</v>
      </c>
      <c r="W623" s="85">
        <v>9.0759329971021891</v>
      </c>
      <c r="X623" s="88">
        <v>7.8</v>
      </c>
      <c r="Y623" s="85">
        <v>-100</v>
      </c>
      <c r="Z623" s="88">
        <v>-100</v>
      </c>
      <c r="AA623" s="85">
        <v>0.51</v>
      </c>
      <c r="AB623" s="91">
        <v>0.54</v>
      </c>
      <c r="AC623" s="86">
        <v>0.35</v>
      </c>
      <c r="AD623" s="86">
        <v>0.37</v>
      </c>
      <c r="AE623" s="86">
        <v>0.31</v>
      </c>
      <c r="AF623" s="88">
        <v>0</v>
      </c>
      <c r="AG623" s="150">
        <v>5.9760000015500001E-3</v>
      </c>
      <c r="AH623" s="86">
        <v>0.31748199999999999</v>
      </c>
      <c r="AI623" s="88">
        <v>0.44808800011599997</v>
      </c>
      <c r="AJ623" s="151">
        <v>1.01</v>
      </c>
      <c r="AK623" s="152">
        <v>0</v>
      </c>
    </row>
    <row r="624" spans="1:37" x14ac:dyDescent="0.2">
      <c r="A624" s="149" t="s">
        <v>1547</v>
      </c>
      <c r="B624" s="66" t="s">
        <v>1548</v>
      </c>
      <c r="C624" s="67">
        <v>61</v>
      </c>
      <c r="D624" s="84" t="s">
        <v>340</v>
      </c>
      <c r="E624" s="85">
        <v>30.197522597924301</v>
      </c>
      <c r="F624" s="91">
        <v>30.197522597924301</v>
      </c>
      <c r="G624" s="86">
        <v>17.252538779154101</v>
      </c>
      <c r="H624" s="86">
        <v>17.252538779154101</v>
      </c>
      <c r="I624" s="86">
        <v>47.64</v>
      </c>
      <c r="J624" s="86">
        <v>86.49</v>
      </c>
      <c r="K624" s="87">
        <v>1.77E-2</v>
      </c>
      <c r="L624" s="85">
        <v>5.5499999961200004</v>
      </c>
      <c r="M624" s="86">
        <v>1.03992033001791E-2</v>
      </c>
      <c r="N624" s="86">
        <v>28.9691120937288</v>
      </c>
      <c r="O624" s="86">
        <v>40.829278612227597</v>
      </c>
      <c r="P624" s="86">
        <v>4.2320000000000002</v>
      </c>
      <c r="Q624" s="88">
        <v>1.0450999999999999</v>
      </c>
      <c r="R624" s="85">
        <v>7.3135056070209606E-2</v>
      </c>
      <c r="S624" s="86">
        <v>0</v>
      </c>
      <c r="T624" s="86">
        <v>1.67</v>
      </c>
      <c r="U624" s="88">
        <v>5.5271254802557097</v>
      </c>
      <c r="V624" s="89">
        <v>3.25</v>
      </c>
      <c r="W624" s="85">
        <v>12.3358942202909</v>
      </c>
      <c r="X624" s="88">
        <v>10.9333333333</v>
      </c>
      <c r="Y624" s="85">
        <v>-100</v>
      </c>
      <c r="Z624" s="88">
        <v>-100</v>
      </c>
      <c r="AA624" s="85">
        <v>0.68</v>
      </c>
      <c r="AB624" s="91">
        <v>0.67</v>
      </c>
      <c r="AC624" s="86">
        <v>0.18</v>
      </c>
      <c r="AD624" s="86">
        <v>0.18</v>
      </c>
      <c r="AE624" s="86">
        <v>0.19</v>
      </c>
      <c r="AF624" s="88">
        <v>0.83770000875999995</v>
      </c>
      <c r="AG624" s="150">
        <v>1.8881999999200001E-2</v>
      </c>
      <c r="AH624" s="86">
        <v>0.19425700000000001</v>
      </c>
      <c r="AI624" s="88">
        <v>0.59801799997600003</v>
      </c>
      <c r="AJ624" s="151">
        <v>1.01</v>
      </c>
      <c r="AK624" s="152">
        <v>0</v>
      </c>
    </row>
    <row r="625" spans="1:37" x14ac:dyDescent="0.2">
      <c r="A625" s="149" t="s">
        <v>1549</v>
      </c>
      <c r="B625" s="66" t="s">
        <v>1550</v>
      </c>
      <c r="C625" s="67">
        <v>61</v>
      </c>
      <c r="D625" s="84" t="s">
        <v>340</v>
      </c>
      <c r="E625" s="85">
        <v>6.9008769368843303</v>
      </c>
      <c r="F625" s="91">
        <v>6.9008769368843303</v>
      </c>
      <c r="G625" s="86">
        <v>3.80726852002033</v>
      </c>
      <c r="H625" s="86">
        <v>3.80726852002033</v>
      </c>
      <c r="I625" s="86">
        <v>76.48</v>
      </c>
      <c r="J625" s="86">
        <v>116.27</v>
      </c>
      <c r="K625" s="87">
        <v>0</v>
      </c>
      <c r="L625" s="85">
        <v>9.6300000133899992</v>
      </c>
      <c r="M625" s="86">
        <v>0.21324046762052501</v>
      </c>
      <c r="N625" s="86">
        <v>6.5422583997228996</v>
      </c>
      <c r="O625" s="86">
        <v>4.9262952525471499</v>
      </c>
      <c r="P625" s="86">
        <v>5.7590000000000003</v>
      </c>
      <c r="Q625" s="88">
        <v>1.9103000000000001</v>
      </c>
      <c r="R625" s="85">
        <v>1.60565189466924E-2</v>
      </c>
      <c r="S625" s="86">
        <v>2.2999999999999998</v>
      </c>
      <c r="T625" s="86">
        <v>2.54</v>
      </c>
      <c r="U625" s="88">
        <v>12.4998648371017</v>
      </c>
      <c r="V625" s="89">
        <v>1.88</v>
      </c>
      <c r="W625" s="85">
        <v>16.308212310438702</v>
      </c>
      <c r="X625" s="88">
        <v>16</v>
      </c>
      <c r="Y625" s="85">
        <v>-100</v>
      </c>
      <c r="Z625" s="88"/>
      <c r="AA625" s="85">
        <v>0.04</v>
      </c>
      <c r="AB625" s="91">
        <v>0.04</v>
      </c>
      <c r="AC625" s="86">
        <v>0</v>
      </c>
      <c r="AD625" s="86">
        <v>0</v>
      </c>
      <c r="AE625" s="86">
        <v>0</v>
      </c>
      <c r="AF625" s="88">
        <v>0</v>
      </c>
      <c r="AG625" s="150">
        <v>2.9951999987399999E-2</v>
      </c>
      <c r="AH625" s="86">
        <v>0.68477600000000005</v>
      </c>
      <c r="AI625" s="88">
        <v>0.195519999917</v>
      </c>
      <c r="AJ625" s="151">
        <v>1</v>
      </c>
      <c r="AK625" s="152">
        <v>0</v>
      </c>
    </row>
    <row r="626" spans="1:37" x14ac:dyDescent="0.2">
      <c r="A626" s="149" t="s">
        <v>1551</v>
      </c>
      <c r="B626" s="66" t="s">
        <v>1552</v>
      </c>
      <c r="C626" s="67">
        <v>61</v>
      </c>
      <c r="D626" s="84" t="s">
        <v>340</v>
      </c>
      <c r="E626" s="85">
        <v>20.2404903933265</v>
      </c>
      <c r="F626" s="91">
        <v>20.2287247185062</v>
      </c>
      <c r="G626" s="86">
        <v>10.4961585071712</v>
      </c>
      <c r="H626" s="86">
        <v>10.484392832350901</v>
      </c>
      <c r="I626" s="86">
        <v>130.29</v>
      </c>
      <c r="J626" s="86">
        <v>328.14</v>
      </c>
      <c r="K626" s="87">
        <v>0</v>
      </c>
      <c r="L626" s="85">
        <v>4.3499999968800003</v>
      </c>
      <c r="M626" s="86">
        <v>0.26218557818633897</v>
      </c>
      <c r="N626" s="86">
        <v>18.939538205189201</v>
      </c>
      <c r="O626" s="86">
        <v>34.604724825128699</v>
      </c>
      <c r="P626" s="86">
        <v>10.201000000000001</v>
      </c>
      <c r="Q626" s="88">
        <v>2.0655000000000001</v>
      </c>
      <c r="R626" s="85">
        <v>6.3191153238546599E-2</v>
      </c>
      <c r="S626" s="86">
        <v>0.1</v>
      </c>
      <c r="T626" s="86">
        <v>2.31</v>
      </c>
      <c r="U626" s="88">
        <v>7.8512348075723901</v>
      </c>
      <c r="V626" s="89">
        <v>2.83</v>
      </c>
      <c r="W626" s="85">
        <v>11.699005419748101</v>
      </c>
      <c r="X626" s="88">
        <v>12.2</v>
      </c>
      <c r="Y626" s="85">
        <v>-100</v>
      </c>
      <c r="Z626" s="88">
        <v>-100</v>
      </c>
      <c r="AA626" s="85">
        <v>0.19</v>
      </c>
      <c r="AB626" s="91">
        <v>0.19</v>
      </c>
      <c r="AC626" s="86">
        <v>0.06</v>
      </c>
      <c r="AD626" s="86">
        <v>0.06</v>
      </c>
      <c r="AE626" s="86">
        <v>0.57999999999999996</v>
      </c>
      <c r="AF626" s="88">
        <v>0.64149999572500005</v>
      </c>
      <c r="AG626" s="150">
        <v>2.1060000013199999E-3</v>
      </c>
      <c r="AH626" s="86">
        <v>1.1287959999999999</v>
      </c>
      <c r="AI626" s="88">
        <v>4.0032630024999998</v>
      </c>
      <c r="AJ626" s="151">
        <v>1</v>
      </c>
      <c r="AK626" s="152">
        <v>0</v>
      </c>
    </row>
    <row r="627" spans="1:37" x14ac:dyDescent="0.2">
      <c r="A627" s="149" t="s">
        <v>1553</v>
      </c>
      <c r="B627" s="66" t="s">
        <v>1554</v>
      </c>
      <c r="C627" s="67">
        <v>61</v>
      </c>
      <c r="D627" s="84" t="s">
        <v>340</v>
      </c>
      <c r="E627" s="85">
        <v>12.2850425648901</v>
      </c>
      <c r="F627" s="91">
        <v>12.2850425648901</v>
      </c>
      <c r="G627" s="86">
        <v>7.8218910566331097</v>
      </c>
      <c r="H627" s="86">
        <v>7.8218910566331097</v>
      </c>
      <c r="I627" s="86">
        <v>38.28</v>
      </c>
      <c r="J627" s="86">
        <v>78.05</v>
      </c>
      <c r="K627" s="87">
        <v>0</v>
      </c>
      <c r="L627" s="85">
        <v>9.3500000061200002</v>
      </c>
      <c r="M627" s="86">
        <v>1.11561356572975E-3</v>
      </c>
      <c r="N627" s="86">
        <v>11.212777682762299</v>
      </c>
      <c r="O627" s="86">
        <v>16.320658669381601</v>
      </c>
      <c r="P627" s="86">
        <v>2.4159999999999999</v>
      </c>
      <c r="Q627" s="88">
        <v>1.2113</v>
      </c>
      <c r="R627" s="85">
        <v>2.63469898564089E-2</v>
      </c>
      <c r="S627" s="86">
        <v>1.6</v>
      </c>
      <c r="T627" s="86">
        <v>1.46</v>
      </c>
      <c r="U627" s="88">
        <v>11.477352444874199</v>
      </c>
      <c r="V627" s="89">
        <v>2.75</v>
      </c>
      <c r="W627" s="85">
        <v>13.0827187764261</v>
      </c>
      <c r="X627" s="88">
        <v>11.4333333333</v>
      </c>
      <c r="Y627" s="85">
        <v>-100</v>
      </c>
      <c r="Z627" s="88">
        <v>-100</v>
      </c>
      <c r="AA627" s="85">
        <v>0</v>
      </c>
      <c r="AB627" s="91">
        <v>0</v>
      </c>
      <c r="AC627" s="86">
        <v>0</v>
      </c>
      <c r="AD627" s="86">
        <v>0</v>
      </c>
      <c r="AE627" s="86">
        <v>0.02</v>
      </c>
      <c r="AF627" s="88">
        <v>0</v>
      </c>
      <c r="AG627" s="150">
        <v>4.0199999986399997E-2</v>
      </c>
      <c r="AH627" s="86">
        <v>0.46180700000000002</v>
      </c>
      <c r="AI627" s="88">
        <v>0.29190799990100003</v>
      </c>
      <c r="AJ627" s="151">
        <v>1.01</v>
      </c>
      <c r="AK627" s="152">
        <v>0</v>
      </c>
    </row>
    <row r="628" spans="1:37" x14ac:dyDescent="0.2">
      <c r="A628" s="149" t="s">
        <v>1555</v>
      </c>
      <c r="B628" s="66" t="s">
        <v>1556</v>
      </c>
      <c r="C628" s="67">
        <v>61</v>
      </c>
      <c r="D628" s="84" t="s">
        <v>340</v>
      </c>
      <c r="E628" s="85">
        <v>11.533081068684799</v>
      </c>
      <c r="F628" s="91">
        <v>11.526201123724301</v>
      </c>
      <c r="G628" s="86">
        <v>7.1184497190689102</v>
      </c>
      <c r="H628" s="86">
        <v>7.1161564040821004</v>
      </c>
      <c r="I628" s="86">
        <v>30.98</v>
      </c>
      <c r="J628" s="86">
        <v>50.6</v>
      </c>
      <c r="K628" s="87">
        <v>2.5499999999999998E-2</v>
      </c>
      <c r="L628" s="85">
        <v>4.4599999992399999</v>
      </c>
      <c r="M628" s="86">
        <v>0</v>
      </c>
      <c r="N628" s="86">
        <v>11.1995729074788</v>
      </c>
      <c r="O628" s="86">
        <v>10.590465872156001</v>
      </c>
      <c r="P628" s="86">
        <v>1.647</v>
      </c>
      <c r="Q628" s="88">
        <v>1.427</v>
      </c>
      <c r="R628" s="85">
        <v>0</v>
      </c>
      <c r="S628" s="86">
        <v>2.4</v>
      </c>
      <c r="T628" s="86">
        <v>2.15</v>
      </c>
      <c r="U628" s="88">
        <v>12.5054466230937</v>
      </c>
      <c r="V628" s="89">
        <v>1.77</v>
      </c>
      <c r="W628" s="85">
        <v>14.546511237316</v>
      </c>
      <c r="X628" s="88">
        <v>18.5333333333</v>
      </c>
      <c r="Y628" s="85">
        <v>-100</v>
      </c>
      <c r="Z628" s="88"/>
      <c r="AA628" s="85">
        <v>0</v>
      </c>
      <c r="AB628" s="91">
        <v>0.03</v>
      </c>
      <c r="AC628" s="86">
        <v>0.03</v>
      </c>
      <c r="AD628" s="86">
        <v>0.03</v>
      </c>
      <c r="AE628" s="86">
        <v>0</v>
      </c>
      <c r="AF628" s="88">
        <v>0</v>
      </c>
      <c r="AG628" s="150">
        <v>9.6240000324800002E-3</v>
      </c>
      <c r="AH628" s="86">
        <v>0.13734499999999999</v>
      </c>
      <c r="AI628" s="88">
        <v>4.8880000164900003E-3</v>
      </c>
      <c r="AJ628" s="151">
        <v>1.01</v>
      </c>
      <c r="AK628" s="152">
        <v>0</v>
      </c>
    </row>
    <row r="629" spans="1:37" x14ac:dyDescent="0.2">
      <c r="A629" s="149" t="s">
        <v>1557</v>
      </c>
      <c r="B629" s="66" t="s">
        <v>1558</v>
      </c>
      <c r="C629" s="67">
        <v>61</v>
      </c>
      <c r="D629" s="84" t="s">
        <v>340</v>
      </c>
      <c r="E629" s="85">
        <v>27.164213431462699</v>
      </c>
      <c r="F629" s="91">
        <v>27.135464581416699</v>
      </c>
      <c r="G629" s="86">
        <v>14.9114535418583</v>
      </c>
      <c r="H629" s="86">
        <v>14.9114535418583</v>
      </c>
      <c r="I629" s="86">
        <v>65.34</v>
      </c>
      <c r="J629" s="86">
        <v>169.39</v>
      </c>
      <c r="K629" s="87">
        <v>7.6700000000000004E-2</v>
      </c>
      <c r="L629" s="85">
        <v>3.26000000239</v>
      </c>
      <c r="M629" s="86">
        <v>1.76263592997057E-3</v>
      </c>
      <c r="N629" s="86">
        <v>23.7493583461664</v>
      </c>
      <c r="O629" s="86">
        <v>27.261188416698001</v>
      </c>
      <c r="P629" s="86">
        <v>4.6520000000000001</v>
      </c>
      <c r="Q629" s="88">
        <v>1.2648999999999999</v>
      </c>
      <c r="R629" s="85">
        <v>2.1119324181626199E-2</v>
      </c>
      <c r="S629" s="86">
        <v>1.3</v>
      </c>
      <c r="T629" s="86">
        <v>2.0299999999999998</v>
      </c>
      <c r="U629" s="88">
        <v>6.7214811407543698</v>
      </c>
      <c r="V629" s="89">
        <v>3.42</v>
      </c>
      <c r="W629" s="85">
        <v>12.3664434125961</v>
      </c>
      <c r="X629" s="88">
        <v>14.6</v>
      </c>
      <c r="Y629" s="85">
        <v>-100</v>
      </c>
      <c r="Z629" s="88">
        <v>-100</v>
      </c>
      <c r="AA629" s="85">
        <v>0.4</v>
      </c>
      <c r="AB629" s="91">
        <v>0.43</v>
      </c>
      <c r="AC629" s="86">
        <v>0.09</v>
      </c>
      <c r="AD629" s="86">
        <v>0.09</v>
      </c>
      <c r="AE629" s="86">
        <v>0.12</v>
      </c>
      <c r="AF629" s="88">
        <v>0</v>
      </c>
      <c r="AG629" s="150">
        <v>7.1520000009099999E-3</v>
      </c>
      <c r="AH629" s="86">
        <v>0.78823399999999999</v>
      </c>
      <c r="AI629" s="88">
        <v>0.18849200002399999</v>
      </c>
      <c r="AJ629" s="151">
        <v>1.01</v>
      </c>
      <c r="AK629" s="152">
        <v>0</v>
      </c>
    </row>
    <row r="630" spans="1:37" x14ac:dyDescent="0.2">
      <c r="A630" s="149" t="s">
        <v>1559</v>
      </c>
      <c r="B630" s="66" t="s">
        <v>1560</v>
      </c>
      <c r="C630" s="67">
        <v>61</v>
      </c>
      <c r="D630" s="84" t="s">
        <v>340</v>
      </c>
      <c r="E630" s="85">
        <v>38.388917077971001</v>
      </c>
      <c r="F630" s="91">
        <v>36.982025616187698</v>
      </c>
      <c r="G630" s="86">
        <v>18.212709688331302</v>
      </c>
      <c r="H630" s="86">
        <v>17.588449651736699</v>
      </c>
      <c r="I630" s="86">
        <v>115.13</v>
      </c>
      <c r="J630" s="86">
        <v>198.47</v>
      </c>
      <c r="K630" s="87">
        <v>0</v>
      </c>
      <c r="L630" s="85">
        <v>1.78999999713</v>
      </c>
      <c r="M630" s="86">
        <v>9.0816399000462301E-4</v>
      </c>
      <c r="N630" s="86">
        <v>33.0516446646389</v>
      </c>
      <c r="O630" s="86">
        <v>30.145348837209301</v>
      </c>
      <c r="P630" s="86">
        <v>6.0659999999999998</v>
      </c>
      <c r="Q630" s="88">
        <v>1.6742999999999999</v>
      </c>
      <c r="R630" s="85">
        <v>2.34027615258601E-2</v>
      </c>
      <c r="S630" s="86">
        <v>0.1</v>
      </c>
      <c r="T630" s="86">
        <v>2.19</v>
      </c>
      <c r="U630" s="88">
        <v>2.6507987760813099</v>
      </c>
      <c r="V630" s="89">
        <v>3.26</v>
      </c>
      <c r="W630" s="85">
        <v>15.272913083873901</v>
      </c>
      <c r="X630" s="88"/>
      <c r="Y630" s="85">
        <v>-100</v>
      </c>
      <c r="Z630" s="88">
        <v>-100</v>
      </c>
      <c r="AA630" s="85">
        <v>0</v>
      </c>
      <c r="AB630" s="91">
        <v>0.39</v>
      </c>
      <c r="AC630" s="86">
        <v>0.03</v>
      </c>
      <c r="AD630" s="86">
        <v>0.21</v>
      </c>
      <c r="AE630" s="86">
        <v>0.22</v>
      </c>
      <c r="AF630" s="88">
        <v>0.67439997088199999</v>
      </c>
      <c r="AG630" s="150">
        <v>4.8513999887499999E-2</v>
      </c>
      <c r="AH630" s="86">
        <v>0.48259099999999999</v>
      </c>
      <c r="AI630" s="88">
        <v>0.11580499973199999</v>
      </c>
      <c r="AJ630" s="151">
        <v>1</v>
      </c>
      <c r="AK630" s="152">
        <v>0</v>
      </c>
    </row>
    <row r="631" spans="1:37" x14ac:dyDescent="0.2">
      <c r="A631" s="149" t="s">
        <v>1561</v>
      </c>
      <c r="B631" s="66" t="s">
        <v>1562</v>
      </c>
      <c r="C631" s="67">
        <v>61</v>
      </c>
      <c r="D631" s="84" t="s">
        <v>340</v>
      </c>
      <c r="E631" s="85">
        <v>35.973162403402597</v>
      </c>
      <c r="F631" s="91">
        <v>35.973162403402597</v>
      </c>
      <c r="G631" s="86">
        <v>18.151320912957502</v>
      </c>
      <c r="H631" s="86">
        <v>18.151320912957502</v>
      </c>
      <c r="I631" s="86">
        <v>187.92</v>
      </c>
      <c r="J631" s="86">
        <v>278.13</v>
      </c>
      <c r="K631" s="87">
        <v>2.2200000000000001E-2</v>
      </c>
      <c r="L631" s="85">
        <v>1.5100000019299999</v>
      </c>
      <c r="M631" s="86">
        <v>3.5390768482171701E-2</v>
      </c>
      <c r="N631" s="86">
        <v>35.533553355335499</v>
      </c>
      <c r="O631" s="86">
        <v>43.1882280809319</v>
      </c>
      <c r="P631" s="86">
        <v>7.3579999999999997</v>
      </c>
      <c r="Q631" s="88">
        <v>2.4405999999999999</v>
      </c>
      <c r="R631" s="85">
        <v>9.4741828517290405E-2</v>
      </c>
      <c r="S631" s="86">
        <v>0.2</v>
      </c>
      <c r="T631" s="86">
        <v>3.17</v>
      </c>
      <c r="U631" s="88">
        <v>1.3758261946125101</v>
      </c>
      <c r="V631" s="89">
        <v>2.93</v>
      </c>
      <c r="W631" s="85">
        <v>19.2499162370083</v>
      </c>
      <c r="X631" s="88"/>
      <c r="Y631" s="85">
        <v>-100</v>
      </c>
      <c r="Z631" s="88">
        <v>-100</v>
      </c>
      <c r="AA631" s="85">
        <v>1.73</v>
      </c>
      <c r="AB631" s="91">
        <v>1.73</v>
      </c>
      <c r="AC631" s="86">
        <v>0.16</v>
      </c>
      <c r="AD631" s="86">
        <v>0.16</v>
      </c>
      <c r="AE631" s="86">
        <v>0</v>
      </c>
      <c r="AF631" s="88">
        <v>1.3281999843400001</v>
      </c>
      <c r="AG631" s="150">
        <v>0</v>
      </c>
      <c r="AH631" s="86">
        <v>0.51994700000000005</v>
      </c>
      <c r="AI631" s="88">
        <v>0.12284400008</v>
      </c>
      <c r="AJ631" s="151">
        <v>1</v>
      </c>
      <c r="AK631" s="152">
        <v>0</v>
      </c>
    </row>
    <row r="632" spans="1:37" x14ac:dyDescent="0.2">
      <c r="A632" s="149" t="s">
        <v>1563</v>
      </c>
      <c r="B632" s="66" t="s">
        <v>1564</v>
      </c>
      <c r="C632" s="67">
        <v>61</v>
      </c>
      <c r="D632" s="84" t="s">
        <v>340</v>
      </c>
      <c r="E632" s="85">
        <v>38.605417096789999</v>
      </c>
      <c r="F632" s="91">
        <v>38.605417096789999</v>
      </c>
      <c r="G632" s="86">
        <v>19.210539251831101</v>
      </c>
      <c r="H632" s="86">
        <v>19.210539251831101</v>
      </c>
      <c r="I632" s="86">
        <v>118.57</v>
      </c>
      <c r="J632" s="86">
        <v>237.4</v>
      </c>
      <c r="K632" s="87">
        <v>0</v>
      </c>
      <c r="L632" s="85">
        <v>3.4899999847999998</v>
      </c>
      <c r="M632" s="86">
        <v>8.2876591230551609E-3</v>
      </c>
      <c r="N632" s="86">
        <v>34.473829755140997</v>
      </c>
      <c r="O632" s="86">
        <v>42.534854245880901</v>
      </c>
      <c r="P632" s="86">
        <v>5.2149999999999999</v>
      </c>
      <c r="Q632" s="88">
        <v>0.98309999999999997</v>
      </c>
      <c r="R632" s="85">
        <v>0.15043249341857801</v>
      </c>
      <c r="S632" s="86">
        <v>0.2</v>
      </c>
      <c r="T632" s="86">
        <v>2</v>
      </c>
      <c r="U632" s="88">
        <v>2.1751953989087198</v>
      </c>
      <c r="V632" s="89">
        <v>3.22</v>
      </c>
      <c r="W632" s="85">
        <v>19.3229644615902</v>
      </c>
      <c r="X632" s="88"/>
      <c r="Y632" s="85">
        <v>-100</v>
      </c>
      <c r="Z632" s="88">
        <v>-100</v>
      </c>
      <c r="AA632" s="85">
        <v>0.32</v>
      </c>
      <c r="AB632" s="91">
        <v>0.32</v>
      </c>
      <c r="AC632" s="86">
        <v>0.06</v>
      </c>
      <c r="AD632" s="86">
        <v>0.06</v>
      </c>
      <c r="AE632" s="86">
        <v>0.09</v>
      </c>
      <c r="AF632" s="88">
        <v>0.750699993678</v>
      </c>
      <c r="AG632" s="150">
        <v>0</v>
      </c>
      <c r="AH632" s="86">
        <v>0.42703000000000002</v>
      </c>
      <c r="AI632" s="88">
        <v>5.4357999934599999E-2</v>
      </c>
      <c r="AJ632" s="151">
        <v>1.01</v>
      </c>
      <c r="AK632" s="152">
        <v>0</v>
      </c>
    </row>
    <row r="633" spans="1:37" x14ac:dyDescent="0.2">
      <c r="A633" s="149" t="s">
        <v>1565</v>
      </c>
      <c r="B633" s="66" t="s">
        <v>1566</v>
      </c>
      <c r="C633" s="67">
        <v>61</v>
      </c>
      <c r="D633" s="84" t="s">
        <v>340</v>
      </c>
      <c r="E633" s="85">
        <v>20.768025078369899</v>
      </c>
      <c r="F633" s="91">
        <v>20.677409874608099</v>
      </c>
      <c r="G633" s="86">
        <v>12.6126567398119</v>
      </c>
      <c r="H633" s="86">
        <v>12.5440830721003</v>
      </c>
      <c r="I633" s="86">
        <v>33.46</v>
      </c>
      <c r="J633" s="86">
        <v>43.24</v>
      </c>
      <c r="K633" s="87">
        <v>0.1633</v>
      </c>
      <c r="L633" s="85">
        <v>4.7799999998900002</v>
      </c>
      <c r="M633" s="86">
        <v>8.3030555173920495E-3</v>
      </c>
      <c r="N633" s="86">
        <v>19.1272167304158</v>
      </c>
      <c r="O633" s="86">
        <v>30.894998183359601</v>
      </c>
      <c r="P633" s="86">
        <v>1.744</v>
      </c>
      <c r="Q633" s="88">
        <v>1.1156999999999999</v>
      </c>
      <c r="R633" s="85">
        <v>7.09219858156028E-2</v>
      </c>
      <c r="S633" s="86">
        <v>1.8</v>
      </c>
      <c r="T633" s="86">
        <v>1.6</v>
      </c>
      <c r="U633" s="88">
        <v>9.4239811912225697</v>
      </c>
      <c r="V633" s="89">
        <v>2.62</v>
      </c>
      <c r="W633" s="85">
        <v>11.5442023938267</v>
      </c>
      <c r="X633" s="88">
        <v>11.9333333333</v>
      </c>
      <c r="Y633" s="85">
        <v>-100</v>
      </c>
      <c r="Z633" s="88">
        <v>-100</v>
      </c>
      <c r="AA633" s="85">
        <v>0.26</v>
      </c>
      <c r="AB633" s="91">
        <v>0.26</v>
      </c>
      <c r="AC633" s="86">
        <v>0.02</v>
      </c>
      <c r="AD633" s="86">
        <v>0.02</v>
      </c>
      <c r="AE633" s="86">
        <v>0</v>
      </c>
      <c r="AF633" s="88">
        <v>0</v>
      </c>
      <c r="AG633" s="150">
        <v>2.0592000021099999E-2</v>
      </c>
      <c r="AH633" s="86">
        <v>0.10452599999999999</v>
      </c>
      <c r="AI633" s="88">
        <v>1.4078000014400001E-2</v>
      </c>
      <c r="AJ633" s="151">
        <v>1</v>
      </c>
      <c r="AK633" s="152">
        <v>0</v>
      </c>
    </row>
    <row r="634" spans="1:37" x14ac:dyDescent="0.2">
      <c r="A634" s="149" t="s">
        <v>1567</v>
      </c>
      <c r="B634" s="66" t="s">
        <v>1568</v>
      </c>
      <c r="C634" s="67">
        <v>61</v>
      </c>
      <c r="D634" s="84" t="s">
        <v>340</v>
      </c>
      <c r="E634" s="85">
        <v>26.651152748122701</v>
      </c>
      <c r="F634" s="91">
        <v>26.651152748122701</v>
      </c>
      <c r="G634" s="86">
        <v>14.2720053738934</v>
      </c>
      <c r="H634" s="86">
        <v>14.2720053738934</v>
      </c>
      <c r="I634" s="86">
        <v>148.63</v>
      </c>
      <c r="J634" s="86">
        <v>282.36</v>
      </c>
      <c r="K634" s="87">
        <v>0</v>
      </c>
      <c r="L634" s="85">
        <v>2.5099999999399998</v>
      </c>
      <c r="M634" s="86">
        <v>9.9074830671127593E-5</v>
      </c>
      <c r="N634" s="86">
        <v>24.089430297693301</v>
      </c>
      <c r="O634" s="86">
        <v>20.3927621987823</v>
      </c>
      <c r="P634" s="86">
        <v>8.1359999999999992</v>
      </c>
      <c r="Q634" s="88">
        <v>1.2262</v>
      </c>
      <c r="R634" s="85">
        <v>2.5406504065040601E-2</v>
      </c>
      <c r="S634" s="86">
        <v>0.9</v>
      </c>
      <c r="T634" s="86">
        <v>2.2000000000000002</v>
      </c>
      <c r="U634" s="88">
        <v>4.94925989012307</v>
      </c>
      <c r="V634" s="89">
        <v>3.43</v>
      </c>
      <c r="W634" s="85">
        <v>12.404727135799</v>
      </c>
      <c r="X634" s="88">
        <v>13.733333333299999</v>
      </c>
      <c r="Y634" s="85">
        <v>-100</v>
      </c>
      <c r="Z634" s="88"/>
      <c r="AA634" s="85">
        <v>0.78</v>
      </c>
      <c r="AB634" s="91">
        <v>0.78</v>
      </c>
      <c r="AC634" s="86">
        <v>0.13</v>
      </c>
      <c r="AD634" s="86">
        <v>0.13</v>
      </c>
      <c r="AE634" s="86">
        <v>0</v>
      </c>
      <c r="AF634" s="88">
        <v>0</v>
      </c>
      <c r="AG634" s="150">
        <v>6.8399999924099999E-3</v>
      </c>
      <c r="AH634" s="86">
        <v>0.64079299999999995</v>
      </c>
      <c r="AI634" s="88">
        <v>0.204130999773</v>
      </c>
      <c r="AJ634" s="151">
        <v>1.01</v>
      </c>
      <c r="AK634" s="152">
        <v>0</v>
      </c>
    </row>
    <row r="635" spans="1:37" x14ac:dyDescent="0.2">
      <c r="A635" s="149" t="s">
        <v>1569</v>
      </c>
      <c r="B635" s="66" t="s">
        <v>1570</v>
      </c>
      <c r="C635" s="67">
        <v>61</v>
      </c>
      <c r="D635" s="84" t="s">
        <v>340</v>
      </c>
      <c r="E635" s="85">
        <v>8.4070487290208096</v>
      </c>
      <c r="F635" s="91">
        <v>8.4070487290208096</v>
      </c>
      <c r="G635" s="86">
        <v>4.6255537388728198</v>
      </c>
      <c r="H635" s="86">
        <v>4.6255537388728198</v>
      </c>
      <c r="I635" s="86">
        <v>46.07</v>
      </c>
      <c r="J635" s="86">
        <v>67.290000000000006</v>
      </c>
      <c r="K635" s="87">
        <v>0.18629999999999999</v>
      </c>
      <c r="L635" s="85">
        <v>7.8900000102699996</v>
      </c>
      <c r="M635" s="86">
        <v>0</v>
      </c>
      <c r="N635" s="86">
        <v>7.9450827816886598</v>
      </c>
      <c r="O635" s="86">
        <v>5.8818982841242899</v>
      </c>
      <c r="P635" s="86">
        <v>3.669</v>
      </c>
      <c r="Q635" s="88">
        <v>1.7235</v>
      </c>
      <c r="R635" s="85">
        <v>0</v>
      </c>
      <c r="S635" s="86">
        <v>2.2999999999999998</v>
      </c>
      <c r="T635" s="86">
        <v>2.06</v>
      </c>
      <c r="U635" s="88">
        <v>13.0871029500133</v>
      </c>
      <c r="V635" s="89">
        <v>1.53</v>
      </c>
      <c r="W635" s="85">
        <v>13.188512220174299</v>
      </c>
      <c r="X635" s="88">
        <v>13.4333333333</v>
      </c>
      <c r="Y635" s="85">
        <v>-100</v>
      </c>
      <c r="Z635" s="88"/>
      <c r="AA635" s="85">
        <v>0</v>
      </c>
      <c r="AB635" s="91">
        <v>0</v>
      </c>
      <c r="AC635" s="86">
        <v>0</v>
      </c>
      <c r="AD635" s="86">
        <v>0</v>
      </c>
      <c r="AE635" s="86">
        <v>0</v>
      </c>
      <c r="AF635" s="88">
        <v>0</v>
      </c>
      <c r="AG635" s="150">
        <v>3.2111999965900001E-2</v>
      </c>
      <c r="AH635" s="86">
        <v>0.30280899999999999</v>
      </c>
      <c r="AI635" s="88">
        <v>8.30959999118E-2</v>
      </c>
      <c r="AJ635" s="151">
        <v>1</v>
      </c>
      <c r="AK635" s="152">
        <v>0</v>
      </c>
    </row>
    <row r="636" spans="1:37" x14ac:dyDescent="0.2">
      <c r="A636" s="149" t="s">
        <v>1571</v>
      </c>
      <c r="B636" s="66" t="s">
        <v>1572</v>
      </c>
      <c r="C636" s="67">
        <v>61</v>
      </c>
      <c r="D636" s="84" t="s">
        <v>340</v>
      </c>
      <c r="E636" s="85">
        <v>19.4908588182013</v>
      </c>
      <c r="F636" s="91">
        <v>19.4789407193764</v>
      </c>
      <c r="G636" s="86">
        <v>9.5797678354348896</v>
      </c>
      <c r="H636" s="86">
        <v>9.5797678354348896</v>
      </c>
      <c r="I636" s="86">
        <v>42.22</v>
      </c>
      <c r="J636" s="86">
        <v>60.33</v>
      </c>
      <c r="K636" s="87">
        <v>0.39729999999999999</v>
      </c>
      <c r="L636" s="85">
        <v>3.9999999874999999</v>
      </c>
      <c r="M636" s="86">
        <v>8.7301430666405003E-4</v>
      </c>
      <c r="N636" s="86">
        <v>18.065750149432201</v>
      </c>
      <c r="O636" s="86">
        <v>14.0897901770015</v>
      </c>
      <c r="P636" s="86">
        <v>2.1349999999999998</v>
      </c>
      <c r="Q636" s="88">
        <v>1.1918</v>
      </c>
      <c r="R636" s="85">
        <v>3.29924117452986E-2</v>
      </c>
      <c r="S636" s="86">
        <v>1.8</v>
      </c>
      <c r="T636" s="86">
        <v>1.78</v>
      </c>
      <c r="U636" s="88">
        <v>8.3045312611732207</v>
      </c>
      <c r="V636" s="89">
        <v>2.65</v>
      </c>
      <c r="W636" s="85">
        <v>14.671331113069</v>
      </c>
      <c r="X636" s="88">
        <v>15.4333333333</v>
      </c>
      <c r="Y636" s="85">
        <v>-100</v>
      </c>
      <c r="Z636" s="88">
        <v>-100</v>
      </c>
      <c r="AA636" s="85">
        <v>0.03</v>
      </c>
      <c r="AB636" s="91">
        <v>0.12</v>
      </c>
      <c r="AC636" s="86">
        <v>0.03</v>
      </c>
      <c r="AD636" s="86">
        <v>0.03</v>
      </c>
      <c r="AE636" s="86">
        <v>0</v>
      </c>
      <c r="AF636" s="88">
        <v>0</v>
      </c>
      <c r="AG636" s="150">
        <v>0</v>
      </c>
      <c r="AH636" s="86">
        <v>0.14465500000000001</v>
      </c>
      <c r="AI636" s="88">
        <v>4.0082999835900003E-2</v>
      </c>
      <c r="AJ636" s="151">
        <v>1</v>
      </c>
      <c r="AK636" s="152">
        <v>0</v>
      </c>
    </row>
    <row r="637" spans="1:37" x14ac:dyDescent="0.2">
      <c r="A637" s="149" t="s">
        <v>1573</v>
      </c>
      <c r="B637" s="66" t="s">
        <v>1574</v>
      </c>
      <c r="C637" s="67">
        <v>61</v>
      </c>
      <c r="D637" s="84" t="s">
        <v>340</v>
      </c>
      <c r="E637" s="85">
        <v>13.256811059199</v>
      </c>
      <c r="F637" s="91">
        <v>13.206821633885101</v>
      </c>
      <c r="G637" s="86">
        <v>7.4099709676799099</v>
      </c>
      <c r="H637" s="86">
        <v>7.40228028686239</v>
      </c>
      <c r="I637" s="86">
        <v>704.39</v>
      </c>
      <c r="J637" s="86">
        <v>882.78</v>
      </c>
      <c r="K637" s="87">
        <v>4.2700000000000002E-2</v>
      </c>
      <c r="L637" s="85">
        <v>0.54000000038100004</v>
      </c>
      <c r="M637" s="86">
        <v>9.1192640448961207E-2</v>
      </c>
      <c r="N637" s="86">
        <v>11.8311533888228</v>
      </c>
      <c r="O637" s="86">
        <v>16.7619382640049</v>
      </c>
      <c r="P637" s="86">
        <v>22.259</v>
      </c>
      <c r="Q637" s="88">
        <v>2.4781</v>
      </c>
      <c r="R637" s="85">
        <v>8.8849400266548195E-2</v>
      </c>
      <c r="S637" s="86">
        <v>0.3</v>
      </c>
      <c r="T637" s="86">
        <v>6.46</v>
      </c>
      <c r="U637" s="88">
        <v>1.56889888677395</v>
      </c>
      <c r="V637" s="89">
        <v>1.01</v>
      </c>
      <c r="W637" s="85">
        <v>16.6074770239934</v>
      </c>
      <c r="X637" s="88">
        <v>16.3</v>
      </c>
      <c r="Y637" s="85">
        <v>-100</v>
      </c>
      <c r="Z637" s="88">
        <v>-100</v>
      </c>
      <c r="AA637" s="85">
        <v>0.92</v>
      </c>
      <c r="AB637" s="91">
        <v>0.97</v>
      </c>
      <c r="AC637" s="86">
        <v>0.28000000000000003</v>
      </c>
      <c r="AD637" s="86">
        <v>0.28000000000000003</v>
      </c>
      <c r="AE637" s="86">
        <v>0</v>
      </c>
      <c r="AF637" s="88">
        <v>0</v>
      </c>
      <c r="AG637" s="150">
        <v>1.2024000013E-2</v>
      </c>
      <c r="AH637" s="86">
        <v>2.517741</v>
      </c>
      <c r="AI637" s="88">
        <v>0.44345700047800002</v>
      </c>
      <c r="AJ637" s="151">
        <v>1</v>
      </c>
      <c r="AK637" s="152">
        <v>0</v>
      </c>
    </row>
    <row r="638" spans="1:37" x14ac:dyDescent="0.2">
      <c r="A638" s="149" t="s">
        <v>1575</v>
      </c>
      <c r="B638" s="66" t="s">
        <v>1576</v>
      </c>
      <c r="C638" s="67">
        <v>61</v>
      </c>
      <c r="D638" s="84" t="s">
        <v>340</v>
      </c>
      <c r="E638" s="85">
        <v>18.718171364201702</v>
      </c>
      <c r="F638" s="91">
        <v>18.017648025157801</v>
      </c>
      <c r="G638" s="86">
        <v>9.3297505338997002</v>
      </c>
      <c r="H638" s="86">
        <v>9.0000234681185596</v>
      </c>
      <c r="I638" s="86">
        <v>205.45</v>
      </c>
      <c r="J638" s="86">
        <v>410.23</v>
      </c>
      <c r="K638" s="87">
        <v>9.1300000000000006E-2</v>
      </c>
      <c r="L638" s="85">
        <v>2.1900000046499999</v>
      </c>
      <c r="M638" s="86">
        <v>4.8826639182734802E-4</v>
      </c>
      <c r="N638" s="86">
        <v>16.497906901857</v>
      </c>
      <c r="O638" s="86">
        <v>18.8826303379617</v>
      </c>
      <c r="P638" s="86">
        <v>11.936</v>
      </c>
      <c r="Q638" s="88">
        <v>2.3468</v>
      </c>
      <c r="R638" s="85">
        <v>5.0752833699881601E-2</v>
      </c>
      <c r="S638" s="86">
        <v>0.9</v>
      </c>
      <c r="T638" s="86">
        <v>3.66</v>
      </c>
      <c r="U638" s="88">
        <v>4.4929712984909997</v>
      </c>
      <c r="V638" s="89">
        <v>2.69</v>
      </c>
      <c r="W638" s="85">
        <v>13.7204397040998</v>
      </c>
      <c r="X638" s="88">
        <v>13.4333333333</v>
      </c>
      <c r="Y638" s="85">
        <v>-100</v>
      </c>
      <c r="Z638" s="88">
        <v>-100</v>
      </c>
      <c r="AA638" s="85">
        <v>0.89</v>
      </c>
      <c r="AB638" s="91">
        <v>1.17</v>
      </c>
      <c r="AC638" s="86">
        <v>0.2</v>
      </c>
      <c r="AD638" s="86">
        <v>0.3</v>
      </c>
      <c r="AE638" s="86">
        <v>0</v>
      </c>
      <c r="AF638" s="88">
        <v>0.194199994619</v>
      </c>
      <c r="AG638" s="150">
        <v>0.14205600037300001</v>
      </c>
      <c r="AH638" s="86">
        <v>1.928104</v>
      </c>
      <c r="AI638" s="88">
        <v>0.443457001164</v>
      </c>
      <c r="AJ638" s="151">
        <v>1</v>
      </c>
      <c r="AK638" s="152">
        <v>0</v>
      </c>
    </row>
    <row r="639" spans="1:37" x14ac:dyDescent="0.2">
      <c r="A639" s="149" t="s">
        <v>1577</v>
      </c>
      <c r="B639" s="66" t="s">
        <v>1578</v>
      </c>
      <c r="C639" s="67">
        <v>61</v>
      </c>
      <c r="D639" s="84" t="s">
        <v>340</v>
      </c>
      <c r="E639" s="85">
        <v>33.386370257490498</v>
      </c>
      <c r="F639" s="91">
        <v>33.386370257490498</v>
      </c>
      <c r="G639" s="86">
        <v>12.654908903480299</v>
      </c>
      <c r="H639" s="86">
        <v>12.654908903480299</v>
      </c>
      <c r="I639" s="86">
        <v>31.87</v>
      </c>
      <c r="J639" s="86">
        <v>22.54</v>
      </c>
      <c r="K639" s="87">
        <v>0.17430000000000001</v>
      </c>
      <c r="L639" s="85">
        <v>2.4299999993800001</v>
      </c>
      <c r="M639" s="86">
        <v>9.9974567214097497E-3</v>
      </c>
      <c r="N639" s="86">
        <v>30.604605010937501</v>
      </c>
      <c r="O639" s="86">
        <v>40.511528050032702</v>
      </c>
      <c r="P639" s="86">
        <v>0.62</v>
      </c>
      <c r="Q639" s="88">
        <v>1.3944000000000001</v>
      </c>
      <c r="R639" s="85">
        <v>3.2175032175032203E-2</v>
      </c>
      <c r="S639" s="86">
        <v>0.5</v>
      </c>
      <c r="T639" s="86">
        <v>2.48</v>
      </c>
      <c r="U639" s="88">
        <v>4.8091791228738501</v>
      </c>
      <c r="V639" s="89">
        <v>3.28</v>
      </c>
      <c r="W639" s="85">
        <v>19.6195890661816</v>
      </c>
      <c r="X639" s="88">
        <v>53.666666666700003</v>
      </c>
      <c r="Y639" s="85">
        <v>-100</v>
      </c>
      <c r="Z639" s="88">
        <v>-100</v>
      </c>
      <c r="AA639" s="85">
        <v>0</v>
      </c>
      <c r="AB639" s="91">
        <v>0</v>
      </c>
      <c r="AC639" s="86">
        <v>0</v>
      </c>
      <c r="AD639" s="86">
        <v>0</v>
      </c>
      <c r="AE639" s="86">
        <v>0</v>
      </c>
      <c r="AF639" s="88">
        <v>0.402900010245</v>
      </c>
      <c r="AG639" s="150">
        <v>0</v>
      </c>
      <c r="AH639" s="86">
        <v>6.1803999999999998E-2</v>
      </c>
      <c r="AI639" s="88">
        <v>0</v>
      </c>
      <c r="AJ639" s="151">
        <v>1</v>
      </c>
      <c r="AK639" s="152">
        <v>0</v>
      </c>
    </row>
    <row r="640" spans="1:37" x14ac:dyDescent="0.2">
      <c r="A640" s="149" t="s">
        <v>1579</v>
      </c>
      <c r="B640" s="66" t="s">
        <v>1580</v>
      </c>
      <c r="C640" s="67">
        <v>61</v>
      </c>
      <c r="D640" s="84" t="s">
        <v>340</v>
      </c>
      <c r="E640" s="85">
        <v>26.061133811150601</v>
      </c>
      <c r="F640" s="91">
        <v>26.061133811150601</v>
      </c>
      <c r="G640" s="86">
        <v>10.172594726148199</v>
      </c>
      <c r="H640" s="86">
        <v>10.172594726148199</v>
      </c>
      <c r="I640" s="86">
        <v>53.92</v>
      </c>
      <c r="J640" s="86">
        <v>50.83</v>
      </c>
      <c r="K640" s="87">
        <v>7.4399999999999994E-2</v>
      </c>
      <c r="L640" s="85">
        <v>1.5500000013199999</v>
      </c>
      <c r="M640" s="86">
        <v>5.2898960210705304E-3</v>
      </c>
      <c r="N640" s="86">
        <v>24.309342669269999</v>
      </c>
      <c r="O640" s="86">
        <v>21.8563450799153</v>
      </c>
      <c r="P640" s="86">
        <v>1.3320000000000001</v>
      </c>
      <c r="Q640" s="88">
        <v>1.9599</v>
      </c>
      <c r="R640" s="85">
        <v>5.2840158520475598E-2</v>
      </c>
      <c r="S640" s="86">
        <v>0.5</v>
      </c>
      <c r="T640" s="86">
        <v>2.39</v>
      </c>
      <c r="U640" s="88">
        <v>7.8147676781208801</v>
      </c>
      <c r="V640" s="89">
        <v>3.09</v>
      </c>
      <c r="W640" s="85">
        <v>15.152372072200601</v>
      </c>
      <c r="X640" s="88">
        <v>51.133333333300001</v>
      </c>
      <c r="Y640" s="85">
        <v>-100</v>
      </c>
      <c r="Z640" s="88">
        <v>-100</v>
      </c>
      <c r="AA640" s="85">
        <v>0</v>
      </c>
      <c r="AB640" s="91">
        <v>0</v>
      </c>
      <c r="AC640" s="86">
        <v>0</v>
      </c>
      <c r="AD640" s="86">
        <v>0</v>
      </c>
      <c r="AE640" s="86">
        <v>0</v>
      </c>
      <c r="AF640" s="88">
        <v>0</v>
      </c>
      <c r="AG640" s="150">
        <v>0.13009199987</v>
      </c>
      <c r="AH640" s="86">
        <v>0.13225400000000001</v>
      </c>
      <c r="AI640" s="88">
        <v>2.2184999977800001E-2</v>
      </c>
      <c r="AJ640" s="151">
        <v>1</v>
      </c>
      <c r="AK640" s="152">
        <v>0</v>
      </c>
    </row>
    <row r="641" spans="1:37" x14ac:dyDescent="0.2">
      <c r="A641" s="149" t="s">
        <v>1581</v>
      </c>
      <c r="B641" s="66" t="s">
        <v>1582</v>
      </c>
      <c r="C641" s="67">
        <v>70</v>
      </c>
      <c r="D641" s="84" t="s">
        <v>340</v>
      </c>
      <c r="E641" s="85">
        <v>46.4094190958387</v>
      </c>
      <c r="F641" s="91">
        <v>46.406423200215698</v>
      </c>
      <c r="G641" s="86">
        <v>13.984840768147601</v>
      </c>
      <c r="H641" s="86">
        <v>13.984840768147601</v>
      </c>
      <c r="I641" s="86">
        <v>18.39</v>
      </c>
      <c r="J641" s="86">
        <v>16.66</v>
      </c>
      <c r="K641" s="87">
        <v>0.15529999999999999</v>
      </c>
      <c r="L641" s="85">
        <v>5.1399999964100003</v>
      </c>
      <c r="M641" s="86">
        <v>2.7416253012190799E-2</v>
      </c>
      <c r="N641" s="86">
        <v>43.981490775500397</v>
      </c>
      <c r="O641" s="86">
        <v>50.4744723074148</v>
      </c>
      <c r="P641" s="86">
        <v>0.35299999999999998</v>
      </c>
      <c r="Q641" s="88">
        <v>1.1207</v>
      </c>
      <c r="R641" s="85">
        <v>2.9095141111434401E-2</v>
      </c>
      <c r="S641" s="86">
        <v>0</v>
      </c>
      <c r="T641" s="86">
        <v>2.0499999999999998</v>
      </c>
      <c r="U641" s="88">
        <v>3.3973456364780299</v>
      </c>
      <c r="V641" s="89">
        <v>3.7</v>
      </c>
      <c r="W641" s="85">
        <v>52.595230042843902</v>
      </c>
      <c r="X641" s="88"/>
      <c r="Y641" s="85">
        <v>-100</v>
      </c>
      <c r="Z641" s="88">
        <v>-100</v>
      </c>
      <c r="AA641" s="85">
        <v>0</v>
      </c>
      <c r="AB641" s="91">
        <v>0.01</v>
      </c>
      <c r="AC641" s="86">
        <v>0</v>
      </c>
      <c r="AD641" s="86">
        <v>0</v>
      </c>
      <c r="AE641" s="86">
        <v>0</v>
      </c>
      <c r="AF641" s="88">
        <v>0</v>
      </c>
      <c r="AG641" s="150">
        <v>0</v>
      </c>
      <c r="AH641" s="86">
        <v>0.106656</v>
      </c>
      <c r="AI641" s="88">
        <v>2.8559999985199999E-3</v>
      </c>
      <c r="AJ641" s="151">
        <v>1</v>
      </c>
      <c r="AK641" s="152">
        <v>0</v>
      </c>
    </row>
    <row r="642" spans="1:37" x14ac:dyDescent="0.2">
      <c r="A642" s="149" t="s">
        <v>1583</v>
      </c>
      <c r="B642" s="66" t="s">
        <v>1584</v>
      </c>
      <c r="C642" s="67">
        <v>70</v>
      </c>
      <c r="D642" s="84" t="s">
        <v>340</v>
      </c>
      <c r="E642" s="85">
        <v>44.994829578864099</v>
      </c>
      <c r="F642" s="91">
        <v>44.994829578864099</v>
      </c>
      <c r="G642" s="86">
        <v>11.72367647357</v>
      </c>
      <c r="H642" s="86">
        <v>11.72367647357</v>
      </c>
      <c r="I642" s="86">
        <v>27.83</v>
      </c>
      <c r="J642" s="86">
        <v>21.14</v>
      </c>
      <c r="K642" s="87">
        <v>0.33789999999999998</v>
      </c>
      <c r="L642" s="85">
        <v>2.82000000217</v>
      </c>
      <c r="M642" s="86">
        <v>0</v>
      </c>
      <c r="N642" s="86">
        <v>42.953982264637801</v>
      </c>
      <c r="O642" s="86">
        <v>45.221696082651697</v>
      </c>
      <c r="P642" s="86">
        <v>0.39200000000000002</v>
      </c>
      <c r="Q642" s="88">
        <v>1.4419</v>
      </c>
      <c r="R642" s="85">
        <v>0</v>
      </c>
      <c r="S642" s="86">
        <v>0</v>
      </c>
      <c r="T642" s="86">
        <v>2.75</v>
      </c>
      <c r="U642" s="88">
        <v>3.3982846367525701</v>
      </c>
      <c r="V642" s="89">
        <v>3.52</v>
      </c>
      <c r="W642" s="85">
        <v>56.739826225630999</v>
      </c>
      <c r="X642" s="88">
        <v>45.9666666667</v>
      </c>
      <c r="Y642" s="85">
        <v>-100</v>
      </c>
      <c r="Z642" s="88"/>
      <c r="AA642" s="85">
        <v>0</v>
      </c>
      <c r="AB642" s="91">
        <v>0</v>
      </c>
      <c r="AC642" s="86">
        <v>0</v>
      </c>
      <c r="AD642" s="86">
        <v>0</v>
      </c>
      <c r="AE642" s="86">
        <v>0</v>
      </c>
      <c r="AF642" s="88">
        <v>0</v>
      </c>
      <c r="AG642" s="150">
        <v>0</v>
      </c>
      <c r="AH642" s="86">
        <v>6.5354999999999996E-2</v>
      </c>
      <c r="AI642" s="88">
        <v>3.39000000099E-3</v>
      </c>
      <c r="AJ642" s="151">
        <v>1.01</v>
      </c>
      <c r="AK642" s="152">
        <v>0</v>
      </c>
    </row>
    <row r="643" spans="1:37" x14ac:dyDescent="0.2">
      <c r="A643" s="149" t="s">
        <v>1585</v>
      </c>
      <c r="B643" s="66" t="s">
        <v>1586</v>
      </c>
      <c r="C643" s="67">
        <v>70</v>
      </c>
      <c r="D643" s="84" t="s">
        <v>340</v>
      </c>
      <c r="E643" s="85">
        <v>43.269539757917698</v>
      </c>
      <c r="F643" s="91">
        <v>43.196343771200098</v>
      </c>
      <c r="G643" s="86">
        <v>15.264041132574</v>
      </c>
      <c r="H643" s="86">
        <v>15.2211947013247</v>
      </c>
      <c r="I643" s="86">
        <v>26.19</v>
      </c>
      <c r="J643" s="86">
        <v>24.05</v>
      </c>
      <c r="K643" s="87">
        <v>0.23810000000000001</v>
      </c>
      <c r="L643" s="85">
        <v>2.5199999997</v>
      </c>
      <c r="M643" s="86">
        <v>0</v>
      </c>
      <c r="N643" s="86">
        <v>44.559795065390297</v>
      </c>
      <c r="O643" s="86">
        <v>44.531480063608001</v>
      </c>
      <c r="P643" s="86">
        <v>0.73</v>
      </c>
      <c r="Q643" s="88">
        <v>0.99180000000000001</v>
      </c>
      <c r="R643" s="85">
        <v>0</v>
      </c>
      <c r="S643" s="86">
        <v>0</v>
      </c>
      <c r="T643" s="86">
        <v>2.57</v>
      </c>
      <c r="U643" s="88">
        <v>4.4488877780554903</v>
      </c>
      <c r="V643" s="89">
        <v>3.87</v>
      </c>
      <c r="W643" s="85">
        <v>52.6954538694538</v>
      </c>
      <c r="X643" s="88">
        <v>51.333333333299997</v>
      </c>
      <c r="Y643" s="85">
        <v>-100</v>
      </c>
      <c r="Z643" s="88"/>
      <c r="AA643" s="85">
        <v>0</v>
      </c>
      <c r="AB643" s="91">
        <v>0</v>
      </c>
      <c r="AC643" s="86">
        <v>0</v>
      </c>
      <c r="AD643" s="86">
        <v>0</v>
      </c>
      <c r="AE643" s="86">
        <v>0</v>
      </c>
      <c r="AF643" s="88">
        <v>0</v>
      </c>
      <c r="AG643" s="150">
        <v>0</v>
      </c>
      <c r="AH643" s="86">
        <v>8.3962999999999996E-2</v>
      </c>
      <c r="AI643" s="88">
        <v>6.6639999994200002E-3</v>
      </c>
      <c r="AJ643" s="151">
        <v>1</v>
      </c>
      <c r="AK643" s="152">
        <v>0</v>
      </c>
    </row>
    <row r="644" spans="1:37" x14ac:dyDescent="0.2">
      <c r="A644" s="149" t="s">
        <v>1587</v>
      </c>
      <c r="B644" s="66" t="s">
        <v>1588</v>
      </c>
      <c r="C644" s="67">
        <v>70</v>
      </c>
      <c r="D644" s="84" t="s">
        <v>340</v>
      </c>
      <c r="E644" s="85">
        <v>33.859520048471197</v>
      </c>
      <c r="F644" s="91">
        <v>33.185467292753103</v>
      </c>
      <c r="G644" s="86">
        <v>9.7948629173609199</v>
      </c>
      <c r="H644" s="86">
        <v>9.6834224136065608</v>
      </c>
      <c r="I644" s="86">
        <v>97.86</v>
      </c>
      <c r="J644" s="86">
        <v>89.61</v>
      </c>
      <c r="K644" s="87">
        <v>0.58909999999999996</v>
      </c>
      <c r="L644" s="85">
        <v>2.61000000151</v>
      </c>
      <c r="M644" s="86">
        <v>5.0202158066273896E-3</v>
      </c>
      <c r="N644" s="86">
        <v>30.9443415749918</v>
      </c>
      <c r="O644" s="86">
        <v>35.031822415398899</v>
      </c>
      <c r="P644" s="86">
        <v>2.74</v>
      </c>
      <c r="Q644" s="88">
        <v>2.5847000000000002</v>
      </c>
      <c r="R644" s="85">
        <v>6.4516129032258104E-2</v>
      </c>
      <c r="S644" s="86">
        <v>0.4</v>
      </c>
      <c r="T644" s="86">
        <v>4.13</v>
      </c>
      <c r="U644" s="88">
        <v>3.9555969099603998</v>
      </c>
      <c r="V644" s="89">
        <v>3.45</v>
      </c>
      <c r="W644" s="85">
        <v>27.1763023719156</v>
      </c>
      <c r="X644" s="88">
        <v>27</v>
      </c>
      <c r="Y644" s="85">
        <v>-100</v>
      </c>
      <c r="Z644" s="88">
        <v>-100</v>
      </c>
      <c r="AA644" s="85">
        <v>0</v>
      </c>
      <c r="AB644" s="91">
        <v>0.21</v>
      </c>
      <c r="AC644" s="86">
        <v>0</v>
      </c>
      <c r="AD644" s="86">
        <v>0.03</v>
      </c>
      <c r="AE644" s="86">
        <v>0</v>
      </c>
      <c r="AF644" s="88">
        <v>0</v>
      </c>
      <c r="AG644" s="150">
        <v>0.120768000035</v>
      </c>
      <c r="AH644" s="86">
        <v>0.49052600000000002</v>
      </c>
      <c r="AI644" s="88">
        <v>0.109064000031</v>
      </c>
      <c r="AJ644" s="151">
        <v>1</v>
      </c>
      <c r="AK644" s="152">
        <v>0</v>
      </c>
    </row>
    <row r="645" spans="1:37" x14ac:dyDescent="0.2">
      <c r="A645" s="149" t="s">
        <v>1589</v>
      </c>
      <c r="B645" s="66" t="s">
        <v>1590</v>
      </c>
      <c r="C645" s="67">
        <v>61</v>
      </c>
      <c r="D645" s="84" t="s">
        <v>340</v>
      </c>
      <c r="E645" s="85">
        <v>15.871290806289601</v>
      </c>
      <c r="F645" s="91">
        <v>15.7020814131048</v>
      </c>
      <c r="G645" s="86">
        <v>8.8580429489207706</v>
      </c>
      <c r="H645" s="86">
        <v>8.7287284533160907</v>
      </c>
      <c r="I645" s="86">
        <v>52.27</v>
      </c>
      <c r="J645" s="86">
        <v>76.17</v>
      </c>
      <c r="K645" s="87">
        <v>4.5900000000000003E-2</v>
      </c>
      <c r="L645" s="85">
        <v>12.3899999928</v>
      </c>
      <c r="M645" s="86">
        <v>0</v>
      </c>
      <c r="N645" s="86">
        <v>14.292058733727499</v>
      </c>
      <c r="O645" s="86">
        <v>18.211015443487799</v>
      </c>
      <c r="P645" s="86">
        <v>3.1309999999999998</v>
      </c>
      <c r="Q645" s="88">
        <v>0.87129999999999996</v>
      </c>
      <c r="R645" s="85">
        <v>0</v>
      </c>
      <c r="S645" s="86">
        <v>1.4</v>
      </c>
      <c r="T645" s="86">
        <v>1.34</v>
      </c>
      <c r="U645" s="88">
        <v>8.1151724422555809</v>
      </c>
      <c r="V645" s="89">
        <v>2.93</v>
      </c>
      <c r="W645" s="85">
        <v>14.3317076019339</v>
      </c>
      <c r="X645" s="88">
        <v>15.733333333299999</v>
      </c>
      <c r="Y645" s="85">
        <v>-100</v>
      </c>
      <c r="Z645" s="88">
        <v>-100</v>
      </c>
      <c r="AA645" s="85">
        <v>0.05</v>
      </c>
      <c r="AB645" s="91">
        <v>0.28000000000000003</v>
      </c>
      <c r="AC645" s="86">
        <v>0.05</v>
      </c>
      <c r="AD645" s="86">
        <v>0.2</v>
      </c>
      <c r="AE645" s="86">
        <v>0</v>
      </c>
      <c r="AF645" s="88">
        <v>0</v>
      </c>
      <c r="AG645" s="150">
        <v>0.35251199974399999</v>
      </c>
      <c r="AH645" s="86">
        <v>0.30821599999999999</v>
      </c>
      <c r="AI645" s="88">
        <v>0.13374099990300001</v>
      </c>
      <c r="AJ645" s="151">
        <v>1.01</v>
      </c>
      <c r="AK645" s="152">
        <v>0</v>
      </c>
    </row>
    <row r="646" spans="1:37" x14ac:dyDescent="0.2">
      <c r="A646" s="149" t="s">
        <v>1591</v>
      </c>
      <c r="B646" s="66" t="s">
        <v>1592</v>
      </c>
      <c r="C646" s="67">
        <v>61</v>
      </c>
      <c r="D646" s="84" t="s">
        <v>340</v>
      </c>
      <c r="E646" s="85">
        <v>13.0962945286691</v>
      </c>
      <c r="F646" s="91">
        <v>12.946405267749901</v>
      </c>
      <c r="G646" s="86">
        <v>6.5630616186548698</v>
      </c>
      <c r="H646" s="86">
        <v>6.5205557088419797</v>
      </c>
      <c r="I646" s="86">
        <v>149.75</v>
      </c>
      <c r="J646" s="86">
        <v>248.09</v>
      </c>
      <c r="K646" s="87">
        <v>4.9700000000000001E-2</v>
      </c>
      <c r="L646" s="85">
        <v>4.2899999985399999</v>
      </c>
      <c r="M646" s="86">
        <v>5.9054615500175303E-4</v>
      </c>
      <c r="N646" s="86">
        <v>11.646093919388701</v>
      </c>
      <c r="O646" s="86">
        <v>12.6332018319503</v>
      </c>
      <c r="P646" s="86">
        <v>10.525</v>
      </c>
      <c r="Q646" s="88">
        <v>1.5660000000000001</v>
      </c>
      <c r="R646" s="85">
        <v>1.14902907043548E-2</v>
      </c>
      <c r="S646" s="86">
        <v>1.1000000000000001</v>
      </c>
      <c r="T646" s="86">
        <v>2.5499999999999998</v>
      </c>
      <c r="U646" s="88">
        <v>5.8091410077629204</v>
      </c>
      <c r="V646" s="89">
        <v>2.65</v>
      </c>
      <c r="W646" s="85">
        <v>12.3538603502436</v>
      </c>
      <c r="X646" s="88">
        <v>12.666666666699999</v>
      </c>
      <c r="Y646" s="85">
        <v>-100</v>
      </c>
      <c r="Z646" s="88"/>
      <c r="AA646" s="85">
        <v>0.06</v>
      </c>
      <c r="AB646" s="91">
        <v>0.28999999999999998</v>
      </c>
      <c r="AC646" s="86">
        <v>0.03</v>
      </c>
      <c r="AD646" s="86">
        <v>0.08</v>
      </c>
      <c r="AE646" s="86">
        <v>0</v>
      </c>
      <c r="AF646" s="88">
        <v>0</v>
      </c>
      <c r="AG646" s="150">
        <v>0.13500000009800001</v>
      </c>
      <c r="AH646" s="86">
        <v>1.859496</v>
      </c>
      <c r="AI646" s="88">
        <v>0.43641800031799999</v>
      </c>
      <c r="AJ646" s="151">
        <v>1</v>
      </c>
      <c r="AK646" s="152">
        <v>0</v>
      </c>
    </row>
    <row r="647" spans="1:37" x14ac:dyDescent="0.2">
      <c r="A647" s="149" t="s">
        <v>1593</v>
      </c>
      <c r="B647" s="66" t="s">
        <v>1594</v>
      </c>
      <c r="C647" s="67">
        <v>61</v>
      </c>
      <c r="D647" s="84" t="s">
        <v>340</v>
      </c>
      <c r="E647" s="85">
        <v>10.5799658974989</v>
      </c>
      <c r="F647" s="91">
        <v>10.5799658974989</v>
      </c>
      <c r="G647" s="86">
        <v>5.0736777834863496</v>
      </c>
      <c r="H647" s="86">
        <v>5.0736777834863496</v>
      </c>
      <c r="I647" s="86">
        <v>298.77999999999997</v>
      </c>
      <c r="J647" s="86">
        <v>750.28</v>
      </c>
      <c r="K647" s="87">
        <v>0.14069999999999999</v>
      </c>
      <c r="L647" s="85">
        <v>2.0299999994400002</v>
      </c>
      <c r="M647" s="86">
        <v>0</v>
      </c>
      <c r="N647" s="86">
        <v>9.4727039226141692</v>
      </c>
      <c r="O647" s="86">
        <v>12.720250137943699</v>
      </c>
      <c r="P647" s="86">
        <v>26.565000000000001</v>
      </c>
      <c r="Q647" s="88">
        <v>2.1427999999999998</v>
      </c>
      <c r="R647" s="85">
        <v>0</v>
      </c>
      <c r="S647" s="86">
        <v>0.5</v>
      </c>
      <c r="T647" s="86">
        <v>5.86</v>
      </c>
      <c r="U647" s="88">
        <v>3.4817313348374199</v>
      </c>
      <c r="V647" s="89">
        <v>1.78</v>
      </c>
      <c r="W647" s="85">
        <v>15.064171101399699</v>
      </c>
      <c r="X647" s="88">
        <v>15.4</v>
      </c>
      <c r="Y647" s="85">
        <v>-100</v>
      </c>
      <c r="Z647" s="88">
        <v>-100</v>
      </c>
      <c r="AA647" s="85">
        <v>0.82</v>
      </c>
      <c r="AB647" s="91">
        <v>0.82</v>
      </c>
      <c r="AC647" s="86">
        <v>0.15</v>
      </c>
      <c r="AD647" s="86">
        <v>0.15</v>
      </c>
      <c r="AE647" s="86">
        <v>0.01</v>
      </c>
      <c r="AF647" s="88">
        <v>0</v>
      </c>
      <c r="AG647" s="150">
        <v>5.8654999994599999E-2</v>
      </c>
      <c r="AH647" s="86">
        <v>5.6370690000000003</v>
      </c>
      <c r="AI647" s="88">
        <v>2.0564649998100002</v>
      </c>
      <c r="AJ647" s="151">
        <v>1.01</v>
      </c>
      <c r="AK647" s="152">
        <v>0</v>
      </c>
    </row>
    <row r="648" spans="1:37" x14ac:dyDescent="0.2">
      <c r="A648" s="149" t="s">
        <v>1595</v>
      </c>
      <c r="B648" s="66" t="s">
        <v>1596</v>
      </c>
      <c r="C648" s="67">
        <v>61</v>
      </c>
      <c r="D648" s="84" t="s">
        <v>340</v>
      </c>
      <c r="E648" s="85">
        <v>8.6551051492397697</v>
      </c>
      <c r="F648" s="91">
        <v>8.3651764957379093</v>
      </c>
      <c r="G648" s="86">
        <v>5.2601341421051204</v>
      </c>
      <c r="H648" s="86">
        <v>5.0650669374448896</v>
      </c>
      <c r="I648" s="86">
        <v>310.16000000000003</v>
      </c>
      <c r="J648" s="86">
        <v>701.63</v>
      </c>
      <c r="K648" s="87">
        <v>4.4499999999999998E-2</v>
      </c>
      <c r="L648" s="85">
        <v>2.1799999967899999</v>
      </c>
      <c r="M648" s="86">
        <v>0</v>
      </c>
      <c r="N648" s="86">
        <v>6.96141457248868</v>
      </c>
      <c r="O648" s="86">
        <v>11.573969826615601</v>
      </c>
      <c r="P648" s="86">
        <v>22.047999999999998</v>
      </c>
      <c r="Q648" s="88">
        <v>1.4548000000000001</v>
      </c>
      <c r="R648" s="85">
        <v>0</v>
      </c>
      <c r="S648" s="86">
        <v>0.7</v>
      </c>
      <c r="T648" s="86">
        <v>3.82</v>
      </c>
      <c r="U648" s="88">
        <v>4.3048392699676699</v>
      </c>
      <c r="V648" s="89">
        <v>2.48</v>
      </c>
      <c r="W648" s="85">
        <v>13.5163013059516</v>
      </c>
      <c r="X648" s="88">
        <v>14.3</v>
      </c>
      <c r="Y648" s="85">
        <v>-100</v>
      </c>
      <c r="Z648" s="88">
        <v>-100</v>
      </c>
      <c r="AA648" s="85">
        <v>0.05</v>
      </c>
      <c r="AB648" s="91">
        <v>0.32</v>
      </c>
      <c r="AC648" s="86">
        <v>0.09</v>
      </c>
      <c r="AD648" s="86">
        <v>0.17</v>
      </c>
      <c r="AE648" s="86">
        <v>0</v>
      </c>
      <c r="AF648" s="88">
        <v>4.3000001396999998E-3</v>
      </c>
      <c r="AG648" s="150">
        <v>2.0663999977000001E-2</v>
      </c>
      <c r="AH648" s="86">
        <v>2.9146350000000001</v>
      </c>
      <c r="AI648" s="88">
        <v>0.71797799920200001</v>
      </c>
      <c r="AJ648" s="151">
        <v>1</v>
      </c>
      <c r="AK648" s="152">
        <v>0</v>
      </c>
    </row>
    <row r="649" spans="1:37" x14ac:dyDescent="0.2">
      <c r="A649" s="149" t="s">
        <v>1597</v>
      </c>
      <c r="B649" s="66" t="s">
        <v>1598</v>
      </c>
      <c r="C649" s="67">
        <v>61</v>
      </c>
      <c r="D649" s="84" t="s">
        <v>340</v>
      </c>
      <c r="E649" s="85">
        <v>21.312351997555599</v>
      </c>
      <c r="F649" s="91">
        <v>21.275685585516801</v>
      </c>
      <c r="G649" s="86">
        <v>8.3354976701550694</v>
      </c>
      <c r="H649" s="86">
        <v>8.3354976701550694</v>
      </c>
      <c r="I649" s="86">
        <v>97.05</v>
      </c>
      <c r="J649" s="86">
        <v>274.11</v>
      </c>
      <c r="K649" s="87">
        <v>0.62809999999999999</v>
      </c>
      <c r="L649" s="85">
        <v>3.8600000029900001</v>
      </c>
      <c r="M649" s="86">
        <v>0</v>
      </c>
      <c r="N649" s="86">
        <v>19.473239652921801</v>
      </c>
      <c r="O649" s="86">
        <v>19.365994236311199</v>
      </c>
      <c r="P649" s="86">
        <v>22.673999999999999</v>
      </c>
      <c r="Q649" s="88">
        <v>1.0525</v>
      </c>
      <c r="R649" s="85">
        <v>0</v>
      </c>
      <c r="S649" s="86">
        <v>0.8</v>
      </c>
      <c r="T649" s="86">
        <v>2.4900000000000002</v>
      </c>
      <c r="U649" s="88">
        <v>3.9981666793980599</v>
      </c>
      <c r="V649" s="89">
        <v>2.5299999999999998</v>
      </c>
      <c r="W649" s="85">
        <v>16.394206733654901</v>
      </c>
      <c r="X649" s="88">
        <v>12.9666666667</v>
      </c>
      <c r="Y649" s="85">
        <v>-100</v>
      </c>
      <c r="Z649" s="88">
        <v>100</v>
      </c>
      <c r="AA649" s="85">
        <v>1.39</v>
      </c>
      <c r="AB649" s="91">
        <v>1.42</v>
      </c>
      <c r="AC649" s="86">
        <v>0.34</v>
      </c>
      <c r="AD649" s="86">
        <v>0.34</v>
      </c>
      <c r="AE649" s="86">
        <v>0</v>
      </c>
      <c r="AF649" s="88">
        <v>0</v>
      </c>
      <c r="AG649" s="150">
        <v>2.7503999994100001E-2</v>
      </c>
      <c r="AH649" s="86">
        <v>1.00868</v>
      </c>
      <c r="AI649" s="88">
        <v>0.436417999906</v>
      </c>
      <c r="AJ649" s="151">
        <v>1</v>
      </c>
      <c r="AK649" s="152">
        <v>0</v>
      </c>
    </row>
    <row r="650" spans="1:37" x14ac:dyDescent="0.2">
      <c r="A650" s="149" t="s">
        <v>1599</v>
      </c>
      <c r="B650" s="66" t="s">
        <v>1600</v>
      </c>
      <c r="C650" s="67">
        <v>70</v>
      </c>
      <c r="D650" s="84" t="s">
        <v>340</v>
      </c>
      <c r="E650" s="85">
        <v>45.451780766371598</v>
      </c>
      <c r="F650" s="91">
        <v>44.132256538487503</v>
      </c>
      <c r="G650" s="86">
        <v>12.593769007231201</v>
      </c>
      <c r="H650" s="86">
        <v>12.4417111576671</v>
      </c>
      <c r="I650" s="86">
        <v>98.49</v>
      </c>
      <c r="J650" s="86">
        <v>197.46</v>
      </c>
      <c r="K650" s="87">
        <v>1.8584000000000001</v>
      </c>
      <c r="L650" s="85">
        <v>1.70999999779</v>
      </c>
      <c r="M650" s="86">
        <v>0</v>
      </c>
      <c r="N650" s="86">
        <v>42.473404712392799</v>
      </c>
      <c r="O650" s="86">
        <v>44.651870289704803</v>
      </c>
      <c r="P650" s="86">
        <v>6.1340000000000003</v>
      </c>
      <c r="Q650" s="88">
        <v>1.4078999999999999</v>
      </c>
      <c r="R650" s="85">
        <v>0</v>
      </c>
      <c r="S650" s="86">
        <v>0.5</v>
      </c>
      <c r="T650" s="86">
        <v>3.71</v>
      </c>
      <c r="U650" s="88">
        <v>2.3754815165236201</v>
      </c>
      <c r="V650" s="89">
        <v>4.18</v>
      </c>
      <c r="W650" s="85">
        <v>14.6911359917592</v>
      </c>
      <c r="X650" s="88">
        <v>35.5</v>
      </c>
      <c r="Y650" s="85">
        <v>-100</v>
      </c>
      <c r="Z650" s="88">
        <v>-100</v>
      </c>
      <c r="AA650" s="85">
        <v>0.31</v>
      </c>
      <c r="AB650" s="91">
        <v>1.65</v>
      </c>
      <c r="AC650" s="86">
        <v>0</v>
      </c>
      <c r="AD650" s="86">
        <v>7.0000000000000007E-2</v>
      </c>
      <c r="AE650" s="86">
        <v>0</v>
      </c>
      <c r="AF650" s="88">
        <v>0</v>
      </c>
      <c r="AG650" s="150">
        <v>0</v>
      </c>
      <c r="AH650" s="86">
        <v>0.683145</v>
      </c>
      <c r="AI650" s="88">
        <v>0.11966299989400001</v>
      </c>
      <c r="AJ650" s="151">
        <v>1</v>
      </c>
      <c r="AK650" s="152">
        <v>0</v>
      </c>
    </row>
    <row r="651" spans="1:37" x14ac:dyDescent="0.2">
      <c r="A651" s="149" t="s">
        <v>1601</v>
      </c>
      <c r="B651" s="66" t="s">
        <v>1602</v>
      </c>
      <c r="C651" s="67">
        <v>70</v>
      </c>
      <c r="D651" s="84" t="s">
        <v>340</v>
      </c>
      <c r="E651" s="85">
        <v>37.7526155045812</v>
      </c>
      <c r="F651" s="91">
        <v>37.143414126973802</v>
      </c>
      <c r="G651" s="86">
        <v>11.8087595035415</v>
      </c>
      <c r="H651" s="86">
        <v>11.776268763402401</v>
      </c>
      <c r="I651" s="86">
        <v>26.69</v>
      </c>
      <c r="J651" s="86">
        <v>43.09</v>
      </c>
      <c r="K651" s="87">
        <v>0.61360000000000003</v>
      </c>
      <c r="L651" s="85">
        <v>5.5400000026000003</v>
      </c>
      <c r="M651" s="86">
        <v>1.3921084885759201E-2</v>
      </c>
      <c r="N651" s="86">
        <v>34.7507259215513</v>
      </c>
      <c r="O651" s="86">
        <v>30.079345996633801</v>
      </c>
      <c r="P651" s="86">
        <v>0.77</v>
      </c>
      <c r="Q651" s="88">
        <v>1.444</v>
      </c>
      <c r="R651" s="85">
        <v>6.1703002879473501E-2</v>
      </c>
      <c r="S651" s="86">
        <v>0.8</v>
      </c>
      <c r="T651" s="86">
        <v>2.2200000000000002</v>
      </c>
      <c r="U651" s="88">
        <v>6.6362336734030798</v>
      </c>
      <c r="V651" s="89">
        <v>3.46</v>
      </c>
      <c r="W651" s="85">
        <v>12.9</v>
      </c>
      <c r="X651" s="88">
        <v>48.066666666700002</v>
      </c>
      <c r="Y651" s="85">
        <v>-100</v>
      </c>
      <c r="Z651" s="88">
        <v>-100</v>
      </c>
      <c r="AA651" s="85">
        <v>0</v>
      </c>
      <c r="AB651" s="91">
        <v>0.52</v>
      </c>
      <c r="AC651" s="86">
        <v>0</v>
      </c>
      <c r="AD651" s="86">
        <v>0</v>
      </c>
      <c r="AE651" s="86">
        <v>0</v>
      </c>
      <c r="AF651" s="88">
        <v>0</v>
      </c>
      <c r="AG651" s="150">
        <v>2.2104000021399998E-2</v>
      </c>
      <c r="AH651" s="86">
        <v>0.14682100000000001</v>
      </c>
      <c r="AI651" s="88">
        <v>5.0225000048700001E-2</v>
      </c>
      <c r="AJ651" s="151">
        <v>1.01</v>
      </c>
      <c r="AK651" s="152">
        <v>0</v>
      </c>
    </row>
    <row r="652" spans="1:37" x14ac:dyDescent="0.2">
      <c r="A652" s="149" t="s">
        <v>1603</v>
      </c>
      <c r="B652" s="66" t="s">
        <v>1604</v>
      </c>
      <c r="C652" s="67">
        <v>70</v>
      </c>
      <c r="D652" s="84" t="s">
        <v>340</v>
      </c>
      <c r="E652" s="85">
        <v>50.454745029166403</v>
      </c>
      <c r="F652" s="91">
        <v>50.417110957787102</v>
      </c>
      <c r="G652" s="86">
        <v>15.2719061657154</v>
      </c>
      <c r="H652" s="86">
        <v>15.2719061657154</v>
      </c>
      <c r="I652" s="86">
        <v>52.32</v>
      </c>
      <c r="J652" s="86">
        <v>32.26</v>
      </c>
      <c r="K652" s="87">
        <v>0.3206</v>
      </c>
      <c r="L652" s="85">
        <v>2.5900000033200001</v>
      </c>
      <c r="M652" s="86">
        <v>3.8883059980425799E-3</v>
      </c>
      <c r="N652" s="86">
        <v>48.492242003736003</v>
      </c>
      <c r="O652" s="86">
        <v>58.681535223252297</v>
      </c>
      <c r="P652" s="86">
        <v>0.67</v>
      </c>
      <c r="Q652" s="88">
        <v>1.4496</v>
      </c>
      <c r="R652" s="85">
        <v>1.93012931866435E-2</v>
      </c>
      <c r="S652" s="86">
        <v>0</v>
      </c>
      <c r="T652" s="86">
        <v>2.39</v>
      </c>
      <c r="U652" s="88">
        <v>2.3195132660101598</v>
      </c>
      <c r="V652" s="89">
        <v>3.81</v>
      </c>
      <c r="W652" s="85">
        <v>46.1264439240001</v>
      </c>
      <c r="X652" s="88">
        <v>43.566666666700002</v>
      </c>
      <c r="Y652" s="85">
        <v>-100</v>
      </c>
      <c r="Z652" s="88">
        <v>-100</v>
      </c>
      <c r="AA652" s="85">
        <v>7.0000000000000007E-2</v>
      </c>
      <c r="AB652" s="91">
        <v>0.11</v>
      </c>
      <c r="AC652" s="86">
        <v>0.03</v>
      </c>
      <c r="AD652" s="86">
        <v>0.03</v>
      </c>
      <c r="AE652" s="86">
        <v>0</v>
      </c>
      <c r="AF652" s="88">
        <v>0</v>
      </c>
      <c r="AG652" s="150">
        <v>0</v>
      </c>
      <c r="AH652" s="86">
        <v>0.158414</v>
      </c>
      <c r="AI652" s="88">
        <v>7.6160000031999997E-3</v>
      </c>
      <c r="AJ652" s="151">
        <v>1.01</v>
      </c>
      <c r="AK652" s="152">
        <v>0</v>
      </c>
    </row>
    <row r="653" spans="1:37" x14ac:dyDescent="0.2">
      <c r="A653" s="149" t="s">
        <v>1605</v>
      </c>
      <c r="B653" s="66" t="s">
        <v>1606</v>
      </c>
      <c r="C653" s="67">
        <v>61</v>
      </c>
      <c r="D653" s="84" t="s">
        <v>340</v>
      </c>
      <c r="E653" s="85">
        <v>23.7379845948183</v>
      </c>
      <c r="F653" s="91">
        <v>23.7379845948183</v>
      </c>
      <c r="G653" s="86">
        <v>5.1032316930846404</v>
      </c>
      <c r="H653" s="86">
        <v>5.1032316930846404</v>
      </c>
      <c r="I653" s="86">
        <v>50.82</v>
      </c>
      <c r="J653" s="86">
        <v>33.71</v>
      </c>
      <c r="K653" s="87">
        <v>0.30659999999999998</v>
      </c>
      <c r="L653" s="85">
        <v>5.8699999916300003</v>
      </c>
      <c r="M653" s="86">
        <v>0</v>
      </c>
      <c r="N653" s="86">
        <v>21.168302915433301</v>
      </c>
      <c r="O653" s="86">
        <v>18.922374429223701</v>
      </c>
      <c r="P653" s="86">
        <v>0.83399999999999996</v>
      </c>
      <c r="Q653" s="88">
        <v>0.77800000000000002</v>
      </c>
      <c r="R653" s="85">
        <v>0</v>
      </c>
      <c r="S653" s="86">
        <v>1.2</v>
      </c>
      <c r="T653" s="86">
        <v>2.61</v>
      </c>
      <c r="U653" s="88">
        <v>8.0824156003989192</v>
      </c>
      <c r="V653" s="89">
        <v>3.07</v>
      </c>
      <c r="W653" s="85">
        <v>14.568993339057</v>
      </c>
      <c r="X653" s="88">
        <v>50.6</v>
      </c>
      <c r="Y653" s="85">
        <v>-100</v>
      </c>
      <c r="Z653" s="88">
        <v>-100</v>
      </c>
      <c r="AA653" s="85">
        <v>0.12</v>
      </c>
      <c r="AB653" s="91">
        <v>0.12</v>
      </c>
      <c r="AC653" s="86">
        <v>0.01</v>
      </c>
      <c r="AD653" s="86">
        <v>0.01</v>
      </c>
      <c r="AE653" s="86">
        <v>0</v>
      </c>
      <c r="AF653" s="88">
        <v>0</v>
      </c>
      <c r="AG653" s="150">
        <v>0</v>
      </c>
      <c r="AH653" s="86">
        <v>9.1708999999999999E-2</v>
      </c>
      <c r="AI653" s="88">
        <v>1.4077999971800001E-2</v>
      </c>
      <c r="AJ653" s="151">
        <v>1</v>
      </c>
      <c r="AK653" s="152">
        <v>0</v>
      </c>
    </row>
    <row r="654" spans="1:37" x14ac:dyDescent="0.2">
      <c r="A654" s="149" t="s">
        <v>1607</v>
      </c>
      <c r="B654" s="66" t="s">
        <v>1608</v>
      </c>
      <c r="C654" s="67">
        <v>70</v>
      </c>
      <c r="D654" s="84" t="s">
        <v>340</v>
      </c>
      <c r="E654" s="85">
        <v>44.388191202577403</v>
      </c>
      <c r="F654" s="91">
        <v>42.009665329739001</v>
      </c>
      <c r="G654" s="86">
        <v>12.0438556118088</v>
      </c>
      <c r="H654" s="86">
        <v>11.693733973305299</v>
      </c>
      <c r="I654" s="86">
        <v>35.44</v>
      </c>
      <c r="J654" s="86">
        <v>35.909999999999997</v>
      </c>
      <c r="K654" s="87">
        <v>1.0410999999999999</v>
      </c>
      <c r="L654" s="85">
        <v>2.5600000015300002</v>
      </c>
      <c r="M654" s="86">
        <v>2.5916720744372001E-3</v>
      </c>
      <c r="N654" s="86">
        <v>39.2000398155214</v>
      </c>
      <c r="O654" s="86">
        <v>39.863745166636001</v>
      </c>
      <c r="P654" s="86">
        <v>1.212</v>
      </c>
      <c r="Q654" s="88">
        <v>1.3697999999999999</v>
      </c>
      <c r="R654" s="85">
        <v>4.5861041045631698E-2</v>
      </c>
      <c r="S654" s="86">
        <v>0.9</v>
      </c>
      <c r="T654" s="86">
        <v>2.21</v>
      </c>
      <c r="U654" s="88">
        <v>5.3110000657505401</v>
      </c>
      <c r="V654" s="89">
        <v>3.54</v>
      </c>
      <c r="W654" s="85"/>
      <c r="X654" s="88">
        <v>49.133333333300001</v>
      </c>
      <c r="Y654" s="85">
        <v>-100</v>
      </c>
      <c r="Z654" s="88"/>
      <c r="AA654" s="85">
        <v>0</v>
      </c>
      <c r="AB654" s="91">
        <v>1.48</v>
      </c>
      <c r="AC654" s="86">
        <v>0</v>
      </c>
      <c r="AD654" s="86">
        <v>0.17</v>
      </c>
      <c r="AE654" s="86">
        <v>0</v>
      </c>
      <c r="AF654" s="88">
        <v>0</v>
      </c>
      <c r="AG654" s="150">
        <v>0</v>
      </c>
      <c r="AH654" s="86">
        <v>0.11873499999999999</v>
      </c>
      <c r="AI654" s="88">
        <v>4.9272999990899999E-2</v>
      </c>
      <c r="AJ654" s="151">
        <v>1</v>
      </c>
      <c r="AK654" s="152">
        <v>0</v>
      </c>
    </row>
    <row r="655" spans="1:37" x14ac:dyDescent="0.2">
      <c r="A655" s="149" t="s">
        <v>1609</v>
      </c>
      <c r="B655" s="66" t="s">
        <v>1610</v>
      </c>
      <c r="C655" s="67">
        <v>70</v>
      </c>
      <c r="D655" s="84" t="s">
        <v>340</v>
      </c>
      <c r="E655" s="85">
        <v>55.218691629147401</v>
      </c>
      <c r="F655" s="91">
        <v>54.950927995335697</v>
      </c>
      <c r="G655" s="86">
        <v>13.147410358565701</v>
      </c>
      <c r="H655" s="86">
        <v>13.103142983621099</v>
      </c>
      <c r="I655" s="86">
        <v>124.78</v>
      </c>
      <c r="J655" s="86">
        <v>82.85</v>
      </c>
      <c r="K655" s="87">
        <v>0.99570000000000003</v>
      </c>
      <c r="L655" s="85">
        <v>2.0000000001</v>
      </c>
      <c r="M655" s="86">
        <v>5.1296736851535699E-2</v>
      </c>
      <c r="N655" s="86">
        <v>54.671241478292103</v>
      </c>
      <c r="O655" s="86">
        <v>50.870824869293003</v>
      </c>
      <c r="P655" s="86">
        <v>2.6240000000000001</v>
      </c>
      <c r="Q655" s="88">
        <v>1.5236000000000001</v>
      </c>
      <c r="R655" s="85">
        <v>3.3585222502099103E-2</v>
      </c>
      <c r="S655" s="86">
        <v>0.1</v>
      </c>
      <c r="T655" s="86">
        <v>3.4</v>
      </c>
      <c r="U655" s="88">
        <v>3.3502844988609199</v>
      </c>
      <c r="V655" s="89">
        <v>3.92</v>
      </c>
      <c r="W655" s="85">
        <v>43.051980399022199</v>
      </c>
      <c r="X655" s="88">
        <v>24.166666666699999</v>
      </c>
      <c r="Y655" s="85">
        <v>-100</v>
      </c>
      <c r="Z655" s="88">
        <v>-100</v>
      </c>
      <c r="AA655" s="85">
        <v>0.06</v>
      </c>
      <c r="AB655" s="91">
        <v>0.34</v>
      </c>
      <c r="AC655" s="86">
        <v>0.02</v>
      </c>
      <c r="AD655" s="86">
        <v>0.04</v>
      </c>
      <c r="AE655" s="86">
        <v>0</v>
      </c>
      <c r="AF655" s="88">
        <v>0</v>
      </c>
      <c r="AG655" s="150">
        <v>1.1700000001600001E-3</v>
      </c>
      <c r="AH655" s="86">
        <v>0.45242599999999999</v>
      </c>
      <c r="AI655" s="88">
        <v>3.3118000004600003E-2</v>
      </c>
      <c r="AJ655" s="151">
        <v>1</v>
      </c>
      <c r="AK655" s="152">
        <v>0</v>
      </c>
    </row>
    <row r="656" spans="1:37" x14ac:dyDescent="0.2">
      <c r="A656" s="149" t="s">
        <v>1611</v>
      </c>
      <c r="B656" s="66" t="s">
        <v>1612</v>
      </c>
      <c r="C656" s="67">
        <v>70</v>
      </c>
      <c r="D656" s="84" t="s">
        <v>340</v>
      </c>
      <c r="E656" s="85">
        <v>57.259960324742899</v>
      </c>
      <c r="F656" s="91">
        <v>55.239493485043099</v>
      </c>
      <c r="G656" s="86">
        <v>16.904805599978999</v>
      </c>
      <c r="H656" s="86">
        <v>16.563109002088598</v>
      </c>
      <c r="I656" s="86">
        <v>46.78</v>
      </c>
      <c r="J656" s="86">
        <v>42.56</v>
      </c>
      <c r="K656" s="87">
        <v>1.5244</v>
      </c>
      <c r="L656" s="85">
        <v>0.90999999921499997</v>
      </c>
      <c r="M656" s="86">
        <v>0</v>
      </c>
      <c r="N656" s="86">
        <v>54.064423307489399</v>
      </c>
      <c r="O656" s="86">
        <v>54.7013274336283</v>
      </c>
      <c r="P656" s="86">
        <v>1.3180000000000001</v>
      </c>
      <c r="Q656" s="88">
        <v>1.3206</v>
      </c>
      <c r="R656" s="85">
        <v>0</v>
      </c>
      <c r="S656" s="86">
        <v>0.4</v>
      </c>
      <c r="T656" s="86">
        <v>2.35</v>
      </c>
      <c r="U656" s="88">
        <v>3.7787623766702501</v>
      </c>
      <c r="V656" s="89">
        <v>3.91</v>
      </c>
      <c r="W656" s="85">
        <v>49.880156900574001</v>
      </c>
      <c r="X656" s="88">
        <v>49.366666666699999</v>
      </c>
      <c r="Y656" s="85">
        <v>-100</v>
      </c>
      <c r="Z656" s="88"/>
      <c r="AA656" s="85">
        <v>0.19</v>
      </c>
      <c r="AB656" s="91">
        <v>1.91</v>
      </c>
      <c r="AC656" s="86">
        <v>0</v>
      </c>
      <c r="AD656" s="86">
        <v>0.26</v>
      </c>
      <c r="AE656" s="86">
        <v>0</v>
      </c>
      <c r="AF656" s="88">
        <v>0</v>
      </c>
      <c r="AG656" s="150">
        <v>3.6801999955399997E-2</v>
      </c>
      <c r="AH656" s="86">
        <v>0.28449400000000002</v>
      </c>
      <c r="AI656" s="88">
        <v>0.11926699985600001</v>
      </c>
      <c r="AJ656" s="151">
        <v>1</v>
      </c>
      <c r="AK656" s="152">
        <v>0</v>
      </c>
    </row>
    <row r="657" spans="1:37" x14ac:dyDescent="0.2">
      <c r="A657" s="149" t="s">
        <v>1613</v>
      </c>
      <c r="B657" s="66" t="s">
        <v>1614</v>
      </c>
      <c r="C657" s="67">
        <v>70</v>
      </c>
      <c r="D657" s="84" t="s">
        <v>340</v>
      </c>
      <c r="E657" s="85">
        <v>58.214019445247501</v>
      </c>
      <c r="F657" s="91">
        <v>56.783774325578598</v>
      </c>
      <c r="G657" s="86">
        <v>20.811588028544001</v>
      </c>
      <c r="H657" s="86">
        <v>20.396208328895501</v>
      </c>
      <c r="I657" s="86">
        <v>32.68</v>
      </c>
      <c r="J657" s="86">
        <v>47.55</v>
      </c>
      <c r="K657" s="87">
        <v>1.7579</v>
      </c>
      <c r="L657" s="85">
        <v>0.99999999880699997</v>
      </c>
      <c r="M657" s="86">
        <v>2.6633486312033301E-6</v>
      </c>
      <c r="N657" s="86">
        <v>56.165200296496799</v>
      </c>
      <c r="O657" s="86">
        <v>64.328415161536498</v>
      </c>
      <c r="P657" s="86">
        <v>1.137</v>
      </c>
      <c r="Q657" s="88">
        <v>1.1157999999999999</v>
      </c>
      <c r="R657" s="85">
        <v>2.22965440356745E-2</v>
      </c>
      <c r="S657" s="86">
        <v>0.6</v>
      </c>
      <c r="T657" s="86">
        <v>1.91</v>
      </c>
      <c r="U657" s="88">
        <v>3.8738341219968699</v>
      </c>
      <c r="V657" s="89">
        <v>4.0199999999999996</v>
      </c>
      <c r="W657" s="85"/>
      <c r="X657" s="88">
        <v>40.766666666699997</v>
      </c>
      <c r="Y657" s="85">
        <v>-100</v>
      </c>
      <c r="Z657" s="88"/>
      <c r="AA657" s="85">
        <v>0</v>
      </c>
      <c r="AB657" s="91">
        <v>0.38</v>
      </c>
      <c r="AC657" s="86">
        <v>0</v>
      </c>
      <c r="AD657" s="86">
        <v>7.0000000000000007E-2</v>
      </c>
      <c r="AE657" s="86">
        <v>0</v>
      </c>
      <c r="AF657" s="88">
        <v>0</v>
      </c>
      <c r="AG657" s="150">
        <v>0</v>
      </c>
      <c r="AH657" s="86">
        <v>0.21653</v>
      </c>
      <c r="AI657" s="88">
        <v>2.0443000008099999E-2</v>
      </c>
      <c r="AJ657" s="151">
        <v>1.01</v>
      </c>
      <c r="AK657" s="152">
        <v>0</v>
      </c>
    </row>
    <row r="658" spans="1:37" x14ac:dyDescent="0.2">
      <c r="A658" s="149" t="s">
        <v>1615</v>
      </c>
      <c r="B658" s="66" t="s">
        <v>1616</v>
      </c>
      <c r="C658" s="67">
        <v>70</v>
      </c>
      <c r="D658" s="84" t="s">
        <v>340</v>
      </c>
      <c r="E658" s="85">
        <v>58.310905103668297</v>
      </c>
      <c r="F658" s="91">
        <v>56.873006379585298</v>
      </c>
      <c r="G658" s="86">
        <v>14.605761562998399</v>
      </c>
      <c r="H658" s="86">
        <v>14.4263357256778</v>
      </c>
      <c r="I658" s="86">
        <v>37.14</v>
      </c>
      <c r="J658" s="86">
        <v>15.02</v>
      </c>
      <c r="K658" s="87">
        <v>1.2181</v>
      </c>
      <c r="L658" s="85">
        <v>0</v>
      </c>
      <c r="M658" s="86">
        <v>5.0505177476540498E-3</v>
      </c>
      <c r="N658" s="86">
        <v>56.0325406758448</v>
      </c>
      <c r="O658" s="86">
        <v>58.820017908665797</v>
      </c>
      <c r="P658" s="86">
        <v>0.61799999999999999</v>
      </c>
      <c r="Q658" s="88">
        <v>3.6273</v>
      </c>
      <c r="R658" s="85">
        <v>3.65230094959825E-2</v>
      </c>
      <c r="S658" s="86">
        <v>0</v>
      </c>
      <c r="T658" s="86">
        <v>4.8</v>
      </c>
      <c r="U658" s="88">
        <v>0.92703349282296599</v>
      </c>
      <c r="V658" s="89">
        <v>3.85</v>
      </c>
      <c r="W658" s="85">
        <v>41.981681834074301</v>
      </c>
      <c r="X658" s="88">
        <v>45.166666666700003</v>
      </c>
      <c r="Y658" s="85"/>
      <c r="Z658" s="88"/>
      <c r="AA658" s="85">
        <v>0.15</v>
      </c>
      <c r="AB658" s="91">
        <v>1.41</v>
      </c>
      <c r="AC658" s="86">
        <v>0</v>
      </c>
      <c r="AD658" s="86">
        <v>0.13</v>
      </c>
      <c r="AE658" s="86">
        <v>0</v>
      </c>
      <c r="AF658" s="88">
        <v>0.104000002111</v>
      </c>
      <c r="AG658" s="150">
        <v>0</v>
      </c>
      <c r="AH658" s="86">
        <v>2.8309000000000001E-2</v>
      </c>
      <c r="AI658" s="88">
        <v>0</v>
      </c>
      <c r="AJ658" s="151">
        <v>1</v>
      </c>
      <c r="AK658" s="152">
        <v>0</v>
      </c>
    </row>
    <row r="659" spans="1:37" x14ac:dyDescent="0.2">
      <c r="A659" s="149" t="s">
        <v>1617</v>
      </c>
      <c r="B659" s="66" t="s">
        <v>1618</v>
      </c>
      <c r="C659" s="67">
        <v>70</v>
      </c>
      <c r="D659" s="84" t="s">
        <v>340</v>
      </c>
      <c r="E659" s="85">
        <v>58.893805309734503</v>
      </c>
      <c r="F659" s="91">
        <v>58.893805309734503</v>
      </c>
      <c r="G659" s="86">
        <v>14.6976401179941</v>
      </c>
      <c r="H659" s="86">
        <v>14.6976401179941</v>
      </c>
      <c r="I659" s="86">
        <v>12.19</v>
      </c>
      <c r="J659" s="86">
        <v>10.199999999999999</v>
      </c>
      <c r="K659" s="87">
        <v>0.38919999999999999</v>
      </c>
      <c r="L659" s="85">
        <v>0</v>
      </c>
      <c r="M659" s="86">
        <v>0</v>
      </c>
      <c r="N659" s="86">
        <v>57.036941406466099</v>
      </c>
      <c r="O659" s="86">
        <v>57.762736017100103</v>
      </c>
      <c r="P659" s="86">
        <v>0.27400000000000002</v>
      </c>
      <c r="Q659" s="88">
        <v>1.3520000000000001</v>
      </c>
      <c r="R659" s="85">
        <v>0</v>
      </c>
      <c r="S659" s="86">
        <v>0</v>
      </c>
      <c r="T659" s="86">
        <v>2.84</v>
      </c>
      <c r="U659" s="88">
        <v>1.68141592920354</v>
      </c>
      <c r="V659" s="89">
        <v>3.83</v>
      </c>
      <c r="W659" s="85">
        <v>53.629003703657098</v>
      </c>
      <c r="X659" s="88">
        <v>55.6</v>
      </c>
      <c r="Y659" s="85"/>
      <c r="Z659" s="88"/>
      <c r="AA659" s="85">
        <v>0</v>
      </c>
      <c r="AB659" s="91">
        <v>0</v>
      </c>
      <c r="AC659" s="86">
        <v>0</v>
      </c>
      <c r="AD659" s="86">
        <v>0</v>
      </c>
      <c r="AE659" s="86">
        <v>0</v>
      </c>
      <c r="AF659" s="88">
        <v>0</v>
      </c>
      <c r="AG659" s="150">
        <v>0</v>
      </c>
      <c r="AH659" s="86">
        <v>2.8191000000000001E-2</v>
      </c>
      <c r="AI659" s="88">
        <v>0.24225800033299999</v>
      </c>
      <c r="AJ659" s="151">
        <v>1</v>
      </c>
      <c r="AK659" s="152">
        <v>0</v>
      </c>
    </row>
    <row r="660" spans="1:37" x14ac:dyDescent="0.2">
      <c r="A660" s="149" t="s">
        <v>1619</v>
      </c>
      <c r="B660" s="66" t="s">
        <v>1620</v>
      </c>
      <c r="C660" s="67">
        <v>70</v>
      </c>
      <c r="D660" s="84" t="s">
        <v>340</v>
      </c>
      <c r="E660" s="85">
        <v>58.574484590611</v>
      </c>
      <c r="F660" s="91">
        <v>58.508662638990103</v>
      </c>
      <c r="G660" s="86">
        <v>14.342133101389299</v>
      </c>
      <c r="H660" s="86">
        <v>14.342133101389299</v>
      </c>
      <c r="I660" s="86">
        <v>9.33</v>
      </c>
      <c r="J660" s="86">
        <v>14.69</v>
      </c>
      <c r="K660" s="87">
        <v>0.62690000000000001</v>
      </c>
      <c r="L660" s="85">
        <v>1.9999999983100002E-2</v>
      </c>
      <c r="M660" s="86">
        <v>0</v>
      </c>
      <c r="N660" s="86">
        <v>56.787857394987697</v>
      </c>
      <c r="O660" s="86">
        <v>53.026993972219799</v>
      </c>
      <c r="P660" s="86">
        <v>0.34</v>
      </c>
      <c r="Q660" s="88">
        <v>1.4105000000000001</v>
      </c>
      <c r="R660" s="85">
        <v>0</v>
      </c>
      <c r="S660" s="86">
        <v>0</v>
      </c>
      <c r="T660" s="86">
        <v>2.88</v>
      </c>
      <c r="U660" s="88">
        <v>2.8914643033451699</v>
      </c>
      <c r="V660" s="89">
        <v>3.75</v>
      </c>
      <c r="W660" s="85">
        <v>52.8289632459215</v>
      </c>
      <c r="X660" s="88">
        <v>50.8</v>
      </c>
      <c r="Y660" s="85"/>
      <c r="Z660" s="88"/>
      <c r="AA660" s="85">
        <v>0</v>
      </c>
      <c r="AB660" s="91">
        <v>0.01</v>
      </c>
      <c r="AC660" s="86">
        <v>0</v>
      </c>
      <c r="AD660" s="86">
        <v>0</v>
      </c>
      <c r="AE660" s="86">
        <v>0</v>
      </c>
      <c r="AF660" s="88">
        <v>0</v>
      </c>
      <c r="AG660" s="150">
        <v>1.63999999802E-3</v>
      </c>
      <c r="AH660" s="86">
        <v>3.6794E-2</v>
      </c>
      <c r="AI660" s="88">
        <v>0</v>
      </c>
      <c r="AJ660" s="151">
        <v>1</v>
      </c>
      <c r="AK660" s="152">
        <v>0</v>
      </c>
    </row>
    <row r="661" spans="1:37" x14ac:dyDescent="0.2">
      <c r="A661" s="149" t="s">
        <v>1621</v>
      </c>
      <c r="B661" s="66" t="s">
        <v>1622</v>
      </c>
      <c r="C661" s="67">
        <v>70</v>
      </c>
      <c r="D661" s="84" t="s">
        <v>340</v>
      </c>
      <c r="E661" s="85">
        <v>57.032803748999903</v>
      </c>
      <c r="F661" s="91">
        <v>56.987084238198598</v>
      </c>
      <c r="G661" s="86">
        <v>13.9147331123557</v>
      </c>
      <c r="H661" s="86">
        <v>13.8735855526346</v>
      </c>
      <c r="I661" s="86">
        <v>98.99</v>
      </c>
      <c r="J661" s="86">
        <v>56.05</v>
      </c>
      <c r="K661" s="87">
        <v>0.83819999999999995</v>
      </c>
      <c r="L661" s="85">
        <v>9.9999999926200008E-3</v>
      </c>
      <c r="M661" s="86">
        <v>1.8406995806256299E-3</v>
      </c>
      <c r="N661" s="86">
        <v>54.8020914553043</v>
      </c>
      <c r="O661" s="86">
        <v>46.325344952795902</v>
      </c>
      <c r="P661" s="86">
        <v>1.506</v>
      </c>
      <c r="Q661" s="88">
        <v>1.5494000000000001</v>
      </c>
      <c r="R661" s="85">
        <v>3.3760972316002703E-2</v>
      </c>
      <c r="S661" s="86">
        <v>0</v>
      </c>
      <c r="T661" s="86">
        <v>4.01</v>
      </c>
      <c r="U661" s="88">
        <v>1.25957252257401</v>
      </c>
      <c r="V661" s="89">
        <v>3.9</v>
      </c>
      <c r="W661" s="85">
        <v>43.753338389943998</v>
      </c>
      <c r="X661" s="88">
        <v>45.733333333300003</v>
      </c>
      <c r="Y661" s="85"/>
      <c r="Z661" s="88"/>
      <c r="AA661" s="85">
        <v>0.1</v>
      </c>
      <c r="AB661" s="91">
        <v>0.14000000000000001</v>
      </c>
      <c r="AC661" s="86">
        <v>0</v>
      </c>
      <c r="AD661" s="86">
        <v>0</v>
      </c>
      <c r="AE661" s="86">
        <v>0</v>
      </c>
      <c r="AF661" s="88">
        <v>6.74000009397E-2</v>
      </c>
      <c r="AG661" s="150">
        <v>0</v>
      </c>
      <c r="AH661" s="86">
        <v>0.114104</v>
      </c>
      <c r="AI661" s="88">
        <v>1.33928699626</v>
      </c>
      <c r="AJ661" s="151">
        <v>1</v>
      </c>
      <c r="AK661" s="152">
        <v>0</v>
      </c>
    </row>
    <row r="662" spans="1:37" x14ac:dyDescent="0.2">
      <c r="A662" s="149" t="s">
        <v>1623</v>
      </c>
      <c r="B662" s="66" t="s">
        <v>1624</v>
      </c>
      <c r="C662" s="67">
        <v>70</v>
      </c>
      <c r="D662" s="84" t="s">
        <v>340</v>
      </c>
      <c r="E662" s="85">
        <v>66.655804799207502</v>
      </c>
      <c r="F662" s="91">
        <v>66.653197951017304</v>
      </c>
      <c r="G662" s="86">
        <v>17.211715175766699</v>
      </c>
      <c r="H662" s="86">
        <v>17.211715175766699</v>
      </c>
      <c r="I662" s="86">
        <v>26.26</v>
      </c>
      <c r="J662" s="86">
        <v>14.53</v>
      </c>
      <c r="K662" s="87">
        <v>0.34760000000000002</v>
      </c>
      <c r="L662" s="85">
        <v>6.9999999960000003E-2</v>
      </c>
      <c r="M662" s="86">
        <v>0</v>
      </c>
      <c r="N662" s="86">
        <v>66.8143571399537</v>
      </c>
      <c r="O662" s="86">
        <v>61.126665920035798</v>
      </c>
      <c r="P662" s="86">
        <v>0.217</v>
      </c>
      <c r="Q662" s="88">
        <v>0.86890000000000001</v>
      </c>
      <c r="R662" s="85">
        <v>0</v>
      </c>
      <c r="S662" s="86">
        <v>0</v>
      </c>
      <c r="T662" s="86">
        <v>2.33</v>
      </c>
      <c r="U662" s="88">
        <v>0.38581353214895497</v>
      </c>
      <c r="V662" s="89">
        <v>3.98</v>
      </c>
      <c r="W662" s="85">
        <v>58.121303408919999</v>
      </c>
      <c r="X662" s="88"/>
      <c r="Y662" s="85"/>
      <c r="Z662" s="88"/>
      <c r="AA662" s="85">
        <v>0</v>
      </c>
      <c r="AB662" s="91">
        <v>0</v>
      </c>
      <c r="AC662" s="86">
        <v>0</v>
      </c>
      <c r="AD662" s="86">
        <v>0</v>
      </c>
      <c r="AE662" s="86">
        <v>0</v>
      </c>
      <c r="AF662" s="88">
        <v>1.68019997978</v>
      </c>
      <c r="AG662" s="150">
        <v>0</v>
      </c>
      <c r="AH662" s="86">
        <v>6.8099000000000007E-2</v>
      </c>
      <c r="AI662" s="88">
        <v>1.9039999979499999E-3</v>
      </c>
      <c r="AJ662" s="151">
        <v>1</v>
      </c>
      <c r="AK662" s="152">
        <v>0</v>
      </c>
    </row>
    <row r="663" spans="1:37" x14ac:dyDescent="0.2">
      <c r="A663" s="149" t="s">
        <v>1625</v>
      </c>
      <c r="B663" s="66" t="s">
        <v>1626</v>
      </c>
      <c r="C663" s="67">
        <v>70</v>
      </c>
      <c r="D663" s="84" t="s">
        <v>340</v>
      </c>
      <c r="E663" s="85">
        <v>60.992295933039699</v>
      </c>
      <c r="F663" s="91">
        <v>60.915103906521999</v>
      </c>
      <c r="G663" s="86">
        <v>15.305211218574501</v>
      </c>
      <c r="H663" s="86">
        <v>15.2900755271005</v>
      </c>
      <c r="I663" s="86">
        <v>32.24</v>
      </c>
      <c r="J663" s="86">
        <v>15.52</v>
      </c>
      <c r="K663" s="87">
        <v>0.55500000000000005</v>
      </c>
      <c r="L663" s="85">
        <v>0.26000000010500002</v>
      </c>
      <c r="M663" s="86">
        <v>0.96688370373021904</v>
      </c>
      <c r="N663" s="86">
        <v>60.660096981073103</v>
      </c>
      <c r="O663" s="86">
        <v>56.982374588417599</v>
      </c>
      <c r="P663" s="86">
        <v>0.23400000000000001</v>
      </c>
      <c r="Q663" s="88">
        <v>1.2444999999999999</v>
      </c>
      <c r="R663" s="85">
        <v>0.14898688915375399</v>
      </c>
      <c r="S663" s="86">
        <v>0</v>
      </c>
      <c r="T663" s="86">
        <v>3.46</v>
      </c>
      <c r="U663" s="88">
        <v>0.85970727572689198</v>
      </c>
      <c r="V663" s="89">
        <v>3.94</v>
      </c>
      <c r="W663" s="85">
        <v>49.2449777055065</v>
      </c>
      <c r="X663" s="88">
        <v>51.733333333300003</v>
      </c>
      <c r="Y663" s="85"/>
      <c r="Z663" s="88"/>
      <c r="AA663" s="85">
        <v>0.34</v>
      </c>
      <c r="AB663" s="91">
        <v>0.39</v>
      </c>
      <c r="AC663" s="86">
        <v>0</v>
      </c>
      <c r="AD663" s="86">
        <v>0</v>
      </c>
      <c r="AE663" s="86">
        <v>0</v>
      </c>
      <c r="AF663" s="88">
        <v>1.37759995516</v>
      </c>
      <c r="AG663" s="150">
        <v>0</v>
      </c>
      <c r="AH663" s="86">
        <v>6.3738000000000003E-2</v>
      </c>
      <c r="AI663" s="88">
        <v>1.90399999974E-3</v>
      </c>
      <c r="AJ663" s="151">
        <v>1</v>
      </c>
      <c r="AK663" s="152">
        <v>0</v>
      </c>
    </row>
    <row r="664" spans="1:37" x14ac:dyDescent="0.2">
      <c r="A664" s="149" t="s">
        <v>1627</v>
      </c>
      <c r="B664" s="66" t="s">
        <v>1628</v>
      </c>
      <c r="C664" s="67">
        <v>70</v>
      </c>
      <c r="D664" s="84" t="s">
        <v>340</v>
      </c>
      <c r="E664" s="85">
        <v>68.532086317376596</v>
      </c>
      <c r="F664" s="91">
        <v>68.417828872973999</v>
      </c>
      <c r="G664" s="86">
        <v>16.008999246136401</v>
      </c>
      <c r="H664" s="86">
        <v>15.980729362985301</v>
      </c>
      <c r="I664" s="86">
        <v>26.03</v>
      </c>
      <c r="J664" s="86">
        <v>20.36</v>
      </c>
      <c r="K664" s="87">
        <v>0.40570000000000001</v>
      </c>
      <c r="L664" s="85">
        <v>0.82999999947799996</v>
      </c>
      <c r="M664" s="86">
        <v>1.9996435048065899E-3</v>
      </c>
      <c r="N664" s="86">
        <v>66.245922564175302</v>
      </c>
      <c r="O664" s="86">
        <v>54.928716125826497</v>
      </c>
      <c r="P664" s="86">
        <v>0.56999999999999995</v>
      </c>
      <c r="Q664" s="88">
        <v>1.1910000000000001</v>
      </c>
      <c r="R664" s="85">
        <v>3.11720698254364E-2</v>
      </c>
      <c r="S664" s="86">
        <v>0</v>
      </c>
      <c r="T664" s="86">
        <v>2.9</v>
      </c>
      <c r="U664" s="88">
        <v>1.5725122502827</v>
      </c>
      <c r="V664" s="89">
        <v>4.3</v>
      </c>
      <c r="W664" s="85">
        <v>46.843572005943301</v>
      </c>
      <c r="X664" s="88">
        <v>56.066666666700002</v>
      </c>
      <c r="Y664" s="85"/>
      <c r="Z664" s="88"/>
      <c r="AA664" s="85">
        <v>0.02</v>
      </c>
      <c r="AB664" s="91">
        <v>0.14000000000000001</v>
      </c>
      <c r="AC664" s="86">
        <v>0</v>
      </c>
      <c r="AD664" s="86">
        <v>0.03</v>
      </c>
      <c r="AE664" s="86">
        <v>0</v>
      </c>
      <c r="AF664" s="88">
        <v>0</v>
      </c>
      <c r="AG664" s="150">
        <v>0</v>
      </c>
      <c r="AH664" s="86">
        <v>9.3481999999999996E-2</v>
      </c>
      <c r="AI664" s="88">
        <v>2.21670699999</v>
      </c>
      <c r="AJ664" s="151">
        <v>1</v>
      </c>
      <c r="AK664" s="152">
        <v>0</v>
      </c>
    </row>
    <row r="665" spans="1:37" x14ac:dyDescent="0.2">
      <c r="A665" s="149" t="s">
        <v>1629</v>
      </c>
      <c r="B665" s="66" t="s">
        <v>1630</v>
      </c>
      <c r="C665" s="67">
        <v>70</v>
      </c>
      <c r="D665" s="84" t="s">
        <v>340</v>
      </c>
      <c r="E665" s="85">
        <v>53.602564645139502</v>
      </c>
      <c r="F665" s="91">
        <v>53.551779592873203</v>
      </c>
      <c r="G665" s="86">
        <v>13.362816877565701</v>
      </c>
      <c r="H665" s="86">
        <v>13.3564687460324</v>
      </c>
      <c r="I665" s="86">
        <v>50.03</v>
      </c>
      <c r="J665" s="86">
        <v>71.92</v>
      </c>
      <c r="K665" s="87">
        <v>0.6583</v>
      </c>
      <c r="L665" s="85">
        <v>0.22000000012099999</v>
      </c>
      <c r="M665" s="86">
        <v>1.1248578398793099E-3</v>
      </c>
      <c r="N665" s="86">
        <v>50.726127883310703</v>
      </c>
      <c r="O665" s="86">
        <v>61.667374781664499</v>
      </c>
      <c r="P665" s="86">
        <v>2.2970000000000002</v>
      </c>
      <c r="Q665" s="88">
        <v>1.4225000000000001</v>
      </c>
      <c r="R665" s="85">
        <v>1.6622340425531901E-2</v>
      </c>
      <c r="S665" s="86">
        <v>0</v>
      </c>
      <c r="T665" s="86">
        <v>3.31</v>
      </c>
      <c r="U665" s="88">
        <v>1.0252232426255901</v>
      </c>
      <c r="V665" s="89">
        <v>3.84</v>
      </c>
      <c r="W665" s="85">
        <v>44.799012228610003</v>
      </c>
      <c r="X665" s="88">
        <v>54.933333333299998</v>
      </c>
      <c r="Y665" s="85"/>
      <c r="Z665" s="88"/>
      <c r="AA665" s="85">
        <v>0.11</v>
      </c>
      <c r="AB665" s="91">
        <v>0.19</v>
      </c>
      <c r="AC665" s="86">
        <v>0.04</v>
      </c>
      <c r="AD665" s="86">
        <v>0.04</v>
      </c>
      <c r="AE665" s="86">
        <v>0</v>
      </c>
      <c r="AF665" s="88">
        <v>0</v>
      </c>
      <c r="AG665" s="150">
        <v>0</v>
      </c>
      <c r="AH665" s="86">
        <v>0.42535600000000001</v>
      </c>
      <c r="AI665" s="88">
        <v>1.7136000024300001E-2</v>
      </c>
      <c r="AJ665" s="151">
        <v>1</v>
      </c>
      <c r="AK665" s="152">
        <v>0</v>
      </c>
    </row>
    <row r="666" spans="1:37" x14ac:dyDescent="0.2">
      <c r="A666" s="149" t="s">
        <v>1631</v>
      </c>
      <c r="B666" s="66" t="s">
        <v>1632</v>
      </c>
      <c r="C666" s="67">
        <v>70</v>
      </c>
      <c r="D666" s="84" t="s">
        <v>340</v>
      </c>
      <c r="E666" s="85">
        <v>61.733681849359499</v>
      </c>
      <c r="F666" s="91">
        <v>61.652114268765203</v>
      </c>
      <c r="G666" s="86">
        <v>15.3272899171348</v>
      </c>
      <c r="H666" s="86">
        <v>15.2846523181877</v>
      </c>
      <c r="I666" s="86">
        <v>50.01</v>
      </c>
      <c r="J666" s="86">
        <v>28.13</v>
      </c>
      <c r="K666" s="87">
        <v>0.64880000000000004</v>
      </c>
      <c r="L666" s="85">
        <v>0.13999999997400001</v>
      </c>
      <c r="M666" s="86">
        <v>0.42057213851316599</v>
      </c>
      <c r="N666" s="86">
        <v>64.077456485681694</v>
      </c>
      <c r="O666" s="86">
        <v>60.997715441369202</v>
      </c>
      <c r="P666" s="86">
        <v>0.65700000000000003</v>
      </c>
      <c r="Q666" s="88">
        <v>2.0804</v>
      </c>
      <c r="R666" s="85">
        <v>1.5733165512901201E-2</v>
      </c>
      <c r="S666" s="86">
        <v>0</v>
      </c>
      <c r="T666" s="86">
        <v>4.03</v>
      </c>
      <c r="U666" s="88">
        <v>1.1243349461468599</v>
      </c>
      <c r="V666" s="89">
        <v>3.91</v>
      </c>
      <c r="W666" s="85">
        <v>50.0170586296016</v>
      </c>
      <c r="X666" s="88">
        <v>47.266666666699997</v>
      </c>
      <c r="Y666" s="85">
        <v>100</v>
      </c>
      <c r="Z666" s="88">
        <v>100</v>
      </c>
      <c r="AA666" s="85">
        <v>0.42</v>
      </c>
      <c r="AB666" s="91">
        <v>0.49</v>
      </c>
      <c r="AC666" s="86">
        <v>0.02</v>
      </c>
      <c r="AD666" s="86">
        <v>0.05</v>
      </c>
      <c r="AE666" s="86">
        <v>0</v>
      </c>
      <c r="AF666" s="88">
        <v>6.2726998317399998</v>
      </c>
      <c r="AG666" s="150">
        <v>0</v>
      </c>
      <c r="AH666" s="86">
        <v>0.188274</v>
      </c>
      <c r="AI666" s="88">
        <v>2.8559999973700001E-3</v>
      </c>
      <c r="AJ666" s="151">
        <v>1.01</v>
      </c>
      <c r="AK666" s="152">
        <v>0</v>
      </c>
    </row>
    <row r="667" spans="1:37" x14ac:dyDescent="0.2">
      <c r="A667" s="149" t="s">
        <v>1633</v>
      </c>
      <c r="B667" s="66" t="s">
        <v>1634</v>
      </c>
      <c r="C667" s="67">
        <v>70</v>
      </c>
      <c r="D667" s="84" t="s">
        <v>340</v>
      </c>
      <c r="E667" s="85">
        <v>73.204908556544495</v>
      </c>
      <c r="F667" s="91">
        <v>73.012689259398499</v>
      </c>
      <c r="G667" s="86">
        <v>16.349783405067299</v>
      </c>
      <c r="H667" s="86">
        <v>16.321925535915799</v>
      </c>
      <c r="I667" s="86">
        <v>21.57</v>
      </c>
      <c r="J667" s="86">
        <v>24.81</v>
      </c>
      <c r="K667" s="87">
        <v>0.5726</v>
      </c>
      <c r="L667" s="85">
        <v>0.69999999975799998</v>
      </c>
      <c r="M667" s="86">
        <v>0</v>
      </c>
      <c r="N667" s="86">
        <v>71.109929474980405</v>
      </c>
      <c r="O667" s="86">
        <v>65.395850120870307</v>
      </c>
      <c r="P667" s="86">
        <v>0.436</v>
      </c>
      <c r="Q667" s="88">
        <v>1.8108</v>
      </c>
      <c r="R667" s="85">
        <v>0</v>
      </c>
      <c r="S667" s="86">
        <v>0</v>
      </c>
      <c r="T667" s="86">
        <v>3.56</v>
      </c>
      <c r="U667" s="88">
        <v>1.95283662752636</v>
      </c>
      <c r="V667" s="89">
        <v>4.25</v>
      </c>
      <c r="W667" s="85">
        <v>46.515344335293896</v>
      </c>
      <c r="X667" s="88">
        <v>53.9</v>
      </c>
      <c r="Y667" s="85"/>
      <c r="Z667" s="88"/>
      <c r="AA667" s="85">
        <v>0</v>
      </c>
      <c r="AB667" s="91">
        <v>0.14000000000000001</v>
      </c>
      <c r="AC667" s="86">
        <v>0.01</v>
      </c>
      <c r="AD667" s="86">
        <v>0.03</v>
      </c>
      <c r="AE667" s="86">
        <v>0</v>
      </c>
      <c r="AF667" s="88">
        <v>0.18070000403799999</v>
      </c>
      <c r="AG667" s="150">
        <v>0</v>
      </c>
      <c r="AH667" s="86">
        <v>0.12268800000000001</v>
      </c>
      <c r="AI667" s="88">
        <v>2.2347000000099999E-2</v>
      </c>
      <c r="AJ667" s="151">
        <v>1</v>
      </c>
      <c r="AK667" s="152">
        <v>0</v>
      </c>
    </row>
    <row r="668" spans="1:37" x14ac:dyDescent="0.2">
      <c r="A668" s="149" t="s">
        <v>1635</v>
      </c>
      <c r="B668" s="66" t="s">
        <v>1636</v>
      </c>
      <c r="C668" s="67">
        <v>70</v>
      </c>
      <c r="D668" s="84" t="s">
        <v>340</v>
      </c>
      <c r="E668" s="85">
        <v>60.507282521947303</v>
      </c>
      <c r="F668" s="91">
        <v>60.392557861133298</v>
      </c>
      <c r="G668" s="86">
        <v>14.1684956105347</v>
      </c>
      <c r="H668" s="86">
        <v>14.1285913806864</v>
      </c>
      <c r="I668" s="86">
        <v>39.07</v>
      </c>
      <c r="J668" s="86">
        <v>38.57</v>
      </c>
      <c r="K668" s="87">
        <v>1.4965999999999999</v>
      </c>
      <c r="L668" s="85">
        <v>0</v>
      </c>
      <c r="M668" s="86">
        <v>0</v>
      </c>
      <c r="N668" s="86">
        <v>58.345224683940401</v>
      </c>
      <c r="O668" s="86">
        <v>83.277751310147707</v>
      </c>
      <c r="P668" s="86">
        <v>0.80800000000000005</v>
      </c>
      <c r="Q668" s="88">
        <v>1.3579000000000001</v>
      </c>
      <c r="R668" s="85">
        <v>0</v>
      </c>
      <c r="S668" s="86">
        <v>0</v>
      </c>
      <c r="T668" s="86">
        <v>4.0999999999999996</v>
      </c>
      <c r="U668" s="88">
        <v>0.86292897047087003</v>
      </c>
      <c r="V668" s="89">
        <v>3.94</v>
      </c>
      <c r="W668" s="85">
        <v>54.131310931971299</v>
      </c>
      <c r="X668" s="88">
        <v>42.666666666700003</v>
      </c>
      <c r="Y668" s="85">
        <v>100</v>
      </c>
      <c r="Z668" s="88"/>
      <c r="AA668" s="85">
        <v>0.31</v>
      </c>
      <c r="AB668" s="91">
        <v>0.4</v>
      </c>
      <c r="AC668" s="86">
        <v>0</v>
      </c>
      <c r="AD668" s="86">
        <v>0</v>
      </c>
      <c r="AE668" s="86">
        <v>0</v>
      </c>
      <c r="AF668" s="88">
        <v>0</v>
      </c>
      <c r="AG668" s="150">
        <v>0</v>
      </c>
      <c r="AH668" s="86">
        <v>0.12912799999999999</v>
      </c>
      <c r="AI668" s="88">
        <v>4.0886000207300002E-2</v>
      </c>
      <c r="AJ668" s="151">
        <v>1</v>
      </c>
      <c r="AK668" s="152">
        <v>0</v>
      </c>
    </row>
    <row r="669" spans="1:37" x14ac:dyDescent="0.2">
      <c r="A669" s="149" t="s">
        <v>1637</v>
      </c>
      <c r="B669" s="66" t="s">
        <v>1638</v>
      </c>
      <c r="C669" s="67">
        <v>70</v>
      </c>
      <c r="D669" s="84" t="s">
        <v>340</v>
      </c>
      <c r="E669" s="85">
        <v>63.956356174654204</v>
      </c>
      <c r="F669" s="91">
        <v>62.543653690586602</v>
      </c>
      <c r="G669" s="86">
        <v>21.947201231182099</v>
      </c>
      <c r="H669" s="86">
        <v>21.655190103190399</v>
      </c>
      <c r="I669" s="86">
        <v>18.75</v>
      </c>
      <c r="J669" s="86">
        <v>22.37</v>
      </c>
      <c r="K669" s="87">
        <v>0.89890000000000003</v>
      </c>
      <c r="L669" s="85">
        <v>0.55999999968900005</v>
      </c>
      <c r="M669" s="86">
        <v>0</v>
      </c>
      <c r="N669" s="86">
        <v>62.147904946847902</v>
      </c>
      <c r="O669" s="86">
        <v>60.654131774371898</v>
      </c>
      <c r="P669" s="86">
        <v>0.39900000000000002</v>
      </c>
      <c r="Q669" s="88">
        <v>1.7319</v>
      </c>
      <c r="R669" s="85">
        <v>0</v>
      </c>
      <c r="S669" s="86">
        <v>0</v>
      </c>
      <c r="T669" s="86">
        <v>2.48</v>
      </c>
      <c r="U669" s="88">
        <v>4.2657301264723904</v>
      </c>
      <c r="V669" s="89">
        <v>4.1399999999999997</v>
      </c>
      <c r="W669" s="85">
        <v>48.411647435841701</v>
      </c>
      <c r="X669" s="88">
        <v>50.1</v>
      </c>
      <c r="Y669" s="85"/>
      <c r="Z669" s="88"/>
      <c r="AA669" s="85">
        <v>0</v>
      </c>
      <c r="AB669" s="91">
        <v>1.43</v>
      </c>
      <c r="AC669" s="86">
        <v>0</v>
      </c>
      <c r="AD669" s="86">
        <v>0.24</v>
      </c>
      <c r="AE669" s="86">
        <v>0</v>
      </c>
      <c r="AF669" s="88">
        <v>6.2199998612399998E-2</v>
      </c>
      <c r="AG669" s="150">
        <v>2.00000000036E-5</v>
      </c>
      <c r="AH669" s="86">
        <v>0.20035</v>
      </c>
      <c r="AI669" s="88">
        <v>6.1329000011099997E-2</v>
      </c>
      <c r="AJ669" s="151">
        <v>1</v>
      </c>
      <c r="AK669" s="152">
        <v>0</v>
      </c>
    </row>
    <row r="670" spans="1:37" x14ac:dyDescent="0.2">
      <c r="A670" s="149" t="s">
        <v>1639</v>
      </c>
      <c r="B670" s="66" t="s">
        <v>1640</v>
      </c>
      <c r="C670" s="67">
        <v>61</v>
      </c>
      <c r="D670" s="84" t="s">
        <v>340</v>
      </c>
      <c r="E670" s="85">
        <v>8.7128599288746091</v>
      </c>
      <c r="F670" s="91">
        <v>8.7128599288746091</v>
      </c>
      <c r="G670" s="86">
        <v>4.3440021414095096</v>
      </c>
      <c r="H670" s="86">
        <v>4.3440021414095096</v>
      </c>
      <c r="I670" s="86">
        <v>88.44</v>
      </c>
      <c r="J670" s="86">
        <v>72.92</v>
      </c>
      <c r="K670" s="87">
        <v>8.5000000000000006E-2</v>
      </c>
      <c r="L670" s="85">
        <v>4.1300000051200003</v>
      </c>
      <c r="M670" s="86">
        <v>0</v>
      </c>
      <c r="N670" s="86">
        <v>8.0492986048647897</v>
      </c>
      <c r="O670" s="86">
        <v>3.3919597989949799</v>
      </c>
      <c r="P670" s="86">
        <v>3.3290000000000002</v>
      </c>
      <c r="Q670" s="88">
        <v>2.1669</v>
      </c>
      <c r="R670" s="85">
        <v>0</v>
      </c>
      <c r="S670" s="86">
        <v>2.4</v>
      </c>
      <c r="T670" s="86">
        <v>3.27</v>
      </c>
      <c r="U670" s="88">
        <v>10.1984627738901</v>
      </c>
      <c r="V670" s="89">
        <v>2.11</v>
      </c>
      <c r="W670" s="85">
        <v>15.04523931031</v>
      </c>
      <c r="X670" s="88">
        <v>13.266666666700001</v>
      </c>
      <c r="Y670" s="85">
        <v>-100</v>
      </c>
      <c r="Z670" s="88"/>
      <c r="AA670" s="85">
        <v>0</v>
      </c>
      <c r="AB670" s="91">
        <v>0</v>
      </c>
      <c r="AC670" s="86">
        <v>0</v>
      </c>
      <c r="AD670" s="86">
        <v>0</v>
      </c>
      <c r="AE670" s="86">
        <v>0</v>
      </c>
      <c r="AF670" s="88">
        <v>0</v>
      </c>
      <c r="AG670" s="150">
        <v>3.3216000064200002E-2</v>
      </c>
      <c r="AH670" s="86">
        <v>0.24216299999999999</v>
      </c>
      <c r="AI670" s="88">
        <v>0.122200000236</v>
      </c>
      <c r="AJ670" s="151">
        <v>1</v>
      </c>
      <c r="AK670" s="152">
        <v>0</v>
      </c>
    </row>
    <row r="671" spans="1:37" x14ac:dyDescent="0.2">
      <c r="A671" s="149" t="s">
        <v>1641</v>
      </c>
      <c r="B671" s="66" t="s">
        <v>1642</v>
      </c>
      <c r="C671" s="67">
        <v>61</v>
      </c>
      <c r="D671" s="84" t="s">
        <v>340</v>
      </c>
      <c r="E671" s="85">
        <v>5.8001604641115803</v>
      </c>
      <c r="F671" s="91">
        <v>5.7742393383941204</v>
      </c>
      <c r="G671" s="86">
        <v>3.80423378386718</v>
      </c>
      <c r="H671" s="86">
        <v>3.7795469974696001</v>
      </c>
      <c r="I671" s="86">
        <v>85.72</v>
      </c>
      <c r="J671" s="86">
        <v>84.3</v>
      </c>
      <c r="K671" s="87">
        <v>0</v>
      </c>
      <c r="L671" s="85">
        <v>3.38999999875</v>
      </c>
      <c r="M671" s="86">
        <v>0</v>
      </c>
      <c r="N671" s="86">
        <v>5.2121332030815299</v>
      </c>
      <c r="O671" s="86">
        <v>5.7768441464005802</v>
      </c>
      <c r="P671" s="86">
        <v>4.569</v>
      </c>
      <c r="Q671" s="88">
        <v>2.0297999999999998</v>
      </c>
      <c r="R671" s="85">
        <v>0</v>
      </c>
      <c r="S671" s="86">
        <v>2.4</v>
      </c>
      <c r="T671" s="86">
        <v>2.5299999999999998</v>
      </c>
      <c r="U671" s="88">
        <v>11.7052397704129</v>
      </c>
      <c r="V671" s="89">
        <v>1.9</v>
      </c>
      <c r="W671" s="85">
        <v>13.0169312895228</v>
      </c>
      <c r="X671" s="88">
        <v>11.5</v>
      </c>
      <c r="Y671" s="85">
        <v>-100</v>
      </c>
      <c r="Z671" s="88"/>
      <c r="AA671" s="85">
        <v>0.35</v>
      </c>
      <c r="AB671" s="91">
        <v>0.37</v>
      </c>
      <c r="AC671" s="86">
        <v>0.17</v>
      </c>
      <c r="AD671" s="86">
        <v>0.19</v>
      </c>
      <c r="AE671" s="86">
        <v>0</v>
      </c>
      <c r="AF671" s="88">
        <v>0</v>
      </c>
      <c r="AG671" s="150">
        <v>3.8543999999499999E-2</v>
      </c>
      <c r="AH671" s="86">
        <v>0.43320700000000001</v>
      </c>
      <c r="AI671" s="88">
        <v>0.107535999999</v>
      </c>
      <c r="AJ671" s="151">
        <v>1</v>
      </c>
      <c r="AK671" s="152">
        <v>0</v>
      </c>
    </row>
    <row r="672" spans="1:37" x14ac:dyDescent="0.2">
      <c r="A672" s="149" t="s">
        <v>1643</v>
      </c>
      <c r="B672" s="66" t="s">
        <v>1644</v>
      </c>
      <c r="C672" s="67">
        <v>61</v>
      </c>
      <c r="D672" s="84" t="s">
        <v>340</v>
      </c>
      <c r="E672" s="85">
        <v>10.0563402022073</v>
      </c>
      <c r="F672" s="91">
        <v>10.0563402022073</v>
      </c>
      <c r="G672" s="86">
        <v>4.5187929304622996</v>
      </c>
      <c r="H672" s="86">
        <v>4.5187929304622996</v>
      </c>
      <c r="I672" s="86">
        <v>51.99</v>
      </c>
      <c r="J672" s="86">
        <v>61.18</v>
      </c>
      <c r="K672" s="87">
        <v>0.42880000000000001</v>
      </c>
      <c r="L672" s="85">
        <v>1.2999999979400001</v>
      </c>
      <c r="M672" s="86">
        <v>0</v>
      </c>
      <c r="N672" s="86">
        <v>9.56343766291441</v>
      </c>
      <c r="O672" s="86">
        <v>6.2787517095611101</v>
      </c>
      <c r="P672" s="86">
        <v>2.048</v>
      </c>
      <c r="Q672" s="88">
        <v>2.0152000000000001</v>
      </c>
      <c r="R672" s="85">
        <v>0</v>
      </c>
      <c r="S672" s="86">
        <v>2.2999999999999998</v>
      </c>
      <c r="T672" s="86">
        <v>2.5299999999999998</v>
      </c>
      <c r="U672" s="88">
        <v>12.072624835996001</v>
      </c>
      <c r="V672" s="89">
        <v>2.04</v>
      </c>
      <c r="W672" s="85">
        <v>14.3889084307758</v>
      </c>
      <c r="X672" s="88">
        <v>17</v>
      </c>
      <c r="Y672" s="85">
        <v>-100</v>
      </c>
      <c r="Z672" s="88"/>
      <c r="AA672" s="85">
        <v>0</v>
      </c>
      <c r="AB672" s="91">
        <v>0</v>
      </c>
      <c r="AC672" s="86">
        <v>0</v>
      </c>
      <c r="AD672" s="86">
        <v>0</v>
      </c>
      <c r="AE672" s="86">
        <v>0</v>
      </c>
      <c r="AF672" s="88">
        <v>0</v>
      </c>
      <c r="AG672" s="150">
        <v>7.3679999925700002E-3</v>
      </c>
      <c r="AH672" s="86">
        <v>0.19906799999999999</v>
      </c>
      <c r="AI672" s="88">
        <v>9.7759999901399997E-2</v>
      </c>
      <c r="AJ672" s="151">
        <v>1</v>
      </c>
      <c r="AK672" s="152">
        <v>0</v>
      </c>
    </row>
    <row r="673" spans="1:37" x14ac:dyDescent="0.2">
      <c r="A673" s="149" t="s">
        <v>1645</v>
      </c>
      <c r="B673" s="66" t="s">
        <v>1646</v>
      </c>
      <c r="C673" s="67">
        <v>61</v>
      </c>
      <c r="D673" s="84" t="s">
        <v>340</v>
      </c>
      <c r="E673" s="85">
        <v>16.188485854109299</v>
      </c>
      <c r="F673" s="91">
        <v>16.139127512549599</v>
      </c>
      <c r="G673" s="86">
        <v>7.5707294532776004</v>
      </c>
      <c r="H673" s="86">
        <v>7.5644283883976398</v>
      </c>
      <c r="I673" s="86">
        <v>51.19</v>
      </c>
      <c r="J673" s="86">
        <v>52.91</v>
      </c>
      <c r="K673" s="87">
        <v>0.26840000000000003</v>
      </c>
      <c r="L673" s="85">
        <v>3.0900000033500001</v>
      </c>
      <c r="M673" s="86">
        <v>0</v>
      </c>
      <c r="N673" s="86">
        <v>14.6265187533016</v>
      </c>
      <c r="O673" s="86">
        <v>17.926221335992</v>
      </c>
      <c r="P673" s="86">
        <v>2.5059999999999998</v>
      </c>
      <c r="Q673" s="88">
        <v>1.5519000000000001</v>
      </c>
      <c r="R673" s="85">
        <v>0</v>
      </c>
      <c r="S673" s="86">
        <v>1.8</v>
      </c>
      <c r="T673" s="86">
        <v>2.14</v>
      </c>
      <c r="U673" s="88">
        <v>11.0415660246582</v>
      </c>
      <c r="V673" s="89">
        <v>2.78</v>
      </c>
      <c r="W673" s="85">
        <v>13.588308271556199</v>
      </c>
      <c r="X673" s="88">
        <v>17.2</v>
      </c>
      <c r="Y673" s="85">
        <v>-100</v>
      </c>
      <c r="Z673" s="88">
        <v>-100</v>
      </c>
      <c r="AA673" s="85">
        <v>0.01</v>
      </c>
      <c r="AB673" s="91">
        <v>0</v>
      </c>
      <c r="AC673" s="86">
        <v>0</v>
      </c>
      <c r="AD673" s="86">
        <v>0</v>
      </c>
      <c r="AE673" s="86">
        <v>0</v>
      </c>
      <c r="AF673" s="88">
        <v>0</v>
      </c>
      <c r="AG673" s="150">
        <v>5.7696000067900002E-2</v>
      </c>
      <c r="AH673" s="86">
        <v>0.31165399999999999</v>
      </c>
      <c r="AI673" s="88">
        <v>6.7846000079900007E-2</v>
      </c>
      <c r="AJ673" s="151">
        <v>1.01</v>
      </c>
      <c r="AK673" s="152">
        <v>0</v>
      </c>
    </row>
    <row r="674" spans="1:37" x14ac:dyDescent="0.2">
      <c r="A674" s="149" t="s">
        <v>1647</v>
      </c>
      <c r="B674" s="66" t="s">
        <v>1648</v>
      </c>
      <c r="C674" s="67">
        <v>70</v>
      </c>
      <c r="D674" s="84" t="s">
        <v>340</v>
      </c>
      <c r="E674" s="85">
        <v>12.0010319200659</v>
      </c>
      <c r="F674" s="91">
        <v>11.8045702152149</v>
      </c>
      <c r="G674" s="86">
        <v>2.0916225950805201</v>
      </c>
      <c r="H674" s="86">
        <v>2.0717779784289001</v>
      </c>
      <c r="I674" s="86">
        <v>72.66</v>
      </c>
      <c r="J674" s="86">
        <v>73.459999999999994</v>
      </c>
      <c r="K674" s="87">
        <v>1.0363</v>
      </c>
      <c r="L674" s="85">
        <v>1.5200000013999999</v>
      </c>
      <c r="M674" s="86">
        <v>0</v>
      </c>
      <c r="N674" s="86">
        <v>11.0762644364795</v>
      </c>
      <c r="O674" s="86">
        <v>7.7382009304307697</v>
      </c>
      <c r="P674" s="86">
        <v>3.7320000000000002</v>
      </c>
      <c r="Q674" s="88">
        <v>2.2820999999999998</v>
      </c>
      <c r="R674" s="85">
        <v>0</v>
      </c>
      <c r="S674" s="86">
        <v>0</v>
      </c>
      <c r="T674" s="86">
        <v>4.3499999999999996</v>
      </c>
      <c r="U674" s="88">
        <v>8.7157556333905504</v>
      </c>
      <c r="V674" s="89">
        <v>2.83</v>
      </c>
      <c r="W674" s="85">
        <v>37.6141047774097</v>
      </c>
      <c r="X674" s="88">
        <v>38.5333333333</v>
      </c>
      <c r="Y674" s="85">
        <v>-100</v>
      </c>
      <c r="Z674" s="88">
        <v>-100</v>
      </c>
      <c r="AA674" s="85">
        <v>0</v>
      </c>
      <c r="AB674" s="91">
        <v>0</v>
      </c>
      <c r="AC674" s="86">
        <v>0</v>
      </c>
      <c r="AD674" s="86">
        <v>0</v>
      </c>
      <c r="AE674" s="86">
        <v>0.02</v>
      </c>
      <c r="AF674" s="88">
        <v>0</v>
      </c>
      <c r="AG674" s="150">
        <v>0</v>
      </c>
      <c r="AH674" s="86">
        <v>0.59619800000000001</v>
      </c>
      <c r="AI674" s="88">
        <v>0.85318400046800003</v>
      </c>
      <c r="AJ674" s="151">
        <v>1.02</v>
      </c>
      <c r="AK674" s="152">
        <v>0</v>
      </c>
    </row>
    <row r="675" spans="1:37" x14ac:dyDescent="0.2">
      <c r="A675" s="149" t="s">
        <v>1649</v>
      </c>
      <c r="B675" s="66" t="s">
        <v>1650</v>
      </c>
      <c r="C675" s="67">
        <v>70</v>
      </c>
      <c r="D675" s="84" t="s">
        <v>340</v>
      </c>
      <c r="E675" s="85">
        <v>33.130331870407801</v>
      </c>
      <c r="F675" s="91">
        <v>33.1007446126535</v>
      </c>
      <c r="G675" s="86">
        <v>3.8130578430889099</v>
      </c>
      <c r="H675" s="86">
        <v>3.8130578430889099</v>
      </c>
      <c r="I675" s="86">
        <v>51.92</v>
      </c>
      <c r="J675" s="86">
        <v>23.94</v>
      </c>
      <c r="K675" s="87">
        <v>0.63009999999999999</v>
      </c>
      <c r="L675" s="85">
        <v>3.2799999994000002</v>
      </c>
      <c r="M675" s="86">
        <v>0</v>
      </c>
      <c r="N675" s="86">
        <v>31.3390242998505</v>
      </c>
      <c r="O675" s="86">
        <v>29.392875492378799</v>
      </c>
      <c r="P675" s="86">
        <v>1.405</v>
      </c>
      <c r="Q675" s="88">
        <v>2.1916000000000002</v>
      </c>
      <c r="R675" s="85">
        <v>0</v>
      </c>
      <c r="S675" s="86">
        <v>0</v>
      </c>
      <c r="T675" s="86">
        <v>4.72</v>
      </c>
      <c r="U675" s="88">
        <v>7.9059618324374998</v>
      </c>
      <c r="V675" s="89">
        <v>3.35</v>
      </c>
      <c r="W675" s="85">
        <v>42.0840497065224</v>
      </c>
      <c r="X675" s="88">
        <v>41.6</v>
      </c>
      <c r="Y675" s="85">
        <v>-100</v>
      </c>
      <c r="Z675" s="88"/>
      <c r="AA675" s="85">
        <v>0.02</v>
      </c>
      <c r="AB675" s="91">
        <v>0.06</v>
      </c>
      <c r="AC675" s="86">
        <v>0</v>
      </c>
      <c r="AD675" s="86">
        <v>0</v>
      </c>
      <c r="AE675" s="86">
        <v>0</v>
      </c>
      <c r="AF675" s="88">
        <v>0</v>
      </c>
      <c r="AG675" s="150">
        <v>0</v>
      </c>
      <c r="AH675" s="86">
        <v>0.18028</v>
      </c>
      <c r="AI675" s="88">
        <v>0.122658000005</v>
      </c>
      <c r="AJ675" s="151">
        <v>1</v>
      </c>
      <c r="AK675" s="152">
        <v>0</v>
      </c>
    </row>
    <row r="676" spans="1:37" x14ac:dyDescent="0.2">
      <c r="A676" s="149" t="s">
        <v>1651</v>
      </c>
      <c r="B676" s="66" t="s">
        <v>1652</v>
      </c>
      <c r="C676" s="67">
        <v>70</v>
      </c>
      <c r="D676" s="84" t="s">
        <v>340</v>
      </c>
      <c r="E676" s="85">
        <v>33.090700734264303</v>
      </c>
      <c r="F676" s="91">
        <v>33.090700734264303</v>
      </c>
      <c r="G676" s="86">
        <v>7.6291328890963896</v>
      </c>
      <c r="H676" s="86">
        <v>7.6291328890963896</v>
      </c>
      <c r="I676" s="86">
        <v>45.75</v>
      </c>
      <c r="J676" s="86">
        <v>51.12</v>
      </c>
      <c r="K676" s="87">
        <v>1.1081000000000001</v>
      </c>
      <c r="L676" s="85">
        <v>0.639999999027</v>
      </c>
      <c r="M676" s="86">
        <v>0</v>
      </c>
      <c r="N676" s="86">
        <v>31.6869543050156</v>
      </c>
      <c r="O676" s="86">
        <v>12.11478884722</v>
      </c>
      <c r="P676" s="86">
        <v>1.5189999999999999</v>
      </c>
      <c r="Q676" s="88">
        <v>1.0375000000000001</v>
      </c>
      <c r="R676" s="85">
        <v>0</v>
      </c>
      <c r="S676" s="86">
        <v>0</v>
      </c>
      <c r="T676" s="86">
        <v>2.59</v>
      </c>
      <c r="U676" s="88">
        <v>5.8889690590382404</v>
      </c>
      <c r="V676" s="89">
        <v>3.28</v>
      </c>
      <c r="W676" s="85"/>
      <c r="X676" s="88">
        <v>48.4666666667</v>
      </c>
      <c r="Y676" s="85">
        <v>-100</v>
      </c>
      <c r="Z676" s="88"/>
      <c r="AA676" s="85">
        <v>0.05</v>
      </c>
      <c r="AB676" s="91">
        <v>0.05</v>
      </c>
      <c r="AC676" s="86">
        <v>0</v>
      </c>
      <c r="AD676" s="86">
        <v>0</v>
      </c>
      <c r="AE676" s="86">
        <v>0</v>
      </c>
      <c r="AF676" s="88">
        <v>0</v>
      </c>
      <c r="AG676" s="150">
        <v>0</v>
      </c>
      <c r="AH676" s="86">
        <v>0.16428699999999999</v>
      </c>
      <c r="AI676" s="88">
        <v>4.1399000032700001E-2</v>
      </c>
      <c r="AJ676" s="151">
        <v>1.01</v>
      </c>
      <c r="AK676" s="152">
        <v>0</v>
      </c>
    </row>
    <row r="677" spans="1:37" x14ac:dyDescent="0.2">
      <c r="A677" s="149" t="s">
        <v>1653</v>
      </c>
      <c r="B677" s="66" t="s">
        <v>1654</v>
      </c>
      <c r="C677" s="67">
        <v>70</v>
      </c>
      <c r="D677" s="84" t="s">
        <v>340</v>
      </c>
      <c r="E677" s="85">
        <v>27.5292490725904</v>
      </c>
      <c r="F677" s="91">
        <v>25.982834690607401</v>
      </c>
      <c r="G677" s="86">
        <v>4.1256008955813597</v>
      </c>
      <c r="H677" s="86">
        <v>3.93902144566148</v>
      </c>
      <c r="I677" s="86">
        <v>57.46</v>
      </c>
      <c r="J677" s="86">
        <v>49.89</v>
      </c>
      <c r="K677" s="87">
        <v>1.1708000000000001</v>
      </c>
      <c r="L677" s="85">
        <v>1.38999999898</v>
      </c>
      <c r="M677" s="86">
        <v>0</v>
      </c>
      <c r="N677" s="86">
        <v>25.868394090623699</v>
      </c>
      <c r="O677" s="86">
        <v>12.9037909046318</v>
      </c>
      <c r="P677" s="86">
        <v>1.3640000000000001</v>
      </c>
      <c r="Q677" s="88">
        <v>1.7804</v>
      </c>
      <c r="R677" s="85">
        <v>0</v>
      </c>
      <c r="S677" s="86">
        <v>0</v>
      </c>
      <c r="T677" s="86">
        <v>3.73</v>
      </c>
      <c r="U677" s="88">
        <v>9.5517703097218902</v>
      </c>
      <c r="V677" s="89">
        <v>2.73</v>
      </c>
      <c r="W677" s="85">
        <v>41.657617607888803</v>
      </c>
      <c r="X677" s="88">
        <v>49.366666666699999</v>
      </c>
      <c r="Y677" s="85">
        <v>-100</v>
      </c>
      <c r="Z677" s="88"/>
      <c r="AA677" s="85">
        <v>0</v>
      </c>
      <c r="AB677" s="91">
        <v>1.41</v>
      </c>
      <c r="AC677" s="86">
        <v>0</v>
      </c>
      <c r="AD677" s="86">
        <v>0.1</v>
      </c>
      <c r="AE677" s="86">
        <v>0.04</v>
      </c>
      <c r="AF677" s="88">
        <v>0</v>
      </c>
      <c r="AG677" s="150">
        <v>0</v>
      </c>
      <c r="AH677" s="86">
        <v>0.29827100000000001</v>
      </c>
      <c r="AI677" s="88">
        <v>5.7518999916700002E-2</v>
      </c>
      <c r="AJ677" s="151">
        <v>1.02</v>
      </c>
      <c r="AK677" s="152">
        <v>0</v>
      </c>
    </row>
    <row r="678" spans="1:37" x14ac:dyDescent="0.2">
      <c r="A678" s="149" t="s">
        <v>1655</v>
      </c>
      <c r="B678" s="66" t="s">
        <v>1656</v>
      </c>
      <c r="C678" s="67">
        <v>70</v>
      </c>
      <c r="D678" s="84" t="s">
        <v>340</v>
      </c>
      <c r="E678" s="85">
        <v>42.337859602718403</v>
      </c>
      <c r="F678" s="91">
        <v>40.481085257106898</v>
      </c>
      <c r="G678" s="86">
        <v>16.380992287446499</v>
      </c>
      <c r="H678" s="86">
        <v>16.048396600715002</v>
      </c>
      <c r="I678" s="86">
        <v>31.13</v>
      </c>
      <c r="J678" s="86">
        <v>46.52</v>
      </c>
      <c r="K678" s="87">
        <v>0.81469999999999998</v>
      </c>
      <c r="L678" s="85">
        <v>1.6100000005899999</v>
      </c>
      <c r="M678" s="86">
        <v>0</v>
      </c>
      <c r="N678" s="86">
        <v>37.831166028166002</v>
      </c>
      <c r="O678" s="86">
        <v>39.0641670477061</v>
      </c>
      <c r="P678" s="86">
        <v>1.18</v>
      </c>
      <c r="Q678" s="88">
        <v>1.1056999999999999</v>
      </c>
      <c r="R678" s="85">
        <v>0</v>
      </c>
      <c r="S678" s="86">
        <v>0.1</v>
      </c>
      <c r="T678" s="86">
        <v>2.25</v>
      </c>
      <c r="U678" s="88">
        <v>3.8536578978381302</v>
      </c>
      <c r="V678" s="89">
        <v>4.0599999999999996</v>
      </c>
      <c r="W678" s="85"/>
      <c r="X678" s="88"/>
      <c r="Y678" s="85">
        <v>-100</v>
      </c>
      <c r="Z678" s="88">
        <v>-100</v>
      </c>
      <c r="AA678" s="85">
        <v>0</v>
      </c>
      <c r="AB678" s="91">
        <v>1.1499999999999999</v>
      </c>
      <c r="AC678" s="86">
        <v>0</v>
      </c>
      <c r="AD678" s="86">
        <v>0.09</v>
      </c>
      <c r="AE678" s="86">
        <v>0</v>
      </c>
      <c r="AF678" s="88">
        <v>6.7046999955800004</v>
      </c>
      <c r="AG678" s="150">
        <v>0</v>
      </c>
      <c r="AH678" s="86">
        <v>0.29120200000000002</v>
      </c>
      <c r="AI678" s="88">
        <v>0.37501299990100001</v>
      </c>
      <c r="AJ678" s="151">
        <v>1.02</v>
      </c>
      <c r="AK678" s="152">
        <v>0</v>
      </c>
    </row>
    <row r="679" spans="1:37" x14ac:dyDescent="0.2">
      <c r="A679" s="149" t="s">
        <v>1657</v>
      </c>
      <c r="B679" s="66" t="s">
        <v>1658</v>
      </c>
      <c r="C679" s="67">
        <v>61</v>
      </c>
      <c r="D679" s="84" t="s">
        <v>340</v>
      </c>
      <c r="E679" s="85">
        <v>11.697592778335</v>
      </c>
      <c r="F679" s="91">
        <v>11.697592778335</v>
      </c>
      <c r="G679" s="86">
        <v>2.7783350050150499</v>
      </c>
      <c r="H679" s="86">
        <v>2.7783350050150499</v>
      </c>
      <c r="I679" s="86">
        <v>57.58</v>
      </c>
      <c r="J679" s="86">
        <v>66.150000000000006</v>
      </c>
      <c r="K679" s="87">
        <v>0.43180000000000002</v>
      </c>
      <c r="L679" s="85">
        <v>0.35999999979899999</v>
      </c>
      <c r="M679" s="86">
        <v>0</v>
      </c>
      <c r="N679" s="86">
        <v>11.053358443189</v>
      </c>
      <c r="O679" s="86">
        <v>3.2448582545858802</v>
      </c>
      <c r="P679" s="86">
        <v>1.337</v>
      </c>
      <c r="Q679" s="88">
        <v>1.6160000000000001</v>
      </c>
      <c r="R679" s="85">
        <v>0</v>
      </c>
      <c r="S679" s="86">
        <v>0.6</v>
      </c>
      <c r="T679" s="86">
        <v>3.23</v>
      </c>
      <c r="U679" s="88">
        <v>7.8723671013039098</v>
      </c>
      <c r="V679" s="89">
        <v>2.27</v>
      </c>
      <c r="W679" s="85">
        <v>15.539688587848</v>
      </c>
      <c r="X679" s="88">
        <v>15.4666666667</v>
      </c>
      <c r="Y679" s="85">
        <v>-100</v>
      </c>
      <c r="Z679" s="88"/>
      <c r="AA679" s="85">
        <v>0</v>
      </c>
      <c r="AB679" s="91">
        <v>0</v>
      </c>
      <c r="AC679" s="86">
        <v>0</v>
      </c>
      <c r="AD679" s="86">
        <v>0</v>
      </c>
      <c r="AE679" s="86">
        <v>0</v>
      </c>
      <c r="AF679" s="88">
        <v>0</v>
      </c>
      <c r="AG679" s="150">
        <v>0</v>
      </c>
      <c r="AH679" s="86">
        <v>0.32896900000000001</v>
      </c>
      <c r="AI679" s="88">
        <v>0.113411999863</v>
      </c>
      <c r="AJ679" s="151">
        <v>1</v>
      </c>
      <c r="AK679" s="152">
        <v>0</v>
      </c>
    </row>
    <row r="680" spans="1:37" x14ac:dyDescent="0.2">
      <c r="A680" s="149" t="s">
        <v>1659</v>
      </c>
      <c r="B680" s="66" t="s">
        <v>1660</v>
      </c>
      <c r="C680" s="67">
        <v>61</v>
      </c>
      <c r="D680" s="84" t="s">
        <v>340</v>
      </c>
      <c r="E680" s="85">
        <v>27.579764044344</v>
      </c>
      <c r="F680" s="91">
        <v>27.4552022349948</v>
      </c>
      <c r="G680" s="86">
        <v>10.1642436428991</v>
      </c>
      <c r="H680" s="86">
        <v>10.157125825222</v>
      </c>
      <c r="I680" s="86">
        <v>50.97</v>
      </c>
      <c r="J680" s="86">
        <v>46.47</v>
      </c>
      <c r="K680" s="87">
        <v>1.2060999999999999</v>
      </c>
      <c r="L680" s="85">
        <v>3.5700000050499998</v>
      </c>
      <c r="M680" s="86">
        <v>0</v>
      </c>
      <c r="N680" s="86">
        <v>25.509382658628599</v>
      </c>
      <c r="O680" s="86">
        <v>22.388920946335801</v>
      </c>
      <c r="P680" s="86">
        <v>1.5289999999999999</v>
      </c>
      <c r="Q680" s="88">
        <v>1.4037999999999999</v>
      </c>
      <c r="R680" s="85">
        <v>0</v>
      </c>
      <c r="S680" s="86">
        <v>1</v>
      </c>
      <c r="T680" s="86">
        <v>2.36</v>
      </c>
      <c r="U680" s="88">
        <v>7.1961136715483001</v>
      </c>
      <c r="V680" s="89">
        <v>2.63</v>
      </c>
      <c r="W680" s="85">
        <v>16.3085819695164</v>
      </c>
      <c r="X680" s="88">
        <v>19.5333333333</v>
      </c>
      <c r="Y680" s="85">
        <v>-100</v>
      </c>
      <c r="Z680" s="88"/>
      <c r="AA680" s="85">
        <v>0.06</v>
      </c>
      <c r="AB680" s="91">
        <v>0.06</v>
      </c>
      <c r="AC680" s="86">
        <v>0</v>
      </c>
      <c r="AD680" s="86">
        <v>0</v>
      </c>
      <c r="AE680" s="86">
        <v>0</v>
      </c>
      <c r="AF680" s="88">
        <v>4.0465998706899997</v>
      </c>
      <c r="AG680" s="150">
        <v>0</v>
      </c>
      <c r="AH680" s="86">
        <v>0.160022</v>
      </c>
      <c r="AI680" s="88">
        <v>9.7914000182799998E-2</v>
      </c>
      <c r="AJ680" s="151">
        <v>1.02</v>
      </c>
      <c r="AK680" s="152">
        <v>0</v>
      </c>
    </row>
    <row r="681" spans="1:37" x14ac:dyDescent="0.2">
      <c r="A681" s="149" t="s">
        <v>1661</v>
      </c>
      <c r="B681" s="66" t="s">
        <v>1662</v>
      </c>
      <c r="C681" s="67">
        <v>61</v>
      </c>
      <c r="D681" s="84" t="s">
        <v>340</v>
      </c>
      <c r="E681" s="85">
        <v>29.739784307905399</v>
      </c>
      <c r="F681" s="91">
        <v>29.662610072227199</v>
      </c>
      <c r="G681" s="86">
        <v>15.494211932324101</v>
      </c>
      <c r="H681" s="86">
        <v>15.494211932324101</v>
      </c>
      <c r="I681" s="86">
        <v>50.14</v>
      </c>
      <c r="J681" s="86">
        <v>92.15</v>
      </c>
      <c r="K681" s="87">
        <v>0.4617</v>
      </c>
      <c r="L681" s="85">
        <v>5.6899999907199996</v>
      </c>
      <c r="M681" s="86">
        <v>1.40012049517365E-2</v>
      </c>
      <c r="N681" s="86">
        <v>27.770537164397599</v>
      </c>
      <c r="O681" s="86">
        <v>31.3990623088945</v>
      </c>
      <c r="P681" s="86">
        <v>3.286</v>
      </c>
      <c r="Q681" s="88">
        <v>1.4511000000000001</v>
      </c>
      <c r="R681" s="85">
        <v>2.3386342376052398E-2</v>
      </c>
      <c r="S681" s="86">
        <v>1</v>
      </c>
      <c r="T681" s="86">
        <v>1.68</v>
      </c>
      <c r="U681" s="88">
        <v>8.9304442465617893</v>
      </c>
      <c r="V681" s="89">
        <v>3.08</v>
      </c>
      <c r="W681" s="85">
        <v>13.2825410967625</v>
      </c>
      <c r="X681" s="88"/>
      <c r="Y681" s="85">
        <v>-98.14</v>
      </c>
      <c r="Z681" s="88">
        <v>-100</v>
      </c>
      <c r="AA681" s="85">
        <v>0</v>
      </c>
      <c r="AB681" s="91">
        <v>0</v>
      </c>
      <c r="AC681" s="86">
        <v>0</v>
      </c>
      <c r="AD681" s="86">
        <v>0</v>
      </c>
      <c r="AE681" s="86">
        <v>0</v>
      </c>
      <c r="AF681" s="88">
        <v>2.2306001150000001</v>
      </c>
      <c r="AG681" s="150">
        <v>6.3287999844599999E-2</v>
      </c>
      <c r="AH681" s="86">
        <v>0.25306099999999998</v>
      </c>
      <c r="AI681" s="88">
        <v>9.15069997754E-2</v>
      </c>
      <c r="AJ681" s="151">
        <v>1</v>
      </c>
      <c r="AK681" s="152">
        <v>0</v>
      </c>
    </row>
    <row r="682" spans="1:37" x14ac:dyDescent="0.2">
      <c r="A682" s="149" t="s">
        <v>1663</v>
      </c>
      <c r="B682" s="66" t="s">
        <v>1664</v>
      </c>
      <c r="C682" s="67">
        <v>70</v>
      </c>
      <c r="D682" s="84" t="s">
        <v>340</v>
      </c>
      <c r="E682" s="85">
        <v>44.245189586870403</v>
      </c>
      <c r="F682" s="91">
        <v>42.359932088285198</v>
      </c>
      <c r="G682" s="86">
        <v>11.8774759479344</v>
      </c>
      <c r="H682" s="86">
        <v>11.659946236559099</v>
      </c>
      <c r="I682" s="86">
        <v>53.01</v>
      </c>
      <c r="J682" s="86">
        <v>34.380000000000003</v>
      </c>
      <c r="K682" s="87">
        <v>1.2773000000000001</v>
      </c>
      <c r="L682" s="85">
        <v>0</v>
      </c>
      <c r="M682" s="86">
        <v>0</v>
      </c>
      <c r="N682" s="86">
        <v>40.786664769088397</v>
      </c>
      <c r="O682" s="86">
        <v>40.639546650475602</v>
      </c>
      <c r="P682" s="86">
        <v>0.85499999999999998</v>
      </c>
      <c r="Q682" s="88">
        <v>2.4563000000000001</v>
      </c>
      <c r="R682" s="85">
        <v>0</v>
      </c>
      <c r="S682" s="86">
        <v>0</v>
      </c>
      <c r="T682" s="86">
        <v>3.18</v>
      </c>
      <c r="U682" s="88">
        <v>6.8548387096774199</v>
      </c>
      <c r="V682" s="89">
        <v>3.46</v>
      </c>
      <c r="W682" s="85">
        <v>41.466553379720899</v>
      </c>
      <c r="X682" s="88">
        <v>26.0333333333</v>
      </c>
      <c r="Y682" s="85">
        <v>-100</v>
      </c>
      <c r="Z682" s="88"/>
      <c r="AA682" s="85">
        <v>0</v>
      </c>
      <c r="AB682" s="91">
        <v>1.05</v>
      </c>
      <c r="AC682" s="86">
        <v>0</v>
      </c>
      <c r="AD682" s="86">
        <v>0.12</v>
      </c>
      <c r="AE682" s="86">
        <v>0</v>
      </c>
      <c r="AF682" s="88">
        <v>0</v>
      </c>
      <c r="AG682" s="150">
        <v>0</v>
      </c>
      <c r="AH682" s="86">
        <v>0.17466599999999999</v>
      </c>
      <c r="AI682" s="88">
        <v>0.16354400005899999</v>
      </c>
      <c r="AJ682" s="151">
        <v>1</v>
      </c>
      <c r="AK682" s="152">
        <v>0</v>
      </c>
    </row>
    <row r="683" spans="1:37" x14ac:dyDescent="0.2">
      <c r="A683" s="149" t="s">
        <v>1665</v>
      </c>
      <c r="B683" s="66" t="s">
        <v>1666</v>
      </c>
      <c r="C683" s="67">
        <v>70</v>
      </c>
      <c r="D683" s="84" t="s">
        <v>340</v>
      </c>
      <c r="E683" s="85">
        <v>42.239804087783703</v>
      </c>
      <c r="F683" s="91">
        <v>40.767636808891403</v>
      </c>
      <c r="G683" s="86">
        <v>11.682207779975499</v>
      </c>
      <c r="H683" s="86">
        <v>11.398700197796</v>
      </c>
      <c r="I683" s="86">
        <v>112.18</v>
      </c>
      <c r="J683" s="86">
        <v>168.35</v>
      </c>
      <c r="K683" s="87">
        <v>1.0988</v>
      </c>
      <c r="L683" s="85">
        <v>0.71000000020200005</v>
      </c>
      <c r="M683" s="86">
        <v>0</v>
      </c>
      <c r="N683" s="86">
        <v>39.745078655136297</v>
      </c>
      <c r="O683" s="86">
        <v>37.3930993807137</v>
      </c>
      <c r="P683" s="86">
        <v>6.7969999999999997</v>
      </c>
      <c r="Q683" s="88">
        <v>3.0977999999999999</v>
      </c>
      <c r="R683" s="85">
        <v>0</v>
      </c>
      <c r="S683" s="86">
        <v>0</v>
      </c>
      <c r="T683" s="86">
        <v>4.8099999999999996</v>
      </c>
      <c r="U683" s="88">
        <v>5.0588678534425897</v>
      </c>
      <c r="V683" s="89">
        <v>3.58</v>
      </c>
      <c r="W683" s="85">
        <v>33.580090201902799</v>
      </c>
      <c r="X683" s="88">
        <v>28.066666666700002</v>
      </c>
      <c r="Y683" s="85">
        <v>-100</v>
      </c>
      <c r="Z683" s="88">
        <v>-100</v>
      </c>
      <c r="AA683" s="85">
        <v>0.23</v>
      </c>
      <c r="AB683" s="91">
        <v>1.22</v>
      </c>
      <c r="AC683" s="86">
        <v>0.02</v>
      </c>
      <c r="AD683" s="86">
        <v>0.15</v>
      </c>
      <c r="AE683" s="86">
        <v>0</v>
      </c>
      <c r="AF683" s="88">
        <v>7.2499997934399998E-2</v>
      </c>
      <c r="AG683" s="150">
        <v>0</v>
      </c>
      <c r="AH683" s="86">
        <v>1.6060829999999999</v>
      </c>
      <c r="AI683" s="88">
        <v>1.0630360018</v>
      </c>
      <c r="AJ683" s="151">
        <v>1.01</v>
      </c>
      <c r="AK683" s="152">
        <v>0</v>
      </c>
    </row>
    <row r="684" spans="1:37" x14ac:dyDescent="0.2">
      <c r="A684" s="149" t="s">
        <v>1667</v>
      </c>
      <c r="B684" s="66" t="s">
        <v>1668</v>
      </c>
      <c r="C684" s="67">
        <v>61</v>
      </c>
      <c r="D684" s="84" t="s">
        <v>340</v>
      </c>
      <c r="E684" s="85">
        <v>19.250890067572499</v>
      </c>
      <c r="F684" s="91">
        <v>19.149168059289401</v>
      </c>
      <c r="G684" s="86">
        <v>7.1278064375499497</v>
      </c>
      <c r="H684" s="86">
        <v>7.0515149313376497</v>
      </c>
      <c r="I684" s="86">
        <v>29.79</v>
      </c>
      <c r="J684" s="86">
        <v>52.55</v>
      </c>
      <c r="K684" s="87">
        <v>0.1615</v>
      </c>
      <c r="L684" s="85">
        <v>1.1999999991800001</v>
      </c>
      <c r="M684" s="86">
        <v>0</v>
      </c>
      <c r="N684" s="86">
        <v>17.987128676871599</v>
      </c>
      <c r="O684" s="86">
        <v>13.278410467652</v>
      </c>
      <c r="P684" s="86">
        <v>2.6560000000000001</v>
      </c>
      <c r="Q684" s="88">
        <v>1.3724000000000001</v>
      </c>
      <c r="R684" s="85">
        <v>0</v>
      </c>
      <c r="S684" s="86">
        <v>1.2</v>
      </c>
      <c r="T684" s="86">
        <v>2.83</v>
      </c>
      <c r="U684" s="88">
        <v>6.8335391993024803</v>
      </c>
      <c r="V684" s="89">
        <v>2.76</v>
      </c>
      <c r="W684" s="85">
        <v>12.266666666700001</v>
      </c>
      <c r="X684" s="88">
        <v>12.266666666700001</v>
      </c>
      <c r="Y684" s="85">
        <v>-100</v>
      </c>
      <c r="Z684" s="88"/>
      <c r="AA684" s="85">
        <v>0</v>
      </c>
      <c r="AB684" s="91">
        <v>0.03</v>
      </c>
      <c r="AC684" s="86">
        <v>0</v>
      </c>
      <c r="AD684" s="86">
        <v>0.03</v>
      </c>
      <c r="AE684" s="86">
        <v>0</v>
      </c>
      <c r="AF684" s="88">
        <v>0</v>
      </c>
      <c r="AG684" s="150">
        <v>2.3040000025499999E-2</v>
      </c>
      <c r="AH684" s="86">
        <v>8.2070000000000004E-2</v>
      </c>
      <c r="AI684" s="88">
        <v>2.8156000031200001E-2</v>
      </c>
      <c r="AJ684" s="151">
        <v>1</v>
      </c>
      <c r="AK684" s="152">
        <v>0</v>
      </c>
    </row>
    <row r="685" spans="1:37" x14ac:dyDescent="0.2">
      <c r="A685" s="149" t="s">
        <v>1669</v>
      </c>
      <c r="B685" s="66" t="s">
        <v>1670</v>
      </c>
      <c r="C685" s="67">
        <v>61</v>
      </c>
      <c r="D685" s="84" t="s">
        <v>340</v>
      </c>
      <c r="E685" s="85">
        <v>16.036797009636199</v>
      </c>
      <c r="F685" s="91">
        <v>14.937255758634899</v>
      </c>
      <c r="G685" s="86">
        <v>7.2671666788028801</v>
      </c>
      <c r="H685" s="86">
        <v>6.6773465375373204</v>
      </c>
      <c r="I685" s="86">
        <v>127.19</v>
      </c>
      <c r="J685" s="86">
        <v>350.9</v>
      </c>
      <c r="K685" s="87">
        <v>0.21579999999999999</v>
      </c>
      <c r="L685" s="85">
        <v>0.51000000047399996</v>
      </c>
      <c r="M685" s="86">
        <v>0</v>
      </c>
      <c r="N685" s="86">
        <v>13.878662936239101</v>
      </c>
      <c r="O685" s="86">
        <v>13.084405396925</v>
      </c>
      <c r="P685" s="86">
        <v>19.805</v>
      </c>
      <c r="Q685" s="88">
        <v>0.86299999999999999</v>
      </c>
      <c r="R685" s="85">
        <v>0</v>
      </c>
      <c r="S685" s="86">
        <v>1.2</v>
      </c>
      <c r="T685" s="86">
        <v>4.21</v>
      </c>
      <c r="U685" s="88">
        <v>2.0146120051457599</v>
      </c>
      <c r="V685" s="89">
        <v>3.28</v>
      </c>
      <c r="W685" s="85">
        <v>10.0178865335605</v>
      </c>
      <c r="X685" s="88">
        <v>16.366666666699999</v>
      </c>
      <c r="Y685" s="85">
        <v>-100</v>
      </c>
      <c r="Z685" s="88"/>
      <c r="AA685" s="85">
        <v>2.13</v>
      </c>
      <c r="AB685" s="91">
        <v>2.44</v>
      </c>
      <c r="AC685" s="86">
        <v>0.31</v>
      </c>
      <c r="AD685" s="86">
        <v>0.49</v>
      </c>
      <c r="AE685" s="86">
        <v>0</v>
      </c>
      <c r="AF685" s="88">
        <v>0</v>
      </c>
      <c r="AG685" s="150">
        <v>1.6920000015400002E-2</v>
      </c>
      <c r="AH685" s="86">
        <v>0.81415300000000002</v>
      </c>
      <c r="AI685" s="88">
        <v>0.40122300036399999</v>
      </c>
      <c r="AJ685" s="151">
        <v>1</v>
      </c>
      <c r="AK685" s="152">
        <v>0</v>
      </c>
    </row>
    <row r="686" spans="1:37" x14ac:dyDescent="0.2">
      <c r="A686" s="149" t="s">
        <v>1671</v>
      </c>
      <c r="B686" s="66" t="s">
        <v>1672</v>
      </c>
      <c r="C686" s="67">
        <v>61</v>
      </c>
      <c r="D686" s="84" t="s">
        <v>340</v>
      </c>
      <c r="E686" s="85">
        <v>30.949476364751401</v>
      </c>
      <c r="F686" s="91">
        <v>30.323513922498002</v>
      </c>
      <c r="G686" s="86">
        <v>11.634635255218001</v>
      </c>
      <c r="H686" s="86">
        <v>11.511309321440701</v>
      </c>
      <c r="I686" s="86">
        <v>44.79</v>
      </c>
      <c r="J686" s="86">
        <v>78.099999999999994</v>
      </c>
      <c r="K686" s="87">
        <v>0.60740000000000005</v>
      </c>
      <c r="L686" s="85">
        <v>3.7300000018300001</v>
      </c>
      <c r="M686" s="86">
        <v>1.37350883749429E-4</v>
      </c>
      <c r="N686" s="86">
        <v>28.997255248410099</v>
      </c>
      <c r="O686" s="86">
        <v>28.590024095050801</v>
      </c>
      <c r="P686" s="86">
        <v>3.2519999999999998</v>
      </c>
      <c r="Q686" s="88">
        <v>1.1407</v>
      </c>
      <c r="R686" s="85">
        <v>7.50750750750751E-3</v>
      </c>
      <c r="S686" s="86">
        <v>1.1000000000000001</v>
      </c>
      <c r="T686" s="86">
        <v>1.73</v>
      </c>
      <c r="U686" s="88">
        <v>7.9215247085174898</v>
      </c>
      <c r="V686" s="89">
        <v>3.37</v>
      </c>
      <c r="W686" s="85">
        <v>13.9596788051501</v>
      </c>
      <c r="X686" s="88">
        <v>34.4</v>
      </c>
      <c r="Y686" s="85">
        <v>-94.66</v>
      </c>
      <c r="Z686" s="88">
        <v>-100</v>
      </c>
      <c r="AA686" s="85">
        <v>0</v>
      </c>
      <c r="AB686" s="91">
        <v>0.44</v>
      </c>
      <c r="AC686" s="86">
        <v>0</v>
      </c>
      <c r="AD686" s="86">
        <v>0.08</v>
      </c>
      <c r="AE686" s="86">
        <v>0</v>
      </c>
      <c r="AF686" s="88">
        <v>0.51120001102699997</v>
      </c>
      <c r="AG686" s="150">
        <v>0.11666800006399999</v>
      </c>
      <c r="AH686" s="86">
        <v>0.66779200000000005</v>
      </c>
      <c r="AI686" s="88">
        <v>0.23730400013</v>
      </c>
      <c r="AJ686" s="151">
        <v>1</v>
      </c>
      <c r="AK686" s="152">
        <v>0</v>
      </c>
    </row>
    <row r="687" spans="1:37" x14ac:dyDescent="0.2">
      <c r="A687" s="149" t="s">
        <v>1673</v>
      </c>
      <c r="B687" s="66" t="s">
        <v>1674</v>
      </c>
      <c r="C687" s="67">
        <v>70</v>
      </c>
      <c r="D687" s="84" t="s">
        <v>340</v>
      </c>
      <c r="E687" s="85">
        <v>57.100378699331401</v>
      </c>
      <c r="F687" s="91">
        <v>56.725419608209798</v>
      </c>
      <c r="G687" s="86">
        <v>16.236383187619801</v>
      </c>
      <c r="H687" s="86">
        <v>16.148487540324499</v>
      </c>
      <c r="I687" s="86">
        <v>53.64</v>
      </c>
      <c r="J687" s="86">
        <v>101.44</v>
      </c>
      <c r="K687" s="87">
        <v>1.2987</v>
      </c>
      <c r="L687" s="85">
        <v>5.9999999981400001E-2</v>
      </c>
      <c r="M687" s="86">
        <v>9.9749522150951509E-4</v>
      </c>
      <c r="N687" s="86">
        <v>54.723061041379196</v>
      </c>
      <c r="O687" s="86">
        <v>61.7086794614724</v>
      </c>
      <c r="P687" s="86">
        <v>3.6269999999999998</v>
      </c>
      <c r="Q687" s="88">
        <v>2.7324999999999999</v>
      </c>
      <c r="R687" s="85">
        <v>9.5584018352131497E-3</v>
      </c>
      <c r="S687" s="86">
        <v>0</v>
      </c>
      <c r="T687" s="86">
        <v>4.33</v>
      </c>
      <c r="U687" s="88">
        <v>3.3746318200944398</v>
      </c>
      <c r="V687" s="89">
        <v>3.97</v>
      </c>
      <c r="W687" s="85">
        <v>39.741612918540199</v>
      </c>
      <c r="X687" s="88">
        <v>19.733333333299999</v>
      </c>
      <c r="Y687" s="85">
        <v>-99.86</v>
      </c>
      <c r="Z687" s="88">
        <v>-100</v>
      </c>
      <c r="AA687" s="85">
        <v>0.23</v>
      </c>
      <c r="AB687" s="91">
        <v>0.26</v>
      </c>
      <c r="AC687" s="86">
        <v>0</v>
      </c>
      <c r="AD687" s="86">
        <v>0.03</v>
      </c>
      <c r="AE687" s="86">
        <v>0</v>
      </c>
      <c r="AF687" s="88">
        <v>0</v>
      </c>
      <c r="AG687" s="150">
        <v>0</v>
      </c>
      <c r="AH687" s="86">
        <v>0.96048900000000004</v>
      </c>
      <c r="AI687" s="88">
        <v>1.02214999894</v>
      </c>
      <c r="AJ687" s="151">
        <v>1</v>
      </c>
      <c r="AK687" s="152">
        <v>0</v>
      </c>
    </row>
    <row r="688" spans="1:37" x14ac:dyDescent="0.2">
      <c r="A688" s="149" t="s">
        <v>1675</v>
      </c>
      <c r="B688" s="66" t="s">
        <v>1676</v>
      </c>
      <c r="C688" s="67">
        <v>70</v>
      </c>
      <c r="D688" s="84" t="s">
        <v>340</v>
      </c>
      <c r="E688" s="85">
        <v>53.516483516483497</v>
      </c>
      <c r="F688" s="91">
        <v>50.114227877385801</v>
      </c>
      <c r="G688" s="86">
        <v>15.7663389242337</v>
      </c>
      <c r="H688" s="86">
        <v>15.2038750722961</v>
      </c>
      <c r="I688" s="86">
        <v>17.850000000000001</v>
      </c>
      <c r="J688" s="86">
        <v>43.55</v>
      </c>
      <c r="K688" s="87">
        <v>2.7633999999999999</v>
      </c>
      <c r="L688" s="85">
        <v>0.109999999956</v>
      </c>
      <c r="M688" s="86">
        <v>3.9959783621288198E-3</v>
      </c>
      <c r="N688" s="86">
        <v>44.555927164622801</v>
      </c>
      <c r="O688" s="86">
        <v>45.747350094730898</v>
      </c>
      <c r="P688" s="86">
        <v>1.4450000000000001</v>
      </c>
      <c r="Q688" s="88">
        <v>2.94</v>
      </c>
      <c r="R688" s="85">
        <v>1.8412815319462299E-2</v>
      </c>
      <c r="S688" s="86">
        <v>0.1</v>
      </c>
      <c r="T688" s="86">
        <v>3.6</v>
      </c>
      <c r="U688" s="88">
        <v>1.0627530364372499</v>
      </c>
      <c r="V688" s="89">
        <v>3.49</v>
      </c>
      <c r="W688" s="85">
        <v>33.345041003851698</v>
      </c>
      <c r="X688" s="88">
        <v>38.299999999999997</v>
      </c>
      <c r="Y688" s="85"/>
      <c r="Z688" s="88"/>
      <c r="AA688" s="85">
        <v>0</v>
      </c>
      <c r="AB688" s="91">
        <v>1.01</v>
      </c>
      <c r="AC688" s="86">
        <v>0</v>
      </c>
      <c r="AD688" s="86">
        <v>0.15</v>
      </c>
      <c r="AE688" s="86">
        <v>0</v>
      </c>
      <c r="AF688" s="88">
        <v>0</v>
      </c>
      <c r="AG688" s="150">
        <v>0</v>
      </c>
      <c r="AH688" s="86">
        <v>0.120201</v>
      </c>
      <c r="AI688" s="88">
        <v>1.32469999708</v>
      </c>
      <c r="AJ688" s="151">
        <v>1</v>
      </c>
      <c r="AK688" s="152">
        <v>0</v>
      </c>
    </row>
    <row r="689" spans="1:37" x14ac:dyDescent="0.2">
      <c r="A689" s="149" t="s">
        <v>1677</v>
      </c>
      <c r="B689" s="66" t="s">
        <v>1678</v>
      </c>
      <c r="C689" s="67">
        <v>70</v>
      </c>
      <c r="D689" s="84" t="s">
        <v>340</v>
      </c>
      <c r="E689" s="85">
        <v>54.090304085184798</v>
      </c>
      <c r="F689" s="91">
        <v>52.111702672263696</v>
      </c>
      <c r="G689" s="86">
        <v>16.363775980342002</v>
      </c>
      <c r="H689" s="86">
        <v>15.652196170779201</v>
      </c>
      <c r="I689" s="86">
        <v>7.55</v>
      </c>
      <c r="J689" s="86">
        <v>14.75</v>
      </c>
      <c r="K689" s="87">
        <v>3.4695999999999998</v>
      </c>
      <c r="L689" s="85">
        <v>9.9999999855400007E-2</v>
      </c>
      <c r="M689" s="86">
        <v>0</v>
      </c>
      <c r="N689" s="86">
        <v>48.6636110825008</v>
      </c>
      <c r="O689" s="86">
        <v>52.441915599810301</v>
      </c>
      <c r="P689" s="86">
        <v>0.90800000000000003</v>
      </c>
      <c r="Q689" s="88">
        <v>2.7303000000000002</v>
      </c>
      <c r="R689" s="85">
        <v>0</v>
      </c>
      <c r="S689" s="86">
        <v>0</v>
      </c>
      <c r="T689" s="86">
        <v>3.08</v>
      </c>
      <c r="U689" s="88">
        <v>0.25852359987713702</v>
      </c>
      <c r="V689" s="89">
        <v>3.41</v>
      </c>
      <c r="W689" s="85">
        <v>33.853047984982503</v>
      </c>
      <c r="X689" s="88">
        <v>32.766666666699997</v>
      </c>
      <c r="Y689" s="85"/>
      <c r="Z689" s="88"/>
      <c r="AA689" s="85">
        <v>0</v>
      </c>
      <c r="AB689" s="91">
        <v>1.53</v>
      </c>
      <c r="AC689" s="86">
        <v>0</v>
      </c>
      <c r="AD689" s="86">
        <v>0.59</v>
      </c>
      <c r="AE689" s="86">
        <v>0</v>
      </c>
      <c r="AF689" s="88">
        <v>0</v>
      </c>
      <c r="AG689" s="150">
        <v>0</v>
      </c>
      <c r="AH689" s="86">
        <v>2.4369999999999999E-2</v>
      </c>
      <c r="AI689" s="88">
        <v>0.93731200152799998</v>
      </c>
      <c r="AJ689" s="151">
        <v>1</v>
      </c>
      <c r="AK689" s="152">
        <v>0</v>
      </c>
    </row>
    <row r="690" spans="1:37" x14ac:dyDescent="0.2">
      <c r="A690" s="149" t="s">
        <v>1679</v>
      </c>
      <c r="B690" s="66" t="s">
        <v>1680</v>
      </c>
      <c r="C690" s="67">
        <v>70</v>
      </c>
      <c r="D690" s="84" t="s">
        <v>340</v>
      </c>
      <c r="E690" s="85">
        <v>70.848230331233594</v>
      </c>
      <c r="F690" s="91">
        <v>68.818455252255802</v>
      </c>
      <c r="G690" s="86">
        <v>17.307001116092501</v>
      </c>
      <c r="H690" s="86">
        <v>16.902181109660798</v>
      </c>
      <c r="I690" s="86">
        <v>10.98</v>
      </c>
      <c r="J690" s="86">
        <v>14.47</v>
      </c>
      <c r="K690" s="87">
        <v>0.46239999999999998</v>
      </c>
      <c r="L690" s="85">
        <v>0.79000000012799998</v>
      </c>
      <c r="M690" s="86">
        <v>7.5624590979756099E-3</v>
      </c>
      <c r="N690" s="86">
        <v>65.637184584725304</v>
      </c>
      <c r="O690" s="86">
        <v>64.532035375707807</v>
      </c>
      <c r="P690" s="86">
        <v>0.496</v>
      </c>
      <c r="Q690" s="88">
        <v>1.5448999999999999</v>
      </c>
      <c r="R690" s="85">
        <v>3.0878493129535299E-2</v>
      </c>
      <c r="S690" s="86">
        <v>0.2</v>
      </c>
      <c r="T690" s="86">
        <v>2.92</v>
      </c>
      <c r="U690" s="88">
        <v>2.13192592172219</v>
      </c>
      <c r="V690" s="89">
        <v>4.09</v>
      </c>
      <c r="W690" s="85">
        <v>43.995939764236603</v>
      </c>
      <c r="X690" s="88">
        <v>38.266666666699997</v>
      </c>
      <c r="Y690" s="85"/>
      <c r="Z690" s="88"/>
      <c r="AA690" s="85">
        <v>0</v>
      </c>
      <c r="AB690" s="91">
        <v>0</v>
      </c>
      <c r="AC690" s="86">
        <v>0</v>
      </c>
      <c r="AD690" s="86">
        <v>0.06</v>
      </c>
      <c r="AE690" s="86">
        <v>0</v>
      </c>
      <c r="AF690" s="88">
        <v>7.5900003326299995E-2</v>
      </c>
      <c r="AG690" s="150">
        <v>0</v>
      </c>
      <c r="AH690" s="86">
        <v>6.3978999999999994E-2</v>
      </c>
      <c r="AI690" s="88">
        <v>0.26144299989399999</v>
      </c>
      <c r="AJ690" s="151">
        <v>1</v>
      </c>
      <c r="AK690" s="152">
        <v>0</v>
      </c>
    </row>
    <row r="691" spans="1:37" x14ac:dyDescent="0.2">
      <c r="A691" s="149" t="s">
        <v>1681</v>
      </c>
      <c r="B691" s="66" t="s">
        <v>1682</v>
      </c>
      <c r="C691" s="67">
        <v>70</v>
      </c>
      <c r="D691" s="84" t="s">
        <v>340</v>
      </c>
      <c r="E691" s="85">
        <v>65.253531630813299</v>
      </c>
      <c r="F691" s="91">
        <v>65.1601271459499</v>
      </c>
      <c r="G691" s="86">
        <v>21.5308198596761</v>
      </c>
      <c r="H691" s="86">
        <v>21.511994149548499</v>
      </c>
      <c r="I691" s="86">
        <v>4.03</v>
      </c>
      <c r="J691" s="86">
        <v>6.02</v>
      </c>
      <c r="K691" s="87">
        <v>1.7056</v>
      </c>
      <c r="L691" s="85">
        <v>0.100000000007</v>
      </c>
      <c r="M691" s="86">
        <v>0.458484105483775</v>
      </c>
      <c r="N691" s="86">
        <v>68.429480795736097</v>
      </c>
      <c r="O691" s="86">
        <v>67.188660743470095</v>
      </c>
      <c r="P691" s="86">
        <v>0.20799999999999999</v>
      </c>
      <c r="Q691" s="88">
        <v>0.70799999999999996</v>
      </c>
      <c r="R691" s="85">
        <v>2.7100271002710001E-2</v>
      </c>
      <c r="S691" s="86">
        <v>0.7</v>
      </c>
      <c r="T691" s="86">
        <v>1.22</v>
      </c>
      <c r="U691" s="88">
        <v>1.5357435069401699</v>
      </c>
      <c r="V691" s="89">
        <v>3.8</v>
      </c>
      <c r="W691" s="85">
        <v>43.0971529056714</v>
      </c>
      <c r="X691" s="88"/>
      <c r="Y691" s="85"/>
      <c r="Z691" s="88"/>
      <c r="AA691" s="85">
        <v>0.04</v>
      </c>
      <c r="AB691" s="91">
        <v>0.09</v>
      </c>
      <c r="AC691" s="86">
        <v>0.01</v>
      </c>
      <c r="AD691" s="86">
        <v>0.02</v>
      </c>
      <c r="AE691" s="86">
        <v>0</v>
      </c>
      <c r="AF691" s="88">
        <v>7.9362001424599997</v>
      </c>
      <c r="AG691" s="150">
        <v>0</v>
      </c>
      <c r="AH691" s="86">
        <v>3.5527000000000003E-2</v>
      </c>
      <c r="AI691" s="88">
        <v>0.48174300006600002</v>
      </c>
      <c r="AJ691" s="151">
        <v>1</v>
      </c>
      <c r="AK691" s="152">
        <v>0</v>
      </c>
    </row>
    <row r="692" spans="1:37" x14ac:dyDescent="0.2">
      <c r="A692" s="149" t="s">
        <v>1683</v>
      </c>
      <c r="B692" s="66" t="s">
        <v>1684</v>
      </c>
      <c r="C692" s="67">
        <v>70</v>
      </c>
      <c r="D692" s="84" t="s">
        <v>340</v>
      </c>
      <c r="E692" s="85">
        <v>70.891378470530896</v>
      </c>
      <c r="F692" s="91">
        <v>70.8516617332984</v>
      </c>
      <c r="G692" s="86">
        <v>14.3227546929447</v>
      </c>
      <c r="H692" s="86">
        <v>14.3227546929447</v>
      </c>
      <c r="I692" s="86">
        <v>5.2</v>
      </c>
      <c r="J692" s="86">
        <v>7.16</v>
      </c>
      <c r="K692" s="87">
        <v>0.8659</v>
      </c>
      <c r="L692" s="85">
        <v>3.0000000010799999E-2</v>
      </c>
      <c r="M692" s="86">
        <v>3.2437123572422802E-3</v>
      </c>
      <c r="N692" s="86">
        <v>67.925835554953096</v>
      </c>
      <c r="O692" s="86">
        <v>70.148428646452402</v>
      </c>
      <c r="P692" s="86">
        <v>0.28599999999999998</v>
      </c>
      <c r="Q692" s="88">
        <v>1.4488000000000001</v>
      </c>
      <c r="R692" s="85">
        <v>2.3977940294928699E-2</v>
      </c>
      <c r="S692" s="86">
        <v>0</v>
      </c>
      <c r="T692" s="86">
        <v>3.18</v>
      </c>
      <c r="U692" s="88">
        <v>2.0045711716437502</v>
      </c>
      <c r="V692" s="89">
        <v>3.99</v>
      </c>
      <c r="W692" s="85">
        <v>43.338313089512503</v>
      </c>
      <c r="X692" s="88">
        <v>53.433333333299998</v>
      </c>
      <c r="Y692" s="85">
        <v>-100</v>
      </c>
      <c r="Z692" s="88">
        <v>-100</v>
      </c>
      <c r="AA692" s="85">
        <v>0</v>
      </c>
      <c r="AB692" s="91">
        <v>0.02</v>
      </c>
      <c r="AC692" s="86">
        <v>0.02</v>
      </c>
      <c r="AD692" s="86">
        <v>0.02</v>
      </c>
      <c r="AE692" s="86">
        <v>0</v>
      </c>
      <c r="AF692" s="88">
        <v>0</v>
      </c>
      <c r="AG692" s="150">
        <v>0</v>
      </c>
      <c r="AH692" s="86">
        <v>6.3823000000000005E-2</v>
      </c>
      <c r="AI692" s="88">
        <v>0.21184300019999999</v>
      </c>
      <c r="AJ692" s="151">
        <v>1</v>
      </c>
      <c r="AK692" s="152">
        <v>0</v>
      </c>
    </row>
    <row r="693" spans="1:37" x14ac:dyDescent="0.2">
      <c r="A693" s="149" t="s">
        <v>1685</v>
      </c>
      <c r="B693" s="66" t="s">
        <v>1686</v>
      </c>
      <c r="C693" s="67">
        <v>70</v>
      </c>
      <c r="D693" s="84" t="s">
        <v>340</v>
      </c>
      <c r="E693" s="85">
        <v>69.318463813863005</v>
      </c>
      <c r="F693" s="91">
        <v>68.365544008020393</v>
      </c>
      <c r="G693" s="86">
        <v>15.4258856694758</v>
      </c>
      <c r="H693" s="86">
        <v>15.1032826102062</v>
      </c>
      <c r="I693" s="86">
        <v>4.1399999999999997</v>
      </c>
      <c r="J693" s="86">
        <v>4.4400000000000004</v>
      </c>
      <c r="K693" s="87">
        <v>0.45219999999999999</v>
      </c>
      <c r="L693" s="85">
        <v>1.99999999927E-2</v>
      </c>
      <c r="M693" s="86">
        <v>0.46893115111191203</v>
      </c>
      <c r="N693" s="86">
        <v>68.738844222412993</v>
      </c>
      <c r="O693" s="86">
        <v>62.0482749215873</v>
      </c>
      <c r="P693" s="86">
        <v>0.23300000000000001</v>
      </c>
      <c r="Q693" s="88">
        <v>1.2298</v>
      </c>
      <c r="R693" s="85">
        <v>1.16645281698355E-2</v>
      </c>
      <c r="S693" s="86">
        <v>0</v>
      </c>
      <c r="T693" s="86">
        <v>2.2799999999999998</v>
      </c>
      <c r="U693" s="88">
        <v>0.51765383202803195</v>
      </c>
      <c r="V693" s="89">
        <v>4.05</v>
      </c>
      <c r="W693" s="85">
        <v>49.081115315336497</v>
      </c>
      <c r="X693" s="88">
        <v>41.733333333300003</v>
      </c>
      <c r="Y693" s="85">
        <v>-100</v>
      </c>
      <c r="Z693" s="88">
        <v>-100</v>
      </c>
      <c r="AA693" s="85">
        <v>0</v>
      </c>
      <c r="AB693" s="91">
        <v>0.33</v>
      </c>
      <c r="AC693" s="86">
        <v>0</v>
      </c>
      <c r="AD693" s="86">
        <v>0.13</v>
      </c>
      <c r="AE693" s="86">
        <v>0</v>
      </c>
      <c r="AF693" s="88">
        <v>5.5515999773800004</v>
      </c>
      <c r="AG693" s="150">
        <v>9.5499999978700004E-4</v>
      </c>
      <c r="AH693" s="86">
        <v>3.9761999999999999E-2</v>
      </c>
      <c r="AI693" s="88">
        <v>0.116736999974</v>
      </c>
      <c r="AJ693" s="151">
        <v>1</v>
      </c>
      <c r="AK693" s="152">
        <v>0</v>
      </c>
    </row>
    <row r="694" spans="1:37" x14ac:dyDescent="0.2">
      <c r="A694" s="149" t="s">
        <v>1687</v>
      </c>
      <c r="B694" s="66" t="s">
        <v>1688</v>
      </c>
      <c r="C694" s="67">
        <v>70</v>
      </c>
      <c r="D694" s="84" t="s">
        <v>340</v>
      </c>
      <c r="E694" s="85">
        <v>73.397979470118102</v>
      </c>
      <c r="F694" s="91">
        <v>73.370389905465203</v>
      </c>
      <c r="G694" s="86">
        <v>16.1699192599505</v>
      </c>
      <c r="H694" s="86">
        <v>16.1561244776241</v>
      </c>
      <c r="I694" s="86">
        <v>4.2300000000000004</v>
      </c>
      <c r="J694" s="86">
        <v>10.66</v>
      </c>
      <c r="K694" s="87">
        <v>0.38769999999999999</v>
      </c>
      <c r="L694" s="85">
        <v>0</v>
      </c>
      <c r="M694" s="86">
        <v>0</v>
      </c>
      <c r="N694" s="86">
        <v>71.2440655054194</v>
      </c>
      <c r="O694" s="86">
        <v>70.174877062298094</v>
      </c>
      <c r="P694" s="86">
        <v>0.32800000000000001</v>
      </c>
      <c r="Q694" s="88">
        <v>1.4155</v>
      </c>
      <c r="R694" s="85">
        <v>0</v>
      </c>
      <c r="S694" s="86">
        <v>0</v>
      </c>
      <c r="T694" s="86">
        <v>2.78</v>
      </c>
      <c r="U694" s="88">
        <v>1.3535115835598699</v>
      </c>
      <c r="V694" s="89">
        <v>4.24</v>
      </c>
      <c r="W694" s="85">
        <v>45.949789496581602</v>
      </c>
      <c r="X694" s="88">
        <v>49.2</v>
      </c>
      <c r="Y694" s="85">
        <v>-99.68</v>
      </c>
      <c r="Z694" s="88">
        <v>-100</v>
      </c>
      <c r="AA694" s="85">
        <v>0</v>
      </c>
      <c r="AB694" s="91">
        <v>0.01</v>
      </c>
      <c r="AC694" s="86">
        <v>0</v>
      </c>
      <c r="AD694" s="86">
        <v>0</v>
      </c>
      <c r="AE694" s="86">
        <v>0</v>
      </c>
      <c r="AF694" s="88">
        <v>0</v>
      </c>
      <c r="AG694" s="150">
        <v>0</v>
      </c>
      <c r="AH694" s="86">
        <v>7.1669999999999998E-2</v>
      </c>
      <c r="AI694" s="88">
        <v>0.243350999846</v>
      </c>
      <c r="AJ694" s="151">
        <v>1</v>
      </c>
      <c r="AK694" s="152">
        <v>0</v>
      </c>
    </row>
    <row r="695" spans="1:37" x14ac:dyDescent="0.2">
      <c r="A695" s="149" t="s">
        <v>1491</v>
      </c>
      <c r="B695" s="66" t="s">
        <v>1689</v>
      </c>
      <c r="C695" s="67">
        <v>70</v>
      </c>
      <c r="D695" s="84" t="s">
        <v>340</v>
      </c>
      <c r="E695" s="85">
        <v>75.194758221579207</v>
      </c>
      <c r="F695" s="91">
        <v>74.700907016860498</v>
      </c>
      <c r="G695" s="86">
        <v>20.409270491347201</v>
      </c>
      <c r="H695" s="86">
        <v>20.3800567581103</v>
      </c>
      <c r="I695" s="86">
        <v>5.83</v>
      </c>
      <c r="J695" s="86">
        <v>5.23</v>
      </c>
      <c r="K695" s="87">
        <v>1.2365999999999999</v>
      </c>
      <c r="L695" s="85">
        <v>4.0000000053200001E-2</v>
      </c>
      <c r="M695" s="86">
        <v>2.0883545016664399E-3</v>
      </c>
      <c r="N695" s="86">
        <v>73.212906125774296</v>
      </c>
      <c r="O695" s="86">
        <v>71.2603126356926</v>
      </c>
      <c r="P695" s="86">
        <v>0.246</v>
      </c>
      <c r="Q695" s="88">
        <v>1.6384000000000001</v>
      </c>
      <c r="R695" s="85">
        <v>1.8129079042784602E-2</v>
      </c>
      <c r="S695" s="86">
        <v>0</v>
      </c>
      <c r="T695" s="86">
        <v>2.86</v>
      </c>
      <c r="U695" s="88">
        <v>1.9990540314951899</v>
      </c>
      <c r="V695" s="89">
        <v>3.95</v>
      </c>
      <c r="W695" s="85">
        <v>48.6702036636717</v>
      </c>
      <c r="X695" s="88"/>
      <c r="Y695" s="85">
        <v>-100</v>
      </c>
      <c r="Z695" s="88">
        <v>-100</v>
      </c>
      <c r="AA695" s="85">
        <v>0.11</v>
      </c>
      <c r="AB695" s="91">
        <v>0.55000000000000004</v>
      </c>
      <c r="AC695" s="86">
        <v>0.01</v>
      </c>
      <c r="AD695" s="86">
        <v>0.01</v>
      </c>
      <c r="AE695" s="86">
        <v>0</v>
      </c>
      <c r="AF695" s="88">
        <v>0.29739999810700002</v>
      </c>
      <c r="AG695" s="150">
        <v>0</v>
      </c>
      <c r="AH695" s="86">
        <v>1.6945999999999999E-2</v>
      </c>
      <c r="AI695" s="88">
        <v>0.22161600035199999</v>
      </c>
      <c r="AJ695" s="151">
        <v>1</v>
      </c>
      <c r="AK695" s="152">
        <v>0</v>
      </c>
    </row>
    <row r="696" spans="1:37" x14ac:dyDescent="0.2">
      <c r="A696" s="149" t="s">
        <v>1690</v>
      </c>
      <c r="B696" s="66" t="s">
        <v>1691</v>
      </c>
      <c r="C696" s="67">
        <v>70</v>
      </c>
      <c r="D696" s="84" t="s">
        <v>340</v>
      </c>
      <c r="E696" s="85">
        <v>67.5133887936326</v>
      </c>
      <c r="F696" s="91">
        <v>65.369065007091294</v>
      </c>
      <c r="G696" s="86">
        <v>10.918481827226399</v>
      </c>
      <c r="H696" s="86">
        <v>10.749137401833201</v>
      </c>
      <c r="I696" s="86">
        <v>12.97</v>
      </c>
      <c r="J696" s="86">
        <v>7.75</v>
      </c>
      <c r="K696" s="87">
        <v>0.96430000000000005</v>
      </c>
      <c r="L696" s="85">
        <v>0</v>
      </c>
      <c r="M696" s="86">
        <v>0</v>
      </c>
      <c r="N696" s="86">
        <v>63.429567491012101</v>
      </c>
      <c r="O696" s="86">
        <v>57.085220255249098</v>
      </c>
      <c r="P696" s="86">
        <v>0.75700000000000001</v>
      </c>
      <c r="Q696" s="88">
        <v>1.4347000000000001</v>
      </c>
      <c r="R696" s="85">
        <v>0</v>
      </c>
      <c r="S696" s="86">
        <v>0</v>
      </c>
      <c r="T696" s="86">
        <v>3.42</v>
      </c>
      <c r="U696" s="88">
        <v>1.6997946698842099</v>
      </c>
      <c r="V696" s="89">
        <v>4.0199999999999996</v>
      </c>
      <c r="W696" s="85">
        <v>45.941822271809201</v>
      </c>
      <c r="X696" s="88"/>
      <c r="Y696" s="85">
        <v>-100</v>
      </c>
      <c r="Z696" s="88">
        <v>-100</v>
      </c>
      <c r="AA696" s="85">
        <v>0</v>
      </c>
      <c r="AB696" s="91">
        <v>0</v>
      </c>
      <c r="AC696" s="86">
        <v>0</v>
      </c>
      <c r="AD696" s="86">
        <v>7.0000000000000007E-2</v>
      </c>
      <c r="AE696" s="86">
        <v>0</v>
      </c>
      <c r="AF696" s="88">
        <v>5.2900001364399998E-2</v>
      </c>
      <c r="AG696" s="150">
        <v>0</v>
      </c>
      <c r="AH696" s="86">
        <v>1.7382999999999999E-2</v>
      </c>
      <c r="AI696" s="88">
        <v>0.31495499927999998</v>
      </c>
      <c r="AJ696" s="151">
        <v>1</v>
      </c>
      <c r="AK696" s="152">
        <v>0</v>
      </c>
    </row>
    <row r="697" spans="1:37" x14ac:dyDescent="0.2">
      <c r="A697" s="149" t="s">
        <v>1692</v>
      </c>
      <c r="B697" s="66" t="s">
        <v>1693</v>
      </c>
      <c r="C697" s="67">
        <v>70</v>
      </c>
      <c r="D697" s="84" t="s">
        <v>340</v>
      </c>
      <c r="E697" s="85">
        <v>72.940144961421595</v>
      </c>
      <c r="F697" s="91">
        <v>72.940144961421595</v>
      </c>
      <c r="G697" s="86">
        <v>14.002805704933399</v>
      </c>
      <c r="H697" s="86">
        <v>14.002805704933399</v>
      </c>
      <c r="I697" s="86">
        <v>27.17</v>
      </c>
      <c r="J697" s="86">
        <v>10.66</v>
      </c>
      <c r="K697" s="87">
        <v>0.12989999999999999</v>
      </c>
      <c r="L697" s="85">
        <v>7.0000000009500005E-2</v>
      </c>
      <c r="M697" s="86">
        <v>3.59340637934125E-4</v>
      </c>
      <c r="N697" s="86">
        <v>80.4763471281005</v>
      </c>
      <c r="O697" s="86">
        <v>66.408195607878696</v>
      </c>
      <c r="P697" s="86">
        <v>0.41399999999999998</v>
      </c>
      <c r="Q697" s="88">
        <v>0.96120000000000005</v>
      </c>
      <c r="R697" s="85">
        <v>2.5720164609053499E-2</v>
      </c>
      <c r="S697" s="86">
        <v>0</v>
      </c>
      <c r="T697" s="86">
        <v>2.81</v>
      </c>
      <c r="U697" s="88">
        <v>0.55295768061725503</v>
      </c>
      <c r="V697" s="89">
        <v>4.1900000000000004</v>
      </c>
      <c r="W697" s="85">
        <v>41.4401051695951</v>
      </c>
      <c r="X697" s="88"/>
      <c r="Y697" s="85">
        <v>-100</v>
      </c>
      <c r="Z697" s="88">
        <v>-100</v>
      </c>
      <c r="AA697" s="85">
        <v>0.01</v>
      </c>
      <c r="AB697" s="91">
        <v>0.01</v>
      </c>
      <c r="AC697" s="86">
        <v>0</v>
      </c>
      <c r="AD697" s="86">
        <v>0</v>
      </c>
      <c r="AE697" s="86">
        <v>0</v>
      </c>
      <c r="AF697" s="88">
        <v>0.21870000663399999</v>
      </c>
      <c r="AG697" s="150">
        <v>0</v>
      </c>
      <c r="AH697" s="86">
        <v>3.9391000000000002E-2</v>
      </c>
      <c r="AI697" s="88">
        <v>0.16163599992800001</v>
      </c>
      <c r="AJ697" s="151">
        <v>1</v>
      </c>
      <c r="AK697" s="152">
        <v>0</v>
      </c>
    </row>
    <row r="698" spans="1:37" x14ac:dyDescent="0.2">
      <c r="A698" s="149" t="s">
        <v>1694</v>
      </c>
      <c r="B698" s="66" t="s">
        <v>1695</v>
      </c>
      <c r="C698" s="67">
        <v>70</v>
      </c>
      <c r="D698" s="84" t="s">
        <v>340</v>
      </c>
      <c r="E698" s="85">
        <v>71.261106136786296</v>
      </c>
      <c r="F698" s="91">
        <v>71.141263172394801</v>
      </c>
      <c r="G698" s="86">
        <v>14.094634616709101</v>
      </c>
      <c r="H698" s="86">
        <v>14.0849920793443</v>
      </c>
      <c r="I698" s="86">
        <v>14.56</v>
      </c>
      <c r="J698" s="86">
        <v>12.69</v>
      </c>
      <c r="K698" s="87">
        <v>1.1479999999999999</v>
      </c>
      <c r="L698" s="85">
        <v>1.0700000005100001</v>
      </c>
      <c r="M698" s="86">
        <v>0.49995159443024201</v>
      </c>
      <c r="N698" s="86">
        <v>69.092440920956307</v>
      </c>
      <c r="O698" s="86">
        <v>56.205981889691799</v>
      </c>
      <c r="P698" s="86">
        <v>0.375</v>
      </c>
      <c r="Q698" s="88">
        <v>1.8520000000000001</v>
      </c>
      <c r="R698" s="85">
        <v>1.8946570670708599E-2</v>
      </c>
      <c r="S698" s="86">
        <v>0</v>
      </c>
      <c r="T698" s="86">
        <v>3.28</v>
      </c>
      <c r="U698" s="88">
        <v>4.4479647358633496</v>
      </c>
      <c r="V698" s="89">
        <v>4.04</v>
      </c>
      <c r="W698" s="85">
        <v>43.764084498777002</v>
      </c>
      <c r="X698" s="88">
        <v>44.366666666699999</v>
      </c>
      <c r="Y698" s="85">
        <v>-100</v>
      </c>
      <c r="Z698" s="88"/>
      <c r="AA698" s="85">
        <v>0</v>
      </c>
      <c r="AB698" s="91">
        <v>0.12</v>
      </c>
      <c r="AC698" s="86">
        <v>0</v>
      </c>
      <c r="AD698" s="86">
        <v>0</v>
      </c>
      <c r="AE698" s="86">
        <v>0</v>
      </c>
      <c r="AF698" s="88">
        <v>0</v>
      </c>
      <c r="AG698" s="150">
        <v>0</v>
      </c>
      <c r="AH698" s="86">
        <v>5.6505E-2</v>
      </c>
      <c r="AI698" s="88">
        <v>0.83917800099399997</v>
      </c>
      <c r="AJ698" s="151">
        <v>1</v>
      </c>
      <c r="AK698" s="152">
        <v>0</v>
      </c>
    </row>
    <row r="699" spans="1:37" x14ac:dyDescent="0.2">
      <c r="A699" s="149" t="s">
        <v>1696</v>
      </c>
      <c r="B699" s="66" t="s">
        <v>1697</v>
      </c>
      <c r="C699" s="67">
        <v>70</v>
      </c>
      <c r="D699" s="84" t="s">
        <v>340</v>
      </c>
      <c r="E699" s="85">
        <v>70.994533967487797</v>
      </c>
      <c r="F699" s="91">
        <v>70.022006104919399</v>
      </c>
      <c r="G699" s="86">
        <v>14.7795840136296</v>
      </c>
      <c r="H699" s="86">
        <v>14.5973829298881</v>
      </c>
      <c r="I699" s="86">
        <v>91.9</v>
      </c>
      <c r="J699" s="86">
        <v>139.52000000000001</v>
      </c>
      <c r="K699" s="87">
        <v>0.81499999999999995</v>
      </c>
      <c r="L699" s="85">
        <v>0.44999999979100003</v>
      </c>
      <c r="M699" s="86">
        <v>0</v>
      </c>
      <c r="N699" s="86">
        <v>69.273130378811402</v>
      </c>
      <c r="O699" s="86">
        <v>67.981125716211693</v>
      </c>
      <c r="P699" s="86">
        <v>3.7250000000000001</v>
      </c>
      <c r="Q699" s="88">
        <v>2.3925000000000001</v>
      </c>
      <c r="R699" s="85">
        <v>0</v>
      </c>
      <c r="S699" s="86">
        <v>0</v>
      </c>
      <c r="T699" s="86">
        <v>4.5999999999999996</v>
      </c>
      <c r="U699" s="88">
        <v>2.7495799910082601</v>
      </c>
      <c r="V699" s="89">
        <v>4.05</v>
      </c>
      <c r="W699" s="85">
        <v>36.696773187512299</v>
      </c>
      <c r="X699" s="88">
        <v>15.5666666667</v>
      </c>
      <c r="Y699" s="85">
        <v>-100</v>
      </c>
      <c r="Z699" s="88">
        <v>-100</v>
      </c>
      <c r="AA699" s="85">
        <v>0</v>
      </c>
      <c r="AB699" s="91">
        <v>0.92</v>
      </c>
      <c r="AC699" s="86">
        <v>0.09</v>
      </c>
      <c r="AD699" s="86">
        <v>0.2</v>
      </c>
      <c r="AE699" s="86">
        <v>0</v>
      </c>
      <c r="AF699" s="88">
        <v>0</v>
      </c>
      <c r="AG699" s="150">
        <v>0</v>
      </c>
      <c r="AH699" s="86">
        <v>0.53645200000000004</v>
      </c>
      <c r="AI699" s="88">
        <v>0.28620200010800001</v>
      </c>
      <c r="AJ699" s="151">
        <v>1</v>
      </c>
      <c r="AK699" s="152">
        <v>0</v>
      </c>
    </row>
    <row r="700" spans="1:37" x14ac:dyDescent="0.2">
      <c r="A700" s="149" t="s">
        <v>1698</v>
      </c>
      <c r="B700" s="66" t="s">
        <v>1699</v>
      </c>
      <c r="C700" s="67">
        <v>70</v>
      </c>
      <c r="D700" s="84" t="s">
        <v>340</v>
      </c>
      <c r="E700" s="85">
        <v>77.658017298735899</v>
      </c>
      <c r="F700" s="91">
        <v>77.622935946289203</v>
      </c>
      <c r="G700" s="86">
        <v>15.5204742031089</v>
      </c>
      <c r="H700" s="86">
        <v>15.5144256940664</v>
      </c>
      <c r="I700" s="86">
        <v>7.88</v>
      </c>
      <c r="J700" s="86">
        <v>7.62</v>
      </c>
      <c r="K700" s="87">
        <v>0.18820000000000001</v>
      </c>
      <c r="L700" s="85">
        <v>1.9999999964500002E-2</v>
      </c>
      <c r="M700" s="86">
        <v>0</v>
      </c>
      <c r="N700" s="86">
        <v>76.2289325842697</v>
      </c>
      <c r="O700" s="86">
        <v>69.957201339784106</v>
      </c>
      <c r="P700" s="86">
        <v>0.18099999999999999</v>
      </c>
      <c r="Q700" s="88">
        <v>1.4784999999999999</v>
      </c>
      <c r="R700" s="85">
        <v>0</v>
      </c>
      <c r="S700" s="86">
        <v>0</v>
      </c>
      <c r="T700" s="86">
        <v>2.88</v>
      </c>
      <c r="U700" s="88">
        <v>1.1455876126534801</v>
      </c>
      <c r="V700" s="89">
        <v>4.09</v>
      </c>
      <c r="W700" s="85">
        <v>49.307704288060201</v>
      </c>
      <c r="X700" s="88">
        <v>49.066666666700002</v>
      </c>
      <c r="Y700" s="85"/>
      <c r="Z700" s="88"/>
      <c r="AA700" s="85">
        <v>0</v>
      </c>
      <c r="AB700" s="91">
        <v>0.04</v>
      </c>
      <c r="AC700" s="86">
        <v>0</v>
      </c>
      <c r="AD700" s="86">
        <v>0</v>
      </c>
      <c r="AE700" s="86">
        <v>0</v>
      </c>
      <c r="AF700" s="88">
        <v>0</v>
      </c>
      <c r="AG700" s="150">
        <v>0</v>
      </c>
      <c r="AH700" s="86">
        <v>5.2464999999999998E-2</v>
      </c>
      <c r="AI700" s="88">
        <v>4.0885999951599999E-2</v>
      </c>
      <c r="AJ700" s="151">
        <v>1</v>
      </c>
      <c r="AK700" s="152">
        <v>0</v>
      </c>
    </row>
    <row r="701" spans="1:37" x14ac:dyDescent="0.2">
      <c r="A701" s="149" t="s">
        <v>1700</v>
      </c>
      <c r="B701" s="66" t="s">
        <v>1701</v>
      </c>
      <c r="C701" s="67">
        <v>70</v>
      </c>
      <c r="D701" s="84" t="s">
        <v>340</v>
      </c>
      <c r="E701" s="85">
        <v>73.158087561824502</v>
      </c>
      <c r="F701" s="91">
        <v>71.326250228979703</v>
      </c>
      <c r="G701" s="86">
        <v>14.557611284118</v>
      </c>
      <c r="H701" s="86">
        <v>14.449532881480099</v>
      </c>
      <c r="I701" s="86">
        <v>18.38</v>
      </c>
      <c r="J701" s="86">
        <v>11</v>
      </c>
      <c r="K701" s="87">
        <v>1.3433999999999999</v>
      </c>
      <c r="L701" s="85">
        <v>4.9999999984400002E-2</v>
      </c>
      <c r="M701" s="86">
        <v>0</v>
      </c>
      <c r="N701" s="86">
        <v>70.220777312467803</v>
      </c>
      <c r="O701" s="86">
        <v>57.711146412496703</v>
      </c>
      <c r="P701" s="86">
        <v>0.27600000000000002</v>
      </c>
      <c r="Q701" s="88">
        <v>2.1168</v>
      </c>
      <c r="R701" s="85">
        <v>0</v>
      </c>
      <c r="S701" s="86">
        <v>0</v>
      </c>
      <c r="T701" s="86">
        <v>3.34</v>
      </c>
      <c r="U701" s="88">
        <v>2.6176955486352802</v>
      </c>
      <c r="V701" s="89">
        <v>4</v>
      </c>
      <c r="W701" s="85">
        <v>43.265937910969797</v>
      </c>
      <c r="X701" s="88">
        <v>44.766666666699997</v>
      </c>
      <c r="Y701" s="85"/>
      <c r="Z701" s="88"/>
      <c r="AA701" s="85">
        <v>0.02</v>
      </c>
      <c r="AB701" s="91">
        <v>1.84</v>
      </c>
      <c r="AC701" s="86">
        <v>0</v>
      </c>
      <c r="AD701" s="86">
        <v>7.0000000000000007E-2</v>
      </c>
      <c r="AE701" s="86">
        <v>0</v>
      </c>
      <c r="AF701" s="88">
        <v>0</v>
      </c>
      <c r="AG701" s="150">
        <v>0</v>
      </c>
      <c r="AH701" s="86">
        <v>5.2887999999999998E-2</v>
      </c>
      <c r="AI701" s="88">
        <v>0</v>
      </c>
      <c r="AJ701" s="151">
        <v>1</v>
      </c>
      <c r="AK701" s="152">
        <v>0</v>
      </c>
    </row>
    <row r="702" spans="1:37" x14ac:dyDescent="0.2">
      <c r="A702" s="149" t="s">
        <v>1702</v>
      </c>
      <c r="B702" s="66" t="s">
        <v>1703</v>
      </c>
      <c r="C702" s="67">
        <v>70</v>
      </c>
      <c r="D702" s="84" t="s">
        <v>340</v>
      </c>
      <c r="E702" s="85">
        <v>72.137297600310504</v>
      </c>
      <c r="F702" s="91">
        <v>72.137297600310504</v>
      </c>
      <c r="G702" s="86">
        <v>13.708199478234601</v>
      </c>
      <c r="H702" s="86">
        <v>13.708199478234601</v>
      </c>
      <c r="I702" s="86">
        <v>22.3</v>
      </c>
      <c r="J702" s="86">
        <v>11.02</v>
      </c>
      <c r="K702" s="87">
        <v>0.21560000000000001</v>
      </c>
      <c r="L702" s="85">
        <v>0.67000000166399998</v>
      </c>
      <c r="M702" s="86">
        <v>0</v>
      </c>
      <c r="N702" s="86">
        <v>70.490454958659797</v>
      </c>
      <c r="O702" s="86">
        <v>61.324341774876203</v>
      </c>
      <c r="P702" s="86">
        <v>0.309</v>
      </c>
      <c r="Q702" s="88">
        <v>1.1978</v>
      </c>
      <c r="R702" s="85">
        <v>0</v>
      </c>
      <c r="S702" s="86">
        <v>0</v>
      </c>
      <c r="T702" s="86">
        <v>3.17</v>
      </c>
      <c r="U702" s="88">
        <v>4.0361354865138699</v>
      </c>
      <c r="V702" s="89">
        <v>4.33</v>
      </c>
      <c r="W702" s="85">
        <v>47.593904150335902</v>
      </c>
      <c r="X702" s="88">
        <v>50.6</v>
      </c>
      <c r="Y702" s="85"/>
      <c r="Z702" s="88"/>
      <c r="AA702" s="85">
        <v>0</v>
      </c>
      <c r="AB702" s="91">
        <v>0</v>
      </c>
      <c r="AC702" s="86">
        <v>0</v>
      </c>
      <c r="AD702" s="86">
        <v>0</v>
      </c>
      <c r="AE702" s="86">
        <v>0</v>
      </c>
      <c r="AF702" s="88">
        <v>0</v>
      </c>
      <c r="AG702" s="150">
        <v>0</v>
      </c>
      <c r="AH702" s="86">
        <v>2.6321000000000001E-2</v>
      </c>
      <c r="AI702" s="88">
        <v>0.19957300031399999</v>
      </c>
      <c r="AJ702" s="151">
        <v>1</v>
      </c>
      <c r="AK702" s="152">
        <v>0</v>
      </c>
    </row>
    <row r="703" spans="1:37" x14ac:dyDescent="0.2">
      <c r="A703" s="149" t="s">
        <v>1704</v>
      </c>
      <c r="B703" s="66" t="s">
        <v>1705</v>
      </c>
      <c r="C703" s="67">
        <v>70</v>
      </c>
      <c r="D703" s="84" t="s">
        <v>340</v>
      </c>
      <c r="E703" s="85">
        <v>63.2915183973737</v>
      </c>
      <c r="F703" s="91">
        <v>62.200016773899797</v>
      </c>
      <c r="G703" s="86">
        <v>14.0697075350754</v>
      </c>
      <c r="H703" s="86">
        <v>13.8696188730336</v>
      </c>
      <c r="I703" s="86">
        <v>68.180000000000007</v>
      </c>
      <c r="J703" s="86">
        <v>81.510000000000005</v>
      </c>
      <c r="K703" s="87">
        <v>1.0117</v>
      </c>
      <c r="L703" s="85">
        <v>0.450000000096</v>
      </c>
      <c r="M703" s="86">
        <v>0</v>
      </c>
      <c r="N703" s="86">
        <v>61.376801012461101</v>
      </c>
      <c r="O703" s="86">
        <v>58.774525070071597</v>
      </c>
      <c r="P703" s="86">
        <v>3.032</v>
      </c>
      <c r="Q703" s="88">
        <v>1.4111</v>
      </c>
      <c r="R703" s="85">
        <v>0</v>
      </c>
      <c r="S703" s="86">
        <v>0</v>
      </c>
      <c r="T703" s="86">
        <v>3.87</v>
      </c>
      <c r="U703" s="88">
        <v>5.3125336975665904</v>
      </c>
      <c r="V703" s="89">
        <v>4.1399999999999997</v>
      </c>
      <c r="W703" s="85">
        <v>39.0727344812327</v>
      </c>
      <c r="X703" s="88">
        <v>38.566666666700002</v>
      </c>
      <c r="Y703" s="85"/>
      <c r="Z703" s="88"/>
      <c r="AA703" s="85">
        <v>0</v>
      </c>
      <c r="AB703" s="91">
        <v>0.87</v>
      </c>
      <c r="AC703" s="86">
        <v>0</v>
      </c>
      <c r="AD703" s="86">
        <v>0.12</v>
      </c>
      <c r="AE703" s="86">
        <v>0</v>
      </c>
      <c r="AF703" s="88">
        <v>0</v>
      </c>
      <c r="AG703" s="150">
        <v>0</v>
      </c>
      <c r="AH703" s="86">
        <v>0.62065800000000004</v>
      </c>
      <c r="AI703" s="88">
        <v>0.44974599999800002</v>
      </c>
      <c r="AJ703" s="151">
        <v>1</v>
      </c>
      <c r="AK703" s="152">
        <v>0</v>
      </c>
    </row>
    <row r="704" spans="1:37" x14ac:dyDescent="0.2">
      <c r="A704" s="149" t="s">
        <v>1706</v>
      </c>
      <c r="B704" s="66" t="s">
        <v>1707</v>
      </c>
      <c r="C704" s="67">
        <v>70</v>
      </c>
      <c r="D704" s="84" t="s">
        <v>340</v>
      </c>
      <c r="E704" s="85">
        <v>57.945233943752299</v>
      </c>
      <c r="F704" s="91">
        <v>54.958487293227002</v>
      </c>
      <c r="G704" s="86">
        <v>7.4117572658529696</v>
      </c>
      <c r="H704" s="86">
        <v>7.2102918989240097</v>
      </c>
      <c r="I704" s="86">
        <v>44.03</v>
      </c>
      <c r="J704" s="86">
        <v>21.14</v>
      </c>
      <c r="K704" s="87">
        <v>1.4354</v>
      </c>
      <c r="L704" s="85">
        <v>6.9999999914800007E-2</v>
      </c>
      <c r="M704" s="86">
        <v>2.1618348110403699E-3</v>
      </c>
      <c r="N704" s="86">
        <v>54.005278097708299</v>
      </c>
      <c r="O704" s="86">
        <v>57.166859183030603</v>
      </c>
      <c r="P704" s="86">
        <v>1.4790000000000001</v>
      </c>
      <c r="Q704" s="88">
        <v>2.4091999999999998</v>
      </c>
      <c r="R704" s="85">
        <v>3.1279324366593697E-2</v>
      </c>
      <c r="S704" s="86">
        <v>0</v>
      </c>
      <c r="T704" s="86">
        <v>5.84</v>
      </c>
      <c r="U704" s="88">
        <v>4.7466324567030096</v>
      </c>
      <c r="V704" s="89">
        <v>3.72</v>
      </c>
      <c r="W704" s="85">
        <v>38.055442439479599</v>
      </c>
      <c r="X704" s="88">
        <v>27.4</v>
      </c>
      <c r="Y704" s="85">
        <v>-100</v>
      </c>
      <c r="Z704" s="88">
        <v>-100</v>
      </c>
      <c r="AA704" s="85">
        <v>0</v>
      </c>
      <c r="AB704" s="91">
        <v>2.57</v>
      </c>
      <c r="AC704" s="86">
        <v>0</v>
      </c>
      <c r="AD704" s="86">
        <v>0.06</v>
      </c>
      <c r="AE704" s="86">
        <v>0</v>
      </c>
      <c r="AF704" s="88">
        <v>0</v>
      </c>
      <c r="AG704" s="150">
        <v>0</v>
      </c>
      <c r="AH704" s="86">
        <v>0.21790100000000001</v>
      </c>
      <c r="AI704" s="88">
        <v>0.16354399972200001</v>
      </c>
      <c r="AJ704" s="151">
        <v>1</v>
      </c>
      <c r="AK704" s="152">
        <v>0</v>
      </c>
    </row>
    <row r="705" spans="1:37" x14ac:dyDescent="0.2">
      <c r="A705" s="149" t="s">
        <v>1495</v>
      </c>
      <c r="B705" s="66" t="s">
        <v>1708</v>
      </c>
      <c r="C705" s="67">
        <v>70</v>
      </c>
      <c r="D705" s="84" t="s">
        <v>340</v>
      </c>
      <c r="E705" s="85">
        <v>65.436889699113806</v>
      </c>
      <c r="F705" s="91">
        <v>63.691496850351101</v>
      </c>
      <c r="G705" s="86">
        <v>5.61521939245167</v>
      </c>
      <c r="H705" s="86">
        <v>5.3336461924444496</v>
      </c>
      <c r="I705" s="86">
        <v>68.349999999999994</v>
      </c>
      <c r="J705" s="86">
        <v>34.950000000000003</v>
      </c>
      <c r="K705" s="87">
        <v>1.1032</v>
      </c>
      <c r="L705" s="85">
        <v>0.260000000638</v>
      </c>
      <c r="M705" s="86">
        <v>0</v>
      </c>
      <c r="N705" s="86">
        <v>62.593376381427802</v>
      </c>
      <c r="O705" s="86">
        <v>63.937539565309102</v>
      </c>
      <c r="P705" s="86">
        <v>1.012</v>
      </c>
      <c r="Q705" s="88">
        <v>1.7246999999999999</v>
      </c>
      <c r="R705" s="85">
        <v>0</v>
      </c>
      <c r="S705" s="86">
        <v>0</v>
      </c>
      <c r="T705" s="86">
        <v>4.9400000000000004</v>
      </c>
      <c r="U705" s="88">
        <v>3.5106402180387302</v>
      </c>
      <c r="V705" s="89">
        <v>3.92</v>
      </c>
      <c r="W705" s="85">
        <v>41.129137110522201</v>
      </c>
      <c r="X705" s="88">
        <v>32.066666666700002</v>
      </c>
      <c r="Y705" s="85">
        <v>-100</v>
      </c>
      <c r="Z705" s="88">
        <v>-100</v>
      </c>
      <c r="AA705" s="85">
        <v>0</v>
      </c>
      <c r="AB705" s="91">
        <v>1.73</v>
      </c>
      <c r="AC705" s="86">
        <v>0</v>
      </c>
      <c r="AD705" s="86">
        <v>0.24</v>
      </c>
      <c r="AE705" s="86">
        <v>0</v>
      </c>
      <c r="AF705" s="88">
        <v>0</v>
      </c>
      <c r="AG705" s="150">
        <v>0</v>
      </c>
      <c r="AH705" s="86">
        <v>0.17793800000000001</v>
      </c>
      <c r="AI705" s="88">
        <v>2.04430000391E-2</v>
      </c>
      <c r="AJ705" s="151">
        <v>1</v>
      </c>
      <c r="AK705" s="152">
        <v>0</v>
      </c>
    </row>
    <row r="706" spans="1:37" x14ac:dyDescent="0.2">
      <c r="A706" s="149" t="s">
        <v>1709</v>
      </c>
      <c r="B706" s="66" t="s">
        <v>1710</v>
      </c>
      <c r="C706" s="67">
        <v>70</v>
      </c>
      <c r="D706" s="84" t="s">
        <v>340</v>
      </c>
      <c r="E706" s="85">
        <v>62.3777728552894</v>
      </c>
      <c r="F706" s="91">
        <v>62.170500933514802</v>
      </c>
      <c r="G706" s="86">
        <v>9.9806968133919796</v>
      </c>
      <c r="H706" s="86">
        <v>9.9174076769722497</v>
      </c>
      <c r="I706" s="86">
        <v>158.47999999999999</v>
      </c>
      <c r="J706" s="86">
        <v>118.07</v>
      </c>
      <c r="K706" s="87">
        <v>0.58009999999999995</v>
      </c>
      <c r="L706" s="85">
        <v>0.63999999959099996</v>
      </c>
      <c r="M706" s="86">
        <v>0</v>
      </c>
      <c r="N706" s="86">
        <v>60.418023283515701</v>
      </c>
      <c r="O706" s="86">
        <v>66.535969996590495</v>
      </c>
      <c r="P706" s="86">
        <v>3.74</v>
      </c>
      <c r="Q706" s="88">
        <v>2.9359000000000002</v>
      </c>
      <c r="R706" s="85">
        <v>0</v>
      </c>
      <c r="S706" s="86">
        <v>0</v>
      </c>
      <c r="T706" s="86">
        <v>6.01</v>
      </c>
      <c r="U706" s="88">
        <v>2.0521502484098599</v>
      </c>
      <c r="V706" s="89">
        <v>3.67</v>
      </c>
      <c r="W706" s="85">
        <v>34.5017271634363</v>
      </c>
      <c r="X706" s="88">
        <v>30.266666666700001</v>
      </c>
      <c r="Y706" s="85">
        <v>-100</v>
      </c>
      <c r="Z706" s="88"/>
      <c r="AA706" s="85">
        <v>0</v>
      </c>
      <c r="AB706" s="91">
        <v>0.25</v>
      </c>
      <c r="AC706" s="86">
        <v>0</v>
      </c>
      <c r="AD706" s="86">
        <v>0.02</v>
      </c>
      <c r="AE706" s="86">
        <v>0</v>
      </c>
      <c r="AF706" s="88">
        <v>0</v>
      </c>
      <c r="AG706" s="150">
        <v>0</v>
      </c>
      <c r="AH706" s="86">
        <v>0.68636399999999997</v>
      </c>
      <c r="AI706" s="88">
        <v>0.490631999421</v>
      </c>
      <c r="AJ706" s="151">
        <v>1</v>
      </c>
      <c r="AK706" s="152">
        <v>0</v>
      </c>
    </row>
    <row r="707" spans="1:37" x14ac:dyDescent="0.2">
      <c r="A707" s="149" t="s">
        <v>1711</v>
      </c>
      <c r="B707" s="66" t="s">
        <v>1712</v>
      </c>
      <c r="C707" s="67">
        <v>70</v>
      </c>
      <c r="D707" s="84" t="s">
        <v>340</v>
      </c>
      <c r="E707" s="85">
        <v>44.162024329635699</v>
      </c>
      <c r="F707" s="91">
        <v>43.915154861866803</v>
      </c>
      <c r="G707" s="86">
        <v>8.2603823228467892</v>
      </c>
      <c r="H707" s="86">
        <v>8.0768543632554302</v>
      </c>
      <c r="I707" s="86">
        <v>45.95</v>
      </c>
      <c r="J707" s="86">
        <v>320.99</v>
      </c>
      <c r="K707" s="87">
        <v>0.75800000000000001</v>
      </c>
      <c r="L707" s="85">
        <v>0</v>
      </c>
      <c r="M707" s="86">
        <v>0</v>
      </c>
      <c r="N707" s="86">
        <v>44.539716565440003</v>
      </c>
      <c r="O707" s="86">
        <v>52.018027714247303</v>
      </c>
      <c r="P707" s="86">
        <v>13.145</v>
      </c>
      <c r="Q707" s="88">
        <v>1.7143999999999999</v>
      </c>
      <c r="R707" s="85">
        <v>0</v>
      </c>
      <c r="S707" s="86">
        <v>0</v>
      </c>
      <c r="T707" s="86">
        <v>5.19</v>
      </c>
      <c r="U707" s="88">
        <v>4.3819330528982796</v>
      </c>
      <c r="V707" s="89">
        <v>3.53</v>
      </c>
      <c r="W707" s="85">
        <v>30.809441307657799</v>
      </c>
      <c r="X707" s="88">
        <v>35.666666666700003</v>
      </c>
      <c r="Y707" s="85">
        <v>-100</v>
      </c>
      <c r="Z707" s="88">
        <v>-100</v>
      </c>
      <c r="AA707" s="85">
        <v>0.24</v>
      </c>
      <c r="AB707" s="91">
        <v>0.43</v>
      </c>
      <c r="AC707" s="86">
        <v>0</v>
      </c>
      <c r="AD707" s="86">
        <v>0.06</v>
      </c>
      <c r="AE707" s="86">
        <v>0</v>
      </c>
      <c r="AF707" s="88">
        <v>0</v>
      </c>
      <c r="AG707" s="150">
        <v>0</v>
      </c>
      <c r="AH707" s="86">
        <v>1.762246</v>
      </c>
      <c r="AI707" s="88">
        <v>1.0630360003099999</v>
      </c>
      <c r="AJ707" s="151">
        <v>1</v>
      </c>
      <c r="AK707" s="152">
        <v>0</v>
      </c>
    </row>
    <row r="708" spans="1:37" x14ac:dyDescent="0.2">
      <c r="A708" s="149" t="s">
        <v>1713</v>
      </c>
      <c r="B708" s="66" t="s">
        <v>1714</v>
      </c>
      <c r="C708" s="67">
        <v>70</v>
      </c>
      <c r="D708" s="84" t="s">
        <v>340</v>
      </c>
      <c r="E708" s="85">
        <v>74.965124866653895</v>
      </c>
      <c r="F708" s="91">
        <v>74.483711261248899</v>
      </c>
      <c r="G708" s="86">
        <v>16.889138105528101</v>
      </c>
      <c r="H708" s="86">
        <v>16.6826226100276</v>
      </c>
      <c r="I708" s="86">
        <v>9.93</v>
      </c>
      <c r="J708" s="86">
        <v>10.48</v>
      </c>
      <c r="K708" s="87">
        <v>0.28870000000000001</v>
      </c>
      <c r="L708" s="85">
        <v>0</v>
      </c>
      <c r="M708" s="86">
        <v>0</v>
      </c>
      <c r="N708" s="86">
        <v>73.706690029979896</v>
      </c>
      <c r="O708" s="86">
        <v>70.690646729753794</v>
      </c>
      <c r="P708" s="86">
        <v>0.35099999999999998</v>
      </c>
      <c r="Q708" s="88">
        <v>2.1882000000000001</v>
      </c>
      <c r="R708" s="85">
        <v>0</v>
      </c>
      <c r="S708" s="86">
        <v>0</v>
      </c>
      <c r="T708" s="86">
        <v>3.13</v>
      </c>
      <c r="U708" s="88">
        <v>2.76812823107853</v>
      </c>
      <c r="V708" s="89">
        <v>4.1399999999999997</v>
      </c>
      <c r="W708" s="85">
        <v>47.885131628260503</v>
      </c>
      <c r="X708" s="88">
        <v>44.933333333299998</v>
      </c>
      <c r="Y708" s="85">
        <v>-100</v>
      </c>
      <c r="Z708" s="88">
        <v>-100</v>
      </c>
      <c r="AA708" s="85">
        <v>0.8</v>
      </c>
      <c r="AB708" s="91">
        <v>1.27</v>
      </c>
      <c r="AC708" s="86">
        <v>0</v>
      </c>
      <c r="AD708" s="86">
        <v>0.19</v>
      </c>
      <c r="AE708" s="86">
        <v>0</v>
      </c>
      <c r="AF708" s="88">
        <v>0</v>
      </c>
      <c r="AG708" s="150">
        <v>0</v>
      </c>
      <c r="AH708" s="86">
        <v>7.2440000000000004E-2</v>
      </c>
      <c r="AI708" s="88">
        <v>4.0885999998000001E-2</v>
      </c>
      <c r="AJ708" s="151">
        <v>1</v>
      </c>
      <c r="AK708" s="152">
        <v>0</v>
      </c>
    </row>
    <row r="709" spans="1:37" x14ac:dyDescent="0.2">
      <c r="A709" s="149" t="s">
        <v>1715</v>
      </c>
      <c r="B709" s="66" t="s">
        <v>1716</v>
      </c>
      <c r="C709" s="67">
        <v>70</v>
      </c>
      <c r="D709" s="84" t="s">
        <v>340</v>
      </c>
      <c r="E709" s="85">
        <v>51.324092444279302</v>
      </c>
      <c r="F709" s="91">
        <v>50.497986158572601</v>
      </c>
      <c r="G709" s="86">
        <v>7.8709018161067501</v>
      </c>
      <c r="H709" s="86">
        <v>7.5344874491563099</v>
      </c>
      <c r="I709" s="86">
        <v>28.89</v>
      </c>
      <c r="J709" s="86">
        <v>40.950000000000003</v>
      </c>
      <c r="K709" s="87">
        <v>1.1648000000000001</v>
      </c>
      <c r="L709" s="85">
        <v>0.34000000052200002</v>
      </c>
      <c r="M709" s="86">
        <v>6.3741176987631997E-6</v>
      </c>
      <c r="N709" s="86">
        <v>50.019216251458403</v>
      </c>
      <c r="O709" s="86">
        <v>48.0550614801639</v>
      </c>
      <c r="P709" s="86">
        <v>1.5489999999999999</v>
      </c>
      <c r="Q709" s="88">
        <v>1.4377</v>
      </c>
      <c r="R709" s="85">
        <v>1.11086425238836E-2</v>
      </c>
      <c r="S709" s="86">
        <v>0</v>
      </c>
      <c r="T709" s="86">
        <v>3.15</v>
      </c>
      <c r="U709" s="88">
        <v>6.2551838998852096</v>
      </c>
      <c r="V709" s="89">
        <v>4.22</v>
      </c>
      <c r="W709" s="85">
        <v>44.229007251521502</v>
      </c>
      <c r="X709" s="88">
        <v>43.433333333299998</v>
      </c>
      <c r="Y709" s="85">
        <v>-100</v>
      </c>
      <c r="Z709" s="88">
        <v>-100</v>
      </c>
      <c r="AA709" s="85">
        <v>0</v>
      </c>
      <c r="AB709" s="91">
        <v>0.56999999999999995</v>
      </c>
      <c r="AC709" s="86">
        <v>0</v>
      </c>
      <c r="AD709" s="86">
        <v>0.04</v>
      </c>
      <c r="AE709" s="86">
        <v>0</v>
      </c>
      <c r="AF709" s="88">
        <v>0</v>
      </c>
      <c r="AG709" s="150">
        <v>3.5956000048499998E-2</v>
      </c>
      <c r="AH709" s="86">
        <v>0.55357999999999996</v>
      </c>
      <c r="AI709" s="88">
        <v>0.327088000441</v>
      </c>
      <c r="AJ709" s="151">
        <v>1</v>
      </c>
      <c r="AK709" s="152">
        <v>0</v>
      </c>
    </row>
    <row r="710" spans="1:37" x14ac:dyDescent="0.2">
      <c r="A710" s="149" t="s">
        <v>1717</v>
      </c>
      <c r="B710" s="66" t="s">
        <v>1718</v>
      </c>
      <c r="C710" s="67">
        <v>70</v>
      </c>
      <c r="D710" s="84" t="s">
        <v>340</v>
      </c>
      <c r="E710" s="85">
        <v>56.986587183308501</v>
      </c>
      <c r="F710" s="91">
        <v>56.8971684053651</v>
      </c>
      <c r="G710" s="86">
        <v>8.9657228017883792</v>
      </c>
      <c r="H710" s="86">
        <v>8.9567809239940406</v>
      </c>
      <c r="I710" s="86">
        <v>64.239999999999995</v>
      </c>
      <c r="J710" s="86">
        <v>29.9</v>
      </c>
      <c r="K710" s="87">
        <v>0.79490000000000005</v>
      </c>
      <c r="L710" s="85">
        <v>2.0000000014099999E-2</v>
      </c>
      <c r="M710" s="86">
        <v>0</v>
      </c>
      <c r="N710" s="86">
        <v>55.432835820895498</v>
      </c>
      <c r="O710" s="86">
        <v>54.859007224423202</v>
      </c>
      <c r="P710" s="86">
        <v>1.323</v>
      </c>
      <c r="Q710" s="88">
        <v>3.2951999999999999</v>
      </c>
      <c r="R710" s="85">
        <v>0</v>
      </c>
      <c r="S710" s="86">
        <v>0</v>
      </c>
      <c r="T710" s="86">
        <v>5.83</v>
      </c>
      <c r="U710" s="88">
        <v>3.70193740685544</v>
      </c>
      <c r="V710" s="89">
        <v>3.86</v>
      </c>
      <c r="W710" s="85">
        <v>38.059234516700499</v>
      </c>
      <c r="X710" s="88">
        <v>25.933333333299998</v>
      </c>
      <c r="Y710" s="85">
        <v>-100</v>
      </c>
      <c r="Z710" s="88"/>
      <c r="AA710" s="85">
        <v>0.2</v>
      </c>
      <c r="AB710" s="91">
        <v>0.28000000000000003</v>
      </c>
      <c r="AC710" s="86">
        <v>0</v>
      </c>
      <c r="AD710" s="86">
        <v>0.01</v>
      </c>
      <c r="AE710" s="86">
        <v>0</v>
      </c>
      <c r="AF710" s="88">
        <v>0</v>
      </c>
      <c r="AG710" s="150">
        <v>0</v>
      </c>
      <c r="AH710" s="86">
        <v>0.18657699999999999</v>
      </c>
      <c r="AI710" s="88">
        <v>0.122657999989</v>
      </c>
      <c r="AJ710" s="151">
        <v>1</v>
      </c>
      <c r="AK710" s="152">
        <v>0</v>
      </c>
    </row>
    <row r="711" spans="1:37" x14ac:dyDescent="0.2">
      <c r="A711" s="149" t="s">
        <v>1719</v>
      </c>
      <c r="B711" s="66" t="s">
        <v>1720</v>
      </c>
      <c r="C711" s="67">
        <v>70</v>
      </c>
      <c r="D711" s="84" t="s">
        <v>340</v>
      </c>
      <c r="E711" s="85">
        <v>43.747891427695102</v>
      </c>
      <c r="F711" s="91">
        <v>43.540867965036</v>
      </c>
      <c r="G711" s="86">
        <v>9.0124214077595504</v>
      </c>
      <c r="H711" s="86">
        <v>8.9280785155650992</v>
      </c>
      <c r="I711" s="86">
        <v>36.6</v>
      </c>
      <c r="J711" s="86">
        <v>81.650000000000006</v>
      </c>
      <c r="K711" s="87">
        <v>0.71560000000000001</v>
      </c>
      <c r="L711" s="85">
        <v>1.53000000015</v>
      </c>
      <c r="M711" s="86">
        <v>0</v>
      </c>
      <c r="N711" s="86">
        <v>43.233639796682503</v>
      </c>
      <c r="O711" s="86">
        <v>48.246329526916803</v>
      </c>
      <c r="P711" s="86">
        <v>3.6640000000000001</v>
      </c>
      <c r="Q711" s="88">
        <v>1.1586000000000001</v>
      </c>
      <c r="R711" s="85">
        <v>0</v>
      </c>
      <c r="S711" s="86">
        <v>1.3</v>
      </c>
      <c r="T711" s="86">
        <v>3.19</v>
      </c>
      <c r="U711" s="88">
        <v>6.8547768747124698</v>
      </c>
      <c r="V711" s="89">
        <v>3.94</v>
      </c>
      <c r="W711" s="85">
        <v>37.738229308526101</v>
      </c>
      <c r="X711" s="88">
        <v>44.8</v>
      </c>
      <c r="Y711" s="85">
        <v>-99.92</v>
      </c>
      <c r="Z711" s="88">
        <v>-100</v>
      </c>
      <c r="AA711" s="85">
        <v>0</v>
      </c>
      <c r="AB711" s="91">
        <v>0.19</v>
      </c>
      <c r="AC711" s="86">
        <v>0.15</v>
      </c>
      <c r="AD711" s="86">
        <v>0.18</v>
      </c>
      <c r="AE711" s="86">
        <v>0</v>
      </c>
      <c r="AF711" s="88">
        <v>0</v>
      </c>
      <c r="AG711" s="150">
        <v>0</v>
      </c>
      <c r="AH711" s="86">
        <v>0.47802899999999998</v>
      </c>
      <c r="AI711" s="88">
        <v>0.48226400004600001</v>
      </c>
      <c r="AJ711" s="151">
        <v>1</v>
      </c>
      <c r="AK711" s="152">
        <v>0</v>
      </c>
    </row>
    <row r="712" spans="1:37" x14ac:dyDescent="0.2">
      <c r="A712" s="149" t="s">
        <v>1721</v>
      </c>
      <c r="B712" s="66" t="s">
        <v>1722</v>
      </c>
      <c r="C712" s="67">
        <v>70</v>
      </c>
      <c r="D712" s="84" t="s">
        <v>340</v>
      </c>
      <c r="E712" s="85">
        <v>45.955207616425803</v>
      </c>
      <c r="F712" s="91">
        <v>45.948038540949803</v>
      </c>
      <c r="G712" s="86">
        <v>9.5563776095434694</v>
      </c>
      <c r="H712" s="86">
        <v>9.5563776095434694</v>
      </c>
      <c r="I712" s="86">
        <v>21.75</v>
      </c>
      <c r="J712" s="86">
        <v>12.25</v>
      </c>
      <c r="K712" s="87">
        <v>0.6532</v>
      </c>
      <c r="L712" s="85">
        <v>0.22999999965599999</v>
      </c>
      <c r="M712" s="86">
        <v>0</v>
      </c>
      <c r="N712" s="86">
        <v>44.321897768343803</v>
      </c>
      <c r="O712" s="86">
        <v>41.225927398738797</v>
      </c>
      <c r="P712" s="86">
        <v>0.52900000000000003</v>
      </c>
      <c r="Q712" s="88">
        <v>2.5011999999999999</v>
      </c>
      <c r="R712" s="85">
        <v>0</v>
      </c>
      <c r="S712" s="86">
        <v>0.6</v>
      </c>
      <c r="T712" s="86">
        <v>4.01</v>
      </c>
      <c r="U712" s="88">
        <v>7.12749483826566</v>
      </c>
      <c r="V712" s="89">
        <v>3.54</v>
      </c>
      <c r="W712" s="85">
        <v>43.757332321614697</v>
      </c>
      <c r="X712" s="88">
        <v>43.433333333299998</v>
      </c>
      <c r="Y712" s="85">
        <v>-100</v>
      </c>
      <c r="Z712" s="88"/>
      <c r="AA712" s="85">
        <v>0</v>
      </c>
      <c r="AB712" s="91">
        <v>0</v>
      </c>
      <c r="AC712" s="86">
        <v>0</v>
      </c>
      <c r="AD712" s="86">
        <v>0</v>
      </c>
      <c r="AE712" s="86">
        <v>0</v>
      </c>
      <c r="AF712" s="88">
        <v>0</v>
      </c>
      <c r="AG712" s="150">
        <v>0</v>
      </c>
      <c r="AH712" s="86">
        <v>7.8440999999999997E-2</v>
      </c>
      <c r="AI712" s="88">
        <v>9.3846999880900006E-2</v>
      </c>
      <c r="AJ712" s="151">
        <v>1</v>
      </c>
      <c r="AK712" s="152">
        <v>0</v>
      </c>
    </row>
    <row r="713" spans="1:37" x14ac:dyDescent="0.2">
      <c r="A713" s="149" t="s">
        <v>1723</v>
      </c>
      <c r="B713" s="66" t="s">
        <v>1724</v>
      </c>
      <c r="C713" s="67">
        <v>70</v>
      </c>
      <c r="D713" s="84" t="s">
        <v>340</v>
      </c>
      <c r="E713" s="85">
        <v>46.406107376981197</v>
      </c>
      <c r="F713" s="91">
        <v>46.406107376981197</v>
      </c>
      <c r="G713" s="86">
        <v>10.168450750975</v>
      </c>
      <c r="H713" s="86">
        <v>10.168450750975</v>
      </c>
      <c r="I713" s="86">
        <v>44.69</v>
      </c>
      <c r="J713" s="86">
        <v>27.52</v>
      </c>
      <c r="K713" s="87">
        <v>0.2397</v>
      </c>
      <c r="L713" s="85">
        <v>6.0000000147599999E-2</v>
      </c>
      <c r="M713" s="86">
        <v>0</v>
      </c>
      <c r="N713" s="86">
        <v>45.122194182494397</v>
      </c>
      <c r="O713" s="86">
        <v>42.664605873261202</v>
      </c>
      <c r="P713" s="86">
        <v>0.52100000000000002</v>
      </c>
      <c r="Q713" s="88">
        <v>2.2681</v>
      </c>
      <c r="R713" s="85">
        <v>0</v>
      </c>
      <c r="S713" s="86">
        <v>0.8</v>
      </c>
      <c r="T713" s="86">
        <v>3.62</v>
      </c>
      <c r="U713" s="88">
        <v>4.7381960003319197</v>
      </c>
      <c r="V713" s="89">
        <v>3.54</v>
      </c>
      <c r="W713" s="85">
        <v>44.0738673175819</v>
      </c>
      <c r="X713" s="88">
        <v>46.066666666700002</v>
      </c>
      <c r="Y713" s="85">
        <v>-100</v>
      </c>
      <c r="Z713" s="88"/>
      <c r="AA713" s="85">
        <v>0.08</v>
      </c>
      <c r="AB713" s="91">
        <v>0.08</v>
      </c>
      <c r="AC713" s="86">
        <v>0</v>
      </c>
      <c r="AD713" s="86">
        <v>0</v>
      </c>
      <c r="AE713" s="86">
        <v>0</v>
      </c>
      <c r="AF713" s="88">
        <v>0</v>
      </c>
      <c r="AG713" s="150">
        <v>0</v>
      </c>
      <c r="AH713" s="86">
        <v>0.15133099999999999</v>
      </c>
      <c r="AI713" s="88">
        <v>0.51382800076599999</v>
      </c>
      <c r="AJ713" s="151">
        <v>1</v>
      </c>
      <c r="AK713" s="152">
        <v>0</v>
      </c>
    </row>
    <row r="714" spans="1:37" x14ac:dyDescent="0.2">
      <c r="A714" s="149" t="s">
        <v>1725</v>
      </c>
      <c r="B714" s="66" t="s">
        <v>1726</v>
      </c>
      <c r="C714" s="67">
        <v>70</v>
      </c>
      <c r="D714" s="84" t="s">
        <v>340</v>
      </c>
      <c r="E714" s="85">
        <v>43.708052810133502</v>
      </c>
      <c r="F714" s="91">
        <v>43.636630990767699</v>
      </c>
      <c r="G714" s="86">
        <v>9.5705237950193798</v>
      </c>
      <c r="H714" s="86">
        <v>9.5694734741463492</v>
      </c>
      <c r="I714" s="86">
        <v>35.380000000000003</v>
      </c>
      <c r="J714" s="86">
        <v>17.600000000000001</v>
      </c>
      <c r="K714" s="87">
        <v>0.59519999999999995</v>
      </c>
      <c r="L714" s="85">
        <v>0.14999999996400001</v>
      </c>
      <c r="M714" s="86">
        <v>0</v>
      </c>
      <c r="N714" s="86">
        <v>42.2174324466407</v>
      </c>
      <c r="O714" s="86">
        <v>36.797599563557</v>
      </c>
      <c r="P714" s="86">
        <v>0.57499999999999996</v>
      </c>
      <c r="Q714" s="88">
        <v>2.2290000000000001</v>
      </c>
      <c r="R714" s="85">
        <v>0</v>
      </c>
      <c r="S714" s="86">
        <v>0.7</v>
      </c>
      <c r="T714" s="86">
        <v>3.59</v>
      </c>
      <c r="U714" s="88">
        <v>4.8997468726696001</v>
      </c>
      <c r="V714" s="89">
        <v>3.73</v>
      </c>
      <c r="W714" s="85">
        <v>43.249083393857397</v>
      </c>
      <c r="X714" s="88">
        <v>44.7</v>
      </c>
      <c r="Y714" s="85">
        <v>-100</v>
      </c>
      <c r="Z714" s="88"/>
      <c r="AA714" s="85">
        <v>0.03</v>
      </c>
      <c r="AB714" s="91">
        <v>0.14000000000000001</v>
      </c>
      <c r="AC714" s="86">
        <v>0.01</v>
      </c>
      <c r="AD714" s="86">
        <v>0.02</v>
      </c>
      <c r="AE714" s="86">
        <v>0</v>
      </c>
      <c r="AF714" s="88">
        <v>0</v>
      </c>
      <c r="AG714" s="150">
        <v>0</v>
      </c>
      <c r="AH714" s="86">
        <v>0.15521099999999999</v>
      </c>
      <c r="AI714" s="88">
        <v>0.24065500012800001</v>
      </c>
      <c r="AJ714" s="151">
        <v>1</v>
      </c>
      <c r="AK714" s="152">
        <v>0</v>
      </c>
    </row>
    <row r="715" spans="1:37" x14ac:dyDescent="0.2">
      <c r="A715" s="149" t="s">
        <v>1727</v>
      </c>
      <c r="B715" s="66" t="s">
        <v>1728</v>
      </c>
      <c r="C715" s="67">
        <v>70</v>
      </c>
      <c r="D715" s="84" t="s">
        <v>340</v>
      </c>
      <c r="E715" s="85">
        <v>40.379976421510797</v>
      </c>
      <c r="F715" s="91">
        <v>40.318309603700001</v>
      </c>
      <c r="G715" s="86">
        <v>8.40301079169312</v>
      </c>
      <c r="H715" s="86">
        <v>8.3875940872404104</v>
      </c>
      <c r="I715" s="86">
        <v>34.68</v>
      </c>
      <c r="J715" s="86">
        <v>77.33</v>
      </c>
      <c r="K715" s="87">
        <v>0.60460000000000003</v>
      </c>
      <c r="L715" s="85">
        <v>0.79999999893100004</v>
      </c>
      <c r="M715" s="86">
        <v>2.30354454675251E-5</v>
      </c>
      <c r="N715" s="86">
        <v>39.483572866699497</v>
      </c>
      <c r="O715" s="86">
        <v>34.675571903333001</v>
      </c>
      <c r="P715" s="86">
        <v>3.0030000000000001</v>
      </c>
      <c r="Q715" s="88">
        <v>0.98750000000000004</v>
      </c>
      <c r="R715" s="85">
        <v>1.24007936507937E-2</v>
      </c>
      <c r="S715" s="86">
        <v>1.8</v>
      </c>
      <c r="T715" s="86">
        <v>2.62</v>
      </c>
      <c r="U715" s="88">
        <v>7.2476648227079004</v>
      </c>
      <c r="V715" s="89">
        <v>3.68</v>
      </c>
      <c r="W715" s="85">
        <v>41.599989935645198</v>
      </c>
      <c r="X715" s="88">
        <v>28.066666666700002</v>
      </c>
      <c r="Y715" s="85">
        <v>-94.62</v>
      </c>
      <c r="Z715" s="88">
        <v>-100</v>
      </c>
      <c r="AA715" s="85">
        <v>0.14000000000000001</v>
      </c>
      <c r="AB715" s="91">
        <v>0.22</v>
      </c>
      <c r="AC715" s="86">
        <v>0.06</v>
      </c>
      <c r="AD715" s="86">
        <v>0.06</v>
      </c>
      <c r="AE715" s="86">
        <v>0</v>
      </c>
      <c r="AF715" s="88">
        <v>0</v>
      </c>
      <c r="AG715" s="150">
        <v>6.80119999176E-2</v>
      </c>
      <c r="AH715" s="86">
        <v>0.80292799999999998</v>
      </c>
      <c r="AI715" s="88">
        <v>1.1744639985800001</v>
      </c>
      <c r="AJ715" s="151">
        <v>1</v>
      </c>
      <c r="AK715" s="152">
        <v>0</v>
      </c>
    </row>
    <row r="716" spans="1:37" x14ac:dyDescent="0.2">
      <c r="A716" s="149" t="s">
        <v>916</v>
      </c>
      <c r="B716" s="66" t="s">
        <v>1729</v>
      </c>
      <c r="C716" s="67">
        <v>55</v>
      </c>
      <c r="D716" s="84" t="s">
        <v>340</v>
      </c>
      <c r="E716" s="85">
        <v>6.5691116598811998</v>
      </c>
      <c r="F716" s="91">
        <v>6.5691116598811998</v>
      </c>
      <c r="G716" s="86">
        <v>4.4984315557632</v>
      </c>
      <c r="H716" s="86">
        <v>4.4984315557632</v>
      </c>
      <c r="I716" s="86">
        <v>7.45</v>
      </c>
      <c r="J716" s="86">
        <v>11.22</v>
      </c>
      <c r="K716" s="87">
        <v>0</v>
      </c>
      <c r="L716" s="85">
        <v>37.0299999597</v>
      </c>
      <c r="M716" s="86">
        <v>0</v>
      </c>
      <c r="N716" s="86">
        <v>6.6067520839249596</v>
      </c>
      <c r="O716" s="86">
        <v>7.7470867501078997</v>
      </c>
      <c r="P716" s="86">
        <v>1.079</v>
      </c>
      <c r="Q716" s="88">
        <v>0.77869999999999995</v>
      </c>
      <c r="R716" s="85">
        <v>0</v>
      </c>
      <c r="S716" s="86">
        <v>3.3</v>
      </c>
      <c r="T716" s="86">
        <v>1</v>
      </c>
      <c r="U716" s="88">
        <v>14.6299139024227</v>
      </c>
      <c r="V716" s="89">
        <v>3.15</v>
      </c>
      <c r="W716" s="85">
        <v>29.855675409841901</v>
      </c>
      <c r="X716" s="88">
        <v>46.1</v>
      </c>
      <c r="Y716" s="85">
        <v>-100</v>
      </c>
      <c r="Z716" s="88">
        <v>-100</v>
      </c>
      <c r="AA716" s="85">
        <v>0.26</v>
      </c>
      <c r="AB716" s="91">
        <v>0.26</v>
      </c>
      <c r="AC716" s="86">
        <v>0.12</v>
      </c>
      <c r="AD716" s="86">
        <v>0.12</v>
      </c>
      <c r="AE716" s="86">
        <v>0</v>
      </c>
      <c r="AF716" s="88">
        <v>0</v>
      </c>
      <c r="AG716" s="150">
        <v>1.0876870007999999</v>
      </c>
      <c r="AH716" s="86">
        <v>4.4365000000000002E-2</v>
      </c>
      <c r="AI716" s="88">
        <v>4.5400000033299999E-4</v>
      </c>
      <c r="AJ716" s="151">
        <v>1</v>
      </c>
      <c r="AK716" s="152">
        <v>0</v>
      </c>
    </row>
    <row r="717" spans="1:37" x14ac:dyDescent="0.2">
      <c r="A717" s="149" t="s">
        <v>1730</v>
      </c>
      <c r="B717" s="66" t="s">
        <v>1731</v>
      </c>
      <c r="C717" s="67">
        <v>55</v>
      </c>
      <c r="D717" s="84" t="s">
        <v>340</v>
      </c>
      <c r="E717" s="85">
        <v>18.460386664905101</v>
      </c>
      <c r="F717" s="91">
        <v>18.454221165279399</v>
      </c>
      <c r="G717" s="86">
        <v>9.9211696833575491</v>
      </c>
      <c r="H717" s="86">
        <v>9.9150041837318899</v>
      </c>
      <c r="I717" s="86">
        <v>85.5</v>
      </c>
      <c r="J717" s="86">
        <v>130.72999999999999</v>
      </c>
      <c r="K717" s="87">
        <v>0</v>
      </c>
      <c r="L717" s="85">
        <v>16.549999981599999</v>
      </c>
      <c r="M717" s="86">
        <v>0</v>
      </c>
      <c r="N717" s="86">
        <v>18.094571982541101</v>
      </c>
      <c r="O717" s="86">
        <v>15.5734757820124</v>
      </c>
      <c r="P717" s="86">
        <v>5.1029999999999998</v>
      </c>
      <c r="Q717" s="88">
        <v>1.7518</v>
      </c>
      <c r="R717" s="85">
        <v>0</v>
      </c>
      <c r="S717" s="86">
        <v>1.2</v>
      </c>
      <c r="T717" s="86">
        <v>2.78</v>
      </c>
      <c r="U717" s="88">
        <v>10.4540450081473</v>
      </c>
      <c r="V717" s="89">
        <v>2.94</v>
      </c>
      <c r="W717" s="85">
        <v>11.0154624771654</v>
      </c>
      <c r="X717" s="88">
        <v>60.133333333300001</v>
      </c>
      <c r="Y717" s="85">
        <v>-100</v>
      </c>
      <c r="Z717" s="88">
        <v>-100</v>
      </c>
      <c r="AA717" s="85">
        <v>0.52</v>
      </c>
      <c r="AB717" s="91">
        <v>0.52</v>
      </c>
      <c r="AC717" s="86">
        <v>0.19</v>
      </c>
      <c r="AD717" s="86">
        <v>0.19</v>
      </c>
      <c r="AE717" s="86">
        <v>0</v>
      </c>
      <c r="AF717" s="88">
        <v>0</v>
      </c>
      <c r="AG717" s="150">
        <v>1.8402999961800001E-2</v>
      </c>
      <c r="AH717" s="86">
        <v>0.95148699999999997</v>
      </c>
      <c r="AI717" s="88">
        <v>6.5829999863400001E-3</v>
      </c>
      <c r="AJ717" s="151">
        <v>1</v>
      </c>
      <c r="AK717" s="152">
        <v>0</v>
      </c>
    </row>
    <row r="718" spans="1:37" x14ac:dyDescent="0.2">
      <c r="A718" s="149" t="s">
        <v>1732</v>
      </c>
      <c r="B718" s="66" t="s">
        <v>1733</v>
      </c>
      <c r="C718" s="67">
        <v>61</v>
      </c>
      <c r="D718" s="84" t="s">
        <v>340</v>
      </c>
      <c r="E718" s="85">
        <v>29.0370863129885</v>
      </c>
      <c r="F718" s="91">
        <v>29.0370863129885</v>
      </c>
      <c r="G718" s="86">
        <v>13.753534009645801</v>
      </c>
      <c r="H718" s="86">
        <v>13.753534009645801</v>
      </c>
      <c r="I718" s="86">
        <v>25.84</v>
      </c>
      <c r="J718" s="86">
        <v>30.32</v>
      </c>
      <c r="K718" s="87">
        <v>0</v>
      </c>
      <c r="L718" s="85">
        <v>9.23999999688</v>
      </c>
      <c r="M718" s="86">
        <v>0</v>
      </c>
      <c r="N718" s="86">
        <v>28.605179463880098</v>
      </c>
      <c r="O718" s="86">
        <v>26.024241210057099</v>
      </c>
      <c r="P718" s="86">
        <v>1.181</v>
      </c>
      <c r="Q718" s="88">
        <v>1.8478000000000001</v>
      </c>
      <c r="R718" s="85">
        <v>0</v>
      </c>
      <c r="S718" s="86">
        <v>1</v>
      </c>
      <c r="T718" s="86">
        <v>2.1</v>
      </c>
      <c r="U718" s="88">
        <v>13.750510258077201</v>
      </c>
      <c r="V718" s="89">
        <v>2.4700000000000002</v>
      </c>
      <c r="W718" s="85">
        <v>10.8395099515658</v>
      </c>
      <c r="X718" s="88">
        <v>10.6</v>
      </c>
      <c r="Y718" s="85">
        <v>-100</v>
      </c>
      <c r="Z718" s="88">
        <v>-100</v>
      </c>
      <c r="AA718" s="85">
        <v>0.4</v>
      </c>
      <c r="AB718" s="91">
        <v>0.4</v>
      </c>
      <c r="AC718" s="86">
        <v>7.0000000000000007E-2</v>
      </c>
      <c r="AD718" s="86">
        <v>7.0000000000000007E-2</v>
      </c>
      <c r="AE718" s="86">
        <v>0</v>
      </c>
      <c r="AF718" s="88">
        <v>0</v>
      </c>
      <c r="AG718" s="150">
        <v>1.10659999958E-2</v>
      </c>
      <c r="AH718" s="86">
        <v>0.125614</v>
      </c>
      <c r="AI718" s="88">
        <v>1.1349999995699999E-3</v>
      </c>
      <c r="AJ718" s="151">
        <v>1</v>
      </c>
      <c r="AK718" s="152">
        <v>0</v>
      </c>
    </row>
    <row r="719" spans="1:37" x14ac:dyDescent="0.2">
      <c r="A719" s="149" t="s">
        <v>1734</v>
      </c>
      <c r="B719" s="66" t="s">
        <v>1735</v>
      </c>
      <c r="C719" s="67">
        <v>61</v>
      </c>
      <c r="D719" s="84" t="s">
        <v>340</v>
      </c>
      <c r="E719" s="85">
        <v>24.715955202077598</v>
      </c>
      <c r="F719" s="91">
        <v>24.687550722285302</v>
      </c>
      <c r="G719" s="86">
        <v>13.477925661418601</v>
      </c>
      <c r="H719" s="86">
        <v>13.475896770004899</v>
      </c>
      <c r="I719" s="86">
        <v>27.86</v>
      </c>
      <c r="J719" s="86">
        <v>30.95</v>
      </c>
      <c r="K719" s="87">
        <v>0</v>
      </c>
      <c r="L719" s="85">
        <v>9.5600000082300003</v>
      </c>
      <c r="M719" s="86">
        <v>0</v>
      </c>
      <c r="N719" s="86">
        <v>24.098344000812801</v>
      </c>
      <c r="O719" s="86">
        <v>27.012278308321999</v>
      </c>
      <c r="P719" s="86">
        <v>0.73499999999999999</v>
      </c>
      <c r="Q719" s="88">
        <v>1.7358</v>
      </c>
      <c r="R719" s="85">
        <v>0</v>
      </c>
      <c r="S719" s="86">
        <v>0.8</v>
      </c>
      <c r="T719" s="86">
        <v>2.17</v>
      </c>
      <c r="U719" s="88">
        <v>7.7402207433858097</v>
      </c>
      <c r="V719" s="89">
        <v>3.02</v>
      </c>
      <c r="W719" s="85">
        <v>10.965825720581201</v>
      </c>
      <c r="X719" s="88">
        <v>11.8</v>
      </c>
      <c r="Y719" s="85">
        <v>-100</v>
      </c>
      <c r="Z719" s="88"/>
      <c r="AA719" s="85">
        <v>0.61</v>
      </c>
      <c r="AB719" s="91">
        <v>0.64</v>
      </c>
      <c r="AC719" s="86">
        <v>0.23</v>
      </c>
      <c r="AD719" s="86">
        <v>0.23</v>
      </c>
      <c r="AE719" s="86">
        <v>0</v>
      </c>
      <c r="AF719" s="88">
        <v>0</v>
      </c>
      <c r="AG719" s="150">
        <v>2.9370000041399999E-3</v>
      </c>
      <c r="AH719" s="86">
        <v>9.2618000000000006E-2</v>
      </c>
      <c r="AI719" s="88">
        <v>0</v>
      </c>
      <c r="AJ719" s="151">
        <v>1</v>
      </c>
      <c r="AK719" s="152">
        <v>0</v>
      </c>
    </row>
    <row r="720" spans="1:37" x14ac:dyDescent="0.2">
      <c r="A720" s="149" t="s">
        <v>1736</v>
      </c>
      <c r="B720" s="66" t="s">
        <v>1737</v>
      </c>
      <c r="C720" s="67">
        <v>61</v>
      </c>
      <c r="D720" s="84" t="s">
        <v>340</v>
      </c>
      <c r="E720" s="85">
        <v>22.742584369198799</v>
      </c>
      <c r="F720" s="91">
        <v>22.738634632420599</v>
      </c>
      <c r="G720" s="86">
        <v>14.257985521393501</v>
      </c>
      <c r="H720" s="86">
        <v>14.257985521393501</v>
      </c>
      <c r="I720" s="86">
        <v>19.22</v>
      </c>
      <c r="J720" s="86">
        <v>24.78</v>
      </c>
      <c r="K720" s="87">
        <v>0</v>
      </c>
      <c r="L720" s="85">
        <v>14.029999994700001</v>
      </c>
      <c r="M720" s="86">
        <v>0</v>
      </c>
      <c r="N720" s="86">
        <v>22.2287876549663</v>
      </c>
      <c r="O720" s="86">
        <v>28.2796095662966</v>
      </c>
      <c r="P720" s="86">
        <v>0.91100000000000003</v>
      </c>
      <c r="Q720" s="88">
        <v>1.2602</v>
      </c>
      <c r="R720" s="85">
        <v>0</v>
      </c>
      <c r="S720" s="86">
        <v>1.2</v>
      </c>
      <c r="T720" s="86">
        <v>1.59</v>
      </c>
      <c r="U720" s="88">
        <v>10.855569410981399</v>
      </c>
      <c r="V720" s="89">
        <v>2.9</v>
      </c>
      <c r="W720" s="85">
        <v>14.1485237639167</v>
      </c>
      <c r="X720" s="88">
        <v>11.333333333300001</v>
      </c>
      <c r="Y720" s="85">
        <v>-100</v>
      </c>
      <c r="Z720" s="88">
        <v>-100</v>
      </c>
      <c r="AA720" s="85">
        <v>0.54</v>
      </c>
      <c r="AB720" s="91">
        <v>0.54</v>
      </c>
      <c r="AC720" s="86">
        <v>0.11</v>
      </c>
      <c r="AD720" s="86">
        <v>0.11</v>
      </c>
      <c r="AE720" s="86">
        <v>0</v>
      </c>
      <c r="AF720" s="88">
        <v>0</v>
      </c>
      <c r="AG720" s="150">
        <v>1.7445999984299999E-2</v>
      </c>
      <c r="AH720" s="86">
        <v>0.27612700000000001</v>
      </c>
      <c r="AI720" s="88">
        <v>1.3619999987700001E-3</v>
      </c>
      <c r="AJ720" s="151">
        <v>1</v>
      </c>
      <c r="AK720" s="152">
        <v>0</v>
      </c>
    </row>
    <row r="721" spans="1:37" x14ac:dyDescent="0.2">
      <c r="A721" s="149" t="s">
        <v>1738</v>
      </c>
      <c r="B721" s="66" t="s">
        <v>1739</v>
      </c>
      <c r="C721" s="67">
        <v>61</v>
      </c>
      <c r="D721" s="84" t="s">
        <v>340</v>
      </c>
      <c r="E721" s="85">
        <v>37.788590275283298</v>
      </c>
      <c r="F721" s="91">
        <v>37.788590275283298</v>
      </c>
      <c r="G721" s="86">
        <v>20.620666383654999</v>
      </c>
      <c r="H721" s="86">
        <v>20.620666383654999</v>
      </c>
      <c r="I721" s="86">
        <v>49.47</v>
      </c>
      <c r="J721" s="86">
        <v>79.16</v>
      </c>
      <c r="K721" s="87">
        <v>0</v>
      </c>
      <c r="L721" s="85">
        <v>3.7700000011300001</v>
      </c>
      <c r="M721" s="86">
        <v>0</v>
      </c>
      <c r="N721" s="86">
        <v>36.801786026965502</v>
      </c>
      <c r="O721" s="86">
        <v>47.6760385005066</v>
      </c>
      <c r="P721" s="86">
        <v>2.0670000000000002</v>
      </c>
      <c r="Q721" s="88">
        <v>2.2616999999999998</v>
      </c>
      <c r="R721" s="85">
        <v>0</v>
      </c>
      <c r="S721" s="86">
        <v>0.3</v>
      </c>
      <c r="T721" s="86">
        <v>2.48</v>
      </c>
      <c r="U721" s="88">
        <v>7.3354450358662904</v>
      </c>
      <c r="V721" s="89">
        <v>3.26</v>
      </c>
      <c r="W721" s="85">
        <v>10.969372213387899</v>
      </c>
      <c r="X721" s="88">
        <v>11.6</v>
      </c>
      <c r="Y721" s="85">
        <v>-100</v>
      </c>
      <c r="Z721" s="88"/>
      <c r="AA721" s="85">
        <v>0.32</v>
      </c>
      <c r="AB721" s="91">
        <v>0.32</v>
      </c>
      <c r="AC721" s="86">
        <v>0.15</v>
      </c>
      <c r="AD721" s="86">
        <v>0.15</v>
      </c>
      <c r="AE721" s="86">
        <v>0</v>
      </c>
      <c r="AF721" s="88">
        <v>0</v>
      </c>
      <c r="AG721" s="150">
        <v>7.2511999918699999E-2</v>
      </c>
      <c r="AH721" s="86">
        <v>0.43162699999999998</v>
      </c>
      <c r="AI721" s="88">
        <v>3.1449999964700001E-3</v>
      </c>
      <c r="AJ721" s="151">
        <v>1</v>
      </c>
      <c r="AK721" s="152">
        <v>0</v>
      </c>
    </row>
    <row r="722" spans="1:37" x14ac:dyDescent="0.2">
      <c r="A722" s="149" t="s">
        <v>1740</v>
      </c>
      <c r="B722" s="66" t="s">
        <v>1741</v>
      </c>
      <c r="C722" s="67">
        <v>61</v>
      </c>
      <c r="D722" s="84" t="s">
        <v>340</v>
      </c>
      <c r="E722" s="85">
        <v>45.8216912355076</v>
      </c>
      <c r="F722" s="91">
        <v>45.8216912355076</v>
      </c>
      <c r="G722" s="86">
        <v>20.816070912419299</v>
      </c>
      <c r="H722" s="86">
        <v>20.816070912419299</v>
      </c>
      <c r="I722" s="86">
        <v>63.11</v>
      </c>
      <c r="J722" s="86">
        <v>74.040000000000006</v>
      </c>
      <c r="K722" s="87">
        <v>0</v>
      </c>
      <c r="L722" s="85">
        <v>0.55999999961000002</v>
      </c>
      <c r="M722" s="86">
        <v>0</v>
      </c>
      <c r="N722" s="86">
        <v>49.753329598641102</v>
      </c>
      <c r="O722" s="86">
        <v>70.3333333333333</v>
      </c>
      <c r="P722" s="86">
        <v>1.913</v>
      </c>
      <c r="Q722" s="88">
        <v>2.8548</v>
      </c>
      <c r="R722" s="85">
        <v>0</v>
      </c>
      <c r="S722" s="86">
        <v>0.1</v>
      </c>
      <c r="T722" s="86">
        <v>3.08</v>
      </c>
      <c r="U722" s="88">
        <v>4.9924527089957298</v>
      </c>
      <c r="V722" s="89">
        <v>3.46</v>
      </c>
      <c r="W722" s="85">
        <v>11.947676180139901</v>
      </c>
      <c r="X722" s="88"/>
      <c r="Y722" s="85">
        <v>-100</v>
      </c>
      <c r="Z722" s="88">
        <v>-100</v>
      </c>
      <c r="AA722" s="85">
        <v>0</v>
      </c>
      <c r="AB722" s="91">
        <v>0</v>
      </c>
      <c r="AC722" s="86">
        <v>0</v>
      </c>
      <c r="AD722" s="86">
        <v>0</v>
      </c>
      <c r="AE722" s="86">
        <v>0</v>
      </c>
      <c r="AF722" s="88">
        <v>9.2833995754400007</v>
      </c>
      <c r="AG722" s="150">
        <v>0</v>
      </c>
      <c r="AH722" s="86">
        <v>0.24328</v>
      </c>
      <c r="AI722" s="88">
        <v>2.24800000179E-3</v>
      </c>
      <c r="AJ722" s="151">
        <v>1</v>
      </c>
      <c r="AK722" s="152">
        <v>0</v>
      </c>
    </row>
    <row r="723" spans="1:37" x14ac:dyDescent="0.2">
      <c r="A723" s="149" t="s">
        <v>1742</v>
      </c>
      <c r="B723" s="66" t="s">
        <v>1743</v>
      </c>
      <c r="C723" s="67">
        <v>61</v>
      </c>
      <c r="D723" s="84" t="s">
        <v>340</v>
      </c>
      <c r="E723" s="85">
        <v>28.729000910305398</v>
      </c>
      <c r="F723" s="91">
        <v>28.613143863714299</v>
      </c>
      <c r="G723" s="86">
        <v>12.4309882133188</v>
      </c>
      <c r="H723" s="86">
        <v>12.3742419047844</v>
      </c>
      <c r="I723" s="86">
        <v>149.13999999999999</v>
      </c>
      <c r="J723" s="86">
        <v>375.25</v>
      </c>
      <c r="K723" s="87">
        <v>0</v>
      </c>
      <c r="L723" s="85">
        <v>1.96000000029</v>
      </c>
      <c r="M723" s="86">
        <v>0</v>
      </c>
      <c r="N723" s="86">
        <v>27.785956830432401</v>
      </c>
      <c r="O723" s="86">
        <v>26.243065005757401</v>
      </c>
      <c r="P723" s="86">
        <v>18.001000000000001</v>
      </c>
      <c r="Q723" s="88">
        <v>3.4678</v>
      </c>
      <c r="R723" s="85">
        <v>0</v>
      </c>
      <c r="S723" s="86">
        <v>0.5</v>
      </c>
      <c r="T723" s="86">
        <v>4.93</v>
      </c>
      <c r="U723" s="88">
        <v>4.63546407840448</v>
      </c>
      <c r="V723" s="89">
        <v>2.4300000000000002</v>
      </c>
      <c r="W723" s="85">
        <v>11.410473703410601</v>
      </c>
      <c r="X723" s="88">
        <v>9.1333333333300004</v>
      </c>
      <c r="Y723" s="85">
        <v>-100</v>
      </c>
      <c r="Z723" s="88">
        <v>-100</v>
      </c>
      <c r="AA723" s="85">
        <v>2.17</v>
      </c>
      <c r="AB723" s="91">
        <v>2.29</v>
      </c>
      <c r="AC723" s="86">
        <v>0.52</v>
      </c>
      <c r="AD723" s="86">
        <v>0.56999999999999995</v>
      </c>
      <c r="AE723" s="86">
        <v>0</v>
      </c>
      <c r="AF723" s="88">
        <v>0</v>
      </c>
      <c r="AG723" s="150">
        <v>4.55400000227E-3</v>
      </c>
      <c r="AH723" s="86">
        <v>2.0467840000000002</v>
      </c>
      <c r="AI723" s="88">
        <v>1.9976000010000002E-2</v>
      </c>
      <c r="AJ723" s="151">
        <v>1</v>
      </c>
      <c r="AK723" s="152">
        <v>0</v>
      </c>
    </row>
    <row r="724" spans="1:37" x14ac:dyDescent="0.2">
      <c r="A724" s="149" t="s">
        <v>1744</v>
      </c>
      <c r="B724" s="66" t="s">
        <v>1745</v>
      </c>
      <c r="C724" s="67">
        <v>61</v>
      </c>
      <c r="D724" s="84" t="s">
        <v>340</v>
      </c>
      <c r="E724" s="85">
        <v>36.646717037661901</v>
      </c>
      <c r="F724" s="91">
        <v>36.646717037661901</v>
      </c>
      <c r="G724" s="86">
        <v>13.1456662279203</v>
      </c>
      <c r="H724" s="86">
        <v>13.1456662279203</v>
      </c>
      <c r="I724" s="86">
        <v>129</v>
      </c>
      <c r="J724" s="86">
        <v>319.74</v>
      </c>
      <c r="K724" s="87">
        <v>0</v>
      </c>
      <c r="L724" s="85">
        <v>0.88999999999699997</v>
      </c>
      <c r="M724" s="86">
        <v>5.0990709761170798E-4</v>
      </c>
      <c r="N724" s="86">
        <v>35.521086009878097</v>
      </c>
      <c r="O724" s="86">
        <v>39.808724049451797</v>
      </c>
      <c r="P724" s="86">
        <v>9.3000000000000007</v>
      </c>
      <c r="Q724" s="88">
        <v>2.5855999999999999</v>
      </c>
      <c r="R724" s="85">
        <v>9.6880449525285801E-3</v>
      </c>
      <c r="S724" s="86">
        <v>0.4</v>
      </c>
      <c r="T724" s="86">
        <v>4.13</v>
      </c>
      <c r="U724" s="88">
        <v>4.5639321373252004</v>
      </c>
      <c r="V724" s="89">
        <v>3.08</v>
      </c>
      <c r="W724" s="85">
        <v>12.8877466655465</v>
      </c>
      <c r="X724" s="88">
        <v>17.399999999999999</v>
      </c>
      <c r="Y724" s="85">
        <v>-99.98</v>
      </c>
      <c r="Z724" s="88">
        <v>-100</v>
      </c>
      <c r="AA724" s="85">
        <v>0.34</v>
      </c>
      <c r="AB724" s="91">
        <v>0.32</v>
      </c>
      <c r="AC724" s="86">
        <v>0.06</v>
      </c>
      <c r="AD724" s="86">
        <v>0.06</v>
      </c>
      <c r="AE724" s="86">
        <v>0</v>
      </c>
      <c r="AF724" s="88">
        <v>0</v>
      </c>
      <c r="AG724" s="150">
        <v>0</v>
      </c>
      <c r="AH724" s="86">
        <v>2.8330769999999998</v>
      </c>
      <c r="AI724" s="88">
        <v>2.6332000005200001E-2</v>
      </c>
      <c r="AJ724" s="151">
        <v>1</v>
      </c>
      <c r="AK724" s="152">
        <v>0</v>
      </c>
    </row>
    <row r="725" spans="1:37" x14ac:dyDescent="0.2">
      <c r="A725" s="149" t="s">
        <v>1746</v>
      </c>
      <c r="B725" s="66" t="s">
        <v>1747</v>
      </c>
      <c r="C725" s="67">
        <v>61</v>
      </c>
      <c r="D725" s="84" t="s">
        <v>340</v>
      </c>
      <c r="E725" s="85">
        <v>54.759229845426702</v>
      </c>
      <c r="F725" s="91">
        <v>54.759229845426702</v>
      </c>
      <c r="G725" s="86">
        <v>20.481927710843401</v>
      </c>
      <c r="H725" s="86">
        <v>20.481927710843401</v>
      </c>
      <c r="I725" s="86">
        <v>25.67</v>
      </c>
      <c r="J725" s="86">
        <v>23.91</v>
      </c>
      <c r="K725" s="87">
        <v>4.2999999999999997E-2</v>
      </c>
      <c r="L725" s="85">
        <v>0.200000000294</v>
      </c>
      <c r="M725" s="86">
        <v>4.1230970693719997E-2</v>
      </c>
      <c r="N725" s="86">
        <v>53.690434237832299</v>
      </c>
      <c r="O725" s="86">
        <v>73.277234478053202</v>
      </c>
      <c r="P725" s="86">
        <v>0.39400000000000002</v>
      </c>
      <c r="Q725" s="88">
        <v>1.6356999999999999</v>
      </c>
      <c r="R725" s="85">
        <v>5.4466230936819203E-2</v>
      </c>
      <c r="S725" s="86">
        <v>0.3</v>
      </c>
      <c r="T725" s="86">
        <v>2.52</v>
      </c>
      <c r="U725" s="88">
        <v>4.3311509704412501</v>
      </c>
      <c r="V725" s="89">
        <v>4.08</v>
      </c>
      <c r="W725" s="85">
        <v>15.809791642545299</v>
      </c>
      <c r="X725" s="88">
        <v>15.333333333300001</v>
      </c>
      <c r="Y725" s="85">
        <v>-99.56</v>
      </c>
      <c r="Z725" s="88"/>
      <c r="AA725" s="85">
        <v>0</v>
      </c>
      <c r="AB725" s="91">
        <v>0</v>
      </c>
      <c r="AC725" s="86">
        <v>0</v>
      </c>
      <c r="AD725" s="86">
        <v>0</v>
      </c>
      <c r="AE725" s="86">
        <v>0</v>
      </c>
      <c r="AF725" s="88">
        <v>0.19470000295600001</v>
      </c>
      <c r="AG725" s="150">
        <v>0</v>
      </c>
      <c r="AH725" s="86">
        <v>4.3819999999999998E-2</v>
      </c>
      <c r="AI725" s="88">
        <v>2.2699999966399999E-4</v>
      </c>
      <c r="AJ725" s="151">
        <v>1</v>
      </c>
      <c r="AK725" s="152">
        <v>0</v>
      </c>
    </row>
    <row r="726" spans="1:37" x14ac:dyDescent="0.2">
      <c r="A726" s="149" t="s">
        <v>1748</v>
      </c>
      <c r="B726" s="66" t="s">
        <v>1749</v>
      </c>
      <c r="C726" s="67">
        <v>61</v>
      </c>
      <c r="D726" s="84" t="s">
        <v>340</v>
      </c>
      <c r="E726" s="85">
        <v>41.8458181967871</v>
      </c>
      <c r="F726" s="91">
        <v>41.8458181967871</v>
      </c>
      <c r="G726" s="86">
        <v>17.2006051188112</v>
      </c>
      <c r="H726" s="86">
        <v>17.2006051188112</v>
      </c>
      <c r="I726" s="86">
        <v>53.76</v>
      </c>
      <c r="J726" s="86">
        <v>64.41</v>
      </c>
      <c r="K726" s="87">
        <v>0</v>
      </c>
      <c r="L726" s="85">
        <v>2.3900000001600001</v>
      </c>
      <c r="M726" s="86">
        <v>1.5929470333278101E-3</v>
      </c>
      <c r="N726" s="86">
        <v>42.7206861821372</v>
      </c>
      <c r="O726" s="86">
        <v>55.6098342275967</v>
      </c>
      <c r="P726" s="86">
        <v>2.1259999999999999</v>
      </c>
      <c r="Q726" s="88">
        <v>1.7951999999999999</v>
      </c>
      <c r="R726" s="85">
        <v>1.3871549452073801E-2</v>
      </c>
      <c r="S726" s="86">
        <v>1.2</v>
      </c>
      <c r="T726" s="86">
        <v>2.12</v>
      </c>
      <c r="U726" s="88">
        <v>5.6879110022537596</v>
      </c>
      <c r="V726" s="89">
        <v>3.14</v>
      </c>
      <c r="W726" s="85">
        <v>11.7485774100364</v>
      </c>
      <c r="X726" s="88"/>
      <c r="Y726" s="85">
        <v>-100</v>
      </c>
      <c r="Z726" s="88">
        <v>-100</v>
      </c>
      <c r="AA726" s="85">
        <v>0.25</v>
      </c>
      <c r="AB726" s="91">
        <v>0.24</v>
      </c>
      <c r="AC726" s="86">
        <v>0.02</v>
      </c>
      <c r="AD726" s="86">
        <v>0.02</v>
      </c>
      <c r="AE726" s="86">
        <v>0</v>
      </c>
      <c r="AF726" s="88">
        <v>0</v>
      </c>
      <c r="AG726" s="150">
        <v>3.76200000175E-3</v>
      </c>
      <c r="AH726" s="86">
        <v>0.38187700000000002</v>
      </c>
      <c r="AI726" s="88">
        <v>3.6320000016899999E-3</v>
      </c>
      <c r="AJ726" s="151">
        <v>1</v>
      </c>
      <c r="AK726" s="152">
        <v>0</v>
      </c>
    </row>
    <row r="727" spans="1:37" x14ac:dyDescent="0.2">
      <c r="A727" s="149" t="s">
        <v>1750</v>
      </c>
      <c r="B727" s="66" t="s">
        <v>1751</v>
      </c>
      <c r="C727" s="67">
        <v>61</v>
      </c>
      <c r="D727" s="84" t="s">
        <v>340</v>
      </c>
      <c r="E727" s="85">
        <v>30.584127308115701</v>
      </c>
      <c r="F727" s="91">
        <v>30.584127308115701</v>
      </c>
      <c r="G727" s="86">
        <v>13.0369808789975</v>
      </c>
      <c r="H727" s="86">
        <v>13.0369808789975</v>
      </c>
      <c r="I727" s="86">
        <v>37.74</v>
      </c>
      <c r="J727" s="86">
        <v>36.880000000000003</v>
      </c>
      <c r="K727" s="87">
        <v>0</v>
      </c>
      <c r="L727" s="85">
        <v>1.6699999994100001</v>
      </c>
      <c r="M727" s="86">
        <v>1.36509295101571E-3</v>
      </c>
      <c r="N727" s="86">
        <v>29.7210449651215</v>
      </c>
      <c r="O727" s="86">
        <v>25.574181232476299</v>
      </c>
      <c r="P727" s="86">
        <v>0.73499999999999999</v>
      </c>
      <c r="Q727" s="88">
        <v>2.0897000000000001</v>
      </c>
      <c r="R727" s="85">
        <v>8.3368070029178794E-3</v>
      </c>
      <c r="S727" s="86">
        <v>1.7</v>
      </c>
      <c r="T727" s="86">
        <v>2.72</v>
      </c>
      <c r="U727" s="88">
        <v>8.1718047222971393</v>
      </c>
      <c r="V727" s="89">
        <v>2.81</v>
      </c>
      <c r="W727" s="85">
        <v>10.637561802172399</v>
      </c>
      <c r="X727" s="88">
        <v>12.9333333333</v>
      </c>
      <c r="Y727" s="85">
        <v>-99.98</v>
      </c>
      <c r="Z727" s="88">
        <v>-100</v>
      </c>
      <c r="AA727" s="85">
        <v>0.24</v>
      </c>
      <c r="AB727" s="91">
        <v>0.24</v>
      </c>
      <c r="AC727" s="86">
        <v>0.02</v>
      </c>
      <c r="AD727" s="86">
        <v>0.02</v>
      </c>
      <c r="AE727" s="86">
        <v>0</v>
      </c>
      <c r="AF727" s="88">
        <v>0</v>
      </c>
      <c r="AG727" s="150">
        <v>0</v>
      </c>
      <c r="AH727" s="86">
        <v>0.32492799999999999</v>
      </c>
      <c r="AI727" s="88">
        <v>0.108284000014</v>
      </c>
      <c r="AJ727" s="151">
        <v>1</v>
      </c>
      <c r="AK727" s="152">
        <v>0</v>
      </c>
    </row>
    <row r="728" spans="1:37" x14ac:dyDescent="0.2">
      <c r="A728" s="149" t="s">
        <v>1752</v>
      </c>
      <c r="B728" s="66" t="s">
        <v>1753</v>
      </c>
      <c r="C728" s="67">
        <v>61</v>
      </c>
      <c r="D728" s="84" t="s">
        <v>340</v>
      </c>
      <c r="E728" s="85">
        <v>46.301119166607997</v>
      </c>
      <c r="F728" s="91">
        <v>46.285868468595297</v>
      </c>
      <c r="G728" s="86">
        <v>16.345228877783299</v>
      </c>
      <c r="H728" s="86">
        <v>16.3381900940851</v>
      </c>
      <c r="I728" s="86">
        <v>118.2</v>
      </c>
      <c r="J728" s="86">
        <v>144.34</v>
      </c>
      <c r="K728" s="87">
        <v>1.2999999999999999E-2</v>
      </c>
      <c r="L728" s="85">
        <v>0.79999999971400004</v>
      </c>
      <c r="M728" s="86">
        <v>0.21437907227694</v>
      </c>
      <c r="N728" s="86">
        <v>45.558953207225102</v>
      </c>
      <c r="O728" s="86">
        <v>63.694748772194899</v>
      </c>
      <c r="P728" s="86">
        <v>3.81</v>
      </c>
      <c r="Q728" s="88">
        <v>2.7764000000000002</v>
      </c>
      <c r="R728" s="85">
        <v>3.01068794219479E-2</v>
      </c>
      <c r="S728" s="86">
        <v>0.6</v>
      </c>
      <c r="T728" s="86">
        <v>4.0599999999999996</v>
      </c>
      <c r="U728" s="88">
        <v>4.3968935501278699</v>
      </c>
      <c r="V728" s="89">
        <v>3.69</v>
      </c>
      <c r="W728" s="85">
        <v>14.0138092684293</v>
      </c>
      <c r="X728" s="88">
        <v>15.4</v>
      </c>
      <c r="Y728" s="85">
        <v>-99.94</v>
      </c>
      <c r="Z728" s="88">
        <v>-100</v>
      </c>
      <c r="AA728" s="85">
        <v>0.4</v>
      </c>
      <c r="AB728" s="91">
        <v>0.41</v>
      </c>
      <c r="AC728" s="86">
        <v>0.1</v>
      </c>
      <c r="AD728" s="86">
        <v>0.1</v>
      </c>
      <c r="AE728" s="86">
        <v>0</v>
      </c>
      <c r="AF728" s="88">
        <v>0</v>
      </c>
      <c r="AG728" s="150">
        <v>0</v>
      </c>
      <c r="AH728" s="86">
        <v>0.78495400000000004</v>
      </c>
      <c r="AI728" s="88">
        <v>8.8530000066800001E-3</v>
      </c>
      <c r="AJ728" s="151">
        <v>1</v>
      </c>
      <c r="AK728" s="152">
        <v>0</v>
      </c>
    </row>
    <row r="729" spans="1:37" x14ac:dyDescent="0.2">
      <c r="A729" s="149" t="s">
        <v>1754</v>
      </c>
      <c r="B729" s="66" t="s">
        <v>1755</v>
      </c>
      <c r="C729" s="67">
        <v>61</v>
      </c>
      <c r="D729" s="84" t="s">
        <v>340</v>
      </c>
      <c r="E729" s="85">
        <v>53.8972860832381</v>
      </c>
      <c r="F729" s="91">
        <v>53.8972860832381</v>
      </c>
      <c r="G729" s="86">
        <v>11.8534513174422</v>
      </c>
      <c r="H729" s="86">
        <v>11.8534513174422</v>
      </c>
      <c r="I729" s="86">
        <v>60.18</v>
      </c>
      <c r="J729" s="86">
        <v>69</v>
      </c>
      <c r="K729" s="87">
        <v>0</v>
      </c>
      <c r="L729" s="85">
        <v>0.71999999886300003</v>
      </c>
      <c r="M729" s="86">
        <v>0</v>
      </c>
      <c r="N729" s="86">
        <v>53.253236072373603</v>
      </c>
      <c r="O729" s="86">
        <v>49.1841088623652</v>
      </c>
      <c r="P729" s="86">
        <v>1.3140000000000001</v>
      </c>
      <c r="Q729" s="88">
        <v>2.3521999999999998</v>
      </c>
      <c r="R729" s="85">
        <v>0</v>
      </c>
      <c r="S729" s="86">
        <v>0.4</v>
      </c>
      <c r="T729" s="86">
        <v>3.88</v>
      </c>
      <c r="U729" s="88">
        <v>5.9994072568694703</v>
      </c>
      <c r="V729" s="89">
        <v>3.9</v>
      </c>
      <c r="W729" s="85">
        <v>16.976011271918502</v>
      </c>
      <c r="X729" s="88">
        <v>19</v>
      </c>
      <c r="Y729" s="85">
        <v>100</v>
      </c>
      <c r="Z729" s="88"/>
      <c r="AA729" s="85">
        <v>0.3</v>
      </c>
      <c r="AB729" s="91">
        <v>0.3</v>
      </c>
      <c r="AC729" s="86">
        <v>0.04</v>
      </c>
      <c r="AD729" s="86">
        <v>0.04</v>
      </c>
      <c r="AE729" s="86">
        <v>0</v>
      </c>
      <c r="AF729" s="88">
        <v>0</v>
      </c>
      <c r="AG729" s="150">
        <v>0</v>
      </c>
      <c r="AH729" s="86">
        <v>0.31547500000000001</v>
      </c>
      <c r="AI729" s="88">
        <v>2.9509999998499998E-3</v>
      </c>
      <c r="AJ729" s="151">
        <v>1</v>
      </c>
      <c r="AK729" s="152">
        <v>0</v>
      </c>
    </row>
    <row r="730" spans="1:37" x14ac:dyDescent="0.2">
      <c r="A730" s="149" t="s">
        <v>1756</v>
      </c>
      <c r="B730" s="66" t="s">
        <v>1757</v>
      </c>
      <c r="C730" s="67">
        <v>61</v>
      </c>
      <c r="D730" s="84" t="s">
        <v>340</v>
      </c>
      <c r="E730" s="85">
        <v>67.521919088521997</v>
      </c>
      <c r="F730" s="91">
        <v>67.521919088521997</v>
      </c>
      <c r="G730" s="86">
        <v>14.807067515243199</v>
      </c>
      <c r="H730" s="86">
        <v>14.807067515243199</v>
      </c>
      <c r="I730" s="86">
        <v>62.2</v>
      </c>
      <c r="J730" s="86">
        <v>36.979999999999997</v>
      </c>
      <c r="K730" s="87">
        <v>0</v>
      </c>
      <c r="L730" s="85">
        <v>0.24000000023500001</v>
      </c>
      <c r="M730" s="86">
        <v>0</v>
      </c>
      <c r="N730" s="86">
        <v>66.604918984064597</v>
      </c>
      <c r="O730" s="86">
        <v>79.296639768758297</v>
      </c>
      <c r="P730" s="86">
        <v>0.51</v>
      </c>
      <c r="Q730" s="88">
        <v>2.2252999999999998</v>
      </c>
      <c r="R730" s="85">
        <v>0</v>
      </c>
      <c r="S730" s="86">
        <v>0.3</v>
      </c>
      <c r="T730" s="86">
        <v>4.45</v>
      </c>
      <c r="U730" s="88">
        <v>2.4745204503983298</v>
      </c>
      <c r="V730" s="89">
        <v>4.13</v>
      </c>
      <c r="W730" s="85">
        <v>20.187929103176501</v>
      </c>
      <c r="X730" s="88">
        <v>23.866666666699999</v>
      </c>
      <c r="Y730" s="85">
        <v>100</v>
      </c>
      <c r="Z730" s="88"/>
      <c r="AA730" s="85">
        <v>0</v>
      </c>
      <c r="AB730" s="91">
        <v>0</v>
      </c>
      <c r="AC730" s="86">
        <v>0</v>
      </c>
      <c r="AD730" s="86">
        <v>0</v>
      </c>
      <c r="AE730" s="86">
        <v>0</v>
      </c>
      <c r="AF730" s="88">
        <v>0</v>
      </c>
      <c r="AG730" s="150">
        <v>2.1999999981299999E-5</v>
      </c>
      <c r="AH730" s="86">
        <v>0.105422</v>
      </c>
      <c r="AI730" s="88">
        <v>2.2699999980800001E-4</v>
      </c>
      <c r="AJ730" s="151">
        <v>1</v>
      </c>
      <c r="AK730" s="152">
        <v>0</v>
      </c>
    </row>
    <row r="731" spans="1:37" x14ac:dyDescent="0.2">
      <c r="A731" s="149" t="s">
        <v>1758</v>
      </c>
      <c r="B731" s="66" t="s">
        <v>1759</v>
      </c>
      <c r="C731" s="67">
        <v>61</v>
      </c>
      <c r="D731" s="84" t="s">
        <v>340</v>
      </c>
      <c r="E731" s="85">
        <v>60.531672489746299</v>
      </c>
      <c r="F731" s="91">
        <v>60.4997721403615</v>
      </c>
      <c r="G731" s="86">
        <v>12.763177882424401</v>
      </c>
      <c r="H731" s="86">
        <v>12.7419109828346</v>
      </c>
      <c r="I731" s="86">
        <v>52.86</v>
      </c>
      <c r="J731" s="86">
        <v>35.22</v>
      </c>
      <c r="K731" s="87">
        <v>0</v>
      </c>
      <c r="L731" s="85">
        <v>0.18999999990300001</v>
      </c>
      <c r="M731" s="86">
        <v>0</v>
      </c>
      <c r="N731" s="86">
        <v>59.603518846600302</v>
      </c>
      <c r="O731" s="86">
        <v>72.232909144717397</v>
      </c>
      <c r="P731" s="86">
        <v>0.70699999999999996</v>
      </c>
      <c r="Q731" s="88">
        <v>2.8862000000000001</v>
      </c>
      <c r="R731" s="85">
        <v>0</v>
      </c>
      <c r="S731" s="86">
        <v>0.4</v>
      </c>
      <c r="T731" s="86">
        <v>4.13</v>
      </c>
      <c r="U731" s="88">
        <v>5.6539571623879699</v>
      </c>
      <c r="V731" s="89">
        <v>3.89</v>
      </c>
      <c r="W731" s="85">
        <v>24.690632714236401</v>
      </c>
      <c r="X731" s="88">
        <v>20.6</v>
      </c>
      <c r="Y731" s="85">
        <v>100</v>
      </c>
      <c r="Z731" s="88"/>
      <c r="AA731" s="85">
        <v>0.09</v>
      </c>
      <c r="AB731" s="91">
        <v>0.14000000000000001</v>
      </c>
      <c r="AC731" s="86">
        <v>0</v>
      </c>
      <c r="AD731" s="86">
        <v>0.05</v>
      </c>
      <c r="AE731" s="86">
        <v>0</v>
      </c>
      <c r="AF731" s="88">
        <v>0</v>
      </c>
      <c r="AG731" s="150">
        <v>0</v>
      </c>
      <c r="AH731" s="86">
        <v>0.149563</v>
      </c>
      <c r="AI731" s="88">
        <v>9.0799999975400001E-4</v>
      </c>
      <c r="AJ731" s="151">
        <v>1</v>
      </c>
      <c r="AK731" s="152">
        <v>0</v>
      </c>
    </row>
    <row r="732" spans="1:37" x14ac:dyDescent="0.2">
      <c r="A732" s="149" t="s">
        <v>1760</v>
      </c>
      <c r="B732" s="66" t="s">
        <v>1761</v>
      </c>
      <c r="C732" s="67">
        <v>61</v>
      </c>
      <c r="D732" s="84" t="s">
        <v>340</v>
      </c>
      <c r="E732" s="85">
        <v>63.309599803584597</v>
      </c>
      <c r="F732" s="91">
        <v>63.309599803584597</v>
      </c>
      <c r="G732" s="86">
        <v>14.333415173091099</v>
      </c>
      <c r="H732" s="86">
        <v>14.333415173091099</v>
      </c>
      <c r="I732" s="86">
        <v>12.34</v>
      </c>
      <c r="J732" s="86">
        <v>12.05</v>
      </c>
      <c r="K732" s="87">
        <v>0</v>
      </c>
      <c r="L732" s="85">
        <v>1.05999999895</v>
      </c>
      <c r="M732" s="86">
        <v>0</v>
      </c>
      <c r="N732" s="86">
        <v>62.548253055002299</v>
      </c>
      <c r="O732" s="86">
        <v>69.9255837823967</v>
      </c>
      <c r="P732" s="86">
        <v>0.29299999999999998</v>
      </c>
      <c r="Q732" s="88">
        <v>2.4005999999999998</v>
      </c>
      <c r="R732" s="85">
        <v>0</v>
      </c>
      <c r="S732" s="86">
        <v>0.2</v>
      </c>
      <c r="T732" s="86">
        <v>4.0199999999999996</v>
      </c>
      <c r="U732" s="88">
        <v>2.6638841149030199</v>
      </c>
      <c r="V732" s="89">
        <v>3.78</v>
      </c>
      <c r="W732" s="85">
        <v>20.708384732614501</v>
      </c>
      <c r="X732" s="88">
        <v>58.366666666699999</v>
      </c>
      <c r="Y732" s="85">
        <v>100</v>
      </c>
      <c r="Z732" s="88">
        <v>100</v>
      </c>
      <c r="AA732" s="85">
        <v>0.1</v>
      </c>
      <c r="AB732" s="91">
        <v>0.1</v>
      </c>
      <c r="AC732" s="86">
        <v>0</v>
      </c>
      <c r="AD732" s="86">
        <v>0</v>
      </c>
      <c r="AE732" s="86">
        <v>0</v>
      </c>
      <c r="AF732" s="88">
        <v>17.648000699699999</v>
      </c>
      <c r="AG732" s="150">
        <v>0</v>
      </c>
      <c r="AH732" s="86">
        <v>3.082E-2</v>
      </c>
      <c r="AI732" s="88">
        <v>2.02099999808E-3</v>
      </c>
      <c r="AJ732" s="151">
        <v>1</v>
      </c>
      <c r="AK732" s="152">
        <v>0</v>
      </c>
    </row>
    <row r="733" spans="1:37" x14ac:dyDescent="0.2">
      <c r="A733" s="149" t="s">
        <v>1762</v>
      </c>
      <c r="B733" s="66" t="s">
        <v>1763</v>
      </c>
      <c r="C733" s="67">
        <v>61</v>
      </c>
      <c r="D733" s="84" t="s">
        <v>340</v>
      </c>
      <c r="E733" s="85">
        <v>61.277723862049399</v>
      </c>
      <c r="F733" s="91">
        <v>61.277723862049399</v>
      </c>
      <c r="G733" s="86">
        <v>16.315951428503801</v>
      </c>
      <c r="H733" s="86">
        <v>16.315951428503801</v>
      </c>
      <c r="I733" s="86">
        <v>12.91</v>
      </c>
      <c r="J733" s="86">
        <v>21.72</v>
      </c>
      <c r="K733" s="87">
        <v>0</v>
      </c>
      <c r="L733" s="85">
        <v>0.56000000015600004</v>
      </c>
      <c r="M733" s="86">
        <v>8.3321991716006794E-2</v>
      </c>
      <c r="N733" s="86">
        <v>63.586205178662603</v>
      </c>
      <c r="O733" s="86">
        <v>57.065864866398101</v>
      </c>
      <c r="P733" s="86">
        <v>0.32200000000000001</v>
      </c>
      <c r="Q733" s="88">
        <v>2.1566000000000001</v>
      </c>
      <c r="R733" s="85">
        <v>6.9168251772436407E-2</v>
      </c>
      <c r="S733" s="86">
        <v>0.3</v>
      </c>
      <c r="T733" s="86">
        <v>3.36</v>
      </c>
      <c r="U733" s="88">
        <v>3.7576632660307201</v>
      </c>
      <c r="V733" s="89">
        <v>4.01</v>
      </c>
      <c r="W733" s="85">
        <v>20.747163192452899</v>
      </c>
      <c r="X733" s="88">
        <v>25.266666666700001</v>
      </c>
      <c r="Y733" s="85">
        <v>100</v>
      </c>
      <c r="Z733" s="88">
        <v>100</v>
      </c>
      <c r="AA733" s="85">
        <v>0.09</v>
      </c>
      <c r="AB733" s="91">
        <v>0.09</v>
      </c>
      <c r="AC733" s="86">
        <v>0</v>
      </c>
      <c r="AD733" s="86">
        <v>0</v>
      </c>
      <c r="AE733" s="86">
        <v>0</v>
      </c>
      <c r="AF733" s="88">
        <v>20.281000143</v>
      </c>
      <c r="AG733" s="150">
        <v>3.5199999988100002E-3</v>
      </c>
      <c r="AH733" s="86">
        <v>0.10462299999999999</v>
      </c>
      <c r="AI733" s="88">
        <v>9.0799999969200002E-4</v>
      </c>
      <c r="AJ733" s="151">
        <v>1</v>
      </c>
      <c r="AK733" s="152">
        <v>0</v>
      </c>
    </row>
    <row r="734" spans="1:37" x14ac:dyDescent="0.2">
      <c r="A734" s="149" t="s">
        <v>1764</v>
      </c>
      <c r="B734" s="66" t="s">
        <v>1765</v>
      </c>
      <c r="C734" s="67">
        <v>61</v>
      </c>
      <c r="D734" s="84" t="s">
        <v>340</v>
      </c>
      <c r="E734" s="85">
        <v>30.583427591491201</v>
      </c>
      <c r="F734" s="91">
        <v>30.583427591491201</v>
      </c>
      <c r="G734" s="86">
        <v>17.636613517228</v>
      </c>
      <c r="H734" s="86">
        <v>17.636613517228</v>
      </c>
      <c r="I734" s="86">
        <v>60.35</v>
      </c>
      <c r="J734" s="86">
        <v>68.489999999999995</v>
      </c>
      <c r="K734" s="87">
        <v>0</v>
      </c>
      <c r="L734" s="85">
        <v>3.05999999938</v>
      </c>
      <c r="M734" s="86">
        <v>9.4468079960887602E-2</v>
      </c>
      <c r="N734" s="86">
        <v>30.160000985379401</v>
      </c>
      <c r="O734" s="86">
        <v>26.6965358977161</v>
      </c>
      <c r="P734" s="86">
        <v>1.829</v>
      </c>
      <c r="Q734" s="88">
        <v>1.7567999999999999</v>
      </c>
      <c r="R734" s="85">
        <v>3.0335204004246899E-2</v>
      </c>
      <c r="S734" s="86">
        <v>0.6</v>
      </c>
      <c r="T734" s="86">
        <v>2.76</v>
      </c>
      <c r="U734" s="88">
        <v>7.5333552255506504</v>
      </c>
      <c r="V734" s="89">
        <v>2.95</v>
      </c>
      <c r="W734" s="85">
        <v>9.3140766219158095</v>
      </c>
      <c r="X734" s="88">
        <v>10.5</v>
      </c>
      <c r="Y734" s="85">
        <v>100</v>
      </c>
      <c r="Z734" s="88">
        <v>100</v>
      </c>
      <c r="AA734" s="85">
        <v>0.48</v>
      </c>
      <c r="AB734" s="91">
        <v>0.48</v>
      </c>
      <c r="AC734" s="86">
        <v>0.18</v>
      </c>
      <c r="AD734" s="86">
        <v>0.18</v>
      </c>
      <c r="AE734" s="86">
        <v>0</v>
      </c>
      <c r="AF734" s="88">
        <v>0</v>
      </c>
      <c r="AG734" s="150">
        <v>1.4403999993899999E-2</v>
      </c>
      <c r="AH734" s="86">
        <v>0.32161899999999999</v>
      </c>
      <c r="AI734" s="88">
        <v>2.31399999902E-2</v>
      </c>
      <c r="AJ734" s="151">
        <v>1</v>
      </c>
      <c r="AK734" s="152">
        <v>0</v>
      </c>
    </row>
    <row r="735" spans="1:37" x14ac:dyDescent="0.2">
      <c r="A735" s="149" t="s">
        <v>1766</v>
      </c>
      <c r="B735" s="66" t="s">
        <v>1767</v>
      </c>
      <c r="C735" s="67">
        <v>61</v>
      </c>
      <c r="D735" s="84" t="s">
        <v>340</v>
      </c>
      <c r="E735" s="85">
        <v>27.699880103489601</v>
      </c>
      <c r="F735" s="91">
        <v>27.699880103489601</v>
      </c>
      <c r="G735" s="86">
        <v>15.8894427967439</v>
      </c>
      <c r="H735" s="86">
        <v>15.8894427967439</v>
      </c>
      <c r="I735" s="86">
        <v>28.72</v>
      </c>
      <c r="J735" s="86">
        <v>30.25</v>
      </c>
      <c r="K735" s="87">
        <v>0</v>
      </c>
      <c r="L735" s="85">
        <v>2.51000000309</v>
      </c>
      <c r="M735" s="86">
        <v>0</v>
      </c>
      <c r="N735" s="86">
        <v>26.9722032526494</v>
      </c>
      <c r="O735" s="86">
        <v>34.571768009504297</v>
      </c>
      <c r="P735" s="86">
        <v>1.4019999999999999</v>
      </c>
      <c r="Q735" s="88">
        <v>2.3559000000000001</v>
      </c>
      <c r="R735" s="85">
        <v>0</v>
      </c>
      <c r="S735" s="86">
        <v>0.9</v>
      </c>
      <c r="T735" s="86">
        <v>2.65</v>
      </c>
      <c r="U735" s="88">
        <v>11.372499526724299</v>
      </c>
      <c r="V735" s="89">
        <v>2.7</v>
      </c>
      <c r="W735" s="85">
        <v>10.650056298260999</v>
      </c>
      <c r="X735" s="88">
        <v>18.8</v>
      </c>
      <c r="Y735" s="85">
        <v>100</v>
      </c>
      <c r="Z735" s="88">
        <v>100</v>
      </c>
      <c r="AA735" s="85">
        <v>0.32</v>
      </c>
      <c r="AB735" s="91">
        <v>0.32</v>
      </c>
      <c r="AC735" s="86">
        <v>0.14000000000000001</v>
      </c>
      <c r="AD735" s="86">
        <v>0.14000000000000001</v>
      </c>
      <c r="AE735" s="86">
        <v>0</v>
      </c>
      <c r="AF735" s="88">
        <v>0</v>
      </c>
      <c r="AG735" s="150">
        <v>1.68160000085E-2</v>
      </c>
      <c r="AH735" s="86">
        <v>0.138573</v>
      </c>
      <c r="AI735" s="88">
        <v>1.2467000006299999E-2</v>
      </c>
      <c r="AJ735" s="151">
        <v>1</v>
      </c>
      <c r="AK735" s="152">
        <v>0</v>
      </c>
    </row>
    <row r="736" spans="1:37" x14ac:dyDescent="0.2">
      <c r="A736" s="149" t="s">
        <v>1768</v>
      </c>
      <c r="B736" s="66" t="s">
        <v>1769</v>
      </c>
      <c r="C736" s="67">
        <v>61</v>
      </c>
      <c r="D736" s="84" t="s">
        <v>340</v>
      </c>
      <c r="E736" s="85">
        <v>23.037225576193599</v>
      </c>
      <c r="F736" s="91">
        <v>23.036524397512199</v>
      </c>
      <c r="G736" s="86">
        <v>13.8559919224216</v>
      </c>
      <c r="H736" s="86">
        <v>13.8552907437402</v>
      </c>
      <c r="I736" s="86">
        <v>19.87</v>
      </c>
      <c r="J736" s="86">
        <v>31.62</v>
      </c>
      <c r="K736" s="87">
        <v>0</v>
      </c>
      <c r="L736" s="85">
        <v>9.2800000011300003</v>
      </c>
      <c r="M736" s="86">
        <v>0</v>
      </c>
      <c r="N736" s="86">
        <v>21.897298674821599</v>
      </c>
      <c r="O736" s="86">
        <v>24.171164225134898</v>
      </c>
      <c r="P736" s="86">
        <v>0.83299999999999996</v>
      </c>
      <c r="Q736" s="88">
        <v>1.7528999999999999</v>
      </c>
      <c r="R736" s="85">
        <v>0</v>
      </c>
      <c r="S736" s="86">
        <v>1.6</v>
      </c>
      <c r="T736" s="86">
        <v>1.71</v>
      </c>
      <c r="U736" s="88">
        <v>12.7986144709256</v>
      </c>
      <c r="V736" s="89">
        <v>2.56</v>
      </c>
      <c r="W736" s="85">
        <v>11.1470040078785</v>
      </c>
      <c r="X736" s="88"/>
      <c r="Y736" s="85">
        <v>100</v>
      </c>
      <c r="Z736" s="88"/>
      <c r="AA736" s="85">
        <v>0</v>
      </c>
      <c r="AB736" s="91">
        <v>0</v>
      </c>
      <c r="AC736" s="86">
        <v>0</v>
      </c>
      <c r="AD736" s="86">
        <v>0</v>
      </c>
      <c r="AE736" s="86">
        <v>0</v>
      </c>
      <c r="AF736" s="88">
        <v>0</v>
      </c>
      <c r="AG736" s="150">
        <v>2.6047999979300001E-2</v>
      </c>
      <c r="AH736" s="86">
        <v>0.26417200000000002</v>
      </c>
      <c r="AI736" s="88">
        <v>5.8655999953500002E-2</v>
      </c>
      <c r="AJ736" s="151">
        <v>1</v>
      </c>
      <c r="AK736" s="152">
        <v>0</v>
      </c>
    </row>
    <row r="737" spans="1:37" x14ac:dyDescent="0.2">
      <c r="A737" s="149" t="s">
        <v>1770</v>
      </c>
      <c r="B737" s="66" t="s">
        <v>1771</v>
      </c>
      <c r="C737" s="67">
        <v>61</v>
      </c>
      <c r="D737" s="84" t="s">
        <v>340</v>
      </c>
      <c r="E737" s="85">
        <v>20.297488665885599</v>
      </c>
      <c r="F737" s="91">
        <v>20.297488665885599</v>
      </c>
      <c r="G737" s="86">
        <v>10.703479191075299</v>
      </c>
      <c r="H737" s="86">
        <v>10.703479191075299</v>
      </c>
      <c r="I737" s="86">
        <v>174.84</v>
      </c>
      <c r="J737" s="86">
        <v>261.01</v>
      </c>
      <c r="K737" s="87">
        <v>0</v>
      </c>
      <c r="L737" s="85">
        <v>5.1400000066800002</v>
      </c>
      <c r="M737" s="86">
        <v>1.3793889356498799E-3</v>
      </c>
      <c r="N737" s="86">
        <v>19.305267672074901</v>
      </c>
      <c r="O737" s="86">
        <v>14.978396543446999</v>
      </c>
      <c r="P737" s="86">
        <v>8.0489999999999995</v>
      </c>
      <c r="Q737" s="88">
        <v>3.1242999999999999</v>
      </c>
      <c r="R737" s="85">
        <v>1.15834588208039E-2</v>
      </c>
      <c r="S737" s="86">
        <v>0</v>
      </c>
      <c r="T737" s="86">
        <v>4.0999999999999996</v>
      </c>
      <c r="U737" s="88">
        <v>9.8293515358361798</v>
      </c>
      <c r="V737" s="89">
        <v>2.58</v>
      </c>
      <c r="W737" s="85">
        <v>9.7837818567154304</v>
      </c>
      <c r="X737" s="88">
        <v>16.766666666700001</v>
      </c>
      <c r="Y737" s="85">
        <v>-100</v>
      </c>
      <c r="Z737" s="88">
        <v>-83.34</v>
      </c>
      <c r="AA737" s="85">
        <v>0.24</v>
      </c>
      <c r="AB737" s="91">
        <v>0.24</v>
      </c>
      <c r="AC737" s="86">
        <v>0.04</v>
      </c>
      <c r="AD737" s="86">
        <v>0.04</v>
      </c>
      <c r="AE737" s="86">
        <v>0</v>
      </c>
      <c r="AF737" s="88">
        <v>0</v>
      </c>
      <c r="AG737" s="150">
        <v>1.28000000148E-3</v>
      </c>
      <c r="AH737" s="86">
        <v>1.3740490000000001</v>
      </c>
      <c r="AI737" s="88">
        <v>6.8172000078800005E-2</v>
      </c>
      <c r="AJ737" s="151">
        <v>1</v>
      </c>
      <c r="AK737" s="152">
        <v>0</v>
      </c>
    </row>
    <row r="738" spans="1:37" x14ac:dyDescent="0.2">
      <c r="A738" s="149" t="s">
        <v>1772</v>
      </c>
      <c r="B738" s="66" t="s">
        <v>1773</v>
      </c>
      <c r="C738" s="67">
        <v>61</v>
      </c>
      <c r="D738" s="84" t="s">
        <v>340</v>
      </c>
      <c r="E738" s="85">
        <v>30.954300701569</v>
      </c>
      <c r="F738" s="91">
        <v>30.954300701569</v>
      </c>
      <c r="G738" s="86">
        <v>15.016542942141401</v>
      </c>
      <c r="H738" s="86">
        <v>15.016542942141401</v>
      </c>
      <c r="I738" s="86">
        <v>33.090000000000003</v>
      </c>
      <c r="J738" s="86">
        <v>30.9</v>
      </c>
      <c r="K738" s="87">
        <v>0</v>
      </c>
      <c r="L738" s="85">
        <v>3.9399999985899998</v>
      </c>
      <c r="M738" s="86">
        <v>2.5475382679075498E-2</v>
      </c>
      <c r="N738" s="86">
        <v>30.297628491698301</v>
      </c>
      <c r="O738" s="86">
        <v>27.165324704642899</v>
      </c>
      <c r="P738" s="86">
        <v>0.72899999999999998</v>
      </c>
      <c r="Q738" s="88">
        <v>1.7403</v>
      </c>
      <c r="R738" s="85">
        <v>2.3086690522913501E-2</v>
      </c>
      <c r="S738" s="86">
        <v>0</v>
      </c>
      <c r="T738" s="86">
        <v>2.66</v>
      </c>
      <c r="U738" s="88">
        <v>9.8043576982604392</v>
      </c>
      <c r="V738" s="89">
        <v>2.82</v>
      </c>
      <c r="W738" s="85">
        <v>10.5902258415849</v>
      </c>
      <c r="X738" s="88">
        <v>15.0666666667</v>
      </c>
      <c r="Y738" s="85">
        <v>-100</v>
      </c>
      <c r="Z738" s="88">
        <v>-100</v>
      </c>
      <c r="AA738" s="85">
        <v>0.04</v>
      </c>
      <c r="AB738" s="91">
        <v>0.04</v>
      </c>
      <c r="AC738" s="86">
        <v>0</v>
      </c>
      <c r="AD738" s="86">
        <v>0</v>
      </c>
      <c r="AE738" s="86">
        <v>0</v>
      </c>
      <c r="AF738" s="88">
        <v>0</v>
      </c>
      <c r="AG738" s="150">
        <v>0</v>
      </c>
      <c r="AH738" s="86">
        <v>0.18015500000000001</v>
      </c>
      <c r="AI738" s="88">
        <v>5.38199999956E-3</v>
      </c>
      <c r="AJ738" s="151">
        <v>1</v>
      </c>
      <c r="AK738" s="152">
        <v>0</v>
      </c>
    </row>
    <row r="739" spans="1:37" x14ac:dyDescent="0.2">
      <c r="A739" s="149" t="s">
        <v>1774</v>
      </c>
      <c r="B739" s="66" t="s">
        <v>1775</v>
      </c>
      <c r="C739" s="67">
        <v>61</v>
      </c>
      <c r="D739" s="84" t="s">
        <v>340</v>
      </c>
      <c r="E739" s="85">
        <v>27.333247654543101</v>
      </c>
      <c r="F739" s="91">
        <v>27.333247654543101</v>
      </c>
      <c r="G739" s="86">
        <v>14.7975838581159</v>
      </c>
      <c r="H739" s="86">
        <v>14.7975838581159</v>
      </c>
      <c r="I739" s="86">
        <v>32.58</v>
      </c>
      <c r="J739" s="86">
        <v>32.89</v>
      </c>
      <c r="K739" s="87">
        <v>0</v>
      </c>
      <c r="L739" s="85">
        <v>1.3999999972099999</v>
      </c>
      <c r="M739" s="86">
        <v>0</v>
      </c>
      <c r="N739" s="86">
        <v>26.766153766849701</v>
      </c>
      <c r="O739" s="86">
        <v>40.3750366246704</v>
      </c>
      <c r="P739" s="86">
        <v>1.675</v>
      </c>
      <c r="Q739" s="88">
        <v>1.6850000000000001</v>
      </c>
      <c r="R739" s="85">
        <v>0</v>
      </c>
      <c r="S739" s="86">
        <v>0</v>
      </c>
      <c r="T739" s="86">
        <v>2.44</v>
      </c>
      <c r="U739" s="88">
        <v>9.0502506104613794</v>
      </c>
      <c r="V739" s="89">
        <v>2.63</v>
      </c>
      <c r="W739" s="85">
        <v>9.7186904733646102</v>
      </c>
      <c r="X739" s="88">
        <v>9.1333333333300004</v>
      </c>
      <c r="Y739" s="85">
        <v>-100</v>
      </c>
      <c r="Z739" s="88">
        <v>-100</v>
      </c>
      <c r="AA739" s="85">
        <v>0</v>
      </c>
      <c r="AB739" s="91">
        <v>0</v>
      </c>
      <c r="AC739" s="86">
        <v>0</v>
      </c>
      <c r="AD739" s="86">
        <v>0</v>
      </c>
      <c r="AE739" s="86">
        <v>0</v>
      </c>
      <c r="AF739" s="88">
        <v>0</v>
      </c>
      <c r="AG739" s="150">
        <v>7.3599999805100003E-3</v>
      </c>
      <c r="AH739" s="86">
        <v>6.9957000000000005E-2</v>
      </c>
      <c r="AI739" s="88">
        <v>0</v>
      </c>
      <c r="AJ739" s="151">
        <v>1</v>
      </c>
      <c r="AK739" s="152">
        <v>0</v>
      </c>
    </row>
    <row r="740" spans="1:37" x14ac:dyDescent="0.2">
      <c r="A740" s="149" t="s">
        <v>1776</v>
      </c>
      <c r="B740" s="66" t="s">
        <v>1777</v>
      </c>
      <c r="C740" s="67">
        <v>61</v>
      </c>
      <c r="D740" s="84" t="s">
        <v>340</v>
      </c>
      <c r="E740" s="85">
        <v>20.5936752830785</v>
      </c>
      <c r="F740" s="91">
        <v>20.5936752830785</v>
      </c>
      <c r="G740" s="86">
        <v>9.4825641719673399</v>
      </c>
      <c r="H740" s="86">
        <v>9.4825641719673399</v>
      </c>
      <c r="I740" s="86">
        <v>19.34</v>
      </c>
      <c r="J740" s="86">
        <v>29.51</v>
      </c>
      <c r="K740" s="87">
        <v>0</v>
      </c>
      <c r="L740" s="85">
        <v>2.6199999995200001</v>
      </c>
      <c r="M740" s="86">
        <v>0</v>
      </c>
      <c r="N740" s="86">
        <v>19.502761599470301</v>
      </c>
      <c r="O740" s="86">
        <v>19.3337371290127</v>
      </c>
      <c r="P740" s="86">
        <v>1.2509999999999999</v>
      </c>
      <c r="Q740" s="88">
        <v>2.2555999999999998</v>
      </c>
      <c r="R740" s="85">
        <v>0</v>
      </c>
      <c r="S740" s="86">
        <v>0</v>
      </c>
      <c r="T740" s="86">
        <v>2.74</v>
      </c>
      <c r="U740" s="88">
        <v>12.3381603284161</v>
      </c>
      <c r="V740" s="89">
        <v>2.34</v>
      </c>
      <c r="W740" s="85">
        <v>11.1247039767301</v>
      </c>
      <c r="X740" s="88"/>
      <c r="Y740" s="85">
        <v>-100</v>
      </c>
      <c r="Z740" s="88"/>
      <c r="AA740" s="85">
        <v>0</v>
      </c>
      <c r="AB740" s="91">
        <v>0</v>
      </c>
      <c r="AC740" s="86">
        <v>0</v>
      </c>
      <c r="AD740" s="86">
        <v>0</v>
      </c>
      <c r="AE740" s="86">
        <v>0</v>
      </c>
      <c r="AF740" s="88">
        <v>0</v>
      </c>
      <c r="AG740" s="150">
        <v>0</v>
      </c>
      <c r="AH740" s="86">
        <v>0.107836</v>
      </c>
      <c r="AI740" s="88">
        <v>3.5879999885800001E-3</v>
      </c>
      <c r="AJ740" s="151">
        <v>1</v>
      </c>
      <c r="AK740" s="152">
        <v>0</v>
      </c>
    </row>
    <row r="741" spans="1:37" x14ac:dyDescent="0.2">
      <c r="A741" s="149" t="s">
        <v>1778</v>
      </c>
      <c r="B741" s="66" t="s">
        <v>1779</v>
      </c>
      <c r="C741" s="67">
        <v>61</v>
      </c>
      <c r="D741" s="84" t="s">
        <v>340</v>
      </c>
      <c r="E741" s="85">
        <v>24.906852342626902</v>
      </c>
      <c r="F741" s="91">
        <v>24.906852342626902</v>
      </c>
      <c r="G741" s="86">
        <v>14.6151363720821</v>
      </c>
      <c r="H741" s="86">
        <v>14.6151363720821</v>
      </c>
      <c r="I741" s="86">
        <v>34.24</v>
      </c>
      <c r="J741" s="86">
        <v>41</v>
      </c>
      <c r="K741" s="87">
        <v>0</v>
      </c>
      <c r="L741" s="85">
        <v>7.7499999927100003</v>
      </c>
      <c r="M741" s="86">
        <v>8.9451023267484201E-4</v>
      </c>
      <c r="N741" s="86">
        <v>23.904237894881401</v>
      </c>
      <c r="O741" s="86">
        <v>30.013083793162298</v>
      </c>
      <c r="P741" s="86">
        <v>1.889</v>
      </c>
      <c r="Q741" s="88">
        <v>1.9124000000000001</v>
      </c>
      <c r="R741" s="85">
        <v>2.4706609017912301E-2</v>
      </c>
      <c r="S741" s="86">
        <v>0</v>
      </c>
      <c r="T741" s="86">
        <v>2.21</v>
      </c>
      <c r="U741" s="88">
        <v>14.082165524120599</v>
      </c>
      <c r="V741" s="89">
        <v>2.57</v>
      </c>
      <c r="W741" s="85">
        <v>11.625692640504001</v>
      </c>
      <c r="X741" s="88"/>
      <c r="Y741" s="85">
        <v>-100</v>
      </c>
      <c r="Z741" s="88"/>
      <c r="AA741" s="85">
        <v>0.24</v>
      </c>
      <c r="AB741" s="91">
        <v>0.24</v>
      </c>
      <c r="AC741" s="86">
        <v>0.01</v>
      </c>
      <c r="AD741" s="86">
        <v>0.01</v>
      </c>
      <c r="AE741" s="86">
        <v>0</v>
      </c>
      <c r="AF741" s="88">
        <v>0</v>
      </c>
      <c r="AG741" s="150">
        <v>5.8816000077199997E-2</v>
      </c>
      <c r="AH741" s="86">
        <v>0.21614</v>
      </c>
      <c r="AI741" s="88">
        <v>1.6146000021200001E-2</v>
      </c>
      <c r="AJ741" s="151">
        <v>1</v>
      </c>
      <c r="AK741" s="152">
        <v>0</v>
      </c>
    </row>
    <row r="742" spans="1:37" x14ac:dyDescent="0.2">
      <c r="A742" s="149" t="s">
        <v>1780</v>
      </c>
      <c r="B742" s="66" t="s">
        <v>1781</v>
      </c>
      <c r="C742" s="67">
        <v>61</v>
      </c>
      <c r="D742" s="84" t="s">
        <v>340</v>
      </c>
      <c r="E742" s="85">
        <v>26.447617007186999</v>
      </c>
      <c r="F742" s="91">
        <v>26.4359308961299</v>
      </c>
      <c r="G742" s="86">
        <v>15.554213816878599</v>
      </c>
      <c r="H742" s="86">
        <v>15.5425277058216</v>
      </c>
      <c r="I742" s="86">
        <v>18.3</v>
      </c>
      <c r="J742" s="86">
        <v>22.81</v>
      </c>
      <c r="K742" s="87">
        <v>0</v>
      </c>
      <c r="L742" s="85">
        <v>5.8700000042199996</v>
      </c>
      <c r="M742" s="86">
        <v>0</v>
      </c>
      <c r="N742" s="86">
        <v>24.595666169427702</v>
      </c>
      <c r="O742" s="86">
        <v>30.406667624658699</v>
      </c>
      <c r="P742" s="86">
        <v>0.75</v>
      </c>
      <c r="Q742" s="88">
        <v>1.7096</v>
      </c>
      <c r="R742" s="85">
        <v>0</v>
      </c>
      <c r="S742" s="86">
        <v>0.1</v>
      </c>
      <c r="T742" s="86">
        <v>2.08</v>
      </c>
      <c r="U742" s="88">
        <v>10.681105506106</v>
      </c>
      <c r="V742" s="89">
        <v>2.81</v>
      </c>
      <c r="W742" s="85">
        <v>9.86676084482046</v>
      </c>
      <c r="X742" s="88"/>
      <c r="Y742" s="85">
        <v>-99.52</v>
      </c>
      <c r="Z742" s="88"/>
      <c r="AA742" s="85">
        <v>0.08</v>
      </c>
      <c r="AB742" s="91">
        <v>0.08</v>
      </c>
      <c r="AC742" s="86">
        <v>0</v>
      </c>
      <c r="AD742" s="86">
        <v>0</v>
      </c>
      <c r="AE742" s="86">
        <v>0</v>
      </c>
      <c r="AF742" s="88">
        <v>0</v>
      </c>
      <c r="AG742" s="150">
        <v>0</v>
      </c>
      <c r="AH742" s="86">
        <v>6.4314999999999997E-2</v>
      </c>
      <c r="AI742" s="88">
        <v>2.6910000001900002E-3</v>
      </c>
      <c r="AJ742" s="151">
        <v>1</v>
      </c>
      <c r="AK742" s="152">
        <v>0</v>
      </c>
    </row>
    <row r="743" spans="1:37" x14ac:dyDescent="0.2">
      <c r="A743" s="149" t="s">
        <v>1782</v>
      </c>
      <c r="B743" s="66" t="s">
        <v>1783</v>
      </c>
      <c r="C743" s="67">
        <v>61</v>
      </c>
      <c r="D743" s="84" t="s">
        <v>340</v>
      </c>
      <c r="E743" s="85">
        <v>30.714554458465901</v>
      </c>
      <c r="F743" s="91">
        <v>30.714554458465901</v>
      </c>
      <c r="G743" s="86">
        <v>12.3448002359138</v>
      </c>
      <c r="H743" s="86">
        <v>12.3448002359138</v>
      </c>
      <c r="I743" s="86">
        <v>35.19</v>
      </c>
      <c r="J743" s="86">
        <v>32.049999999999997</v>
      </c>
      <c r="K743" s="87">
        <v>6.7799999999999999E-2</v>
      </c>
      <c r="L743" s="85">
        <v>5.5900000068600004</v>
      </c>
      <c r="M743" s="86">
        <v>7.54737824812627E-3</v>
      </c>
      <c r="N743" s="86">
        <v>30.173575742609898</v>
      </c>
      <c r="O743" s="86">
        <v>36.484282741944597</v>
      </c>
      <c r="P743" s="86">
        <v>0.77500000000000002</v>
      </c>
      <c r="Q743" s="88">
        <v>1.2766999999999999</v>
      </c>
      <c r="R743" s="85">
        <v>1.5163002274450299E-2</v>
      </c>
      <c r="S743" s="86">
        <v>0.7</v>
      </c>
      <c r="T743" s="86">
        <v>2.76</v>
      </c>
      <c r="U743" s="88">
        <v>8.2773207512634599</v>
      </c>
      <c r="V743" s="89">
        <v>3.01</v>
      </c>
      <c r="W743" s="85">
        <v>13.3720987641706</v>
      </c>
      <c r="X743" s="88">
        <v>17.433333333299998</v>
      </c>
      <c r="Y743" s="85">
        <v>100</v>
      </c>
      <c r="Z743" s="88">
        <v>100</v>
      </c>
      <c r="AA743" s="85">
        <v>0.04</v>
      </c>
      <c r="AB743" s="91">
        <v>0.04</v>
      </c>
      <c r="AC743" s="86">
        <v>0</v>
      </c>
      <c r="AD743" s="86">
        <v>0</v>
      </c>
      <c r="AE743" s="86">
        <v>0.01</v>
      </c>
      <c r="AF743" s="88">
        <v>0</v>
      </c>
      <c r="AG743" s="150">
        <v>3.4112000071699997E-2</v>
      </c>
      <c r="AH743" s="86">
        <v>0.194962</v>
      </c>
      <c r="AI743" s="88">
        <v>3.0784000064700001E-2</v>
      </c>
      <c r="AJ743" s="151">
        <v>1</v>
      </c>
      <c r="AK743" s="152">
        <v>0</v>
      </c>
    </row>
    <row r="744" spans="1:37" x14ac:dyDescent="0.2">
      <c r="A744" s="149" t="s">
        <v>1784</v>
      </c>
      <c r="B744" s="66" t="s">
        <v>1785</v>
      </c>
      <c r="C744" s="67">
        <v>61</v>
      </c>
      <c r="D744" s="84" t="s">
        <v>340</v>
      </c>
      <c r="E744" s="85">
        <v>34.081149643570797</v>
      </c>
      <c r="F744" s="91">
        <v>34.040050452799697</v>
      </c>
      <c r="G744" s="86">
        <v>14.051671603293601</v>
      </c>
      <c r="H744" s="86">
        <v>14.033247828120301</v>
      </c>
      <c r="I744" s="86">
        <v>22.29</v>
      </c>
      <c r="J744" s="86">
        <v>17.98</v>
      </c>
      <c r="K744" s="87">
        <v>0</v>
      </c>
      <c r="L744" s="85">
        <v>1.3899999996100001</v>
      </c>
      <c r="M744" s="86">
        <v>8.3578651906566806E-5</v>
      </c>
      <c r="N744" s="86">
        <v>33.368956525456298</v>
      </c>
      <c r="O744" s="86">
        <v>47.686496694995299</v>
      </c>
      <c r="P744" s="86">
        <v>0.52300000000000002</v>
      </c>
      <c r="Q744" s="88">
        <v>1.4330000000000001</v>
      </c>
      <c r="R744" s="85">
        <v>1.8914318138831099E-2</v>
      </c>
      <c r="S744" s="86">
        <v>0.1</v>
      </c>
      <c r="T744" s="86">
        <v>1.98</v>
      </c>
      <c r="U744" s="88">
        <v>7.0818157339040004</v>
      </c>
      <c r="V744" s="89">
        <v>3.19</v>
      </c>
      <c r="W744" s="85">
        <v>17.260577287426599</v>
      </c>
      <c r="X744" s="88">
        <v>19.100000000000001</v>
      </c>
      <c r="Y744" s="85">
        <v>100</v>
      </c>
      <c r="Z744" s="88"/>
      <c r="AA744" s="85">
        <v>0.59</v>
      </c>
      <c r="AB744" s="91">
        <v>0.63</v>
      </c>
      <c r="AC744" s="86">
        <v>0.06</v>
      </c>
      <c r="AD744" s="86">
        <v>0.08</v>
      </c>
      <c r="AE744" s="86">
        <v>0</v>
      </c>
      <c r="AF744" s="88">
        <v>0</v>
      </c>
      <c r="AG744" s="150">
        <v>2.2592000000100001E-2</v>
      </c>
      <c r="AH744" s="86">
        <v>6.8405999999999995E-2</v>
      </c>
      <c r="AI744" s="88">
        <v>5.2000000000200003E-3</v>
      </c>
      <c r="AJ744" s="151">
        <v>1</v>
      </c>
      <c r="AK744" s="152">
        <v>0</v>
      </c>
    </row>
    <row r="745" spans="1:37" x14ac:dyDescent="0.2">
      <c r="A745" s="149" t="s">
        <v>1786</v>
      </c>
      <c r="B745" s="66" t="s">
        <v>1787</v>
      </c>
      <c r="C745" s="67">
        <v>61</v>
      </c>
      <c r="D745" s="84" t="s">
        <v>340</v>
      </c>
      <c r="E745" s="85">
        <v>41.752062816076702</v>
      </c>
      <c r="F745" s="91">
        <v>41.743745009315901</v>
      </c>
      <c r="G745" s="86">
        <v>13.8275219590098</v>
      </c>
      <c r="H745" s="86">
        <v>13.825858397657701</v>
      </c>
      <c r="I745" s="86">
        <v>17.95</v>
      </c>
      <c r="J745" s="86">
        <v>16.489999999999998</v>
      </c>
      <c r="K745" s="87">
        <v>0</v>
      </c>
      <c r="L745" s="85">
        <v>3.9700000012899999</v>
      </c>
      <c r="M745" s="86">
        <v>0</v>
      </c>
      <c r="N745" s="86">
        <v>40.897053118094597</v>
      </c>
      <c r="O745" s="86">
        <v>50.9765625</v>
      </c>
      <c r="P745" s="86">
        <v>0.84599999999999997</v>
      </c>
      <c r="Q745" s="88">
        <v>1.3124</v>
      </c>
      <c r="R745" s="85">
        <v>0</v>
      </c>
      <c r="S745" s="86">
        <v>0</v>
      </c>
      <c r="T745" s="86">
        <v>2.89</v>
      </c>
      <c r="U745" s="88">
        <v>5.9805030609528904</v>
      </c>
      <c r="V745" s="89">
        <v>3.7</v>
      </c>
      <c r="W745" s="85">
        <v>19.597108675330201</v>
      </c>
      <c r="X745" s="88">
        <v>43.333333333299997</v>
      </c>
      <c r="Y745" s="85">
        <v>100</v>
      </c>
      <c r="Z745" s="88"/>
      <c r="AA745" s="85">
        <v>0.14000000000000001</v>
      </c>
      <c r="AB745" s="91">
        <v>0.14000000000000001</v>
      </c>
      <c r="AC745" s="86">
        <v>0</v>
      </c>
      <c r="AD745" s="86">
        <v>0</v>
      </c>
      <c r="AE745" s="86">
        <v>0.04</v>
      </c>
      <c r="AF745" s="88">
        <v>0</v>
      </c>
      <c r="AG745" s="150">
        <v>0</v>
      </c>
      <c r="AH745" s="86">
        <v>6.0204000000000001E-2</v>
      </c>
      <c r="AI745" s="88">
        <v>3.22400000062E-3</v>
      </c>
      <c r="AJ745" s="151">
        <v>1</v>
      </c>
      <c r="AK745" s="152">
        <v>0</v>
      </c>
    </row>
    <row r="746" spans="1:37" x14ac:dyDescent="0.2">
      <c r="A746" s="149" t="s">
        <v>1788</v>
      </c>
      <c r="B746" s="66" t="s">
        <v>1789</v>
      </c>
      <c r="C746" s="67">
        <v>61</v>
      </c>
      <c r="D746" s="84" t="s">
        <v>340</v>
      </c>
      <c r="E746" s="85">
        <v>43.637714033362101</v>
      </c>
      <c r="F746" s="91">
        <v>43.637714033362101</v>
      </c>
      <c r="G746" s="86">
        <v>10.9480699359656</v>
      </c>
      <c r="H746" s="86">
        <v>10.9480699359656</v>
      </c>
      <c r="I746" s="86">
        <v>16.54</v>
      </c>
      <c r="J746" s="86">
        <v>14.94</v>
      </c>
      <c r="K746" s="87">
        <v>0</v>
      </c>
      <c r="L746" s="85">
        <v>2.3100000001100001</v>
      </c>
      <c r="M746" s="86">
        <v>0</v>
      </c>
      <c r="N746" s="86">
        <v>42.745374094931599</v>
      </c>
      <c r="O746" s="86">
        <v>65.820426225689999</v>
      </c>
      <c r="P746" s="86">
        <v>0.34799999999999998</v>
      </c>
      <c r="Q746" s="88">
        <v>1.4721</v>
      </c>
      <c r="R746" s="85">
        <v>0</v>
      </c>
      <c r="S746" s="86">
        <v>0</v>
      </c>
      <c r="T746" s="86">
        <v>2.3199999999999998</v>
      </c>
      <c r="U746" s="88">
        <v>8.0133287833470508</v>
      </c>
      <c r="V746" s="89">
        <v>3.44</v>
      </c>
      <c r="W746" s="85">
        <v>18.218256232434801</v>
      </c>
      <c r="X746" s="88">
        <v>21.933333333299998</v>
      </c>
      <c r="Y746" s="85">
        <v>100</v>
      </c>
      <c r="Z746" s="88">
        <v>100</v>
      </c>
      <c r="AA746" s="85">
        <v>0</v>
      </c>
      <c r="AB746" s="91">
        <v>0</v>
      </c>
      <c r="AC746" s="86">
        <v>0</v>
      </c>
      <c r="AD746" s="86">
        <v>0</v>
      </c>
      <c r="AE746" s="86">
        <v>0</v>
      </c>
      <c r="AF746" s="88">
        <v>0</v>
      </c>
      <c r="AG746" s="150">
        <v>0</v>
      </c>
      <c r="AH746" s="86">
        <v>3.9802999999999998E-2</v>
      </c>
      <c r="AI746" s="88">
        <v>0</v>
      </c>
      <c r="AJ746" s="151">
        <v>1</v>
      </c>
      <c r="AK746" s="152">
        <v>0</v>
      </c>
    </row>
    <row r="747" spans="1:37" x14ac:dyDescent="0.2">
      <c r="A747" s="149" t="s">
        <v>1790</v>
      </c>
      <c r="B747" s="66" t="s">
        <v>1791</v>
      </c>
      <c r="C747" s="67">
        <v>61</v>
      </c>
      <c r="D747" s="84" t="s">
        <v>340</v>
      </c>
      <c r="E747" s="85">
        <v>48.259252007049099</v>
      </c>
      <c r="F747" s="91">
        <v>48.237712943019403</v>
      </c>
      <c r="G747" s="86">
        <v>16.4813001762287</v>
      </c>
      <c r="H747" s="86">
        <v>16.4813001762287</v>
      </c>
      <c r="I747" s="86">
        <v>28.56</v>
      </c>
      <c r="J747" s="86">
        <v>36.869999999999997</v>
      </c>
      <c r="K747" s="87">
        <v>2.18E-2</v>
      </c>
      <c r="L747" s="85">
        <v>1.9299999994299999</v>
      </c>
      <c r="M747" s="86">
        <v>0</v>
      </c>
      <c r="N747" s="86">
        <v>47.2906889616279</v>
      </c>
      <c r="O747" s="86">
        <v>64.965620971207599</v>
      </c>
      <c r="P747" s="86">
        <v>1.206</v>
      </c>
      <c r="Q747" s="88">
        <v>1.8275999999999999</v>
      </c>
      <c r="R747" s="85">
        <v>0</v>
      </c>
      <c r="S747" s="86">
        <v>0.1</v>
      </c>
      <c r="T747" s="86">
        <v>2.64</v>
      </c>
      <c r="U747" s="88">
        <v>7.1803407088310198</v>
      </c>
      <c r="V747" s="89">
        <v>3.88</v>
      </c>
      <c r="W747" s="85">
        <v>17.202595424022601</v>
      </c>
      <c r="X747" s="88">
        <v>17.366666666699999</v>
      </c>
      <c r="Y747" s="85">
        <v>100</v>
      </c>
      <c r="Z747" s="88"/>
      <c r="AA747" s="85">
        <v>0.23</v>
      </c>
      <c r="AB747" s="91">
        <v>0.23</v>
      </c>
      <c r="AC747" s="86">
        <v>0</v>
      </c>
      <c r="AD747" s="86">
        <v>0</v>
      </c>
      <c r="AE747" s="86">
        <v>0</v>
      </c>
      <c r="AF747" s="88">
        <v>0.45609998689600001</v>
      </c>
      <c r="AG747" s="150">
        <v>4.1855999965699997E-2</v>
      </c>
      <c r="AH747" s="86">
        <v>0.100212</v>
      </c>
      <c r="AI747" s="88">
        <v>3.5879999970599998E-3</v>
      </c>
      <c r="AJ747" s="151">
        <v>1</v>
      </c>
      <c r="AK747" s="152">
        <v>0</v>
      </c>
    </row>
    <row r="748" spans="1:37" x14ac:dyDescent="0.2">
      <c r="A748" s="149" t="s">
        <v>1792</v>
      </c>
      <c r="B748" s="66" t="s">
        <v>1793</v>
      </c>
      <c r="C748" s="67">
        <v>61</v>
      </c>
      <c r="D748" s="84" t="s">
        <v>340</v>
      </c>
      <c r="E748" s="85">
        <v>37.634195189722703</v>
      </c>
      <c r="F748" s="91">
        <v>37.634195189722703</v>
      </c>
      <c r="G748" s="86">
        <v>8.6534471248398699</v>
      </c>
      <c r="H748" s="86">
        <v>8.6534471248398699</v>
      </c>
      <c r="I748" s="86">
        <v>32.86</v>
      </c>
      <c r="J748" s="86">
        <v>73.19</v>
      </c>
      <c r="K748" s="87">
        <v>4.0099999999999997E-2</v>
      </c>
      <c r="L748" s="85">
        <v>1.37000000115</v>
      </c>
      <c r="M748" s="86">
        <v>0</v>
      </c>
      <c r="N748" s="86">
        <v>36.576968379088498</v>
      </c>
      <c r="O748" s="86">
        <v>45.095857583019502</v>
      </c>
      <c r="P748" s="86">
        <v>2.3639999999999999</v>
      </c>
      <c r="Q748" s="88">
        <v>2.3054999999999999</v>
      </c>
      <c r="R748" s="85">
        <v>0</v>
      </c>
      <c r="S748" s="86">
        <v>0</v>
      </c>
      <c r="T748" s="86">
        <v>4.9000000000000004</v>
      </c>
      <c r="U748" s="88">
        <v>6.9555960521804998</v>
      </c>
      <c r="V748" s="89">
        <v>3.26</v>
      </c>
      <c r="W748" s="85">
        <v>17.795946686951801</v>
      </c>
      <c r="X748" s="88">
        <v>37.0333333333</v>
      </c>
      <c r="Y748" s="85">
        <v>100</v>
      </c>
      <c r="Z748" s="88">
        <v>100</v>
      </c>
      <c r="AA748" s="85">
        <v>0.08</v>
      </c>
      <c r="AB748" s="91">
        <v>0.08</v>
      </c>
      <c r="AC748" s="86">
        <v>0</v>
      </c>
      <c r="AD748" s="86">
        <v>0</v>
      </c>
      <c r="AE748" s="86">
        <v>0.02</v>
      </c>
      <c r="AF748" s="88">
        <v>0.37760001452600001</v>
      </c>
      <c r="AG748" s="150">
        <v>8.87680000133E-2</v>
      </c>
      <c r="AH748" s="86">
        <v>0.219994</v>
      </c>
      <c r="AI748" s="88">
        <v>8.7880000013099997E-3</v>
      </c>
      <c r="AJ748" s="151">
        <v>1</v>
      </c>
      <c r="AK748" s="152">
        <v>0</v>
      </c>
    </row>
    <row r="749" spans="1:37" x14ac:dyDescent="0.2">
      <c r="A749" s="149" t="s">
        <v>1794</v>
      </c>
      <c r="B749" s="66" t="s">
        <v>1795</v>
      </c>
      <c r="C749" s="67">
        <v>70</v>
      </c>
      <c r="D749" s="84" t="s">
        <v>340</v>
      </c>
      <c r="E749" s="85">
        <v>70.207697006719599</v>
      </c>
      <c r="F749" s="91">
        <v>70.207697006719599</v>
      </c>
      <c r="G749" s="86">
        <v>16.036652412950499</v>
      </c>
      <c r="H749" s="86">
        <v>16.036652412950499</v>
      </c>
      <c r="I749" s="86">
        <v>6.32</v>
      </c>
      <c r="J749" s="86">
        <v>7.84</v>
      </c>
      <c r="K749" s="87">
        <v>6.7900000000000002E-2</v>
      </c>
      <c r="L749" s="85">
        <v>0.36999999968500003</v>
      </c>
      <c r="M749" s="86">
        <v>0</v>
      </c>
      <c r="N749" s="86">
        <v>69.899172570975594</v>
      </c>
      <c r="O749" s="86">
        <v>77.869081558499602</v>
      </c>
      <c r="P749" s="86">
        <v>0.27700000000000002</v>
      </c>
      <c r="Q749" s="88">
        <v>1.4389000000000001</v>
      </c>
      <c r="R749" s="85">
        <v>0</v>
      </c>
      <c r="S749" s="86">
        <v>0.1</v>
      </c>
      <c r="T749" s="86">
        <v>4.6900000000000004</v>
      </c>
      <c r="U749" s="88">
        <v>1.6982284667073899</v>
      </c>
      <c r="V749" s="89">
        <v>4.2699999999999996</v>
      </c>
      <c r="W749" s="85">
        <v>24.085213718476499</v>
      </c>
      <c r="X749" s="88">
        <v>50.9</v>
      </c>
      <c r="Y749" s="85">
        <v>100</v>
      </c>
      <c r="Z749" s="88"/>
      <c r="AA749" s="85">
        <v>7.0000000000000007E-2</v>
      </c>
      <c r="AB749" s="91">
        <v>7.0000000000000007E-2</v>
      </c>
      <c r="AC749" s="86">
        <v>0</v>
      </c>
      <c r="AD749" s="86">
        <v>0</v>
      </c>
      <c r="AE749" s="86">
        <v>0</v>
      </c>
      <c r="AF749" s="88">
        <v>9.38000007666E-2</v>
      </c>
      <c r="AG749" s="150">
        <v>4.1064999969299999E-2</v>
      </c>
      <c r="AH749" s="86">
        <v>4.0096E-2</v>
      </c>
      <c r="AI749" s="88">
        <v>2.5089999981199999E-3</v>
      </c>
      <c r="AJ749" s="151">
        <v>1</v>
      </c>
      <c r="AK749" s="152">
        <v>0</v>
      </c>
    </row>
    <row r="750" spans="1:37" x14ac:dyDescent="0.2">
      <c r="A750" s="149" t="s">
        <v>1796</v>
      </c>
      <c r="B750" s="66" t="s">
        <v>1797</v>
      </c>
      <c r="C750" s="67">
        <v>70</v>
      </c>
      <c r="D750" s="84" t="s">
        <v>340</v>
      </c>
      <c r="E750" s="85">
        <v>68.199024532285094</v>
      </c>
      <c r="F750" s="91">
        <v>68.199024532285094</v>
      </c>
      <c r="G750" s="86">
        <v>16.3014729077188</v>
      </c>
      <c r="H750" s="86">
        <v>16.3014729077188</v>
      </c>
      <c r="I750" s="86">
        <v>12.8</v>
      </c>
      <c r="J750" s="86">
        <v>11.22</v>
      </c>
      <c r="K750" s="87">
        <v>9.4399999999999998E-2</v>
      </c>
      <c r="L750" s="85">
        <v>0.14999999988599999</v>
      </c>
      <c r="M750" s="86">
        <v>0</v>
      </c>
      <c r="N750" s="86">
        <v>67.860988742046004</v>
      </c>
      <c r="O750" s="86">
        <v>76.920133384354699</v>
      </c>
      <c r="P750" s="86">
        <v>0.27600000000000002</v>
      </c>
      <c r="Q750" s="88">
        <v>2.6827000000000001</v>
      </c>
      <c r="R750" s="85">
        <v>0</v>
      </c>
      <c r="S750" s="86">
        <v>0.2</v>
      </c>
      <c r="T750" s="86">
        <v>4.26</v>
      </c>
      <c r="U750" s="88">
        <v>2.7965834364611402</v>
      </c>
      <c r="V750" s="89">
        <v>3.96</v>
      </c>
      <c r="W750" s="85"/>
      <c r="X750" s="88">
        <v>50.066666666700002</v>
      </c>
      <c r="Y750" s="85">
        <v>100</v>
      </c>
      <c r="Z750" s="88"/>
      <c r="AA750" s="85">
        <v>0</v>
      </c>
      <c r="AB750" s="91">
        <v>0</v>
      </c>
      <c r="AC750" s="86">
        <v>0</v>
      </c>
      <c r="AD750" s="86">
        <v>0</v>
      </c>
      <c r="AE750" s="86">
        <v>0</v>
      </c>
      <c r="AF750" s="88">
        <v>0</v>
      </c>
      <c r="AG750" s="150">
        <v>0</v>
      </c>
      <c r="AH750" s="86">
        <v>6.7100000000000007E-2</v>
      </c>
      <c r="AI750" s="88">
        <v>0.17881800007900001</v>
      </c>
      <c r="AJ750" s="151">
        <v>1</v>
      </c>
      <c r="AK750" s="152">
        <v>0</v>
      </c>
    </row>
    <row r="751" spans="1:37" x14ac:dyDescent="0.2">
      <c r="A751" s="149" t="s">
        <v>1798</v>
      </c>
      <c r="B751" s="66" t="s">
        <v>1799</v>
      </c>
      <c r="C751" s="67">
        <v>70</v>
      </c>
      <c r="D751" s="84" t="s">
        <v>340</v>
      </c>
      <c r="E751" s="85">
        <v>62.560714240422101</v>
      </c>
      <c r="F751" s="91">
        <v>62.530277858800602</v>
      </c>
      <c r="G751" s="86">
        <v>13.399617008864601</v>
      </c>
      <c r="H751" s="86">
        <v>13.393276096026799</v>
      </c>
      <c r="I751" s="86">
        <v>7.45</v>
      </c>
      <c r="J751" s="86">
        <v>10.42</v>
      </c>
      <c r="K751" s="87">
        <v>1.41E-2</v>
      </c>
      <c r="L751" s="85">
        <v>0.95999999964799998</v>
      </c>
      <c r="M751" s="86">
        <v>0</v>
      </c>
      <c r="N751" s="86">
        <v>62.0874138556402</v>
      </c>
      <c r="O751" s="86">
        <v>54.964166268514099</v>
      </c>
      <c r="P751" s="86">
        <v>0.27400000000000002</v>
      </c>
      <c r="Q751" s="88">
        <v>2.8323</v>
      </c>
      <c r="R751" s="85">
        <v>0</v>
      </c>
      <c r="S751" s="86">
        <v>0.6</v>
      </c>
      <c r="T751" s="86">
        <v>3.67</v>
      </c>
      <c r="U751" s="88">
        <v>4.8076801136291598</v>
      </c>
      <c r="V751" s="89">
        <v>4.17</v>
      </c>
      <c r="W751" s="85">
        <v>22.913525138274</v>
      </c>
      <c r="X751" s="88"/>
      <c r="Y751" s="85">
        <v>99.9</v>
      </c>
      <c r="Z751" s="88"/>
      <c r="AA751" s="85">
        <v>0.15</v>
      </c>
      <c r="AB751" s="91">
        <v>0.19</v>
      </c>
      <c r="AC751" s="86">
        <v>0.01</v>
      </c>
      <c r="AD751" s="86">
        <v>0.03</v>
      </c>
      <c r="AE751" s="86">
        <v>0</v>
      </c>
      <c r="AF751" s="88">
        <v>16.988899224699999</v>
      </c>
      <c r="AG751" s="150">
        <v>0</v>
      </c>
      <c r="AH751" s="86">
        <v>5.7826000000000002E-2</v>
      </c>
      <c r="AI751" s="88">
        <v>0.18857799989099999</v>
      </c>
      <c r="AJ751" s="151">
        <v>1</v>
      </c>
      <c r="AK751" s="152">
        <v>0</v>
      </c>
    </row>
    <row r="752" spans="1:37" x14ac:dyDescent="0.2">
      <c r="A752" s="149" t="s">
        <v>1800</v>
      </c>
      <c r="B752" s="66" t="s">
        <v>1801</v>
      </c>
      <c r="C752" s="67">
        <v>61</v>
      </c>
      <c r="D752" s="84" t="s">
        <v>340</v>
      </c>
      <c r="E752" s="85">
        <v>32.502129815109001</v>
      </c>
      <c r="F752" s="91">
        <v>32.502129815109001</v>
      </c>
      <c r="G752" s="86">
        <v>13.7812468820274</v>
      </c>
      <c r="H752" s="86">
        <v>13.7812468820274</v>
      </c>
      <c r="I752" s="86">
        <v>30.46</v>
      </c>
      <c r="J752" s="86">
        <v>23.74</v>
      </c>
      <c r="K752" s="87">
        <v>0</v>
      </c>
      <c r="L752" s="85">
        <v>2.9899999994000002</v>
      </c>
      <c r="M752" s="86">
        <v>2.6765344088193199E-2</v>
      </c>
      <c r="N752" s="86">
        <v>32.039577347298199</v>
      </c>
      <c r="O752" s="86">
        <v>27.801194239550401</v>
      </c>
      <c r="P752" s="86">
        <v>0.65300000000000002</v>
      </c>
      <c r="Q752" s="88">
        <v>1.8505</v>
      </c>
      <c r="R752" s="85">
        <v>8.9007565643079694E-3</v>
      </c>
      <c r="S752" s="86">
        <v>1.9</v>
      </c>
      <c r="T752" s="86">
        <v>2.41</v>
      </c>
      <c r="U752" s="88">
        <v>9.4210740408157001</v>
      </c>
      <c r="V752" s="89">
        <v>2.63</v>
      </c>
      <c r="W752" s="85">
        <v>11.5654240194715</v>
      </c>
      <c r="X752" s="88"/>
      <c r="Y752" s="85">
        <v>100</v>
      </c>
      <c r="Z752" s="88">
        <v>100</v>
      </c>
      <c r="AA752" s="85">
        <v>0.22</v>
      </c>
      <c r="AB752" s="91">
        <v>0.22</v>
      </c>
      <c r="AC752" s="86">
        <v>0.02</v>
      </c>
      <c r="AD752" s="86">
        <v>0.02</v>
      </c>
      <c r="AE752" s="86">
        <v>0</v>
      </c>
      <c r="AF752" s="88">
        <v>0.56180000293900001</v>
      </c>
      <c r="AG752" s="150">
        <v>0</v>
      </c>
      <c r="AH752" s="86">
        <v>0.19564300000000001</v>
      </c>
      <c r="AI752" s="88">
        <v>4.8442999999000001E-2</v>
      </c>
      <c r="AJ752" s="151">
        <v>1</v>
      </c>
      <c r="AK752" s="152">
        <v>0</v>
      </c>
    </row>
    <row r="753" spans="1:37" x14ac:dyDescent="0.2">
      <c r="A753" s="149" t="s">
        <v>1802</v>
      </c>
      <c r="B753" s="66" t="s">
        <v>1803</v>
      </c>
      <c r="C753" s="67">
        <v>61</v>
      </c>
      <c r="D753" s="84" t="s">
        <v>340</v>
      </c>
      <c r="E753" s="85">
        <v>30.989124691792899</v>
      </c>
      <c r="F753" s="91">
        <v>30.989124691792899</v>
      </c>
      <c r="G753" s="86">
        <v>10.5737055301162</v>
      </c>
      <c r="H753" s="86">
        <v>10.5737055301162</v>
      </c>
      <c r="I753" s="86">
        <v>44.39</v>
      </c>
      <c r="J753" s="86">
        <v>31.94</v>
      </c>
      <c r="K753" s="87">
        <v>0</v>
      </c>
      <c r="L753" s="85">
        <v>4.1799999966000003</v>
      </c>
      <c r="M753" s="86">
        <v>0.112939308762307</v>
      </c>
      <c r="N753" s="86">
        <v>31.0507660774344</v>
      </c>
      <c r="O753" s="86">
        <v>30.613154960980999</v>
      </c>
      <c r="P753" s="86">
        <v>0.54400000000000004</v>
      </c>
      <c r="Q753" s="88">
        <v>1.5409999999999999</v>
      </c>
      <c r="R753" s="85">
        <v>1.6152479405588799E-2</v>
      </c>
      <c r="S753" s="86">
        <v>1.1000000000000001</v>
      </c>
      <c r="T753" s="86">
        <v>2.34</v>
      </c>
      <c r="U753" s="88">
        <v>8.0376012680521303</v>
      </c>
      <c r="V753" s="89">
        <v>2.86</v>
      </c>
      <c r="W753" s="85">
        <v>11.9242329627647</v>
      </c>
      <c r="X753" s="88">
        <v>15.1</v>
      </c>
      <c r="Y753" s="85">
        <v>100</v>
      </c>
      <c r="Z753" s="88">
        <v>100</v>
      </c>
      <c r="AA753" s="85">
        <v>0.12</v>
      </c>
      <c r="AB753" s="91">
        <v>0.12</v>
      </c>
      <c r="AC753" s="86">
        <v>0.02</v>
      </c>
      <c r="AD753" s="86">
        <v>0.02</v>
      </c>
      <c r="AE753" s="86">
        <v>0</v>
      </c>
      <c r="AF753" s="88">
        <v>2.3696000556799999</v>
      </c>
      <c r="AG753" s="150">
        <v>0</v>
      </c>
      <c r="AH753" s="86">
        <v>0.18560299999999999</v>
      </c>
      <c r="AI753" s="88">
        <v>2.2178999991299998E-2</v>
      </c>
      <c r="AJ753" s="151">
        <v>1</v>
      </c>
      <c r="AK753" s="152">
        <v>0</v>
      </c>
    </row>
    <row r="754" spans="1:37" x14ac:dyDescent="0.2">
      <c r="A754" s="149" t="s">
        <v>1804</v>
      </c>
      <c r="B754" s="66" t="s">
        <v>1805</v>
      </c>
      <c r="C754" s="67">
        <v>61</v>
      </c>
      <c r="D754" s="84" t="s">
        <v>340</v>
      </c>
      <c r="E754" s="85">
        <v>19.791822799567001</v>
      </c>
      <c r="F754" s="91">
        <v>19.745191106669999</v>
      </c>
      <c r="G754" s="86">
        <v>8.0689482887834103</v>
      </c>
      <c r="H754" s="86">
        <v>8.0223165958864193</v>
      </c>
      <c r="I754" s="86">
        <v>53.44</v>
      </c>
      <c r="J754" s="86">
        <v>73.89</v>
      </c>
      <c r="K754" s="87">
        <v>0</v>
      </c>
      <c r="L754" s="85">
        <v>4.0200000023599998</v>
      </c>
      <c r="M754" s="86">
        <v>0</v>
      </c>
      <c r="N754" s="86">
        <v>19.2091737205476</v>
      </c>
      <c r="O754" s="86">
        <v>15.0807408083204</v>
      </c>
      <c r="P754" s="86">
        <v>2.2869999999999999</v>
      </c>
      <c r="Q754" s="88">
        <v>1.6284000000000001</v>
      </c>
      <c r="R754" s="85">
        <v>0</v>
      </c>
      <c r="S754" s="86">
        <v>1.4</v>
      </c>
      <c r="T754" s="86">
        <v>2.81</v>
      </c>
      <c r="U754" s="88">
        <v>8.5535848113914597</v>
      </c>
      <c r="V754" s="89">
        <v>3.08</v>
      </c>
      <c r="W754" s="85">
        <v>11.576240246852</v>
      </c>
      <c r="X754" s="88">
        <v>8.2666666666699999</v>
      </c>
      <c r="Y754" s="85">
        <v>100</v>
      </c>
      <c r="Z754" s="88">
        <v>100</v>
      </c>
      <c r="AA754" s="85">
        <v>0.04</v>
      </c>
      <c r="AB754" s="91">
        <v>0.09</v>
      </c>
      <c r="AC754" s="86">
        <v>0.03</v>
      </c>
      <c r="AD754" s="86">
        <v>7.0000000000000007E-2</v>
      </c>
      <c r="AE754" s="86">
        <v>0</v>
      </c>
      <c r="AF754" s="88">
        <v>0</v>
      </c>
      <c r="AG754" s="150">
        <v>0</v>
      </c>
      <c r="AH754" s="86">
        <v>0.29251199999999999</v>
      </c>
      <c r="AI754" s="88">
        <v>0.29638099995200001</v>
      </c>
      <c r="AJ754" s="151">
        <v>1</v>
      </c>
      <c r="AK754" s="152">
        <v>0</v>
      </c>
    </row>
    <row r="755" spans="1:37" x14ac:dyDescent="0.2">
      <c r="A755" s="149" t="s">
        <v>1806</v>
      </c>
      <c r="B755" s="66" t="s">
        <v>1807</v>
      </c>
      <c r="C755" s="67">
        <v>61</v>
      </c>
      <c r="D755" s="84" t="s">
        <v>340</v>
      </c>
      <c r="E755" s="85">
        <v>28.637140103257099</v>
      </c>
      <c r="F755" s="91">
        <v>28.637140103257099</v>
      </c>
      <c r="G755" s="86">
        <v>14.4808039165164</v>
      </c>
      <c r="H755" s="86">
        <v>14.4808039165164</v>
      </c>
      <c r="I755" s="86">
        <v>23.47</v>
      </c>
      <c r="J755" s="86">
        <v>25.05</v>
      </c>
      <c r="K755" s="87">
        <v>0</v>
      </c>
      <c r="L755" s="85">
        <v>6.3100000026699998</v>
      </c>
      <c r="M755" s="86">
        <v>0</v>
      </c>
      <c r="N755" s="86">
        <v>28.1996762731182</v>
      </c>
      <c r="O755" s="86">
        <v>20.026684456304199</v>
      </c>
      <c r="P755" s="86">
        <v>0.88900000000000001</v>
      </c>
      <c r="Q755" s="88">
        <v>1.5587</v>
      </c>
      <c r="R755" s="85">
        <v>0</v>
      </c>
      <c r="S755" s="86">
        <v>2.9</v>
      </c>
      <c r="T755" s="86">
        <v>1.87</v>
      </c>
      <c r="U755" s="88">
        <v>11.498563753137301</v>
      </c>
      <c r="V755" s="89">
        <v>2.56</v>
      </c>
      <c r="W755" s="85">
        <v>11.425112018708401</v>
      </c>
      <c r="X755" s="88">
        <v>9.5666666666700007</v>
      </c>
      <c r="Y755" s="85">
        <v>100</v>
      </c>
      <c r="Z755" s="88">
        <v>100</v>
      </c>
      <c r="AA755" s="85">
        <v>0.27</v>
      </c>
      <c r="AB755" s="91">
        <v>0.27</v>
      </c>
      <c r="AC755" s="86">
        <v>0.04</v>
      </c>
      <c r="AD755" s="86">
        <v>0.04</v>
      </c>
      <c r="AE755" s="86">
        <v>0</v>
      </c>
      <c r="AF755" s="88">
        <v>0</v>
      </c>
      <c r="AG755" s="150">
        <v>8.1175000015699994E-2</v>
      </c>
      <c r="AH755" s="86">
        <v>0.166411</v>
      </c>
      <c r="AI755" s="88">
        <v>2.3012000004399999E-2</v>
      </c>
      <c r="AJ755" s="151">
        <v>1</v>
      </c>
      <c r="AK755" s="152">
        <v>0</v>
      </c>
    </row>
    <row r="756" spans="1:37" x14ac:dyDescent="0.2">
      <c r="A756" s="149" t="s">
        <v>1808</v>
      </c>
      <c r="B756" s="66" t="s">
        <v>1809</v>
      </c>
      <c r="C756" s="67">
        <v>61</v>
      </c>
      <c r="D756" s="84" t="s">
        <v>340</v>
      </c>
      <c r="E756" s="85">
        <v>33.233082706766901</v>
      </c>
      <c r="F756" s="91">
        <v>33.233082706766901</v>
      </c>
      <c r="G756" s="86">
        <v>17.421998109045099</v>
      </c>
      <c r="H756" s="86">
        <v>17.421998109045099</v>
      </c>
      <c r="I756" s="86">
        <v>26.27</v>
      </c>
      <c r="J756" s="86">
        <v>27.81</v>
      </c>
      <c r="K756" s="87">
        <v>0.01</v>
      </c>
      <c r="L756" s="85">
        <v>4.9700000020599999</v>
      </c>
      <c r="M756" s="86">
        <v>8.21661181447587E-4</v>
      </c>
      <c r="N756" s="86">
        <v>32.640076746943301</v>
      </c>
      <c r="O756" s="86">
        <v>24.381404648837801</v>
      </c>
      <c r="P756" s="86">
        <v>0.68899999999999995</v>
      </c>
      <c r="Q756" s="88">
        <v>1.6708000000000001</v>
      </c>
      <c r="R756" s="85">
        <v>8.1340491296567393E-3</v>
      </c>
      <c r="S756" s="86">
        <v>2.2999999999999998</v>
      </c>
      <c r="T756" s="86">
        <v>1.55</v>
      </c>
      <c r="U756" s="88">
        <v>13.469902300661801</v>
      </c>
      <c r="V756" s="89">
        <v>2.76</v>
      </c>
      <c r="W756" s="85">
        <v>13.757241338686899</v>
      </c>
      <c r="X756" s="88">
        <v>14.5333333333</v>
      </c>
      <c r="Y756" s="85">
        <v>100</v>
      </c>
      <c r="Z756" s="88">
        <v>100</v>
      </c>
      <c r="AA756" s="85">
        <v>0.09</v>
      </c>
      <c r="AB756" s="91">
        <v>0.09</v>
      </c>
      <c r="AC756" s="86">
        <v>0.01</v>
      </c>
      <c r="AD756" s="86">
        <v>0.01</v>
      </c>
      <c r="AE756" s="86">
        <v>0</v>
      </c>
      <c r="AF756" s="88">
        <v>0</v>
      </c>
      <c r="AG756" s="150">
        <v>0</v>
      </c>
      <c r="AH756" s="86">
        <v>0.187083</v>
      </c>
      <c r="AI756" s="88">
        <v>4.6753999991600001E-2</v>
      </c>
      <c r="AJ756" s="151">
        <v>1</v>
      </c>
      <c r="AK756" s="152">
        <v>0</v>
      </c>
    </row>
    <row r="757" spans="1:37" x14ac:dyDescent="0.2">
      <c r="A757" s="149" t="s">
        <v>1810</v>
      </c>
      <c r="B757" s="66" t="s">
        <v>1811</v>
      </c>
      <c r="C757" s="67">
        <v>61</v>
      </c>
      <c r="D757" s="84" t="s">
        <v>340</v>
      </c>
      <c r="E757" s="85">
        <v>26.444396177237198</v>
      </c>
      <c r="F757" s="91">
        <v>26.444396177237198</v>
      </c>
      <c r="G757" s="86">
        <v>11.2185056472632</v>
      </c>
      <c r="H757" s="86">
        <v>11.2185056472632</v>
      </c>
      <c r="I757" s="86">
        <v>21.62</v>
      </c>
      <c r="J757" s="86">
        <v>19.13</v>
      </c>
      <c r="K757" s="87">
        <v>0</v>
      </c>
      <c r="L757" s="85">
        <v>5.2800000011500003</v>
      </c>
      <c r="M757" s="86">
        <v>0</v>
      </c>
      <c r="N757" s="86">
        <v>25.868615522802401</v>
      </c>
      <c r="O757" s="86">
        <v>20.084462777450401</v>
      </c>
      <c r="P757" s="86">
        <v>0.878</v>
      </c>
      <c r="Q757" s="88">
        <v>1.3574999999999999</v>
      </c>
      <c r="R757" s="85">
        <v>0</v>
      </c>
      <c r="S757" s="86">
        <v>1.5</v>
      </c>
      <c r="T757" s="86">
        <v>2.06</v>
      </c>
      <c r="U757" s="88">
        <v>8.6215790616854893</v>
      </c>
      <c r="V757" s="89">
        <v>3</v>
      </c>
      <c r="W757" s="85">
        <v>15.111175453969301</v>
      </c>
      <c r="X757" s="88">
        <v>16.3</v>
      </c>
      <c r="Y757" s="85">
        <v>99.82</v>
      </c>
      <c r="Z757" s="88">
        <v>100</v>
      </c>
      <c r="AA757" s="85">
        <v>0.05</v>
      </c>
      <c r="AB757" s="91">
        <v>0.05</v>
      </c>
      <c r="AC757" s="86">
        <v>0</v>
      </c>
      <c r="AD757" s="86">
        <v>0</v>
      </c>
      <c r="AE757" s="86">
        <v>0</v>
      </c>
      <c r="AF757" s="88">
        <v>0</v>
      </c>
      <c r="AG757" s="150">
        <v>0</v>
      </c>
      <c r="AH757" s="86">
        <v>9.5588999999999993E-2</v>
      </c>
      <c r="AI757" s="88">
        <v>6.7755000102299998E-2</v>
      </c>
      <c r="AJ757" s="151">
        <v>1</v>
      </c>
      <c r="AK757" s="152">
        <v>0</v>
      </c>
    </row>
    <row r="758" spans="1:37" x14ac:dyDescent="0.2">
      <c r="A758" s="149" t="s">
        <v>1812</v>
      </c>
      <c r="B758" s="66" t="s">
        <v>1813</v>
      </c>
      <c r="C758" s="67">
        <v>61</v>
      </c>
      <c r="D758" s="84" t="s">
        <v>340</v>
      </c>
      <c r="E758" s="85">
        <v>43.430784044580101</v>
      </c>
      <c r="F758" s="91">
        <v>43.392882751838698</v>
      </c>
      <c r="G758" s="86">
        <v>17.5022023724161</v>
      </c>
      <c r="H758" s="86">
        <v>17.482739546413701</v>
      </c>
      <c r="I758" s="86">
        <v>58.86</v>
      </c>
      <c r="J758" s="86">
        <v>43.3</v>
      </c>
      <c r="K758" s="87">
        <v>0</v>
      </c>
      <c r="L758" s="85">
        <v>3.7799999993800002</v>
      </c>
      <c r="M758" s="86">
        <v>0</v>
      </c>
      <c r="N758" s="86">
        <v>42.107213438735201</v>
      </c>
      <c r="O758" s="86">
        <v>26.844170043089601</v>
      </c>
      <c r="P758" s="86">
        <v>1.333</v>
      </c>
      <c r="Q758" s="88">
        <v>2.1511999999999998</v>
      </c>
      <c r="R758" s="85">
        <v>0</v>
      </c>
      <c r="S758" s="86">
        <v>1.3</v>
      </c>
      <c r="T758" s="86">
        <v>3.01</v>
      </c>
      <c r="U758" s="88">
        <v>6.6398967445862596</v>
      </c>
      <c r="V758" s="89">
        <v>3.25</v>
      </c>
      <c r="W758" s="85">
        <v>13.1871443386508</v>
      </c>
      <c r="X758" s="88">
        <v>11.833333333300001</v>
      </c>
      <c r="Y758" s="85">
        <v>-100</v>
      </c>
      <c r="Z758" s="88">
        <v>-100</v>
      </c>
      <c r="AA758" s="85">
        <v>0.03</v>
      </c>
      <c r="AB758" s="91">
        <v>0.05</v>
      </c>
      <c r="AC758" s="86">
        <v>0</v>
      </c>
      <c r="AD758" s="86">
        <v>0</v>
      </c>
      <c r="AE758" s="86">
        <v>0</v>
      </c>
      <c r="AF758" s="88">
        <v>0</v>
      </c>
      <c r="AG758" s="150">
        <v>0</v>
      </c>
      <c r="AH758" s="86">
        <v>0.27957500000000002</v>
      </c>
      <c r="AI758" s="88">
        <v>0.25591500000900003</v>
      </c>
      <c r="AJ758" s="151">
        <v>1</v>
      </c>
      <c r="AK758" s="152">
        <v>0</v>
      </c>
    </row>
    <row r="759" spans="1:37" x14ac:dyDescent="0.2">
      <c r="A759" s="149" t="s">
        <v>1814</v>
      </c>
      <c r="B759" s="66" t="s">
        <v>1815</v>
      </c>
      <c r="C759" s="67">
        <v>61</v>
      </c>
      <c r="D759" s="84" t="s">
        <v>340</v>
      </c>
      <c r="E759" s="85">
        <v>35.666985879907898</v>
      </c>
      <c r="F759" s="91">
        <v>35.666985879907898</v>
      </c>
      <c r="G759" s="86">
        <v>15.9151571955419</v>
      </c>
      <c r="H759" s="86">
        <v>15.9151571955419</v>
      </c>
      <c r="I759" s="86">
        <v>45.05</v>
      </c>
      <c r="J759" s="86">
        <v>156.62</v>
      </c>
      <c r="K759" s="87">
        <v>2.2599999999999999E-2</v>
      </c>
      <c r="L759" s="85">
        <v>1.4900000021599999</v>
      </c>
      <c r="M759" s="86">
        <v>2.5172396466532101E-4</v>
      </c>
      <c r="N759" s="86">
        <v>34.556335121749903</v>
      </c>
      <c r="O759" s="86">
        <v>22.445238749885402</v>
      </c>
      <c r="P759" s="86">
        <v>4.9329999999999998</v>
      </c>
      <c r="Q759" s="88">
        <v>1.9696</v>
      </c>
      <c r="R759" s="85">
        <v>1.9238168526356299E-2</v>
      </c>
      <c r="S759" s="86">
        <v>0.7</v>
      </c>
      <c r="T759" s="86">
        <v>2.82</v>
      </c>
      <c r="U759" s="88">
        <v>9.1077650318873609</v>
      </c>
      <c r="V759" s="89">
        <v>3.34</v>
      </c>
      <c r="W759" s="85">
        <v>15.9020269950932</v>
      </c>
      <c r="X759" s="88">
        <v>10.266666666700001</v>
      </c>
      <c r="Y759" s="85">
        <v>-100</v>
      </c>
      <c r="Z759" s="88">
        <v>-100</v>
      </c>
      <c r="AA759" s="85">
        <v>0.03</v>
      </c>
      <c r="AB759" s="91">
        <v>0.03</v>
      </c>
      <c r="AC759" s="86">
        <v>0.03</v>
      </c>
      <c r="AD759" s="86">
        <v>0.03</v>
      </c>
      <c r="AE759" s="86">
        <v>0</v>
      </c>
      <c r="AF759" s="88">
        <v>0</v>
      </c>
      <c r="AG759" s="150">
        <v>0</v>
      </c>
      <c r="AH759" s="86">
        <v>0.50296300000000005</v>
      </c>
      <c r="AI759" s="88">
        <v>0.43651099950700001</v>
      </c>
      <c r="AJ759" s="151">
        <v>1</v>
      </c>
      <c r="AK759" s="152">
        <v>0</v>
      </c>
    </row>
    <row r="760" spans="1:37" x14ac:dyDescent="0.2">
      <c r="A760" s="149" t="s">
        <v>1816</v>
      </c>
      <c r="B760" s="66" t="s">
        <v>1817</v>
      </c>
      <c r="C760" s="67">
        <v>61</v>
      </c>
      <c r="D760" s="84" t="s">
        <v>340</v>
      </c>
      <c r="E760" s="85">
        <v>25.8357200393807</v>
      </c>
      <c r="F760" s="91">
        <v>25.8357200393807</v>
      </c>
      <c r="G760" s="86">
        <v>9.2656403830663194</v>
      </c>
      <c r="H760" s="86">
        <v>9.2656403830663194</v>
      </c>
      <c r="I760" s="86">
        <v>13.95</v>
      </c>
      <c r="J760" s="86">
        <v>21.06</v>
      </c>
      <c r="K760" s="87">
        <v>0</v>
      </c>
      <c r="L760" s="85">
        <v>9.2499999985999999</v>
      </c>
      <c r="M760" s="86">
        <v>0</v>
      </c>
      <c r="N760" s="86">
        <v>24.494054296612099</v>
      </c>
      <c r="O760" s="86">
        <v>20.70100697134</v>
      </c>
      <c r="P760" s="86">
        <v>0.45100000000000001</v>
      </c>
      <c r="Q760" s="88">
        <v>1.3177000000000001</v>
      </c>
      <c r="R760" s="85">
        <v>0</v>
      </c>
      <c r="S760" s="86">
        <v>1.1000000000000001</v>
      </c>
      <c r="T760" s="86">
        <v>1.79</v>
      </c>
      <c r="U760" s="88">
        <v>11.5669471046272</v>
      </c>
      <c r="V760" s="89">
        <v>2.75</v>
      </c>
      <c r="W760" s="85">
        <v>16.1938986274554</v>
      </c>
      <c r="X760" s="88">
        <v>16.266666666700001</v>
      </c>
      <c r="Y760" s="85">
        <v>-100</v>
      </c>
      <c r="Z760" s="88">
        <v>-100</v>
      </c>
      <c r="AA760" s="85">
        <v>0.02</v>
      </c>
      <c r="AB760" s="91">
        <v>0.02</v>
      </c>
      <c r="AC760" s="86">
        <v>0</v>
      </c>
      <c r="AD760" s="86">
        <v>0</v>
      </c>
      <c r="AE760" s="86">
        <v>0</v>
      </c>
      <c r="AF760" s="88">
        <v>0</v>
      </c>
      <c r="AG760" s="150">
        <v>0.156639999867</v>
      </c>
      <c r="AH760" s="86">
        <v>0.12759400000000001</v>
      </c>
      <c r="AI760" s="88">
        <v>0.26986099977200001</v>
      </c>
      <c r="AJ760" s="151">
        <v>1</v>
      </c>
      <c r="AK760" s="152">
        <v>0</v>
      </c>
    </row>
    <row r="761" spans="1:37" x14ac:dyDescent="0.2">
      <c r="A761" s="149" t="s">
        <v>1818</v>
      </c>
      <c r="B761" s="66" t="s">
        <v>1819</v>
      </c>
      <c r="C761" s="67">
        <v>61</v>
      </c>
      <c r="D761" s="84" t="s">
        <v>340</v>
      </c>
      <c r="E761" s="85">
        <v>34.840798590970003</v>
      </c>
      <c r="F761" s="91">
        <v>34.794393410464401</v>
      </c>
      <c r="G761" s="86">
        <v>12.189797188267899</v>
      </c>
      <c r="H761" s="86">
        <v>12.180305219528099</v>
      </c>
      <c r="I761" s="86">
        <v>123.5</v>
      </c>
      <c r="J761" s="86">
        <v>192.51</v>
      </c>
      <c r="K761" s="87">
        <v>0</v>
      </c>
      <c r="L761" s="85">
        <v>4.0700000031199997</v>
      </c>
      <c r="M761" s="86">
        <v>7.4833719618687996E-5</v>
      </c>
      <c r="N761" s="86">
        <v>33.324480516721202</v>
      </c>
      <c r="O761" s="86">
        <v>26.096790914660001</v>
      </c>
      <c r="P761" s="86">
        <v>5.181</v>
      </c>
      <c r="Q761" s="88">
        <v>2.6132</v>
      </c>
      <c r="R761" s="85">
        <v>1.19717466778403E-2</v>
      </c>
      <c r="S761" s="86">
        <v>0.9</v>
      </c>
      <c r="T761" s="86">
        <v>3.96</v>
      </c>
      <c r="U761" s="88">
        <v>8.1599291266334095</v>
      </c>
      <c r="V761" s="89">
        <v>3.03</v>
      </c>
      <c r="W761" s="85">
        <v>11.9172605379182</v>
      </c>
      <c r="X761" s="88">
        <v>14</v>
      </c>
      <c r="Y761" s="85">
        <v>-100</v>
      </c>
      <c r="Z761" s="88">
        <v>-100</v>
      </c>
      <c r="AA761" s="85">
        <v>0.26</v>
      </c>
      <c r="AB761" s="91">
        <v>0.31</v>
      </c>
      <c r="AC761" s="86">
        <v>0.04</v>
      </c>
      <c r="AD761" s="86">
        <v>0.04</v>
      </c>
      <c r="AE761" s="86">
        <v>0</v>
      </c>
      <c r="AF761" s="88">
        <v>0</v>
      </c>
      <c r="AG761" s="150">
        <v>1.7800000015799999E-3</v>
      </c>
      <c r="AH761" s="86">
        <v>1.2099230000000001</v>
      </c>
      <c r="AI761" s="88">
        <v>1.0460950009300001</v>
      </c>
      <c r="AJ761" s="151">
        <v>1</v>
      </c>
      <c r="AK761" s="152">
        <v>0</v>
      </c>
    </row>
    <row r="762" spans="1:37" x14ac:dyDescent="0.2">
      <c r="A762" s="149" t="s">
        <v>1820</v>
      </c>
      <c r="B762" s="66" t="s">
        <v>1821</v>
      </c>
      <c r="C762" s="67">
        <v>61</v>
      </c>
      <c r="D762" s="84" t="s">
        <v>340</v>
      </c>
      <c r="E762" s="85">
        <v>32.232764884386903</v>
      </c>
      <c r="F762" s="91">
        <v>32.232764884386903</v>
      </c>
      <c r="G762" s="86">
        <v>10.3603026028978</v>
      </c>
      <c r="H762" s="86">
        <v>10.3603026028978</v>
      </c>
      <c r="I762" s="86">
        <v>37.03</v>
      </c>
      <c r="J762" s="86">
        <v>25.71</v>
      </c>
      <c r="K762" s="87">
        <v>0</v>
      </c>
      <c r="L762" s="85">
        <v>2.1300000028600001</v>
      </c>
      <c r="M762" s="86">
        <v>5.8293149849735302E-3</v>
      </c>
      <c r="N762" s="86">
        <v>31.0467381762905</v>
      </c>
      <c r="O762" s="86">
        <v>27.889726789467201</v>
      </c>
      <c r="P762" s="86">
        <v>0.307</v>
      </c>
      <c r="Q762" s="88">
        <v>1.3533999999999999</v>
      </c>
      <c r="R762" s="85">
        <v>3.2626427406198998E-2</v>
      </c>
      <c r="S762" s="86">
        <v>0.8</v>
      </c>
      <c r="T762" s="86">
        <v>2.75</v>
      </c>
      <c r="U762" s="88">
        <v>5.1822883275633602</v>
      </c>
      <c r="V762" s="89">
        <v>2.84</v>
      </c>
      <c r="W762" s="85">
        <v>17.949979460285402</v>
      </c>
      <c r="X762" s="88">
        <v>14.233333333299999</v>
      </c>
      <c r="Y762" s="85">
        <v>-100</v>
      </c>
      <c r="Z762" s="88"/>
      <c r="AA762" s="85">
        <v>0.1</v>
      </c>
      <c r="AB762" s="91">
        <v>0.1</v>
      </c>
      <c r="AC762" s="86">
        <v>0</v>
      </c>
      <c r="AD762" s="86">
        <v>0</v>
      </c>
      <c r="AE762" s="86">
        <v>0</v>
      </c>
      <c r="AF762" s="88">
        <v>0</v>
      </c>
      <c r="AG762" s="150">
        <v>0</v>
      </c>
      <c r="AH762" s="86">
        <v>7.3821999999999999E-2</v>
      </c>
      <c r="AI762" s="88">
        <v>5.6692000095900003E-2</v>
      </c>
      <c r="AJ762" s="151">
        <v>1</v>
      </c>
      <c r="AK762" s="152">
        <v>0</v>
      </c>
    </row>
    <row r="763" spans="1:37" x14ac:dyDescent="0.2">
      <c r="A763" s="149" t="s">
        <v>1822</v>
      </c>
      <c r="B763" s="66" t="s">
        <v>1823</v>
      </c>
      <c r="C763" s="67">
        <v>61</v>
      </c>
      <c r="D763" s="84" t="s">
        <v>340</v>
      </c>
      <c r="E763" s="85">
        <v>38.636553277890599</v>
      </c>
      <c r="F763" s="91">
        <v>38.636553277890599</v>
      </c>
      <c r="G763" s="86">
        <v>11.370400244763999</v>
      </c>
      <c r="H763" s="86">
        <v>11.370400244763999</v>
      </c>
      <c r="I763" s="86">
        <v>33.450000000000003</v>
      </c>
      <c r="J763" s="86">
        <v>29.1</v>
      </c>
      <c r="K763" s="87">
        <v>0</v>
      </c>
      <c r="L763" s="85">
        <v>1.33999999913</v>
      </c>
      <c r="M763" s="86">
        <v>0</v>
      </c>
      <c r="N763" s="86">
        <v>37.592853260490799</v>
      </c>
      <c r="O763" s="86">
        <v>33.634231288648799</v>
      </c>
      <c r="P763" s="86">
        <v>0.52400000000000002</v>
      </c>
      <c r="Q763" s="88">
        <v>1.6534</v>
      </c>
      <c r="R763" s="85">
        <v>0</v>
      </c>
      <c r="S763" s="86">
        <v>0.8</v>
      </c>
      <c r="T763" s="86">
        <v>2.81</v>
      </c>
      <c r="U763" s="88">
        <v>7.0453091536172199</v>
      </c>
      <c r="V763" s="89">
        <v>3.41</v>
      </c>
      <c r="W763" s="85">
        <v>13.948227473816299</v>
      </c>
      <c r="X763" s="88">
        <v>15.733333333299999</v>
      </c>
      <c r="Y763" s="85">
        <v>-100</v>
      </c>
      <c r="Z763" s="88">
        <v>-100</v>
      </c>
      <c r="AA763" s="85">
        <v>0.24</v>
      </c>
      <c r="AB763" s="91">
        <v>0.24</v>
      </c>
      <c r="AC763" s="86">
        <v>0.01</v>
      </c>
      <c r="AD763" s="86">
        <v>0.01</v>
      </c>
      <c r="AE763" s="86">
        <v>0</v>
      </c>
      <c r="AF763" s="88">
        <v>0</v>
      </c>
      <c r="AG763" s="150">
        <v>0</v>
      </c>
      <c r="AH763" s="86">
        <v>0.148229</v>
      </c>
      <c r="AI763" s="88">
        <v>8.8242999913100001E-2</v>
      </c>
      <c r="AJ763" s="151">
        <v>1</v>
      </c>
      <c r="AK763" s="152">
        <v>0</v>
      </c>
    </row>
    <row r="764" spans="1:37" x14ac:dyDescent="0.2">
      <c r="A764" s="149" t="s">
        <v>1824</v>
      </c>
      <c r="B764" s="66" t="s">
        <v>1825</v>
      </c>
      <c r="C764" s="67">
        <v>61</v>
      </c>
      <c r="D764" s="84" t="s">
        <v>340</v>
      </c>
      <c r="E764" s="85">
        <v>27.858368658051798</v>
      </c>
      <c r="F764" s="91">
        <v>27.845167725185899</v>
      </c>
      <c r="G764" s="86">
        <v>10.961174589671</v>
      </c>
      <c r="H764" s="86">
        <v>10.950907197442</v>
      </c>
      <c r="I764" s="86">
        <v>22.68</v>
      </c>
      <c r="J764" s="86">
        <v>50.14</v>
      </c>
      <c r="K764" s="87">
        <v>1.6299999999999999E-2</v>
      </c>
      <c r="L764" s="85">
        <v>0.990000001154</v>
      </c>
      <c r="M764" s="86">
        <v>7.1504524582884996E-5</v>
      </c>
      <c r="N764" s="86">
        <v>27.117481245059601</v>
      </c>
      <c r="O764" s="86">
        <v>31.399189310914299</v>
      </c>
      <c r="P764" s="86">
        <v>0.76</v>
      </c>
      <c r="Q764" s="88">
        <v>1.4341999999999999</v>
      </c>
      <c r="R764" s="85">
        <v>2.1710811984368202E-2</v>
      </c>
      <c r="S764" s="86">
        <v>1.2</v>
      </c>
      <c r="T764" s="86">
        <v>2.65</v>
      </c>
      <c r="U764" s="88">
        <v>6.98035994543614</v>
      </c>
      <c r="V764" s="89">
        <v>2.91</v>
      </c>
      <c r="W764" s="85">
        <v>15.663793071387</v>
      </c>
      <c r="X764" s="88">
        <v>18.899999999999999</v>
      </c>
      <c r="Y764" s="85">
        <v>-100</v>
      </c>
      <c r="Z764" s="88">
        <v>-100</v>
      </c>
      <c r="AA764" s="85">
        <v>0.23</v>
      </c>
      <c r="AB764" s="91">
        <v>0.25</v>
      </c>
      <c r="AC764" s="86">
        <v>0.09</v>
      </c>
      <c r="AD764" s="86">
        <v>0.11</v>
      </c>
      <c r="AE764" s="86">
        <v>0</v>
      </c>
      <c r="AF764" s="88">
        <v>0</v>
      </c>
      <c r="AG764" s="150">
        <v>0</v>
      </c>
      <c r="AH764" s="86">
        <v>0.22594500000000001</v>
      </c>
      <c r="AI764" s="88">
        <v>0.18875200003199999</v>
      </c>
      <c r="AJ764" s="151">
        <v>1</v>
      </c>
      <c r="AK764" s="152">
        <v>0</v>
      </c>
    </row>
    <row r="765" spans="1:37" x14ac:dyDescent="0.2">
      <c r="A765" s="149" t="s">
        <v>1826</v>
      </c>
      <c r="B765" s="66" t="s">
        <v>1827</v>
      </c>
      <c r="C765" s="67">
        <v>61</v>
      </c>
      <c r="D765" s="84" t="s">
        <v>340</v>
      </c>
      <c r="E765" s="85">
        <v>36.363636363636402</v>
      </c>
      <c r="F765" s="91">
        <v>36.363636363636402</v>
      </c>
      <c r="G765" s="86">
        <v>8.5255053962270892</v>
      </c>
      <c r="H765" s="86">
        <v>8.5255053962270892</v>
      </c>
      <c r="I765" s="86">
        <v>164.61</v>
      </c>
      <c r="J765" s="86">
        <v>113.25</v>
      </c>
      <c r="K765" s="87">
        <v>0</v>
      </c>
      <c r="L765" s="85">
        <v>0.24999999932899999</v>
      </c>
      <c r="M765" s="86">
        <v>0.70542394616624104</v>
      </c>
      <c r="N765" s="86">
        <v>36.689403936583503</v>
      </c>
      <c r="O765" s="86">
        <v>42.569773565034197</v>
      </c>
      <c r="P765" s="86">
        <v>1.3540000000000001</v>
      </c>
      <c r="Q765" s="88">
        <v>1.0668</v>
      </c>
      <c r="R765" s="85">
        <v>7.3126142595978105E-2</v>
      </c>
      <c r="S765" s="86">
        <v>0.6</v>
      </c>
      <c r="T765" s="86">
        <v>3.89</v>
      </c>
      <c r="U765" s="88">
        <v>3.8760379069395299</v>
      </c>
      <c r="V765" s="89">
        <v>3.4</v>
      </c>
      <c r="W765" s="85">
        <v>23.362918875548399</v>
      </c>
      <c r="X765" s="88">
        <v>20.566666666700002</v>
      </c>
      <c r="Y765" s="85">
        <v>-100</v>
      </c>
      <c r="Z765" s="88">
        <v>-100</v>
      </c>
      <c r="AA765" s="85">
        <v>0.03</v>
      </c>
      <c r="AB765" s="91">
        <v>0.03</v>
      </c>
      <c r="AC765" s="86">
        <v>0</v>
      </c>
      <c r="AD765" s="86">
        <v>0</v>
      </c>
      <c r="AE765" s="86">
        <v>0</v>
      </c>
      <c r="AF765" s="88">
        <v>0</v>
      </c>
      <c r="AG765" s="150">
        <v>0</v>
      </c>
      <c r="AH765" s="86">
        <v>0.41278700000000002</v>
      </c>
      <c r="AI765" s="88">
        <v>0.534311000009</v>
      </c>
      <c r="AJ765" s="151">
        <v>1</v>
      </c>
      <c r="AK765" s="152">
        <v>0</v>
      </c>
    </row>
    <row r="766" spans="1:37" x14ac:dyDescent="0.2">
      <c r="A766" s="149" t="s">
        <v>1828</v>
      </c>
      <c r="B766" s="66" t="s">
        <v>1829</v>
      </c>
      <c r="C766" s="67">
        <v>61</v>
      </c>
      <c r="D766" s="84" t="s">
        <v>340</v>
      </c>
      <c r="E766" s="85">
        <v>36.958420740532901</v>
      </c>
      <c r="F766" s="91">
        <v>36.948856426900001</v>
      </c>
      <c r="G766" s="86">
        <v>9.4278627584755803</v>
      </c>
      <c r="H766" s="86">
        <v>9.4278627584755803</v>
      </c>
      <c r="I766" s="86">
        <v>31.24</v>
      </c>
      <c r="J766" s="86">
        <v>26.18</v>
      </c>
      <c r="K766" s="87">
        <v>0</v>
      </c>
      <c r="L766" s="85">
        <v>1.81000000198</v>
      </c>
      <c r="M766" s="86">
        <v>0</v>
      </c>
      <c r="N766" s="86">
        <v>35.739483875915496</v>
      </c>
      <c r="O766" s="86">
        <v>45.784453134257603</v>
      </c>
      <c r="P766" s="86">
        <v>0.63500000000000001</v>
      </c>
      <c r="Q766" s="88">
        <v>2.2033</v>
      </c>
      <c r="R766" s="85">
        <v>0</v>
      </c>
      <c r="S766" s="86">
        <v>0.7</v>
      </c>
      <c r="T766" s="86">
        <v>3.57</v>
      </c>
      <c r="U766" s="88">
        <v>7.6941715072720704</v>
      </c>
      <c r="V766" s="89">
        <v>3.21</v>
      </c>
      <c r="W766" s="85">
        <v>24.296002392808699</v>
      </c>
      <c r="X766" s="88">
        <v>19.5333333333</v>
      </c>
      <c r="Y766" s="85">
        <v>-100</v>
      </c>
      <c r="Z766" s="88">
        <v>-100</v>
      </c>
      <c r="AA766" s="85">
        <v>0.25</v>
      </c>
      <c r="AB766" s="91">
        <v>0.26</v>
      </c>
      <c r="AC766" s="86">
        <v>0.04</v>
      </c>
      <c r="AD766" s="86">
        <v>0.04</v>
      </c>
      <c r="AE766" s="86">
        <v>0</v>
      </c>
      <c r="AF766" s="88">
        <v>0.194900006269</v>
      </c>
      <c r="AG766" s="150">
        <v>0</v>
      </c>
      <c r="AH766" s="86">
        <v>0.27710400000000002</v>
      </c>
      <c r="AI766" s="88">
        <v>0.72146000024000001</v>
      </c>
      <c r="AJ766" s="151">
        <v>1</v>
      </c>
      <c r="AK766" s="152">
        <v>0</v>
      </c>
    </row>
    <row r="767" spans="1:37" x14ac:dyDescent="0.2">
      <c r="A767" s="149" t="s">
        <v>1830</v>
      </c>
      <c r="B767" s="66" t="s">
        <v>1831</v>
      </c>
      <c r="C767" s="67">
        <v>61</v>
      </c>
      <c r="D767" s="84" t="s">
        <v>340</v>
      </c>
      <c r="E767" s="85">
        <v>57.705719021072298</v>
      </c>
      <c r="F767" s="91">
        <v>57.666975182418902</v>
      </c>
      <c r="G767" s="86">
        <v>11.648980821799899</v>
      </c>
      <c r="H767" s="86">
        <v>11.634989991175001</v>
      </c>
      <c r="I767" s="86">
        <v>19.77</v>
      </c>
      <c r="J767" s="86">
        <v>17.350000000000001</v>
      </c>
      <c r="K767" s="87">
        <v>3.5900000000000001E-2</v>
      </c>
      <c r="L767" s="85">
        <v>0.390000000136</v>
      </c>
      <c r="M767" s="86">
        <v>0</v>
      </c>
      <c r="N767" s="86">
        <v>57.316700833078897</v>
      </c>
      <c r="O767" s="86">
        <v>59.5422181452846</v>
      </c>
      <c r="P767" s="86">
        <v>0.42</v>
      </c>
      <c r="Q767" s="88">
        <v>1.8414999999999999</v>
      </c>
      <c r="R767" s="85">
        <v>0</v>
      </c>
      <c r="S767" s="86">
        <v>0.7</v>
      </c>
      <c r="T767" s="86">
        <v>3.8</v>
      </c>
      <c r="U767" s="88">
        <v>5.2928388471555596</v>
      </c>
      <c r="V767" s="89">
        <v>3.97</v>
      </c>
      <c r="W767" s="85">
        <v>24.234098601472699</v>
      </c>
      <c r="X767" s="88"/>
      <c r="Y767" s="85">
        <v>-100</v>
      </c>
      <c r="Z767" s="88"/>
      <c r="AA767" s="85">
        <v>0.21</v>
      </c>
      <c r="AB767" s="91">
        <v>0.23</v>
      </c>
      <c r="AC767" s="86">
        <v>0.02</v>
      </c>
      <c r="AD767" s="86">
        <v>0.02</v>
      </c>
      <c r="AE767" s="86">
        <v>0</v>
      </c>
      <c r="AF767" s="88">
        <v>11.418499950599999</v>
      </c>
      <c r="AG767" s="150">
        <v>0</v>
      </c>
      <c r="AH767" s="86">
        <v>0.111236</v>
      </c>
      <c r="AI767" s="88">
        <v>0.21041200023199999</v>
      </c>
      <c r="AJ767" s="151">
        <v>1</v>
      </c>
      <c r="AK767" s="152">
        <v>0</v>
      </c>
    </row>
    <row r="768" spans="1:37" x14ac:dyDescent="0.2">
      <c r="A768" s="149" t="s">
        <v>1832</v>
      </c>
      <c r="B768" s="66" t="s">
        <v>1833</v>
      </c>
      <c r="C768" s="67">
        <v>61</v>
      </c>
      <c r="D768" s="84" t="s">
        <v>340</v>
      </c>
      <c r="E768" s="85">
        <v>18.5006974593671</v>
      </c>
      <c r="F768" s="91">
        <v>18.5006974593671</v>
      </c>
      <c r="G768" s="86">
        <v>12.9664749306459</v>
      </c>
      <c r="H768" s="86">
        <v>12.9664749306459</v>
      </c>
      <c r="I768" s="86">
        <v>29.5</v>
      </c>
      <c r="J768" s="86">
        <v>53.37</v>
      </c>
      <c r="K768" s="87">
        <v>0</v>
      </c>
      <c r="L768" s="85">
        <v>6.2799999929199997</v>
      </c>
      <c r="M768" s="86">
        <v>1.5030212410328599E-3</v>
      </c>
      <c r="N768" s="86">
        <v>17.1674900097543</v>
      </c>
      <c r="O768" s="86">
        <v>23.297920095765399</v>
      </c>
      <c r="P768" s="86">
        <v>1.839</v>
      </c>
      <c r="Q768" s="88">
        <v>1.1841999999999999</v>
      </c>
      <c r="R768" s="85">
        <v>2.32937339855579E-2</v>
      </c>
      <c r="S768" s="86">
        <v>2.1</v>
      </c>
      <c r="T768" s="86">
        <v>1.56</v>
      </c>
      <c r="U768" s="88">
        <v>10.4634578311365</v>
      </c>
      <c r="V768" s="89">
        <v>2.78</v>
      </c>
      <c r="W768" s="85">
        <v>13.417869900182801</v>
      </c>
      <c r="X768" s="88">
        <v>14.5333333333</v>
      </c>
      <c r="Y768" s="85">
        <v>-100</v>
      </c>
      <c r="Z768" s="88"/>
      <c r="AA768" s="85">
        <v>0</v>
      </c>
      <c r="AB768" s="91">
        <v>0</v>
      </c>
      <c r="AC768" s="86">
        <v>0</v>
      </c>
      <c r="AD768" s="86">
        <v>0</v>
      </c>
      <c r="AE768" s="86">
        <v>0</v>
      </c>
      <c r="AF768" s="88">
        <v>0</v>
      </c>
      <c r="AG768" s="150">
        <v>1.15439999935E-2</v>
      </c>
      <c r="AH768" s="86">
        <v>0.211672</v>
      </c>
      <c r="AI768" s="88">
        <v>2.93279999836E-2</v>
      </c>
      <c r="AJ768" s="151">
        <v>1</v>
      </c>
      <c r="AK768" s="152">
        <v>0</v>
      </c>
    </row>
    <row r="769" spans="1:37" x14ac:dyDescent="0.2">
      <c r="A769" s="149" t="s">
        <v>1834</v>
      </c>
      <c r="B769" s="66" t="s">
        <v>1835</v>
      </c>
      <c r="C769" s="67">
        <v>61</v>
      </c>
      <c r="D769" s="84" t="s">
        <v>340</v>
      </c>
      <c r="E769" s="85">
        <v>32.733846488547201</v>
      </c>
      <c r="F769" s="91">
        <v>32.560837900276603</v>
      </c>
      <c r="G769" s="86">
        <v>20.2067815222684</v>
      </c>
      <c r="H769" s="86">
        <v>20.131155013623101</v>
      </c>
      <c r="I769" s="86">
        <v>39.950000000000003</v>
      </c>
      <c r="J769" s="86">
        <v>48.68</v>
      </c>
      <c r="K769" s="87">
        <v>2.3E-2</v>
      </c>
      <c r="L769" s="85">
        <v>2.6899999968300001</v>
      </c>
      <c r="M769" s="86">
        <v>2.7686053410663001E-3</v>
      </c>
      <c r="N769" s="86">
        <v>30.715499140050401</v>
      </c>
      <c r="O769" s="86">
        <v>42.890426917014999</v>
      </c>
      <c r="P769" s="86">
        <v>2.5059999999999998</v>
      </c>
      <c r="Q769" s="88">
        <v>1.4964</v>
      </c>
      <c r="R769" s="85">
        <v>1.24564025909317E-2</v>
      </c>
      <c r="S769" s="86">
        <v>0.6</v>
      </c>
      <c r="T769" s="86">
        <v>1.82</v>
      </c>
      <c r="U769" s="88">
        <v>8.3727868886425494</v>
      </c>
      <c r="V769" s="89">
        <v>3.31</v>
      </c>
      <c r="W769" s="85">
        <v>10.8510727905813</v>
      </c>
      <c r="X769" s="88">
        <v>9.7666666666699999</v>
      </c>
      <c r="Y769" s="85">
        <v>-100</v>
      </c>
      <c r="Z769" s="88">
        <v>-100</v>
      </c>
      <c r="AA769" s="85">
        <v>0.14000000000000001</v>
      </c>
      <c r="AB769" s="91">
        <v>0.08</v>
      </c>
      <c r="AC769" s="86">
        <v>0.06</v>
      </c>
      <c r="AD769" s="86">
        <v>0.05</v>
      </c>
      <c r="AE769" s="86">
        <v>0.12</v>
      </c>
      <c r="AF769" s="88">
        <v>0.233999997101</v>
      </c>
      <c r="AG769" s="150">
        <v>1.44000000043E-4</v>
      </c>
      <c r="AH769" s="86">
        <v>0.1958</v>
      </c>
      <c r="AI769" s="88">
        <v>0.50704000015200001</v>
      </c>
      <c r="AJ769" s="151">
        <v>1</v>
      </c>
      <c r="AK769" s="152">
        <v>0</v>
      </c>
    </row>
    <row r="770" spans="1:37" x14ac:dyDescent="0.2">
      <c r="A770" s="149" t="s">
        <v>1836</v>
      </c>
      <c r="B770" s="66" t="s">
        <v>1837</v>
      </c>
      <c r="C770" s="67">
        <v>61</v>
      </c>
      <c r="D770" s="84" t="s">
        <v>340</v>
      </c>
      <c r="E770" s="85">
        <v>25.553289899040099</v>
      </c>
      <c r="F770" s="91">
        <v>25.553289899040099</v>
      </c>
      <c r="G770" s="86">
        <v>12.5760514580329</v>
      </c>
      <c r="H770" s="86">
        <v>12.5760514580329</v>
      </c>
      <c r="I770" s="86">
        <v>26.27</v>
      </c>
      <c r="J770" s="86">
        <v>26.76</v>
      </c>
      <c r="K770" s="87">
        <v>0</v>
      </c>
      <c r="L770" s="85">
        <v>1.43000000054</v>
      </c>
      <c r="M770" s="86">
        <v>0</v>
      </c>
      <c r="N770" s="86">
        <v>25.239627209711099</v>
      </c>
      <c r="O770" s="86">
        <v>41.317016317016297</v>
      </c>
      <c r="P770" s="86">
        <v>1.0069999999999999</v>
      </c>
      <c r="Q770" s="88">
        <v>1.5288999999999999</v>
      </c>
      <c r="R770" s="85">
        <v>0</v>
      </c>
      <c r="S770" s="86">
        <v>2.2000000000000002</v>
      </c>
      <c r="T770" s="86">
        <v>2.3199999999999998</v>
      </c>
      <c r="U770" s="88">
        <v>7.7170471311815101</v>
      </c>
      <c r="V770" s="89">
        <v>2.33</v>
      </c>
      <c r="W770" s="85">
        <v>11.487286724046101</v>
      </c>
      <c r="X770" s="88">
        <v>7.9333333333300002</v>
      </c>
      <c r="Y770" s="85">
        <v>-100</v>
      </c>
      <c r="Z770" s="88"/>
      <c r="AA770" s="85">
        <v>7.0000000000000007E-2</v>
      </c>
      <c r="AB770" s="91">
        <v>7.0000000000000007E-2</v>
      </c>
      <c r="AC770" s="86">
        <v>0</v>
      </c>
      <c r="AD770" s="86">
        <v>0</v>
      </c>
      <c r="AE770" s="86">
        <v>0</v>
      </c>
      <c r="AF770" s="88">
        <v>0</v>
      </c>
      <c r="AG770" s="150">
        <v>1.63200000061E-2</v>
      </c>
      <c r="AH770" s="86">
        <v>0.10355200000000001</v>
      </c>
      <c r="AI770" s="88">
        <v>2.4440000009099998E-2</v>
      </c>
      <c r="AJ770" s="151">
        <v>1</v>
      </c>
      <c r="AK770" s="152">
        <v>0</v>
      </c>
    </row>
    <row r="771" spans="1:37" x14ac:dyDescent="0.2">
      <c r="A771" s="149" t="s">
        <v>1838</v>
      </c>
      <c r="B771" s="66" t="s">
        <v>1839</v>
      </c>
      <c r="C771" s="67">
        <v>61</v>
      </c>
      <c r="D771" s="84" t="s">
        <v>340</v>
      </c>
      <c r="E771" s="85">
        <v>32.708382985108898</v>
      </c>
      <c r="F771" s="91">
        <v>32.708382985108898</v>
      </c>
      <c r="G771" s="86">
        <v>16.453495043649401</v>
      </c>
      <c r="H771" s="86">
        <v>16.453495043649401</v>
      </c>
      <c r="I771" s="86">
        <v>16.41</v>
      </c>
      <c r="J771" s="86">
        <v>23</v>
      </c>
      <c r="K771" s="87">
        <v>0</v>
      </c>
      <c r="L771" s="85">
        <v>1.67000000082</v>
      </c>
      <c r="M771" s="86">
        <v>1.27498214570038E-3</v>
      </c>
      <c r="N771" s="86">
        <v>32.463179461373301</v>
      </c>
      <c r="O771" s="86">
        <v>45.3341441989324</v>
      </c>
      <c r="P771" s="86">
        <v>0.92900000000000005</v>
      </c>
      <c r="Q771" s="88">
        <v>2.1577000000000002</v>
      </c>
      <c r="R771" s="85">
        <v>1.8321729571271501E-2</v>
      </c>
      <c r="S771" s="86">
        <v>2</v>
      </c>
      <c r="T771" s="86">
        <v>2.2400000000000002</v>
      </c>
      <c r="U771" s="88">
        <v>8.5162725419060994</v>
      </c>
      <c r="V771" s="89">
        <v>3.13</v>
      </c>
      <c r="W771" s="85">
        <v>14.199434759614601</v>
      </c>
      <c r="X771" s="88">
        <v>14.266666666700001</v>
      </c>
      <c r="Y771" s="85">
        <v>-100</v>
      </c>
      <c r="Z771" s="88">
        <v>-100</v>
      </c>
      <c r="AA771" s="85">
        <v>0.18</v>
      </c>
      <c r="AB771" s="91">
        <v>0.18</v>
      </c>
      <c r="AC771" s="86">
        <v>0.01</v>
      </c>
      <c r="AD771" s="86">
        <v>0.01</v>
      </c>
      <c r="AE771" s="86">
        <v>0</v>
      </c>
      <c r="AF771" s="88">
        <v>0</v>
      </c>
      <c r="AG771" s="150">
        <v>1.07760000057E-2</v>
      </c>
      <c r="AH771" s="86">
        <v>0.16304199999999999</v>
      </c>
      <c r="AI771" s="88">
        <v>2.93280000156E-2</v>
      </c>
      <c r="AJ771" s="151">
        <v>1</v>
      </c>
      <c r="AK771" s="152">
        <v>0</v>
      </c>
    </row>
    <row r="772" spans="1:37" x14ac:dyDescent="0.2">
      <c r="A772" s="149" t="s">
        <v>1840</v>
      </c>
      <c r="B772" s="66" t="s">
        <v>1841</v>
      </c>
      <c r="C772" s="67">
        <v>61</v>
      </c>
      <c r="D772" s="84" t="s">
        <v>340</v>
      </c>
      <c r="E772" s="85">
        <v>16.718709141529899</v>
      </c>
      <c r="F772" s="91">
        <v>16.695636123117598</v>
      </c>
      <c r="G772" s="86">
        <v>10.4182369137531</v>
      </c>
      <c r="H772" s="86">
        <v>10.395163895340801</v>
      </c>
      <c r="I772" s="86">
        <v>97.3</v>
      </c>
      <c r="J772" s="86">
        <v>236.22</v>
      </c>
      <c r="K772" s="87">
        <v>0</v>
      </c>
      <c r="L772" s="85">
        <v>3.9799999974800002</v>
      </c>
      <c r="M772" s="86">
        <v>4.5646448094153001E-3</v>
      </c>
      <c r="N772" s="86">
        <v>15.8842870594773</v>
      </c>
      <c r="O772" s="86">
        <v>13.275183491118</v>
      </c>
      <c r="P772" s="86">
        <v>9.4689999999999994</v>
      </c>
      <c r="Q772" s="88">
        <v>2.7517</v>
      </c>
      <c r="R772" s="85">
        <v>2.0024028834601498E-2</v>
      </c>
      <c r="S772" s="86">
        <v>1.9</v>
      </c>
      <c r="T772" s="86">
        <v>3.93</v>
      </c>
      <c r="U772" s="88">
        <v>9.0323176077894498</v>
      </c>
      <c r="V772" s="89">
        <v>2.65</v>
      </c>
      <c r="W772" s="85">
        <v>14.6937363709072</v>
      </c>
      <c r="X772" s="88">
        <v>11.1</v>
      </c>
      <c r="Y772" s="85">
        <v>-100</v>
      </c>
      <c r="Z772" s="88">
        <v>-100</v>
      </c>
      <c r="AA772" s="85">
        <v>0.49</v>
      </c>
      <c r="AB772" s="91">
        <v>0.53</v>
      </c>
      <c r="AC772" s="86">
        <v>0</v>
      </c>
      <c r="AD772" s="86">
        <v>0.04</v>
      </c>
      <c r="AE772" s="86">
        <v>0</v>
      </c>
      <c r="AF772" s="88">
        <v>0</v>
      </c>
      <c r="AG772" s="150">
        <v>1.6080000001699998E-2</v>
      </c>
      <c r="AH772" s="86">
        <v>0.96353999999999995</v>
      </c>
      <c r="AI772" s="88">
        <v>0.18085600001999999</v>
      </c>
      <c r="AJ772" s="151">
        <v>1</v>
      </c>
      <c r="AK772" s="152">
        <v>0</v>
      </c>
    </row>
    <row r="773" spans="1:37" x14ac:dyDescent="0.2">
      <c r="A773" s="149" t="s">
        <v>1842</v>
      </c>
      <c r="B773" s="66" t="s">
        <v>1843</v>
      </c>
      <c r="C773" s="67">
        <v>61</v>
      </c>
      <c r="D773" s="84" t="s">
        <v>340</v>
      </c>
      <c r="E773" s="85">
        <v>13.7006721595837</v>
      </c>
      <c r="F773" s="91">
        <v>13.676279271465701</v>
      </c>
      <c r="G773" s="86">
        <v>7.1904813529921903</v>
      </c>
      <c r="H773" s="86">
        <v>7.1769297484822197</v>
      </c>
      <c r="I773" s="86">
        <v>176.27</v>
      </c>
      <c r="J773" s="86">
        <v>311.67</v>
      </c>
      <c r="K773" s="87">
        <v>0</v>
      </c>
      <c r="L773" s="85">
        <v>0.78999999890299999</v>
      </c>
      <c r="M773" s="86">
        <v>0</v>
      </c>
      <c r="N773" s="86">
        <v>12.4806559335379</v>
      </c>
      <c r="O773" s="86">
        <v>10.376282782212099</v>
      </c>
      <c r="P773" s="86">
        <v>12.361000000000001</v>
      </c>
      <c r="Q773" s="88">
        <v>2.6802000000000001</v>
      </c>
      <c r="R773" s="85">
        <v>0</v>
      </c>
      <c r="S773" s="86">
        <v>1.8</v>
      </c>
      <c r="T773" s="86">
        <v>4.72</v>
      </c>
      <c r="U773" s="88">
        <v>5.0710104076322597</v>
      </c>
      <c r="V773" s="89">
        <v>2.73</v>
      </c>
      <c r="W773" s="85">
        <v>10.8666666667</v>
      </c>
      <c r="X773" s="88">
        <v>10.8666666667</v>
      </c>
      <c r="Y773" s="85">
        <v>-100</v>
      </c>
      <c r="Z773" s="88"/>
      <c r="AA773" s="85">
        <v>0.37</v>
      </c>
      <c r="AB773" s="91">
        <v>0.37</v>
      </c>
      <c r="AC773" s="86">
        <v>0</v>
      </c>
      <c r="AD773" s="86">
        <v>0</v>
      </c>
      <c r="AE773" s="86">
        <v>0</v>
      </c>
      <c r="AF773" s="88">
        <v>0</v>
      </c>
      <c r="AG773" s="150">
        <v>5.3519999968999997E-3</v>
      </c>
      <c r="AH773" s="86">
        <v>0.73757499999999998</v>
      </c>
      <c r="AI773" s="88">
        <v>0.14663999991500001</v>
      </c>
      <c r="AJ773" s="151">
        <v>1</v>
      </c>
      <c r="AK773" s="152">
        <v>0</v>
      </c>
    </row>
    <row r="774" spans="1:37" x14ac:dyDescent="0.2">
      <c r="A774" s="149" t="s">
        <v>1844</v>
      </c>
      <c r="B774" s="66" t="s">
        <v>1845</v>
      </c>
      <c r="C774" s="67">
        <v>61</v>
      </c>
      <c r="D774" s="84" t="s">
        <v>340</v>
      </c>
      <c r="E774" s="85">
        <v>12.660253544799501</v>
      </c>
      <c r="F774" s="91">
        <v>12.639691025801501</v>
      </c>
      <c r="G774" s="86">
        <v>6.6086148014375903</v>
      </c>
      <c r="H774" s="86">
        <v>6.6086148014375903</v>
      </c>
      <c r="I774" s="86">
        <v>74.680000000000007</v>
      </c>
      <c r="J774" s="86">
        <v>130.38999999999999</v>
      </c>
      <c r="K774" s="87">
        <v>9.9000000000000008E-3</v>
      </c>
      <c r="L774" s="85">
        <v>1.74999999991</v>
      </c>
      <c r="M774" s="86">
        <v>0</v>
      </c>
      <c r="N774" s="86">
        <v>11.858429259385201</v>
      </c>
      <c r="O774" s="86">
        <v>7.1827732657775103</v>
      </c>
      <c r="P774" s="86">
        <v>6.6970000000000001</v>
      </c>
      <c r="Q774" s="88">
        <v>1.8178000000000001</v>
      </c>
      <c r="R774" s="85">
        <v>0</v>
      </c>
      <c r="S774" s="86">
        <v>2</v>
      </c>
      <c r="T774" s="86">
        <v>2.91</v>
      </c>
      <c r="U774" s="88">
        <v>8.9053587712553899</v>
      </c>
      <c r="V774" s="89">
        <v>2.21</v>
      </c>
      <c r="W774" s="85">
        <v>13.1582171725812</v>
      </c>
      <c r="X774" s="88">
        <v>12.9333333333</v>
      </c>
      <c r="Y774" s="85">
        <v>-100</v>
      </c>
      <c r="Z774" s="88"/>
      <c r="AA774" s="85">
        <v>0.45</v>
      </c>
      <c r="AB774" s="91">
        <v>0.48</v>
      </c>
      <c r="AC774" s="86">
        <v>0.06</v>
      </c>
      <c r="AD774" s="86">
        <v>0.06</v>
      </c>
      <c r="AE774" s="86">
        <v>0</v>
      </c>
      <c r="AF774" s="88">
        <v>0</v>
      </c>
      <c r="AG774" s="150">
        <v>5.6927999982000002E-2</v>
      </c>
      <c r="AH774" s="86">
        <v>0.92956300000000003</v>
      </c>
      <c r="AI774" s="88">
        <v>0.30794399990299998</v>
      </c>
      <c r="AJ774" s="151">
        <v>1</v>
      </c>
      <c r="AK774" s="152">
        <v>0</v>
      </c>
    </row>
    <row r="775" spans="1:37" x14ac:dyDescent="0.2">
      <c r="A775" s="149" t="s">
        <v>1846</v>
      </c>
      <c r="B775" s="66" t="s">
        <v>1847</v>
      </c>
      <c r="C775" s="67">
        <v>61</v>
      </c>
      <c r="D775" s="84" t="s">
        <v>340</v>
      </c>
      <c r="E775" s="85">
        <v>32.613141862489101</v>
      </c>
      <c r="F775" s="91">
        <v>32.560922541340297</v>
      </c>
      <c r="G775" s="86">
        <v>19.160139251523098</v>
      </c>
      <c r="H775" s="86">
        <v>19.131853785900802</v>
      </c>
      <c r="I775" s="86">
        <v>50.73</v>
      </c>
      <c r="J775" s="86">
        <v>69.790000000000006</v>
      </c>
      <c r="K775" s="87">
        <v>0.14510000000000001</v>
      </c>
      <c r="L775" s="85">
        <v>2.8900000042</v>
      </c>
      <c r="M775" s="86">
        <v>1.3616593936515001E-2</v>
      </c>
      <c r="N775" s="86">
        <v>30.720320142285502</v>
      </c>
      <c r="O775" s="86">
        <v>47.5378302128751</v>
      </c>
      <c r="P775" s="86">
        <v>1.601</v>
      </c>
      <c r="Q775" s="88">
        <v>2.5626000000000002</v>
      </c>
      <c r="R775" s="85">
        <v>2.05676676264912E-2</v>
      </c>
      <c r="S775" s="86">
        <v>1.4</v>
      </c>
      <c r="T775" s="86">
        <v>2.48</v>
      </c>
      <c r="U775" s="88">
        <v>6.6818973020017403</v>
      </c>
      <c r="V775" s="89">
        <v>3.26</v>
      </c>
      <c r="W775" s="85">
        <v>11.714085775848</v>
      </c>
      <c r="X775" s="88">
        <v>16.9666666667</v>
      </c>
      <c r="Y775" s="85">
        <v>-100</v>
      </c>
      <c r="Z775" s="88">
        <v>-100</v>
      </c>
      <c r="AA775" s="85">
        <v>0.16</v>
      </c>
      <c r="AB775" s="91">
        <v>0.24</v>
      </c>
      <c r="AC775" s="86">
        <v>0.08</v>
      </c>
      <c r="AD775" s="86">
        <v>0.11</v>
      </c>
      <c r="AE775" s="86">
        <v>0</v>
      </c>
      <c r="AF775" s="88">
        <v>0.55709999880700001</v>
      </c>
      <c r="AG775" s="150">
        <v>0</v>
      </c>
      <c r="AH775" s="86">
        <v>0.19722600000000001</v>
      </c>
      <c r="AI775" s="88">
        <v>4.2327999935399999E-2</v>
      </c>
      <c r="AJ775" s="151">
        <v>1</v>
      </c>
      <c r="AK775" s="152">
        <v>0</v>
      </c>
    </row>
    <row r="776" spans="1:37" x14ac:dyDescent="0.2">
      <c r="A776" s="149" t="s">
        <v>1848</v>
      </c>
      <c r="B776" s="66" t="s">
        <v>1849</v>
      </c>
      <c r="C776" s="67">
        <v>61</v>
      </c>
      <c r="D776" s="84" t="s">
        <v>340</v>
      </c>
      <c r="E776" s="85">
        <v>27.453897982044001</v>
      </c>
      <c r="F776" s="91">
        <v>27.3694681758146</v>
      </c>
      <c r="G776" s="86">
        <v>17.594837242739899</v>
      </c>
      <c r="H776" s="86">
        <v>17.515423068563699</v>
      </c>
      <c r="I776" s="86">
        <v>37.659999999999997</v>
      </c>
      <c r="J776" s="86">
        <v>60.12</v>
      </c>
      <c r="K776" s="87">
        <v>7.4300000000000005E-2</v>
      </c>
      <c r="L776" s="85">
        <v>5.6099999972800001</v>
      </c>
      <c r="M776" s="86">
        <v>0</v>
      </c>
      <c r="N776" s="86">
        <v>26.0476632621479</v>
      </c>
      <c r="O776" s="86">
        <v>43.887061403508802</v>
      </c>
      <c r="P776" s="86">
        <v>2.3490000000000002</v>
      </c>
      <c r="Q776" s="88">
        <v>2.1734</v>
      </c>
      <c r="R776" s="85">
        <v>0</v>
      </c>
      <c r="S776" s="86">
        <v>1.8</v>
      </c>
      <c r="T776" s="86">
        <v>1.82</v>
      </c>
      <c r="U776" s="88">
        <v>8.5073479009579902</v>
      </c>
      <c r="V776" s="89">
        <v>3.17</v>
      </c>
      <c r="W776" s="85">
        <v>11.616887228413701</v>
      </c>
      <c r="X776" s="88">
        <v>16.933333333299998</v>
      </c>
      <c r="Y776" s="85">
        <v>-100</v>
      </c>
      <c r="Z776" s="88"/>
      <c r="AA776" s="85">
        <v>0</v>
      </c>
      <c r="AB776" s="91">
        <v>0</v>
      </c>
      <c r="AC776" s="86">
        <v>0</v>
      </c>
      <c r="AD776" s="86">
        <v>0</v>
      </c>
      <c r="AE776" s="86">
        <v>0</v>
      </c>
      <c r="AF776" s="88">
        <v>0</v>
      </c>
      <c r="AG776" s="150">
        <v>1.89119999934E-2</v>
      </c>
      <c r="AH776" s="86">
        <v>0.41288799999999998</v>
      </c>
      <c r="AI776" s="88">
        <v>6.84319999761E-2</v>
      </c>
      <c r="AJ776" s="151">
        <v>1.01</v>
      </c>
      <c r="AK776" s="152">
        <v>0</v>
      </c>
    </row>
    <row r="777" spans="1:37" x14ac:dyDescent="0.2">
      <c r="A777" s="149" t="s">
        <v>1850</v>
      </c>
      <c r="B777" s="66" t="s">
        <v>1851</v>
      </c>
      <c r="C777" s="67">
        <v>61</v>
      </c>
      <c r="D777" s="84" t="s">
        <v>340</v>
      </c>
      <c r="E777" s="85">
        <v>10.254242661199999</v>
      </c>
      <c r="F777" s="91">
        <v>10.254242661199999</v>
      </c>
      <c r="G777" s="86">
        <v>4.27753238793668</v>
      </c>
      <c r="H777" s="86">
        <v>4.27753238793668</v>
      </c>
      <c r="I777" s="86">
        <v>58.46</v>
      </c>
      <c r="J777" s="86">
        <v>51.68</v>
      </c>
      <c r="K777" s="87">
        <v>0.21129999999999999</v>
      </c>
      <c r="L777" s="85">
        <v>3.28999999942</v>
      </c>
      <c r="M777" s="86">
        <v>0</v>
      </c>
      <c r="N777" s="86">
        <v>9.5790141738946506</v>
      </c>
      <c r="O777" s="86">
        <v>5.1803530314658497</v>
      </c>
      <c r="P777" s="86">
        <v>1.0489999999999999</v>
      </c>
      <c r="Q777" s="88">
        <v>2.1133999999999999</v>
      </c>
      <c r="R777" s="85">
        <v>0</v>
      </c>
      <c r="S777" s="86">
        <v>2.2999999999999998</v>
      </c>
      <c r="T777" s="86">
        <v>2.4700000000000002</v>
      </c>
      <c r="U777" s="88">
        <v>11.1756873850836</v>
      </c>
      <c r="V777" s="89">
        <v>2.11</v>
      </c>
      <c r="W777" s="85">
        <v>13.124068540233299</v>
      </c>
      <c r="X777" s="88">
        <v>14.2</v>
      </c>
      <c r="Y777" s="85">
        <v>-100</v>
      </c>
      <c r="Z777" s="88"/>
      <c r="AA777" s="85">
        <v>0</v>
      </c>
      <c r="AB777" s="91">
        <v>0</v>
      </c>
      <c r="AC777" s="86">
        <v>0</v>
      </c>
      <c r="AD777" s="86">
        <v>0</v>
      </c>
      <c r="AE777" s="86">
        <v>0</v>
      </c>
      <c r="AF777" s="88">
        <v>0</v>
      </c>
      <c r="AG777" s="150">
        <v>4.1280000090900002E-3</v>
      </c>
      <c r="AH777" s="86">
        <v>0.15891</v>
      </c>
      <c r="AI777" s="88">
        <v>4.8880000107599998E-2</v>
      </c>
      <c r="AJ777" s="151">
        <v>1</v>
      </c>
      <c r="AK777" s="152">
        <v>0</v>
      </c>
    </row>
    <row r="778" spans="1:37" x14ac:dyDescent="0.2">
      <c r="A778" s="149" t="s">
        <v>1852</v>
      </c>
      <c r="B778" s="66" t="s">
        <v>1853</v>
      </c>
      <c r="C778" s="67">
        <v>61</v>
      </c>
      <c r="D778" s="84" t="s">
        <v>340</v>
      </c>
      <c r="E778" s="85">
        <v>16.9194955360569</v>
      </c>
      <c r="F778" s="91">
        <v>16.914379268885401</v>
      </c>
      <c r="G778" s="86">
        <v>6.6844030595277699</v>
      </c>
      <c r="H778" s="86">
        <v>6.6844030595277699</v>
      </c>
      <c r="I778" s="86">
        <v>53.58</v>
      </c>
      <c r="J778" s="86">
        <v>62.86</v>
      </c>
      <c r="K778" s="87">
        <v>0.62529999999999997</v>
      </c>
      <c r="L778" s="85">
        <v>0.96999999958100003</v>
      </c>
      <c r="M778" s="86">
        <v>0</v>
      </c>
      <c r="N778" s="86">
        <v>16.1822537051507</v>
      </c>
      <c r="O778" s="86">
        <v>6.1643835616438398</v>
      </c>
      <c r="P778" s="86">
        <v>1.325</v>
      </c>
      <c r="Q778" s="88">
        <v>2.2313000000000001</v>
      </c>
      <c r="R778" s="85">
        <v>0</v>
      </c>
      <c r="S778" s="86">
        <v>1</v>
      </c>
      <c r="T778" s="86">
        <v>2.77</v>
      </c>
      <c r="U778" s="88">
        <v>11.167532168529799</v>
      </c>
      <c r="V778" s="89">
        <v>2</v>
      </c>
      <c r="W778" s="85">
        <v>14.5984110133088</v>
      </c>
      <c r="X778" s="88">
        <v>14.4</v>
      </c>
      <c r="Y778" s="85">
        <v>-100</v>
      </c>
      <c r="Z778" s="88">
        <v>-100</v>
      </c>
      <c r="AA778" s="85">
        <v>0</v>
      </c>
      <c r="AB778" s="91">
        <v>0</v>
      </c>
      <c r="AC778" s="86">
        <v>0</v>
      </c>
      <c r="AD778" s="86">
        <v>0</v>
      </c>
      <c r="AE778" s="86">
        <v>0</v>
      </c>
      <c r="AF778" s="88">
        <v>0</v>
      </c>
      <c r="AG778" s="150">
        <v>0</v>
      </c>
      <c r="AH778" s="86">
        <v>0.31031399999999998</v>
      </c>
      <c r="AI778" s="88">
        <v>6.4947999968000006E-2</v>
      </c>
      <c r="AJ778" s="151">
        <v>1</v>
      </c>
      <c r="AK778" s="152">
        <v>0</v>
      </c>
    </row>
    <row r="779" spans="1:37" x14ac:dyDescent="0.2">
      <c r="A779" s="149" t="s">
        <v>1854</v>
      </c>
      <c r="B779" s="66" t="s">
        <v>1855</v>
      </c>
      <c r="C779" s="67">
        <v>61</v>
      </c>
      <c r="D779" s="84" t="s">
        <v>340</v>
      </c>
      <c r="E779" s="85">
        <v>34.184148962474097</v>
      </c>
      <c r="F779" s="91">
        <v>34.108070068661199</v>
      </c>
      <c r="G779" s="86">
        <v>15.5885653422599</v>
      </c>
      <c r="H779" s="86">
        <v>15.5219963101737</v>
      </c>
      <c r="I779" s="86">
        <v>30.03</v>
      </c>
      <c r="J779" s="86">
        <v>35.35</v>
      </c>
      <c r="K779" s="87">
        <v>0.25359999999999999</v>
      </c>
      <c r="L779" s="85">
        <v>1.6399999941400001</v>
      </c>
      <c r="M779" s="86">
        <v>0</v>
      </c>
      <c r="N779" s="86">
        <v>32.765443168749201</v>
      </c>
      <c r="O779" s="86">
        <v>45.127952755905497</v>
      </c>
      <c r="P779" s="86">
        <v>0.69599999999999995</v>
      </c>
      <c r="Q779" s="88">
        <v>1.6484000000000001</v>
      </c>
      <c r="R779" s="85">
        <v>0</v>
      </c>
      <c r="S779" s="86">
        <v>0.7</v>
      </c>
      <c r="T779" s="86">
        <v>2.31</v>
      </c>
      <c r="U779" s="88">
        <v>4.1976529661258697</v>
      </c>
      <c r="V779" s="89">
        <v>3.5</v>
      </c>
      <c r="W779" s="85">
        <v>13.2321636373074</v>
      </c>
      <c r="X779" s="88">
        <v>15.833333333300001</v>
      </c>
      <c r="Y779" s="85">
        <v>-100</v>
      </c>
      <c r="Z779" s="88"/>
      <c r="AA779" s="85">
        <v>0.1</v>
      </c>
      <c r="AB779" s="91">
        <v>0.19</v>
      </c>
      <c r="AC779" s="86">
        <v>0.01</v>
      </c>
      <c r="AD779" s="86">
        <v>0.09</v>
      </c>
      <c r="AE779" s="86">
        <v>0.01</v>
      </c>
      <c r="AF779" s="88">
        <v>0</v>
      </c>
      <c r="AG779" s="150">
        <v>0</v>
      </c>
      <c r="AH779" s="86">
        <v>0.11487600000000001</v>
      </c>
      <c r="AI779" s="88">
        <v>1.29479999635E-2</v>
      </c>
      <c r="AJ779" s="151">
        <v>1</v>
      </c>
      <c r="AK779" s="152">
        <v>0</v>
      </c>
    </row>
    <row r="780" spans="1:37" x14ac:dyDescent="0.2">
      <c r="A780" s="149" t="s">
        <v>1856</v>
      </c>
      <c r="B780" s="66" t="s">
        <v>1857</v>
      </c>
      <c r="C780" s="67">
        <v>61</v>
      </c>
      <c r="D780" s="84" t="s">
        <v>340</v>
      </c>
      <c r="E780" s="85">
        <v>33.679657642401096</v>
      </c>
      <c r="F780" s="91">
        <v>33.580108474265998</v>
      </c>
      <c r="G780" s="86">
        <v>12.929949424445599</v>
      </c>
      <c r="H780" s="86">
        <v>12.897910611712501</v>
      </c>
      <c r="I780" s="86">
        <v>22.29</v>
      </c>
      <c r="J780" s="86">
        <v>29.68</v>
      </c>
      <c r="K780" s="87">
        <v>0.1653</v>
      </c>
      <c r="L780" s="85">
        <v>0.48999999974399999</v>
      </c>
      <c r="M780" s="86">
        <v>0</v>
      </c>
      <c r="N780" s="86">
        <v>32.515576323987503</v>
      </c>
      <c r="O780" s="86">
        <v>59.341802243518302</v>
      </c>
      <c r="P780" s="86">
        <v>0.68899999999999995</v>
      </c>
      <c r="Q780" s="88">
        <v>1.8689</v>
      </c>
      <c r="R780" s="85">
        <v>0</v>
      </c>
      <c r="S780" s="86">
        <v>0</v>
      </c>
      <c r="T780" s="86">
        <v>2.83</v>
      </c>
      <c r="U780" s="88">
        <v>4.2222578209030397</v>
      </c>
      <c r="V780" s="89">
        <v>3.31</v>
      </c>
      <c r="W780" s="85">
        <v>15.2501558086581</v>
      </c>
      <c r="X780" s="88">
        <v>17</v>
      </c>
      <c r="Y780" s="85">
        <v>-100</v>
      </c>
      <c r="Z780" s="88">
        <v>-100</v>
      </c>
      <c r="AA780" s="85">
        <v>0</v>
      </c>
      <c r="AB780" s="91">
        <v>0.08</v>
      </c>
      <c r="AC780" s="86">
        <v>0</v>
      </c>
      <c r="AD780" s="86">
        <v>0</v>
      </c>
      <c r="AE780" s="86">
        <v>0.01</v>
      </c>
      <c r="AF780" s="88">
        <v>0</v>
      </c>
      <c r="AG780" s="150">
        <v>8.3849000042899996E-2</v>
      </c>
      <c r="AH780" s="86">
        <v>0.16563</v>
      </c>
      <c r="AI780" s="88">
        <v>1.6120000008199999E-2</v>
      </c>
      <c r="AJ780" s="151">
        <v>1</v>
      </c>
      <c r="AK780" s="152">
        <v>0</v>
      </c>
    </row>
    <row r="781" spans="1:37" x14ac:dyDescent="0.2">
      <c r="A781" s="149" t="s">
        <v>1858</v>
      </c>
      <c r="B781" s="66" t="s">
        <v>1859</v>
      </c>
      <c r="C781" s="67">
        <v>61</v>
      </c>
      <c r="D781" s="84" t="s">
        <v>340</v>
      </c>
      <c r="E781" s="85">
        <v>18.646992054483501</v>
      </c>
      <c r="F781" s="91">
        <v>18.5471055618615</v>
      </c>
      <c r="G781" s="86">
        <v>5.6556942867953097</v>
      </c>
      <c r="H781" s="86">
        <v>5.6148316307226596</v>
      </c>
      <c r="I781" s="86">
        <v>48.67</v>
      </c>
      <c r="J781" s="86">
        <v>47.12</v>
      </c>
      <c r="K781" s="87">
        <v>0.52129999999999999</v>
      </c>
      <c r="L781" s="85">
        <v>2.0200000026399998</v>
      </c>
      <c r="M781" s="86">
        <v>0</v>
      </c>
      <c r="N781" s="86">
        <v>17.374499818115702</v>
      </c>
      <c r="O781" s="86">
        <v>7.1539122957867596</v>
      </c>
      <c r="P781" s="86">
        <v>1.196</v>
      </c>
      <c r="Q781" s="88">
        <v>2.1187999999999998</v>
      </c>
      <c r="R781" s="85">
        <v>0</v>
      </c>
      <c r="S781" s="86">
        <v>0</v>
      </c>
      <c r="T781" s="86">
        <v>3.28</v>
      </c>
      <c r="U781" s="88">
        <v>6.52137722285282</v>
      </c>
      <c r="V781" s="89">
        <v>2.44</v>
      </c>
      <c r="W781" s="85">
        <v>18.242111985227002</v>
      </c>
      <c r="X781" s="88">
        <v>18.233333333299999</v>
      </c>
      <c r="Y781" s="85">
        <v>-100</v>
      </c>
      <c r="Z781" s="88"/>
      <c r="AA781" s="85">
        <v>0</v>
      </c>
      <c r="AB781" s="91">
        <v>0.08</v>
      </c>
      <c r="AC781" s="86">
        <v>0</v>
      </c>
      <c r="AD781" s="86">
        <v>0.04</v>
      </c>
      <c r="AE781" s="86">
        <v>0.01</v>
      </c>
      <c r="AF781" s="88">
        <v>0</v>
      </c>
      <c r="AG781" s="150">
        <v>0</v>
      </c>
      <c r="AH781" s="86">
        <v>0.207478</v>
      </c>
      <c r="AI781" s="88">
        <v>2.90160000504E-2</v>
      </c>
      <c r="AJ781" s="151">
        <v>1</v>
      </c>
      <c r="AK781" s="152">
        <v>0</v>
      </c>
    </row>
    <row r="782" spans="1:37" x14ac:dyDescent="0.2">
      <c r="A782" s="149" t="s">
        <v>1860</v>
      </c>
      <c r="B782" s="66" t="s">
        <v>1861</v>
      </c>
      <c r="C782" s="67">
        <v>61</v>
      </c>
      <c r="D782" s="84" t="s">
        <v>340</v>
      </c>
      <c r="E782" s="85">
        <v>38.598139006596497</v>
      </c>
      <c r="F782" s="91">
        <v>38.268315058319899</v>
      </c>
      <c r="G782" s="86">
        <v>14.634572539425999</v>
      </c>
      <c r="H782" s="86">
        <v>14.4969638722642</v>
      </c>
      <c r="I782" s="86">
        <v>54.61</v>
      </c>
      <c r="J782" s="86">
        <v>50.02</v>
      </c>
      <c r="K782" s="87">
        <v>0.63100000000000001</v>
      </c>
      <c r="L782" s="85">
        <v>1.23000000011</v>
      </c>
      <c r="M782" s="86">
        <v>0</v>
      </c>
      <c r="N782" s="86">
        <v>35.959961195872701</v>
      </c>
      <c r="O782" s="86">
        <v>27.5007774437649</v>
      </c>
      <c r="P782" s="86">
        <v>1.7250000000000001</v>
      </c>
      <c r="Q782" s="88">
        <v>2.16</v>
      </c>
      <c r="R782" s="85">
        <v>0</v>
      </c>
      <c r="S782" s="86">
        <v>0</v>
      </c>
      <c r="T782" s="86">
        <v>3.33</v>
      </c>
      <c r="U782" s="88">
        <v>5.2968415534489504</v>
      </c>
      <c r="V782" s="89">
        <v>3.06</v>
      </c>
      <c r="W782" s="85">
        <v>17.528387368147399</v>
      </c>
      <c r="X782" s="88">
        <v>14.5</v>
      </c>
      <c r="Y782" s="85">
        <v>-100</v>
      </c>
      <c r="Z782" s="88"/>
      <c r="AA782" s="85">
        <v>0</v>
      </c>
      <c r="AB782" s="91">
        <v>0.17</v>
      </c>
      <c r="AC782" s="86">
        <v>0</v>
      </c>
      <c r="AD782" s="86">
        <v>0.08</v>
      </c>
      <c r="AE782" s="86">
        <v>0.03</v>
      </c>
      <c r="AF782" s="88">
        <v>0</v>
      </c>
      <c r="AG782" s="150">
        <v>0</v>
      </c>
      <c r="AH782" s="86">
        <v>0.143071</v>
      </c>
      <c r="AI782" s="88">
        <v>1.77319999933E-2</v>
      </c>
      <c r="AJ782" s="151">
        <v>1</v>
      </c>
      <c r="AK782" s="152">
        <v>0</v>
      </c>
    </row>
    <row r="783" spans="1:37" x14ac:dyDescent="0.2">
      <c r="A783" s="149" t="s">
        <v>401</v>
      </c>
      <c r="B783" s="66" t="s">
        <v>1862</v>
      </c>
      <c r="C783" s="67">
        <v>70</v>
      </c>
      <c r="D783" s="84" t="s">
        <v>340</v>
      </c>
      <c r="E783" s="85">
        <v>69.155872981424693</v>
      </c>
      <c r="F783" s="91">
        <v>69.155872981424693</v>
      </c>
      <c r="G783" s="86">
        <v>15.2341399414034</v>
      </c>
      <c r="H783" s="86">
        <v>15.2341399414034</v>
      </c>
      <c r="I783" s="86">
        <v>0</v>
      </c>
      <c r="J783" s="86">
        <v>15.16</v>
      </c>
      <c r="K783" s="87">
        <v>0.51519999999999999</v>
      </c>
      <c r="L783" s="85">
        <v>1.0700000011999999</v>
      </c>
      <c r="M783" s="86">
        <v>3.0713053916070002E-3</v>
      </c>
      <c r="N783" s="86">
        <v>68.020234354931105</v>
      </c>
      <c r="O783" s="86">
        <v>72.786692923283198</v>
      </c>
      <c r="P783" s="86">
        <v>0.28699999999999998</v>
      </c>
      <c r="Q783" s="88">
        <v>1.4688000000000001</v>
      </c>
      <c r="R783" s="85">
        <v>1.5062509414068399E-2</v>
      </c>
      <c r="S783" s="86">
        <v>0</v>
      </c>
      <c r="T783" s="86">
        <v>3.48</v>
      </c>
      <c r="U783" s="88">
        <v>1.53791518284322</v>
      </c>
      <c r="V783" s="89">
        <v>3.96</v>
      </c>
      <c r="W783" s="85">
        <v>29.4666666667</v>
      </c>
      <c r="X783" s="88">
        <v>46.833333333299997</v>
      </c>
      <c r="Y783" s="85">
        <v>-100</v>
      </c>
      <c r="Z783" s="88">
        <v>-100</v>
      </c>
      <c r="AA783" s="85">
        <v>0.03</v>
      </c>
      <c r="AB783" s="91">
        <v>0.03</v>
      </c>
      <c r="AC783" s="86">
        <v>0</v>
      </c>
      <c r="AD783" s="86">
        <v>0</v>
      </c>
      <c r="AE783" s="86">
        <v>0</v>
      </c>
      <c r="AF783" s="88">
        <v>0</v>
      </c>
      <c r="AG783" s="150">
        <v>7.4490000048600003E-3</v>
      </c>
      <c r="AH783" s="86">
        <v>9.8129999999999995E-2</v>
      </c>
      <c r="AI783" s="88">
        <v>4.8360000031600001E-3</v>
      </c>
      <c r="AJ783" s="151">
        <v>1</v>
      </c>
      <c r="AK783" s="152">
        <v>0</v>
      </c>
    </row>
    <row r="784" spans="1:37" x14ac:dyDescent="0.2">
      <c r="A784" s="149" t="s">
        <v>1863</v>
      </c>
      <c r="B784" s="66" t="s">
        <v>1864</v>
      </c>
      <c r="C784" s="67">
        <v>61</v>
      </c>
      <c r="D784" s="84" t="s">
        <v>340</v>
      </c>
      <c r="E784" s="85">
        <v>55.650718717343501</v>
      </c>
      <c r="F784" s="91">
        <v>55.606141434219303</v>
      </c>
      <c r="G784" s="86">
        <v>13.0216820982016</v>
      </c>
      <c r="H784" s="86">
        <v>13.0216820982016</v>
      </c>
      <c r="I784" s="86">
        <v>49.02</v>
      </c>
      <c r="J784" s="86">
        <v>52.34</v>
      </c>
      <c r="K784" s="87">
        <v>0.747</v>
      </c>
      <c r="L784" s="85">
        <v>1.0199999997</v>
      </c>
      <c r="M784" s="86">
        <v>2.0819518245361799E-4</v>
      </c>
      <c r="N784" s="86">
        <v>54.130166382503397</v>
      </c>
      <c r="O784" s="86">
        <v>50.576421418754002</v>
      </c>
      <c r="P784" s="86">
        <v>1.833</v>
      </c>
      <c r="Q784" s="88">
        <v>1.8431999999999999</v>
      </c>
      <c r="R784" s="85">
        <v>1.1726078799249501E-2</v>
      </c>
      <c r="S784" s="86">
        <v>0</v>
      </c>
      <c r="T784" s="86">
        <v>3.72</v>
      </c>
      <c r="U784" s="88">
        <v>3.6480294648533702</v>
      </c>
      <c r="V784" s="89">
        <v>3.86</v>
      </c>
      <c r="W784" s="85">
        <v>20.534254022755199</v>
      </c>
      <c r="X784" s="88">
        <v>36.9666666667</v>
      </c>
      <c r="Y784" s="85">
        <v>-100</v>
      </c>
      <c r="Z784" s="88">
        <v>-100</v>
      </c>
      <c r="AA784" s="85">
        <v>0.08</v>
      </c>
      <c r="AB784" s="91">
        <v>0.12</v>
      </c>
      <c r="AC784" s="86">
        <v>0.02</v>
      </c>
      <c r="AD784" s="86">
        <v>0.02</v>
      </c>
      <c r="AE784" s="86">
        <v>0.03</v>
      </c>
      <c r="AF784" s="88">
        <v>0</v>
      </c>
      <c r="AG784" s="150">
        <v>0</v>
      </c>
      <c r="AH784" s="86">
        <v>0.45188499999999998</v>
      </c>
      <c r="AI784" s="88">
        <v>5.3195999948199998E-2</v>
      </c>
      <c r="AJ784" s="151">
        <v>1</v>
      </c>
      <c r="AK784" s="152">
        <v>0</v>
      </c>
    </row>
    <row r="785" spans="1:37" x14ac:dyDescent="0.2">
      <c r="A785" s="149" t="s">
        <v>701</v>
      </c>
      <c r="B785" s="66" t="s">
        <v>1865</v>
      </c>
      <c r="C785" s="67">
        <v>70</v>
      </c>
      <c r="D785" s="84" t="s">
        <v>340</v>
      </c>
      <c r="E785" s="85">
        <v>70.994072995736701</v>
      </c>
      <c r="F785" s="91">
        <v>70.975876052823097</v>
      </c>
      <c r="G785" s="86">
        <v>15.173650826661101</v>
      </c>
      <c r="H785" s="86">
        <v>15.173650826661101</v>
      </c>
      <c r="I785" s="86">
        <v>12.56</v>
      </c>
      <c r="J785" s="86">
        <v>9.5500000000000007</v>
      </c>
      <c r="K785" s="87">
        <v>0.34660000000000002</v>
      </c>
      <c r="L785" s="85">
        <v>0.75999999876000002</v>
      </c>
      <c r="M785" s="86">
        <v>0</v>
      </c>
      <c r="N785" s="86">
        <v>69.772931801286006</v>
      </c>
      <c r="O785" s="86">
        <v>80.474423107955502</v>
      </c>
      <c r="P785" s="86">
        <v>0.27300000000000002</v>
      </c>
      <c r="Q785" s="88">
        <v>1.8197000000000001</v>
      </c>
      <c r="R785" s="85">
        <v>0</v>
      </c>
      <c r="S785" s="86">
        <v>0.1</v>
      </c>
      <c r="T785" s="86">
        <v>3.91</v>
      </c>
      <c r="U785" s="88">
        <v>2.2733180825621302</v>
      </c>
      <c r="V785" s="89">
        <v>4.07</v>
      </c>
      <c r="W785" s="85">
        <v>50.7654639310364</v>
      </c>
      <c r="X785" s="88">
        <v>56.933333333299998</v>
      </c>
      <c r="Y785" s="85">
        <v>-100</v>
      </c>
      <c r="Z785" s="88"/>
      <c r="AA785" s="85">
        <v>0.2</v>
      </c>
      <c r="AB785" s="91">
        <v>0.21</v>
      </c>
      <c r="AC785" s="86">
        <v>0.03</v>
      </c>
      <c r="AD785" s="86">
        <v>0.03</v>
      </c>
      <c r="AE785" s="86">
        <v>0</v>
      </c>
      <c r="AF785" s="88">
        <v>0</v>
      </c>
      <c r="AG785" s="150">
        <v>0</v>
      </c>
      <c r="AH785" s="86">
        <v>4.8121999999999998E-2</v>
      </c>
      <c r="AI785" s="88">
        <v>0.15164400004799999</v>
      </c>
      <c r="AJ785" s="151">
        <v>1</v>
      </c>
      <c r="AK785" s="152">
        <v>0</v>
      </c>
    </row>
    <row r="786" spans="1:37" x14ac:dyDescent="0.2">
      <c r="A786" s="149" t="s">
        <v>1866</v>
      </c>
      <c r="B786" s="66" t="s">
        <v>1867</v>
      </c>
      <c r="C786" s="67">
        <v>70</v>
      </c>
      <c r="D786" s="84" t="s">
        <v>340</v>
      </c>
      <c r="E786" s="85">
        <v>24.9219964673654</v>
      </c>
      <c r="F786" s="91">
        <v>24.9219964673654</v>
      </c>
      <c r="G786" s="86">
        <v>6.6908521687626301</v>
      </c>
      <c r="H786" s="86">
        <v>6.6908521687626301</v>
      </c>
      <c r="I786" s="86">
        <v>56.78</v>
      </c>
      <c r="J786" s="86">
        <v>61.09</v>
      </c>
      <c r="K786" s="87">
        <v>1.1634</v>
      </c>
      <c r="L786" s="85">
        <v>1.82000000242</v>
      </c>
      <c r="M786" s="86">
        <v>0</v>
      </c>
      <c r="N786" s="86">
        <v>23.806296527696901</v>
      </c>
      <c r="O786" s="86">
        <v>14.9695872219901</v>
      </c>
      <c r="P786" s="86">
        <v>2.073</v>
      </c>
      <c r="Q786" s="88">
        <v>2.9967000000000001</v>
      </c>
      <c r="R786" s="85">
        <v>0</v>
      </c>
      <c r="S786" s="86">
        <v>0</v>
      </c>
      <c r="T786" s="86">
        <v>4.41</v>
      </c>
      <c r="U786" s="88">
        <v>4.6072323817783696</v>
      </c>
      <c r="V786" s="89">
        <v>3.16</v>
      </c>
      <c r="W786" s="85">
        <v>19.986369300422801</v>
      </c>
      <c r="X786" s="88">
        <v>48.166666666700003</v>
      </c>
      <c r="Y786" s="85">
        <v>-100</v>
      </c>
      <c r="Z786" s="88">
        <v>-100</v>
      </c>
      <c r="AA786" s="85">
        <v>0</v>
      </c>
      <c r="AB786" s="91">
        <v>0</v>
      </c>
      <c r="AC786" s="86">
        <v>0</v>
      </c>
      <c r="AD786" s="86">
        <v>0</v>
      </c>
      <c r="AE786" s="86">
        <v>0</v>
      </c>
      <c r="AF786" s="88">
        <v>0</v>
      </c>
      <c r="AG786" s="150">
        <v>0</v>
      </c>
      <c r="AH786" s="86">
        <v>0.36506</v>
      </c>
      <c r="AI786" s="88">
        <v>7.4152000031000004E-2</v>
      </c>
      <c r="AJ786" s="151">
        <v>1</v>
      </c>
      <c r="AK786" s="152">
        <v>0</v>
      </c>
    </row>
    <row r="787" spans="1:37" x14ac:dyDescent="0.2">
      <c r="A787" s="149" t="s">
        <v>1868</v>
      </c>
      <c r="B787" s="66" t="s">
        <v>1869</v>
      </c>
      <c r="C787" s="67">
        <v>70</v>
      </c>
      <c r="D787" s="84" t="s">
        <v>340</v>
      </c>
      <c r="E787" s="85">
        <v>47.144532938198402</v>
      </c>
      <c r="F787" s="91">
        <v>47.114897820584098</v>
      </c>
      <c r="G787" s="86">
        <v>9.8079891337902101</v>
      </c>
      <c r="H787" s="86">
        <v>9.8067543372229409</v>
      </c>
      <c r="I787" s="86">
        <v>32.72</v>
      </c>
      <c r="J787" s="86">
        <v>25.84</v>
      </c>
      <c r="K787" s="87">
        <v>0.50760000000000005</v>
      </c>
      <c r="L787" s="85">
        <v>0.37000000034199998</v>
      </c>
      <c r="M787" s="86">
        <v>8.9724379617310696E-2</v>
      </c>
      <c r="N787" s="86">
        <v>46.444852436084801</v>
      </c>
      <c r="O787" s="86">
        <v>31.455152671755702</v>
      </c>
      <c r="P787" s="86">
        <v>0.68600000000000005</v>
      </c>
      <c r="Q787" s="88">
        <v>0.89180000000000004</v>
      </c>
      <c r="R787" s="85">
        <v>2.4691358024691398E-2</v>
      </c>
      <c r="S787" s="86">
        <v>0.5</v>
      </c>
      <c r="T787" s="86">
        <v>3.59</v>
      </c>
      <c r="U787" s="88">
        <v>2.6683953818608401</v>
      </c>
      <c r="V787" s="89">
        <v>4.05</v>
      </c>
      <c r="W787" s="85">
        <v>44.8013885558967</v>
      </c>
      <c r="X787" s="88">
        <v>53.333333333299997</v>
      </c>
      <c r="Y787" s="85">
        <v>-100</v>
      </c>
      <c r="Z787" s="88">
        <v>-100</v>
      </c>
      <c r="AA787" s="85">
        <v>0.6</v>
      </c>
      <c r="AB787" s="91">
        <v>0.62</v>
      </c>
      <c r="AC787" s="86">
        <v>0.18</v>
      </c>
      <c r="AD787" s="86">
        <v>0.18</v>
      </c>
      <c r="AE787" s="86">
        <v>0</v>
      </c>
      <c r="AF787" s="88">
        <v>0</v>
      </c>
      <c r="AG787" s="150">
        <v>0</v>
      </c>
      <c r="AH787" s="86">
        <v>0.15087200000000001</v>
      </c>
      <c r="AI787" s="88">
        <v>1.2895999994799999E-2</v>
      </c>
      <c r="AJ787" s="151">
        <v>1.01</v>
      </c>
      <c r="AK787" s="152">
        <v>0</v>
      </c>
    </row>
    <row r="788" spans="1:37" x14ac:dyDescent="0.2">
      <c r="A788" s="149" t="s">
        <v>1870</v>
      </c>
      <c r="B788" s="66" t="s">
        <v>1871</v>
      </c>
      <c r="C788" s="67">
        <v>70</v>
      </c>
      <c r="D788" s="84" t="s">
        <v>340</v>
      </c>
      <c r="E788" s="85">
        <v>69.021090835257993</v>
      </c>
      <c r="F788" s="91">
        <v>68.936067612497098</v>
      </c>
      <c r="G788" s="86">
        <v>14.998350295677801</v>
      </c>
      <c r="H788" s="86">
        <v>14.9704322225324</v>
      </c>
      <c r="I788" s="86">
        <v>32.270000000000003</v>
      </c>
      <c r="J788" s="86">
        <v>19.23</v>
      </c>
      <c r="K788" s="87">
        <v>0.49349999999999999</v>
      </c>
      <c r="L788" s="85">
        <v>1.96999999974</v>
      </c>
      <c r="M788" s="86">
        <v>0</v>
      </c>
      <c r="N788" s="86">
        <v>69.082169417739905</v>
      </c>
      <c r="O788" s="86">
        <v>70.635226179018304</v>
      </c>
      <c r="P788" s="86">
        <v>0.59399999999999997</v>
      </c>
      <c r="Q788" s="88">
        <v>1.2971999999999999</v>
      </c>
      <c r="R788" s="85">
        <v>0</v>
      </c>
      <c r="S788" s="86">
        <v>0.4</v>
      </c>
      <c r="T788" s="86">
        <v>3.3</v>
      </c>
      <c r="U788" s="88">
        <v>3.5455952894596598</v>
      </c>
      <c r="V788" s="89">
        <v>4.2300000000000004</v>
      </c>
      <c r="W788" s="85">
        <v>51.848239571965998</v>
      </c>
      <c r="X788" s="88">
        <v>57.366666666699999</v>
      </c>
      <c r="Y788" s="85">
        <v>-100</v>
      </c>
      <c r="Z788" s="88"/>
      <c r="AA788" s="85">
        <v>0.32</v>
      </c>
      <c r="AB788" s="91">
        <v>0.42</v>
      </c>
      <c r="AC788" s="86">
        <v>0.13</v>
      </c>
      <c r="AD788" s="86">
        <v>0.16</v>
      </c>
      <c r="AE788" s="86">
        <v>0</v>
      </c>
      <c r="AF788" s="88">
        <v>0</v>
      </c>
      <c r="AG788" s="150">
        <v>0</v>
      </c>
      <c r="AH788" s="86">
        <v>0.10609200000000001</v>
      </c>
      <c r="AI788" s="88">
        <v>4.8359999995399999E-3</v>
      </c>
      <c r="AJ788" s="151">
        <v>1</v>
      </c>
      <c r="AK788" s="152">
        <v>0</v>
      </c>
    </row>
    <row r="789" spans="1:37" x14ac:dyDescent="0.2">
      <c r="A789" s="149" t="s">
        <v>1872</v>
      </c>
      <c r="B789" s="66" t="s">
        <v>1873</v>
      </c>
      <c r="C789" s="67">
        <v>70</v>
      </c>
      <c r="D789" s="84" t="s">
        <v>340</v>
      </c>
      <c r="E789" s="85">
        <v>60.670721790326297</v>
      </c>
      <c r="F789" s="91">
        <v>60.593739496253903</v>
      </c>
      <c r="G789" s="86">
        <v>12.4971538236346</v>
      </c>
      <c r="H789" s="86">
        <v>12.489564019993701</v>
      </c>
      <c r="I789" s="86">
        <v>11.71</v>
      </c>
      <c r="J789" s="86">
        <v>10.9</v>
      </c>
      <c r="K789" s="87">
        <v>0.32529999999999998</v>
      </c>
      <c r="L789" s="85">
        <v>2.86999999856</v>
      </c>
      <c r="M789" s="86">
        <v>0</v>
      </c>
      <c r="N789" s="86">
        <v>59.838289738209497</v>
      </c>
      <c r="O789" s="86">
        <v>47.511020320395701</v>
      </c>
      <c r="P789" s="86">
        <v>0.38300000000000001</v>
      </c>
      <c r="Q789" s="88">
        <v>1.3613</v>
      </c>
      <c r="R789" s="85">
        <v>0</v>
      </c>
      <c r="S789" s="86">
        <v>1.3</v>
      </c>
      <c r="T789" s="86">
        <v>2.73</v>
      </c>
      <c r="U789" s="88">
        <v>4.6861616194472502</v>
      </c>
      <c r="V789" s="89">
        <v>4.37</v>
      </c>
      <c r="W789" s="85">
        <v>55.636268948253999</v>
      </c>
      <c r="X789" s="88">
        <v>55.1</v>
      </c>
      <c r="Y789" s="85">
        <v>-100</v>
      </c>
      <c r="Z789" s="88">
        <v>-100</v>
      </c>
      <c r="AA789" s="85">
        <v>0.19</v>
      </c>
      <c r="AB789" s="91">
        <v>0.24</v>
      </c>
      <c r="AC789" s="86">
        <v>0.01</v>
      </c>
      <c r="AD789" s="86">
        <v>0.01</v>
      </c>
      <c r="AE789" s="86">
        <v>0</v>
      </c>
      <c r="AF789" s="88">
        <v>0</v>
      </c>
      <c r="AG789" s="150">
        <v>0</v>
      </c>
      <c r="AH789" s="86">
        <v>9.6252000000000004E-2</v>
      </c>
      <c r="AI789" s="88">
        <v>0.146807999977</v>
      </c>
      <c r="AJ789" s="151">
        <v>1</v>
      </c>
      <c r="AK789" s="152">
        <v>0</v>
      </c>
    </row>
    <row r="790" spans="1:37" x14ac:dyDescent="0.2">
      <c r="A790" s="149" t="s">
        <v>1874</v>
      </c>
      <c r="B790" s="66" t="s">
        <v>1875</v>
      </c>
      <c r="C790" s="67">
        <v>70</v>
      </c>
      <c r="D790" s="84" t="s">
        <v>340</v>
      </c>
      <c r="E790" s="85">
        <v>68.7201086956522</v>
      </c>
      <c r="F790" s="91">
        <v>68.7201086956522</v>
      </c>
      <c r="G790" s="86">
        <v>15.070652173913</v>
      </c>
      <c r="H790" s="86">
        <v>15.070652173913</v>
      </c>
      <c r="I790" s="86">
        <v>17.36</v>
      </c>
      <c r="J790" s="86">
        <v>10.039999999999999</v>
      </c>
      <c r="K790" s="87">
        <v>0.72460000000000002</v>
      </c>
      <c r="L790" s="85">
        <v>0.61000000038299995</v>
      </c>
      <c r="M790" s="86">
        <v>0</v>
      </c>
      <c r="N790" s="86">
        <v>67.638662316476399</v>
      </c>
      <c r="O790" s="86">
        <v>70.715377721545707</v>
      </c>
      <c r="P790" s="86">
        <v>0.28599999999999998</v>
      </c>
      <c r="Q790" s="88">
        <v>1.2681</v>
      </c>
      <c r="R790" s="85">
        <v>0</v>
      </c>
      <c r="S790" s="86">
        <v>1</v>
      </c>
      <c r="T790" s="86">
        <v>3.08</v>
      </c>
      <c r="U790" s="88">
        <v>1.57336956521739</v>
      </c>
      <c r="V790" s="89">
        <v>4.04</v>
      </c>
      <c r="W790" s="85"/>
      <c r="X790" s="88">
        <v>53.933333333299998</v>
      </c>
      <c r="Y790" s="85">
        <v>-100</v>
      </c>
      <c r="Z790" s="88"/>
      <c r="AA790" s="85">
        <v>0.08</v>
      </c>
      <c r="AB790" s="91">
        <v>0.08</v>
      </c>
      <c r="AC790" s="86">
        <v>0.01</v>
      </c>
      <c r="AD790" s="86">
        <v>0.01</v>
      </c>
      <c r="AE790" s="86">
        <v>0</v>
      </c>
      <c r="AF790" s="88">
        <v>0.32980000993500003</v>
      </c>
      <c r="AG790" s="150">
        <v>0</v>
      </c>
      <c r="AH790" s="86">
        <v>7.0046999999999998E-2</v>
      </c>
      <c r="AI790" s="88">
        <v>7.3404000047600004E-2</v>
      </c>
      <c r="AJ790" s="151">
        <v>1</v>
      </c>
      <c r="AK790" s="152">
        <v>0</v>
      </c>
    </row>
    <row r="791" spans="1:37" x14ac:dyDescent="0.2">
      <c r="A791" s="149" t="s">
        <v>1876</v>
      </c>
      <c r="B791" s="66" t="s">
        <v>1877</v>
      </c>
      <c r="C791" s="67">
        <v>70</v>
      </c>
      <c r="D791" s="84" t="s">
        <v>340</v>
      </c>
      <c r="E791" s="85">
        <v>67.381343856187698</v>
      </c>
      <c r="F791" s="91">
        <v>67.273923051627705</v>
      </c>
      <c r="G791" s="86">
        <v>15.060835251562001</v>
      </c>
      <c r="H791" s="86">
        <v>15.041104899704001</v>
      </c>
      <c r="I791" s="86">
        <v>5.92</v>
      </c>
      <c r="J791" s="86">
        <v>6.57</v>
      </c>
      <c r="K791" s="87">
        <v>9.74E-2</v>
      </c>
      <c r="L791" s="85">
        <v>3.9999999862500003E-2</v>
      </c>
      <c r="M791" s="86">
        <v>8.6908867177436298E-7</v>
      </c>
      <c r="N791" s="86">
        <v>67.278651685393299</v>
      </c>
      <c r="O791" s="86">
        <v>57.495409474843903</v>
      </c>
      <c r="P791" s="86">
        <v>0.36899999999999999</v>
      </c>
      <c r="Q791" s="88">
        <v>1.5102</v>
      </c>
      <c r="R791" s="85">
        <v>6.6312997347480099E-2</v>
      </c>
      <c r="S791" s="86">
        <v>1.2</v>
      </c>
      <c r="T791" s="86">
        <v>2.11</v>
      </c>
      <c r="U791" s="88">
        <v>3.6018853447330899</v>
      </c>
      <c r="V791" s="89">
        <v>4.51</v>
      </c>
      <c r="W791" s="85"/>
      <c r="X791" s="88">
        <v>54.166666666700003</v>
      </c>
      <c r="Y791" s="85">
        <v>-100</v>
      </c>
      <c r="Z791" s="88"/>
      <c r="AA791" s="85">
        <v>0.31</v>
      </c>
      <c r="AB791" s="91">
        <v>0.42</v>
      </c>
      <c r="AC791" s="86">
        <v>0.11</v>
      </c>
      <c r="AD791" s="86">
        <v>0.11</v>
      </c>
      <c r="AE791" s="86">
        <v>0</v>
      </c>
      <c r="AF791" s="88">
        <v>30.201200381500001</v>
      </c>
      <c r="AG791" s="150">
        <v>0</v>
      </c>
      <c r="AH791" s="86">
        <v>2.8368999999999998E-2</v>
      </c>
      <c r="AI791" s="88">
        <v>0</v>
      </c>
      <c r="AJ791" s="151">
        <v>1</v>
      </c>
      <c r="AK791" s="152">
        <v>0</v>
      </c>
    </row>
    <row r="792" spans="1:37" x14ac:dyDescent="0.2">
      <c r="A792" s="149" t="s">
        <v>1878</v>
      </c>
      <c r="B792" s="66" t="s">
        <v>1879</v>
      </c>
      <c r="C792" s="67">
        <v>70</v>
      </c>
      <c r="D792" s="84" t="s">
        <v>340</v>
      </c>
      <c r="E792" s="85">
        <v>68.411570166345797</v>
      </c>
      <c r="F792" s="91">
        <v>68.411570166345797</v>
      </c>
      <c r="G792" s="86">
        <v>12.9695444000197</v>
      </c>
      <c r="H792" s="86">
        <v>12.9695444000197</v>
      </c>
      <c r="I792" s="86">
        <v>47.02</v>
      </c>
      <c r="J792" s="86">
        <v>22.03</v>
      </c>
      <c r="K792" s="87">
        <v>0.16450000000000001</v>
      </c>
      <c r="L792" s="85">
        <v>1.5300000016099999</v>
      </c>
      <c r="M792" s="86">
        <v>0</v>
      </c>
      <c r="N792" s="86">
        <v>67.481119502443306</v>
      </c>
      <c r="O792" s="86">
        <v>76.302294197031003</v>
      </c>
      <c r="P792" s="86">
        <v>0.47299999999999998</v>
      </c>
      <c r="Q792" s="88">
        <v>1.1517999999999999</v>
      </c>
      <c r="R792" s="85">
        <v>0</v>
      </c>
      <c r="S792" s="86">
        <v>0.9</v>
      </c>
      <c r="T792" s="86">
        <v>2.98</v>
      </c>
      <c r="U792" s="88">
        <v>2.5124635964262798</v>
      </c>
      <c r="V792" s="89">
        <v>4.0999999999999996</v>
      </c>
      <c r="W792" s="85">
        <v>50.902209965816802</v>
      </c>
      <c r="X792" s="88">
        <v>35.700000000000003</v>
      </c>
      <c r="Y792" s="85">
        <v>-100</v>
      </c>
      <c r="Z792" s="88">
        <v>-100</v>
      </c>
      <c r="AA792" s="85">
        <v>0.13</v>
      </c>
      <c r="AB792" s="91">
        <v>0.13</v>
      </c>
      <c r="AC792" s="86">
        <v>0.04</v>
      </c>
      <c r="AD792" s="86">
        <v>0.04</v>
      </c>
      <c r="AE792" s="86">
        <v>0</v>
      </c>
      <c r="AF792" s="88">
        <v>0</v>
      </c>
      <c r="AG792" s="150">
        <v>0</v>
      </c>
      <c r="AH792" s="86">
        <v>8.6259000000000002E-2</v>
      </c>
      <c r="AI792" s="88">
        <v>0.146807999942</v>
      </c>
      <c r="AJ792" s="151">
        <v>1</v>
      </c>
      <c r="AK792" s="152">
        <v>0</v>
      </c>
    </row>
    <row r="793" spans="1:37" x14ac:dyDescent="0.2">
      <c r="A793" s="149" t="s">
        <v>1880</v>
      </c>
      <c r="B793" s="66" t="s">
        <v>1881</v>
      </c>
      <c r="C793" s="67">
        <v>70</v>
      </c>
      <c r="D793" s="84" t="s">
        <v>340</v>
      </c>
      <c r="E793" s="85">
        <v>74.402514396608098</v>
      </c>
      <c r="F793" s="91">
        <v>74.402514396608098</v>
      </c>
      <c r="G793" s="86">
        <v>20.191111017360299</v>
      </c>
      <c r="H793" s="86">
        <v>20.191111017360299</v>
      </c>
      <c r="I793" s="86">
        <v>12.24</v>
      </c>
      <c r="J793" s="86">
        <v>9.08</v>
      </c>
      <c r="K793" s="87">
        <v>2.4142999999999999</v>
      </c>
      <c r="L793" s="85">
        <v>0.22000000007199999</v>
      </c>
      <c r="M793" s="86">
        <v>3.65491446501517E-3</v>
      </c>
      <c r="N793" s="86">
        <v>73.776357015835401</v>
      </c>
      <c r="O793" s="86">
        <v>68.677042801556397</v>
      </c>
      <c r="P793" s="86">
        <v>0.23400000000000001</v>
      </c>
      <c r="Q793" s="88">
        <v>1.7578</v>
      </c>
      <c r="R793" s="85">
        <v>3.0543677458765999E-2</v>
      </c>
      <c r="S793" s="86">
        <v>1.2</v>
      </c>
      <c r="T793" s="86">
        <v>3.05</v>
      </c>
      <c r="U793" s="88">
        <v>0.987195983715485</v>
      </c>
      <c r="V793" s="89">
        <v>3.77</v>
      </c>
      <c r="W793" s="85">
        <v>48.408748763784303</v>
      </c>
      <c r="X793" s="88">
        <v>52.366666666699999</v>
      </c>
      <c r="Y793" s="85">
        <v>-100</v>
      </c>
      <c r="Z793" s="88"/>
      <c r="AA793" s="85">
        <v>0.69</v>
      </c>
      <c r="AB793" s="91">
        <v>0.69</v>
      </c>
      <c r="AC793" s="86">
        <v>0.14000000000000001</v>
      </c>
      <c r="AD793" s="86">
        <v>0.14000000000000001</v>
      </c>
      <c r="AE793" s="86">
        <v>0</v>
      </c>
      <c r="AF793" s="88">
        <v>0</v>
      </c>
      <c r="AG793" s="150">
        <v>0</v>
      </c>
      <c r="AH793" s="86">
        <v>3.9983999999999999E-2</v>
      </c>
      <c r="AI793" s="88">
        <v>7.3403999945300002E-2</v>
      </c>
      <c r="AJ793" s="151">
        <v>1</v>
      </c>
      <c r="AK793" s="152">
        <v>0</v>
      </c>
    </row>
    <row r="794" spans="1:37" x14ac:dyDescent="0.2">
      <c r="A794" s="149" t="s">
        <v>1882</v>
      </c>
      <c r="B794" s="66" t="s">
        <v>1883</v>
      </c>
      <c r="C794" s="67">
        <v>70</v>
      </c>
      <c r="D794" s="84" t="s">
        <v>340</v>
      </c>
      <c r="E794" s="85">
        <v>57.831771627805601</v>
      </c>
      <c r="F794" s="91">
        <v>57.831771627805601</v>
      </c>
      <c r="G794" s="86">
        <v>16.171279145783402</v>
      </c>
      <c r="H794" s="86">
        <v>16.171279145783402</v>
      </c>
      <c r="I794" s="86">
        <v>23.15</v>
      </c>
      <c r="J794" s="86">
        <v>22.34</v>
      </c>
      <c r="K794" s="87">
        <v>0.38729999999999998</v>
      </c>
      <c r="L794" s="85">
        <v>0.19000000023899999</v>
      </c>
      <c r="M794" s="86">
        <v>5.7837772076229895E-4</v>
      </c>
      <c r="N794" s="86">
        <v>58.096898964831098</v>
      </c>
      <c r="O794" s="86">
        <v>48.793211379286397</v>
      </c>
      <c r="P794" s="86">
        <v>0.57999999999999996</v>
      </c>
      <c r="Q794" s="88">
        <v>1.8159000000000001</v>
      </c>
      <c r="R794" s="85">
        <v>2.3245002324500198E-2</v>
      </c>
      <c r="S794" s="86">
        <v>1.7</v>
      </c>
      <c r="T794" s="86">
        <v>2.79</v>
      </c>
      <c r="U794" s="88">
        <v>5.42601874046633</v>
      </c>
      <c r="V794" s="89">
        <v>4.3899999999999997</v>
      </c>
      <c r="W794" s="85">
        <v>50.308892367815901</v>
      </c>
      <c r="X794" s="88">
        <v>52.266666666699997</v>
      </c>
      <c r="Y794" s="85">
        <v>-100</v>
      </c>
      <c r="Z794" s="88">
        <v>-100</v>
      </c>
      <c r="AA794" s="85">
        <v>0</v>
      </c>
      <c r="AB794" s="91">
        <v>0</v>
      </c>
      <c r="AC794" s="86">
        <v>0</v>
      </c>
      <c r="AD794" s="86">
        <v>0</v>
      </c>
      <c r="AE794" s="86">
        <v>0</v>
      </c>
      <c r="AF794" s="88">
        <v>0</v>
      </c>
      <c r="AG794" s="150">
        <v>0</v>
      </c>
      <c r="AH794" s="86">
        <v>9.3715000000000007E-2</v>
      </c>
      <c r="AI794" s="88">
        <v>0</v>
      </c>
      <c r="AJ794" s="151">
        <v>1</v>
      </c>
      <c r="AK794" s="152">
        <v>0</v>
      </c>
    </row>
    <row r="795" spans="1:37" x14ac:dyDescent="0.2">
      <c r="A795" s="149" t="s">
        <v>1286</v>
      </c>
      <c r="B795" s="66" t="s">
        <v>1884</v>
      </c>
      <c r="C795" s="67">
        <v>70</v>
      </c>
      <c r="D795" s="84" t="s">
        <v>340</v>
      </c>
      <c r="E795" s="85">
        <v>42.035084095984303</v>
      </c>
      <c r="F795" s="91">
        <v>42.019594428883103</v>
      </c>
      <c r="G795" s="86">
        <v>8.9078493888035499</v>
      </c>
      <c r="H795" s="86">
        <v>8.9026861664364692</v>
      </c>
      <c r="I795" s="86">
        <v>34.36</v>
      </c>
      <c r="J795" s="86">
        <v>23.32</v>
      </c>
      <c r="K795" s="87">
        <v>0.60229999999999995</v>
      </c>
      <c r="L795" s="85">
        <v>7.9999999891699994E-2</v>
      </c>
      <c r="M795" s="86">
        <v>0</v>
      </c>
      <c r="N795" s="86">
        <v>40.709175899382799</v>
      </c>
      <c r="O795" s="86">
        <v>36.645442359249301</v>
      </c>
      <c r="P795" s="86">
        <v>0.41199999999999998</v>
      </c>
      <c r="Q795" s="88">
        <v>1.1044</v>
      </c>
      <c r="R795" s="85">
        <v>0</v>
      </c>
      <c r="S795" s="86">
        <v>0.9</v>
      </c>
      <c r="T795" s="86">
        <v>3.63</v>
      </c>
      <c r="U795" s="88">
        <v>1.52960462624724</v>
      </c>
      <c r="V795" s="89">
        <v>3.65</v>
      </c>
      <c r="W795" s="85">
        <v>40.898398545382499</v>
      </c>
      <c r="X795" s="88">
        <v>45.933333333299998</v>
      </c>
      <c r="Y795" s="85">
        <v>-100</v>
      </c>
      <c r="Z795" s="88"/>
      <c r="AA795" s="85">
        <v>0.04</v>
      </c>
      <c r="AB795" s="91">
        <v>0.06</v>
      </c>
      <c r="AC795" s="86">
        <v>0</v>
      </c>
      <c r="AD795" s="86">
        <v>0</v>
      </c>
      <c r="AE795" s="86">
        <v>0</v>
      </c>
      <c r="AF795" s="88">
        <v>0</v>
      </c>
      <c r="AG795" s="150">
        <v>0</v>
      </c>
      <c r="AH795" s="86">
        <v>0.158475</v>
      </c>
      <c r="AI795" s="88">
        <v>0.151643999807</v>
      </c>
      <c r="AJ795" s="151">
        <v>1.01</v>
      </c>
      <c r="AK795" s="152">
        <v>0</v>
      </c>
    </row>
    <row r="796" spans="1:37" x14ac:dyDescent="0.2">
      <c r="A796" s="149" t="s">
        <v>1885</v>
      </c>
      <c r="B796" s="66" t="s">
        <v>1886</v>
      </c>
      <c r="C796" s="67">
        <v>70</v>
      </c>
      <c r="D796" s="84" t="s">
        <v>340</v>
      </c>
      <c r="E796" s="85">
        <v>49.418180256773603</v>
      </c>
      <c r="F796" s="91">
        <v>48.964461047418702</v>
      </c>
      <c r="G796" s="86">
        <v>12.9732205476119</v>
      </c>
      <c r="H796" s="86">
        <v>12.956045057036899</v>
      </c>
      <c r="I796" s="86">
        <v>22.43</v>
      </c>
      <c r="J796" s="86">
        <v>19.7</v>
      </c>
      <c r="K796" s="87">
        <v>0.65200000000000002</v>
      </c>
      <c r="L796" s="85">
        <v>0.53999999966400003</v>
      </c>
      <c r="M796" s="86">
        <v>0</v>
      </c>
      <c r="N796" s="86">
        <v>48.328075709779199</v>
      </c>
      <c r="O796" s="86">
        <v>36.203481705410198</v>
      </c>
      <c r="P796" s="86">
        <v>0.72099999999999997</v>
      </c>
      <c r="Q796" s="88">
        <v>2.2900999999999998</v>
      </c>
      <c r="R796" s="85">
        <v>0</v>
      </c>
      <c r="S796" s="86">
        <v>1.2</v>
      </c>
      <c r="T796" s="86">
        <v>3.36</v>
      </c>
      <c r="U796" s="88">
        <v>5.6650493079708601</v>
      </c>
      <c r="V796" s="89">
        <v>3.83</v>
      </c>
      <c r="W796" s="85">
        <v>40.068926103435302</v>
      </c>
      <c r="X796" s="88">
        <v>40.799999999999997</v>
      </c>
      <c r="Y796" s="85">
        <v>-100</v>
      </c>
      <c r="Z796" s="88">
        <v>-100</v>
      </c>
      <c r="AA796" s="85">
        <v>0.45</v>
      </c>
      <c r="AB796" s="91">
        <v>0.9</v>
      </c>
      <c r="AC796" s="86">
        <v>0</v>
      </c>
      <c r="AD796" s="86">
        <v>0</v>
      </c>
      <c r="AE796" s="86">
        <v>0</v>
      </c>
      <c r="AF796" s="88">
        <v>0</v>
      </c>
      <c r="AG796" s="150">
        <v>0</v>
      </c>
      <c r="AH796" s="86">
        <v>0.13603299999999999</v>
      </c>
      <c r="AI796" s="88">
        <v>0</v>
      </c>
      <c r="AJ796" s="151">
        <v>1</v>
      </c>
      <c r="AK796" s="152">
        <v>0</v>
      </c>
    </row>
    <row r="797" spans="1:37" x14ac:dyDescent="0.2">
      <c r="A797" s="149" t="s">
        <v>1887</v>
      </c>
      <c r="B797" s="66" t="s">
        <v>1888</v>
      </c>
      <c r="C797" s="67">
        <v>70</v>
      </c>
      <c r="D797" s="84" t="s">
        <v>340</v>
      </c>
      <c r="E797" s="85">
        <v>60.503914914592301</v>
      </c>
      <c r="F797" s="91">
        <v>60.174038333933701</v>
      </c>
      <c r="G797" s="86">
        <v>13.337251407663</v>
      </c>
      <c r="H797" s="86">
        <v>13.178000644586399</v>
      </c>
      <c r="I797" s="86">
        <v>36.69</v>
      </c>
      <c r="J797" s="86">
        <v>38.54</v>
      </c>
      <c r="K797" s="87">
        <v>0.42130000000000001</v>
      </c>
      <c r="L797" s="85">
        <v>0.64000000234300003</v>
      </c>
      <c r="M797" s="86">
        <v>0</v>
      </c>
      <c r="N797" s="86">
        <v>61.359528487229902</v>
      </c>
      <c r="O797" s="86">
        <v>48.892415106315497</v>
      </c>
      <c r="P797" s="86">
        <v>1.988</v>
      </c>
      <c r="Q797" s="88">
        <v>1.3270999999999999</v>
      </c>
      <c r="R797" s="85">
        <v>0</v>
      </c>
      <c r="S797" s="86">
        <v>1.3</v>
      </c>
      <c r="T797" s="86">
        <v>3.22</v>
      </c>
      <c r="U797" s="88">
        <v>5.6818397254820203</v>
      </c>
      <c r="V797" s="89">
        <v>4.3600000000000003</v>
      </c>
      <c r="W797" s="85">
        <v>47.083974892507001</v>
      </c>
      <c r="X797" s="88">
        <v>42.0333333333</v>
      </c>
      <c r="Y797" s="85">
        <v>-100</v>
      </c>
      <c r="Z797" s="88">
        <v>-72.42</v>
      </c>
      <c r="AA797" s="85">
        <v>0.04</v>
      </c>
      <c r="AB797" s="91">
        <v>0.32</v>
      </c>
      <c r="AC797" s="86">
        <v>0</v>
      </c>
      <c r="AD797" s="86">
        <v>7.0000000000000007E-2</v>
      </c>
      <c r="AE797" s="86">
        <v>0</v>
      </c>
      <c r="AF797" s="88">
        <v>0</v>
      </c>
      <c r="AG797" s="150">
        <v>1.3034000023599999E-2</v>
      </c>
      <c r="AH797" s="86">
        <v>0.18934300000000001</v>
      </c>
      <c r="AI797" s="88">
        <v>0.51382800093199998</v>
      </c>
      <c r="AJ797" s="151">
        <v>1</v>
      </c>
      <c r="AK797" s="152">
        <v>0</v>
      </c>
    </row>
    <row r="798" spans="1:37" x14ac:dyDescent="0.2">
      <c r="A798" s="149" t="s">
        <v>1889</v>
      </c>
      <c r="B798" s="66" t="s">
        <v>1890</v>
      </c>
      <c r="C798" s="67">
        <v>61</v>
      </c>
      <c r="D798" s="84" t="s">
        <v>340</v>
      </c>
      <c r="E798" s="85">
        <v>31.3811956050464</v>
      </c>
      <c r="F798" s="91">
        <v>31.364275668073098</v>
      </c>
      <c r="G798" s="86">
        <v>10.8837494580333</v>
      </c>
      <c r="H798" s="86">
        <v>10.8837494580333</v>
      </c>
      <c r="I798" s="86">
        <v>21.35</v>
      </c>
      <c r="J798" s="86">
        <v>15.79</v>
      </c>
      <c r="K798" s="87">
        <v>1.18E-2</v>
      </c>
      <c r="L798" s="85">
        <v>1.0900000001700001</v>
      </c>
      <c r="M798" s="86">
        <v>0</v>
      </c>
      <c r="N798" s="86">
        <v>30.0376847186349</v>
      </c>
      <c r="O798" s="86">
        <v>47.113909316967401</v>
      </c>
      <c r="P798" s="86">
        <v>0.35099999999999998</v>
      </c>
      <c r="Q798" s="88">
        <v>1.6919999999999999</v>
      </c>
      <c r="R798" s="85">
        <v>0</v>
      </c>
      <c r="S798" s="86">
        <v>1.1000000000000001</v>
      </c>
      <c r="T798" s="86">
        <v>2.5499999999999998</v>
      </c>
      <c r="U798" s="88">
        <v>6.436978522255</v>
      </c>
      <c r="V798" s="89">
        <v>3.15</v>
      </c>
      <c r="W798" s="85">
        <v>18.777089042281801</v>
      </c>
      <c r="X798" s="88">
        <v>20.3</v>
      </c>
      <c r="Y798" s="85">
        <v>-100</v>
      </c>
      <c r="Z798" s="88"/>
      <c r="AA798" s="85">
        <v>0.04</v>
      </c>
      <c r="AB798" s="91">
        <v>0.06</v>
      </c>
      <c r="AC798" s="86">
        <v>0</v>
      </c>
      <c r="AD798" s="86">
        <v>0</v>
      </c>
      <c r="AE798" s="86">
        <v>0</v>
      </c>
      <c r="AF798" s="88">
        <v>0</v>
      </c>
      <c r="AG798" s="150">
        <v>0</v>
      </c>
      <c r="AH798" s="86">
        <v>0.104342</v>
      </c>
      <c r="AI798" s="88">
        <v>0.12184599994299999</v>
      </c>
      <c r="AJ798" s="151">
        <v>1</v>
      </c>
      <c r="AK798" s="152">
        <v>0</v>
      </c>
    </row>
    <row r="799" spans="1:37" x14ac:dyDescent="0.2">
      <c r="A799" s="149" t="s">
        <v>1891</v>
      </c>
      <c r="B799" s="66" t="s">
        <v>1892</v>
      </c>
      <c r="C799" s="67">
        <v>70</v>
      </c>
      <c r="D799" s="84" t="s">
        <v>340</v>
      </c>
      <c r="E799" s="85">
        <v>57.963263979193798</v>
      </c>
      <c r="F799" s="91">
        <v>57.846228868660603</v>
      </c>
      <c r="G799" s="86">
        <v>15.406371911573499</v>
      </c>
      <c r="H799" s="86">
        <v>15.320221066319901</v>
      </c>
      <c r="I799" s="86">
        <v>20.76</v>
      </c>
      <c r="J799" s="86">
        <v>12.31</v>
      </c>
      <c r="K799" s="87">
        <v>5.4199999999999998E-2</v>
      </c>
      <c r="L799" s="85">
        <v>0.329999999855</v>
      </c>
      <c r="M799" s="86">
        <v>0</v>
      </c>
      <c r="N799" s="86">
        <v>56.745101868124699</v>
      </c>
      <c r="O799" s="86">
        <v>60.665074407495901</v>
      </c>
      <c r="P799" s="86">
        <v>0.308</v>
      </c>
      <c r="Q799" s="88">
        <v>1.6254999999999999</v>
      </c>
      <c r="R799" s="85">
        <v>0</v>
      </c>
      <c r="S799" s="86">
        <v>1.3</v>
      </c>
      <c r="T799" s="86">
        <v>2.78</v>
      </c>
      <c r="U799" s="88">
        <v>3.18758127438231</v>
      </c>
      <c r="V799" s="89">
        <v>3.88</v>
      </c>
      <c r="W799" s="85">
        <v>29.333333333300001</v>
      </c>
      <c r="X799" s="88">
        <v>57.833333333299997</v>
      </c>
      <c r="Y799" s="85">
        <v>-100</v>
      </c>
      <c r="Z799" s="88">
        <v>-100</v>
      </c>
      <c r="AA799" s="85">
        <v>0.62</v>
      </c>
      <c r="AB799" s="91">
        <v>0.8</v>
      </c>
      <c r="AC799" s="86">
        <v>0.02</v>
      </c>
      <c r="AD799" s="86">
        <v>0.13</v>
      </c>
      <c r="AE799" s="86">
        <v>0</v>
      </c>
      <c r="AF799" s="88">
        <v>0</v>
      </c>
      <c r="AG799" s="150">
        <v>0</v>
      </c>
      <c r="AH799" s="86">
        <v>7.0919999999999997E-2</v>
      </c>
      <c r="AI799" s="88">
        <v>0</v>
      </c>
      <c r="AJ799" s="151">
        <v>1</v>
      </c>
      <c r="AK799" s="152">
        <v>0</v>
      </c>
    </row>
    <row r="800" spans="1:37" x14ac:dyDescent="0.2">
      <c r="A800" s="149" t="s">
        <v>1685</v>
      </c>
      <c r="B800" s="66" t="s">
        <v>1893</v>
      </c>
      <c r="C800" s="67">
        <v>70</v>
      </c>
      <c r="D800" s="84" t="s">
        <v>340</v>
      </c>
      <c r="E800" s="85">
        <v>60.586851802940501</v>
      </c>
      <c r="F800" s="91">
        <v>60.539058471368001</v>
      </c>
      <c r="G800" s="86">
        <v>12.1734646392232</v>
      </c>
      <c r="H800" s="86">
        <v>12.1709492007194</v>
      </c>
      <c r="I800" s="86">
        <v>46.52</v>
      </c>
      <c r="J800" s="86">
        <v>24.45</v>
      </c>
      <c r="K800" s="87">
        <v>8.3900000000000002E-2</v>
      </c>
      <c r="L800" s="85">
        <v>1.2699999986999999</v>
      </c>
      <c r="M800" s="86">
        <v>0</v>
      </c>
      <c r="N800" s="86">
        <v>59.924994651464203</v>
      </c>
      <c r="O800" s="86">
        <v>57.819757056091497</v>
      </c>
      <c r="P800" s="86">
        <v>0.32300000000000001</v>
      </c>
      <c r="Q800" s="88">
        <v>3.1023999999999998</v>
      </c>
      <c r="R800" s="85">
        <v>0</v>
      </c>
      <c r="S800" s="86">
        <v>0</v>
      </c>
      <c r="T800" s="86">
        <v>4.51</v>
      </c>
      <c r="U800" s="88">
        <v>3.30151303626005</v>
      </c>
      <c r="V800" s="89">
        <v>3.84</v>
      </c>
      <c r="W800" s="85">
        <v>47.396538426527897</v>
      </c>
      <c r="X800" s="88">
        <v>55.9</v>
      </c>
      <c r="Y800" s="85">
        <v>-100</v>
      </c>
      <c r="Z800" s="88">
        <v>-100</v>
      </c>
      <c r="AA800" s="85">
        <v>0.35</v>
      </c>
      <c r="AB800" s="91">
        <v>0.4</v>
      </c>
      <c r="AC800" s="86">
        <v>0.02</v>
      </c>
      <c r="AD800" s="86">
        <v>0.02</v>
      </c>
      <c r="AE800" s="86">
        <v>0</v>
      </c>
      <c r="AF800" s="88">
        <v>0</v>
      </c>
      <c r="AG800" s="150">
        <v>0</v>
      </c>
      <c r="AH800" s="86">
        <v>0.112951</v>
      </c>
      <c r="AI800" s="88">
        <v>4.0099999982900003E-3</v>
      </c>
      <c r="AJ800" s="151">
        <v>1</v>
      </c>
      <c r="AK800" s="152">
        <v>0</v>
      </c>
    </row>
    <row r="801" spans="1:37" x14ac:dyDescent="0.2">
      <c r="A801" s="149" t="s">
        <v>1894</v>
      </c>
      <c r="B801" s="66" t="s">
        <v>1895</v>
      </c>
      <c r="C801" s="67">
        <v>70</v>
      </c>
      <c r="D801" s="84" t="s">
        <v>340</v>
      </c>
      <c r="E801" s="85">
        <v>72.214118880785506</v>
      </c>
      <c r="F801" s="91">
        <v>72.191238857905503</v>
      </c>
      <c r="G801" s="86">
        <v>15.0016683350017</v>
      </c>
      <c r="H801" s="86">
        <v>14.9902283235617</v>
      </c>
      <c r="I801" s="86">
        <v>21.96</v>
      </c>
      <c r="J801" s="86">
        <v>13.41</v>
      </c>
      <c r="K801" s="87">
        <v>4.24E-2</v>
      </c>
      <c r="L801" s="85">
        <v>8.9999999883599996E-2</v>
      </c>
      <c r="M801" s="86">
        <v>0</v>
      </c>
      <c r="N801" s="86">
        <v>71.354976579120603</v>
      </c>
      <c r="O801" s="86">
        <v>68.339875638308996</v>
      </c>
      <c r="P801" s="86">
        <v>0.20300000000000001</v>
      </c>
      <c r="Q801" s="88">
        <v>2.2879999999999998</v>
      </c>
      <c r="R801" s="85">
        <v>0</v>
      </c>
      <c r="S801" s="86">
        <v>0.3</v>
      </c>
      <c r="T801" s="86">
        <v>4.59</v>
      </c>
      <c r="U801" s="88">
        <v>2.4109824109824101</v>
      </c>
      <c r="V801" s="89">
        <v>4.16</v>
      </c>
      <c r="W801" s="85">
        <v>24.972665420946001</v>
      </c>
      <c r="X801" s="88">
        <v>55.5</v>
      </c>
      <c r="Y801" s="85">
        <v>-100</v>
      </c>
      <c r="Z801" s="88"/>
      <c r="AA801" s="85">
        <v>0.04</v>
      </c>
      <c r="AB801" s="91">
        <v>7.0000000000000007E-2</v>
      </c>
      <c r="AC801" s="86">
        <v>0</v>
      </c>
      <c r="AD801" s="86">
        <v>0.02</v>
      </c>
      <c r="AE801" s="86">
        <v>0</v>
      </c>
      <c r="AF801" s="88">
        <v>0</v>
      </c>
      <c r="AG801" s="150">
        <v>0</v>
      </c>
      <c r="AH801" s="86">
        <v>9.6048999999999995E-2</v>
      </c>
      <c r="AI801" s="88">
        <v>0.13173499990400001</v>
      </c>
      <c r="AJ801" s="151">
        <v>1</v>
      </c>
      <c r="AK801" s="152">
        <v>0</v>
      </c>
    </row>
    <row r="802" spans="1:37" x14ac:dyDescent="0.2">
      <c r="A802" s="149" t="s">
        <v>1896</v>
      </c>
      <c r="B802" s="66" t="s">
        <v>1897</v>
      </c>
      <c r="C802" s="67">
        <v>70</v>
      </c>
      <c r="D802" s="84" t="s">
        <v>340</v>
      </c>
      <c r="E802" s="85">
        <v>53.582285680663702</v>
      </c>
      <c r="F802" s="91">
        <v>53.496969815835399</v>
      </c>
      <c r="G802" s="86">
        <v>12.955263106282001</v>
      </c>
      <c r="H802" s="86">
        <v>12.933688979543801</v>
      </c>
      <c r="I802" s="86">
        <v>17.3</v>
      </c>
      <c r="J802" s="86">
        <v>17.11</v>
      </c>
      <c r="K802" s="87">
        <v>0.26150000000000001</v>
      </c>
      <c r="L802" s="85">
        <v>4.6800000098099996</v>
      </c>
      <c r="M802" s="86">
        <v>0</v>
      </c>
      <c r="N802" s="86">
        <v>52.800229235420801</v>
      </c>
      <c r="O802" s="86">
        <v>45.793604462606197</v>
      </c>
      <c r="P802" s="86">
        <v>0.69499999999999995</v>
      </c>
      <c r="Q802" s="88">
        <v>1.3729</v>
      </c>
      <c r="R802" s="85">
        <v>0</v>
      </c>
      <c r="S802" s="86">
        <v>0.4</v>
      </c>
      <c r="T802" s="86">
        <v>2.37</v>
      </c>
      <c r="U802" s="88">
        <v>5.44844764351698</v>
      </c>
      <c r="V802" s="89">
        <v>3.86</v>
      </c>
      <c r="W802" s="85">
        <v>46.5011847945715</v>
      </c>
      <c r="X802" s="88">
        <v>47.633333333300001</v>
      </c>
      <c r="Y802" s="85">
        <v>-100</v>
      </c>
      <c r="Z802" s="88"/>
      <c r="AA802" s="85">
        <v>0.14000000000000001</v>
      </c>
      <c r="AB802" s="91">
        <v>0.2</v>
      </c>
      <c r="AC802" s="86">
        <v>0.03</v>
      </c>
      <c r="AD802" s="86">
        <v>0.04</v>
      </c>
      <c r="AE802" s="86">
        <v>0</v>
      </c>
      <c r="AF802" s="88">
        <v>0</v>
      </c>
      <c r="AG802" s="150">
        <v>0.10524100001800001</v>
      </c>
      <c r="AH802" s="86">
        <v>0.10745</v>
      </c>
      <c r="AI802" s="88">
        <v>0.100854000018</v>
      </c>
      <c r="AJ802" s="151">
        <v>1</v>
      </c>
      <c r="AK802" s="152">
        <v>0</v>
      </c>
    </row>
    <row r="803" spans="1:37" x14ac:dyDescent="0.2">
      <c r="A803" s="149" t="s">
        <v>1898</v>
      </c>
      <c r="B803" s="66" t="s">
        <v>1899</v>
      </c>
      <c r="C803" s="67">
        <v>70</v>
      </c>
      <c r="D803" s="84" t="s">
        <v>340</v>
      </c>
      <c r="E803" s="85">
        <v>71.197591915717098</v>
      </c>
      <c r="F803" s="91">
        <v>71.055686949043206</v>
      </c>
      <c r="G803" s="86">
        <v>27.040779760625</v>
      </c>
      <c r="H803" s="86">
        <v>27.0250125421056</v>
      </c>
      <c r="I803" s="86">
        <v>13.5</v>
      </c>
      <c r="J803" s="86">
        <v>8.86</v>
      </c>
      <c r="K803" s="87">
        <v>0.44590000000000002</v>
      </c>
      <c r="L803" s="85">
        <v>0.44999999953300002</v>
      </c>
      <c r="M803" s="86">
        <v>4.7157455379513297E-3</v>
      </c>
      <c r="N803" s="86">
        <v>71.425228519195599</v>
      </c>
      <c r="O803" s="86">
        <v>59.997818855989998</v>
      </c>
      <c r="P803" s="86">
        <v>0.223</v>
      </c>
      <c r="Q803" s="88">
        <v>1.0351999999999999</v>
      </c>
      <c r="R803" s="85">
        <v>5.7954216169226302E-2</v>
      </c>
      <c r="S803" s="86">
        <v>1</v>
      </c>
      <c r="T803" s="86">
        <v>1.99</v>
      </c>
      <c r="U803" s="88">
        <v>2.8538665519959898</v>
      </c>
      <c r="V803" s="89">
        <v>4.07</v>
      </c>
      <c r="W803" s="85">
        <v>51.594435079816897</v>
      </c>
      <c r="X803" s="88">
        <v>55</v>
      </c>
      <c r="Y803" s="85">
        <v>-100</v>
      </c>
      <c r="Z803" s="88">
        <v>-96.22</v>
      </c>
      <c r="AA803" s="85">
        <v>0.41</v>
      </c>
      <c r="AB803" s="91">
        <v>0.51</v>
      </c>
      <c r="AC803" s="86">
        <v>0.13</v>
      </c>
      <c r="AD803" s="86">
        <v>0.13</v>
      </c>
      <c r="AE803" s="86">
        <v>0</v>
      </c>
      <c r="AF803" s="88">
        <v>0.68510001826699995</v>
      </c>
      <c r="AG803" s="150">
        <v>1.9100000020300001E-3</v>
      </c>
      <c r="AH803" s="86">
        <v>5.6075E-2</v>
      </c>
      <c r="AI803" s="88">
        <v>0</v>
      </c>
      <c r="AJ803" s="151">
        <v>1</v>
      </c>
      <c r="AK803" s="152">
        <v>0</v>
      </c>
    </row>
    <row r="804" spans="1:37" x14ac:dyDescent="0.2">
      <c r="A804" s="149" t="s">
        <v>1900</v>
      </c>
      <c r="B804" s="66" t="s">
        <v>1901</v>
      </c>
      <c r="C804" s="67">
        <v>70</v>
      </c>
      <c r="D804" s="84" t="s">
        <v>340</v>
      </c>
      <c r="E804" s="85">
        <v>63.473309344511598</v>
      </c>
      <c r="F804" s="91">
        <v>63.422302184961197</v>
      </c>
      <c r="G804" s="86">
        <v>12.8640056386096</v>
      </c>
      <c r="H804" s="86">
        <v>12.858441221204099</v>
      </c>
      <c r="I804" s="86">
        <v>19.04</v>
      </c>
      <c r="J804" s="86">
        <v>10.43</v>
      </c>
      <c r="K804" s="87">
        <v>0.59770000000000001</v>
      </c>
      <c r="L804" s="85">
        <v>0.14999999980100001</v>
      </c>
      <c r="M804" s="86">
        <v>0</v>
      </c>
      <c r="N804" s="86">
        <v>62.313363541821403</v>
      </c>
      <c r="O804" s="86">
        <v>56.3362887903737</v>
      </c>
      <c r="P804" s="86">
        <v>0.28599999999999998</v>
      </c>
      <c r="Q804" s="88">
        <v>1.4219999999999999</v>
      </c>
      <c r="R804" s="85">
        <v>0</v>
      </c>
      <c r="S804" s="86">
        <v>1.1000000000000001</v>
      </c>
      <c r="T804" s="86">
        <v>3.07</v>
      </c>
      <c r="U804" s="88">
        <v>3.2115962458730598</v>
      </c>
      <c r="V804" s="89">
        <v>4.04</v>
      </c>
      <c r="W804" s="85">
        <v>47.407172119642901</v>
      </c>
      <c r="X804" s="88">
        <v>50.766666666699997</v>
      </c>
      <c r="Y804" s="85">
        <v>-100</v>
      </c>
      <c r="Z804" s="88">
        <v>-100</v>
      </c>
      <c r="AA804" s="85">
        <v>0.15</v>
      </c>
      <c r="AB804" s="91">
        <v>0.21</v>
      </c>
      <c r="AC804" s="86">
        <v>0</v>
      </c>
      <c r="AD804" s="86">
        <v>0</v>
      </c>
      <c r="AE804" s="86">
        <v>0</v>
      </c>
      <c r="AF804" s="88">
        <v>3.4299999430100002E-2</v>
      </c>
      <c r="AG804" s="150">
        <v>1.9099999970900001E-4</v>
      </c>
      <c r="AH804" s="86">
        <v>0.104981</v>
      </c>
      <c r="AI804" s="88">
        <v>0.16053299975499999</v>
      </c>
      <c r="AJ804" s="151">
        <v>1</v>
      </c>
      <c r="AK804" s="152">
        <v>0</v>
      </c>
    </row>
    <row r="805" spans="1:37" x14ac:dyDescent="0.2">
      <c r="A805" s="149" t="s">
        <v>1902</v>
      </c>
      <c r="B805" s="66" t="s">
        <v>1903</v>
      </c>
      <c r="C805" s="67">
        <v>70</v>
      </c>
      <c r="D805" s="84" t="s">
        <v>340</v>
      </c>
      <c r="E805" s="85">
        <v>42.556669973180497</v>
      </c>
      <c r="F805" s="91">
        <v>42.529115691245103</v>
      </c>
      <c r="G805" s="86">
        <v>9.6935963848782105</v>
      </c>
      <c r="H805" s="86">
        <v>9.6935963848782105</v>
      </c>
      <c r="I805" s="86">
        <v>24.21</v>
      </c>
      <c r="J805" s="86">
        <v>74.47</v>
      </c>
      <c r="K805" s="87">
        <v>0.61240000000000006</v>
      </c>
      <c r="L805" s="85">
        <v>3.0500000039800002</v>
      </c>
      <c r="M805" s="86">
        <v>0</v>
      </c>
      <c r="N805" s="86">
        <v>41.404819589058803</v>
      </c>
      <c r="O805" s="86">
        <v>24.903257408768098</v>
      </c>
      <c r="P805" s="86">
        <v>3.7509999999999999</v>
      </c>
      <c r="Q805" s="88">
        <v>1.0205</v>
      </c>
      <c r="R805" s="85">
        <v>0</v>
      </c>
      <c r="S805" s="86">
        <v>0</v>
      </c>
      <c r="T805" s="86">
        <v>2.1800000000000002</v>
      </c>
      <c r="U805" s="88">
        <v>6.1280723024358004</v>
      </c>
      <c r="V805" s="89">
        <v>4.0599999999999996</v>
      </c>
      <c r="W805" s="85">
        <v>48.162358102881001</v>
      </c>
      <c r="X805" s="88">
        <v>39.0333333333</v>
      </c>
      <c r="Y805" s="85">
        <v>-100</v>
      </c>
      <c r="Z805" s="88">
        <v>-100</v>
      </c>
      <c r="AA805" s="85">
        <v>0.17</v>
      </c>
      <c r="AB805" s="91">
        <v>0.2</v>
      </c>
      <c r="AC805" s="86">
        <v>0</v>
      </c>
      <c r="AD805" s="86">
        <v>0</v>
      </c>
      <c r="AE805" s="86">
        <v>0</v>
      </c>
      <c r="AF805" s="88">
        <v>0</v>
      </c>
      <c r="AG805" s="150">
        <v>2.34930001145E-2</v>
      </c>
      <c r="AH805" s="86">
        <v>0.19544300000000001</v>
      </c>
      <c r="AI805" s="88">
        <v>0.16470000080200001</v>
      </c>
      <c r="AJ805" s="151">
        <v>1</v>
      </c>
      <c r="AK805" s="152">
        <v>0</v>
      </c>
    </row>
    <row r="806" spans="1:37" x14ac:dyDescent="0.2">
      <c r="A806" s="149" t="s">
        <v>1904</v>
      </c>
      <c r="B806" s="66" t="s">
        <v>1905</v>
      </c>
      <c r="C806" s="67">
        <v>70</v>
      </c>
      <c r="D806" s="84" t="s">
        <v>340</v>
      </c>
      <c r="E806" s="85">
        <v>47.859751940823898</v>
      </c>
      <c r="F806" s="91">
        <v>47.486340465797802</v>
      </c>
      <c r="G806" s="86">
        <v>14.4012698025091</v>
      </c>
      <c r="H806" s="86">
        <v>14.153007132464399</v>
      </c>
      <c r="I806" s="86">
        <v>48.39</v>
      </c>
      <c r="J806" s="86">
        <v>142.37</v>
      </c>
      <c r="K806" s="87">
        <v>0.33910000000000001</v>
      </c>
      <c r="L806" s="85">
        <v>0.39999999977200001</v>
      </c>
      <c r="M806" s="86">
        <v>0</v>
      </c>
      <c r="N806" s="86">
        <v>47.879778539414701</v>
      </c>
      <c r="O806" s="86">
        <v>49.320024953212702</v>
      </c>
      <c r="P806" s="86">
        <v>6.1829999999999998</v>
      </c>
      <c r="Q806" s="88">
        <v>1.1305000000000001</v>
      </c>
      <c r="R806" s="85">
        <v>0</v>
      </c>
      <c r="S806" s="86">
        <v>1.3</v>
      </c>
      <c r="T806" s="86">
        <v>2.89</v>
      </c>
      <c r="U806" s="88">
        <v>3.5296032884629098</v>
      </c>
      <c r="V806" s="89">
        <v>3.86</v>
      </c>
      <c r="W806" s="85">
        <v>40.812340340821301</v>
      </c>
      <c r="X806" s="88">
        <v>48.2</v>
      </c>
      <c r="Y806" s="85">
        <v>33.620000000000005</v>
      </c>
      <c r="Z806" s="88">
        <v>100</v>
      </c>
      <c r="AA806" s="85">
        <v>7.0000000000000007E-2</v>
      </c>
      <c r="AB806" s="91">
        <v>0.27</v>
      </c>
      <c r="AC806" s="86">
        <v>0.02</v>
      </c>
      <c r="AD806" s="86">
        <v>0.09</v>
      </c>
      <c r="AE806" s="86">
        <v>0</v>
      </c>
      <c r="AF806" s="88">
        <v>0</v>
      </c>
      <c r="AG806" s="150">
        <v>4.9000000038300004E-3</v>
      </c>
      <c r="AH806" s="86">
        <v>1.299993</v>
      </c>
      <c r="AI806" s="88">
        <v>3.1563720024699999</v>
      </c>
      <c r="AJ806" s="151">
        <v>1</v>
      </c>
      <c r="AK806" s="152">
        <v>0</v>
      </c>
    </row>
    <row r="807" spans="1:37" x14ac:dyDescent="0.2">
      <c r="A807" s="149" t="s">
        <v>1906</v>
      </c>
      <c r="B807" s="66" t="s">
        <v>1907</v>
      </c>
      <c r="C807" s="67">
        <v>70</v>
      </c>
      <c r="D807" s="84" t="s">
        <v>340</v>
      </c>
      <c r="E807" s="85">
        <v>43.4635741252551</v>
      </c>
      <c r="F807" s="91">
        <v>43.1745515634314</v>
      </c>
      <c r="G807" s="86">
        <v>12.9084701674524</v>
      </c>
      <c r="H807" s="86">
        <v>12.713379938221401</v>
      </c>
      <c r="I807" s="86">
        <v>4.22</v>
      </c>
      <c r="J807" s="86">
        <v>11</v>
      </c>
      <c r="K807" s="87">
        <v>0.42149999999999999</v>
      </c>
      <c r="L807" s="85">
        <v>9.9999999893100003E-2</v>
      </c>
      <c r="M807" s="86">
        <v>0</v>
      </c>
      <c r="N807" s="86">
        <v>43.895949774136703</v>
      </c>
      <c r="O807" s="86">
        <v>27.830094169505099</v>
      </c>
      <c r="P807" s="86">
        <v>0.52200000000000002</v>
      </c>
      <c r="Q807" s="88">
        <v>1.0838000000000001</v>
      </c>
      <c r="R807" s="85">
        <v>0</v>
      </c>
      <c r="S807" s="86">
        <v>0.3</v>
      </c>
      <c r="T807" s="86">
        <v>2.2400000000000002</v>
      </c>
      <c r="U807" s="88">
        <v>8.1395978973608596</v>
      </c>
      <c r="V807" s="89">
        <v>4.1100000000000003</v>
      </c>
      <c r="W807" s="85">
        <v>47.921579495670002</v>
      </c>
      <c r="X807" s="88">
        <v>44.8</v>
      </c>
      <c r="Y807" s="85">
        <v>-91.1</v>
      </c>
      <c r="Z807" s="88"/>
      <c r="AA807" s="85">
        <v>0</v>
      </c>
      <c r="AB807" s="91">
        <v>0</v>
      </c>
      <c r="AC807" s="86">
        <v>0</v>
      </c>
      <c r="AD807" s="86">
        <v>0</v>
      </c>
      <c r="AE807" s="86">
        <v>0</v>
      </c>
      <c r="AF807" s="88">
        <v>0</v>
      </c>
      <c r="AG807" s="150">
        <v>0.24104199967199999</v>
      </c>
      <c r="AH807" s="86">
        <v>3.5806999999999999E-2</v>
      </c>
      <c r="AI807" s="88">
        <v>1.3724999981299999E-2</v>
      </c>
      <c r="AJ807" s="151">
        <v>1</v>
      </c>
      <c r="AK807" s="152">
        <v>0</v>
      </c>
    </row>
    <row r="808" spans="1:37" x14ac:dyDescent="0.2">
      <c r="A808" s="149" t="s">
        <v>1908</v>
      </c>
      <c r="B808" s="66" t="s">
        <v>1909</v>
      </c>
      <c r="C808" s="67">
        <v>70</v>
      </c>
      <c r="D808" s="84" t="s">
        <v>340</v>
      </c>
      <c r="E808" s="85">
        <v>49.1428704523222</v>
      </c>
      <c r="F808" s="91">
        <v>49.1428704523222</v>
      </c>
      <c r="G808" s="86">
        <v>13.6954395118088</v>
      </c>
      <c r="H808" s="86">
        <v>13.6954395118088</v>
      </c>
      <c r="I808" s="86">
        <v>1.96</v>
      </c>
      <c r="J808" s="86">
        <v>3.48</v>
      </c>
      <c r="K808" s="87">
        <v>0.64710000000000001</v>
      </c>
      <c r="L808" s="85">
        <v>0</v>
      </c>
      <c r="M808" s="86">
        <v>0</v>
      </c>
      <c r="N808" s="86">
        <v>47.498190478414202</v>
      </c>
      <c r="O808" s="86">
        <v>50.694509182436803</v>
      </c>
      <c r="P808" s="86">
        <v>0.29099999999999998</v>
      </c>
      <c r="Q808" s="88">
        <v>1.9668000000000001</v>
      </c>
      <c r="R808" s="85">
        <v>0</v>
      </c>
      <c r="S808" s="86">
        <v>0</v>
      </c>
      <c r="T808" s="86">
        <v>1.87</v>
      </c>
      <c r="U808" s="88">
        <v>3.1373736432664101</v>
      </c>
      <c r="V808" s="89">
        <v>3.7</v>
      </c>
      <c r="W808" s="85">
        <v>49.835458844286201</v>
      </c>
      <c r="X808" s="88">
        <v>53.166666666700003</v>
      </c>
      <c r="Y808" s="85"/>
      <c r="Z808" s="88"/>
      <c r="AA808" s="85">
        <v>0</v>
      </c>
      <c r="AB808" s="91">
        <v>0</v>
      </c>
      <c r="AC808" s="86">
        <v>0</v>
      </c>
      <c r="AD808" s="86">
        <v>0</v>
      </c>
      <c r="AE808" s="86">
        <v>0</v>
      </c>
      <c r="AF808" s="88">
        <v>0.98909998239200003</v>
      </c>
      <c r="AG808" s="150">
        <v>0</v>
      </c>
      <c r="AH808" s="86">
        <v>8.1600000000000006E-3</v>
      </c>
      <c r="AI808" s="88">
        <v>0</v>
      </c>
      <c r="AJ808" s="151">
        <v>1</v>
      </c>
      <c r="AK808" s="152">
        <v>0</v>
      </c>
    </row>
    <row r="809" spans="1:37" x14ac:dyDescent="0.2">
      <c r="A809" s="149" t="s">
        <v>1910</v>
      </c>
      <c r="B809" s="66" t="s">
        <v>1911</v>
      </c>
      <c r="C809" s="67">
        <v>70</v>
      </c>
      <c r="D809" s="84" t="s">
        <v>340</v>
      </c>
      <c r="E809" s="85">
        <v>59.191923254831799</v>
      </c>
      <c r="F809" s="91">
        <v>58.399533415119798</v>
      </c>
      <c r="G809" s="86">
        <v>16.075055809182899</v>
      </c>
      <c r="H809" s="86">
        <v>15.8779639201175</v>
      </c>
      <c r="I809" s="86">
        <v>2.63</v>
      </c>
      <c r="J809" s="86">
        <v>13.53</v>
      </c>
      <c r="K809" s="87">
        <v>0.89380000000000004</v>
      </c>
      <c r="L809" s="85">
        <v>0</v>
      </c>
      <c r="M809" s="86">
        <v>0</v>
      </c>
      <c r="N809" s="86">
        <v>56.3633063784307</v>
      </c>
      <c r="O809" s="86">
        <v>62.013317665491599</v>
      </c>
      <c r="P809" s="86">
        <v>0.46800000000000003</v>
      </c>
      <c r="Q809" s="88">
        <v>1.0279</v>
      </c>
      <c r="R809" s="85">
        <v>0</v>
      </c>
      <c r="S809" s="86">
        <v>0</v>
      </c>
      <c r="T809" s="86">
        <v>1.9</v>
      </c>
      <c r="U809" s="88">
        <v>2.01114172515737</v>
      </c>
      <c r="V809" s="89">
        <v>3.72</v>
      </c>
      <c r="W809" s="85">
        <v>43.735026034382102</v>
      </c>
      <c r="X809" s="88">
        <v>52.4666666667</v>
      </c>
      <c r="Y809" s="85"/>
      <c r="Z809" s="88"/>
      <c r="AA809" s="85">
        <v>0</v>
      </c>
      <c r="AB809" s="91">
        <v>0.75</v>
      </c>
      <c r="AC809" s="86">
        <v>0</v>
      </c>
      <c r="AD809" s="86">
        <v>0.04</v>
      </c>
      <c r="AE809" s="86">
        <v>0</v>
      </c>
      <c r="AF809" s="88">
        <v>4.3200001121600003E-2</v>
      </c>
      <c r="AG809" s="150">
        <v>0</v>
      </c>
      <c r="AH809" s="86">
        <v>3.2569000000000001E-2</v>
      </c>
      <c r="AI809" s="88">
        <v>5.4899999964600002E-2</v>
      </c>
      <c r="AJ809" s="151">
        <v>1</v>
      </c>
      <c r="AK809" s="152">
        <v>0</v>
      </c>
    </row>
    <row r="810" spans="1:37" x14ac:dyDescent="0.2">
      <c r="A810" s="149" t="s">
        <v>1912</v>
      </c>
      <c r="B810" s="66" t="s">
        <v>1913</v>
      </c>
      <c r="C810" s="67">
        <v>70</v>
      </c>
      <c r="D810" s="84" t="s">
        <v>340</v>
      </c>
      <c r="E810" s="85">
        <v>54.351709175655301</v>
      </c>
      <c r="F810" s="91">
        <v>53.665585734765401</v>
      </c>
      <c r="G810" s="86">
        <v>13.060877164738599</v>
      </c>
      <c r="H810" s="86">
        <v>12.941284699063999</v>
      </c>
      <c r="I810" s="86">
        <v>47.52</v>
      </c>
      <c r="J810" s="86">
        <v>105.5</v>
      </c>
      <c r="K810" s="87">
        <v>0.80069999999999997</v>
      </c>
      <c r="L810" s="85">
        <v>0.30000000027000001</v>
      </c>
      <c r="M810" s="86">
        <v>1.1236474509742501E-3</v>
      </c>
      <c r="N810" s="86">
        <v>54.165168404650601</v>
      </c>
      <c r="O810" s="86">
        <v>49.721531732796301</v>
      </c>
      <c r="P810" s="86">
        <v>4.1980000000000004</v>
      </c>
      <c r="Q810" s="88">
        <v>1.7205999999999999</v>
      </c>
      <c r="R810" s="85">
        <v>3.3508321233106202E-2</v>
      </c>
      <c r="S810" s="86">
        <v>0</v>
      </c>
      <c r="T810" s="86">
        <v>2.86</v>
      </c>
      <c r="U810" s="88">
        <v>3.3179243041021702</v>
      </c>
      <c r="V810" s="89">
        <v>4</v>
      </c>
      <c r="W810" s="85">
        <v>36.775817938520603</v>
      </c>
      <c r="X810" s="88">
        <v>20.433333333299998</v>
      </c>
      <c r="Y810" s="85">
        <v>41.379999999999995</v>
      </c>
      <c r="Z810" s="88">
        <v>100</v>
      </c>
      <c r="AA810" s="85">
        <v>0.56000000000000005</v>
      </c>
      <c r="AB810" s="91">
        <v>1.07</v>
      </c>
      <c r="AC810" s="86">
        <v>0.12</v>
      </c>
      <c r="AD810" s="86">
        <v>0.17</v>
      </c>
      <c r="AE810" s="86">
        <v>0</v>
      </c>
      <c r="AF810" s="88">
        <v>6.1700001414500001E-2</v>
      </c>
      <c r="AG810" s="150">
        <v>0</v>
      </c>
      <c r="AH810" s="86">
        <v>0.64436000000000004</v>
      </c>
      <c r="AI810" s="88">
        <v>0.48037500050999998</v>
      </c>
      <c r="AJ810" s="151">
        <v>1</v>
      </c>
      <c r="AK810" s="152">
        <v>0</v>
      </c>
    </row>
    <row r="811" spans="1:37" x14ac:dyDescent="0.2">
      <c r="A811" s="149" t="s">
        <v>1914</v>
      </c>
      <c r="B811" s="66" t="s">
        <v>1915</v>
      </c>
      <c r="C811" s="67">
        <v>61</v>
      </c>
      <c r="D811" s="84" t="s">
        <v>340</v>
      </c>
      <c r="E811" s="85">
        <v>49.1222063493937</v>
      </c>
      <c r="F811" s="91">
        <v>49.060813921913599</v>
      </c>
      <c r="G811" s="86">
        <v>13.6291189006033</v>
      </c>
      <c r="H811" s="86">
        <v>13.5877970744147</v>
      </c>
      <c r="I811" s="86">
        <v>26.99</v>
      </c>
      <c r="J811" s="86">
        <v>26.7</v>
      </c>
      <c r="K811" s="87">
        <v>0.57720000000000005</v>
      </c>
      <c r="L811" s="85">
        <v>3.64000000446</v>
      </c>
      <c r="M811" s="86">
        <v>0</v>
      </c>
      <c r="N811" s="86">
        <v>47.7591434527193</v>
      </c>
      <c r="O811" s="86">
        <v>54.384511402782003</v>
      </c>
      <c r="P811" s="86">
        <v>0.77700000000000002</v>
      </c>
      <c r="Q811" s="88">
        <v>1.9545999999999999</v>
      </c>
      <c r="R811" s="85">
        <v>0</v>
      </c>
      <c r="S811" s="86">
        <v>0</v>
      </c>
      <c r="T811" s="86">
        <v>2.78</v>
      </c>
      <c r="U811" s="88">
        <v>5.4308685847864799</v>
      </c>
      <c r="V811" s="89">
        <v>3.61</v>
      </c>
      <c r="W811" s="85">
        <v>16.4973564324028</v>
      </c>
      <c r="X811" s="88">
        <v>16.433333333299998</v>
      </c>
      <c r="Y811" s="85">
        <v>100</v>
      </c>
      <c r="Z811" s="88">
        <v>100</v>
      </c>
      <c r="AA811" s="85">
        <v>0.01</v>
      </c>
      <c r="AB811" s="91">
        <v>0.14000000000000001</v>
      </c>
      <c r="AC811" s="86">
        <v>0</v>
      </c>
      <c r="AD811" s="86">
        <v>0.04</v>
      </c>
      <c r="AE811" s="86">
        <v>0</v>
      </c>
      <c r="AF811" s="88">
        <v>0</v>
      </c>
      <c r="AG811" s="150">
        <v>0</v>
      </c>
      <c r="AH811" s="86">
        <v>0.118974</v>
      </c>
      <c r="AI811" s="88">
        <v>2.9855999997300001E-2</v>
      </c>
      <c r="AJ811" s="151">
        <v>1</v>
      </c>
      <c r="AK811" s="152">
        <v>0</v>
      </c>
    </row>
    <row r="812" spans="1:37" x14ac:dyDescent="0.2">
      <c r="A812" s="149" t="s">
        <v>1916</v>
      </c>
      <c r="B812" s="66" t="s">
        <v>1917</v>
      </c>
      <c r="C812" s="67">
        <v>61</v>
      </c>
      <c r="D812" s="84" t="s">
        <v>340</v>
      </c>
      <c r="E812" s="85">
        <v>30.6572874795296</v>
      </c>
      <c r="F812" s="91">
        <v>30.6572874795296</v>
      </c>
      <c r="G812" s="86">
        <v>9.3829090367723698</v>
      </c>
      <c r="H812" s="86">
        <v>9.3829090367723698</v>
      </c>
      <c r="I812" s="86">
        <v>31.15</v>
      </c>
      <c r="J812" s="86">
        <v>28.2</v>
      </c>
      <c r="K812" s="87">
        <v>0.1792</v>
      </c>
      <c r="L812" s="85">
        <v>11.2899999916</v>
      </c>
      <c r="M812" s="86">
        <v>7.0937525404690003E-3</v>
      </c>
      <c r="N812" s="86">
        <v>29.638880604433801</v>
      </c>
      <c r="O812" s="86">
        <v>33.936990998714101</v>
      </c>
      <c r="P812" s="86">
        <v>0.84299999999999997</v>
      </c>
      <c r="Q812" s="88">
        <v>1.9437</v>
      </c>
      <c r="R812" s="85">
        <v>1.40272127928181E-2</v>
      </c>
      <c r="S812" s="86">
        <v>0</v>
      </c>
      <c r="T812" s="86">
        <v>2.44</v>
      </c>
      <c r="U812" s="88">
        <v>10.674408217954401</v>
      </c>
      <c r="V812" s="89">
        <v>3.36</v>
      </c>
      <c r="W812" s="85">
        <v>16.243899595631898</v>
      </c>
      <c r="X812" s="88">
        <v>14.766666666700001</v>
      </c>
      <c r="Y812" s="85">
        <v>100</v>
      </c>
      <c r="Z812" s="88">
        <v>100</v>
      </c>
      <c r="AA812" s="85">
        <v>0.13</v>
      </c>
      <c r="AB812" s="91">
        <v>0.13</v>
      </c>
      <c r="AC812" s="86">
        <v>0.04</v>
      </c>
      <c r="AD812" s="86">
        <v>0.04</v>
      </c>
      <c r="AE812" s="86">
        <v>0.02</v>
      </c>
      <c r="AF812" s="88">
        <v>0</v>
      </c>
      <c r="AG812" s="150">
        <v>0</v>
      </c>
      <c r="AH812" s="86">
        <v>0.116105</v>
      </c>
      <c r="AI812" s="88">
        <v>9.6373999896600004E-2</v>
      </c>
      <c r="AJ812" s="151">
        <v>1</v>
      </c>
      <c r="AK812" s="152">
        <v>0</v>
      </c>
    </row>
    <row r="813" spans="1:37" x14ac:dyDescent="0.2">
      <c r="A813" s="149" t="s">
        <v>1918</v>
      </c>
      <c r="B813" s="66" t="s">
        <v>1919</v>
      </c>
      <c r="C813" s="67">
        <v>61</v>
      </c>
      <c r="D813" s="84" t="s">
        <v>340</v>
      </c>
      <c r="E813" s="85">
        <v>57.428661939225599</v>
      </c>
      <c r="F813" s="91">
        <v>57.428661939225599</v>
      </c>
      <c r="G813" s="86">
        <v>15.495772108097601</v>
      </c>
      <c r="H813" s="86">
        <v>15.495772108097601</v>
      </c>
      <c r="I813" s="86">
        <v>24.07</v>
      </c>
      <c r="J813" s="86">
        <v>16.66</v>
      </c>
      <c r="K813" s="87">
        <v>0.81230000000000002</v>
      </c>
      <c r="L813" s="85">
        <v>1.3899999991900001</v>
      </c>
      <c r="M813" s="86">
        <v>0</v>
      </c>
      <c r="N813" s="86">
        <v>55.569651134422998</v>
      </c>
      <c r="O813" s="86">
        <v>77.038823799678397</v>
      </c>
      <c r="P813" s="86">
        <v>0.439</v>
      </c>
      <c r="Q813" s="88">
        <v>0.97470000000000001</v>
      </c>
      <c r="R813" s="85">
        <v>0</v>
      </c>
      <c r="S813" s="86">
        <v>0</v>
      </c>
      <c r="T813" s="86">
        <v>1.81</v>
      </c>
      <c r="U813" s="88">
        <v>2.6025294246655499</v>
      </c>
      <c r="V813" s="89">
        <v>3.61</v>
      </c>
      <c r="W813" s="85">
        <v>25.426259008941901</v>
      </c>
      <c r="X813" s="88">
        <v>21.4</v>
      </c>
      <c r="Y813" s="85">
        <v>100</v>
      </c>
      <c r="Z813" s="88">
        <v>100</v>
      </c>
      <c r="AA813" s="85">
        <v>0.2</v>
      </c>
      <c r="AB813" s="91">
        <v>0.2</v>
      </c>
      <c r="AC813" s="86">
        <v>0</v>
      </c>
      <c r="AD813" s="86">
        <v>0</v>
      </c>
      <c r="AE813" s="86">
        <v>0</v>
      </c>
      <c r="AF813" s="88">
        <v>0.89920002169900004</v>
      </c>
      <c r="AG813" s="150">
        <v>0</v>
      </c>
      <c r="AH813" s="86">
        <v>3.0372E-2</v>
      </c>
      <c r="AI813" s="88">
        <v>9.9080000019600004E-2</v>
      </c>
      <c r="AJ813" s="151">
        <v>1</v>
      </c>
      <c r="AK813" s="152">
        <v>0</v>
      </c>
    </row>
    <row r="814" spans="1:37" x14ac:dyDescent="0.2">
      <c r="A814" s="149" t="s">
        <v>1920</v>
      </c>
      <c r="B814" s="66" t="s">
        <v>1921</v>
      </c>
      <c r="C814" s="67">
        <v>70</v>
      </c>
      <c r="D814" s="84" t="s">
        <v>340</v>
      </c>
      <c r="E814" s="85">
        <v>73.049856870228993</v>
      </c>
      <c r="F814" s="91">
        <v>70.981929866412202</v>
      </c>
      <c r="G814" s="86">
        <v>16.3794131679389</v>
      </c>
      <c r="H814" s="86">
        <v>15.3327767175573</v>
      </c>
      <c r="I814" s="86">
        <v>49.69</v>
      </c>
      <c r="J814" s="86">
        <v>26.23</v>
      </c>
      <c r="K814" s="87">
        <v>1.6071</v>
      </c>
      <c r="L814" s="85">
        <v>0</v>
      </c>
      <c r="M814" s="86">
        <v>0</v>
      </c>
      <c r="N814" s="86">
        <v>70.868814206491095</v>
      </c>
      <c r="O814" s="86">
        <v>83.538977248413104</v>
      </c>
      <c r="P814" s="86">
        <v>0.78800000000000003</v>
      </c>
      <c r="Q814" s="88">
        <v>1.2921</v>
      </c>
      <c r="R814" s="85">
        <v>0</v>
      </c>
      <c r="S814" s="86">
        <v>0</v>
      </c>
      <c r="T814" s="86">
        <v>3.06</v>
      </c>
      <c r="U814" s="88">
        <v>0.75739503816793896</v>
      </c>
      <c r="V814" s="89">
        <v>4.04</v>
      </c>
      <c r="W814" s="85"/>
      <c r="X814" s="88">
        <v>25.4</v>
      </c>
      <c r="Y814" s="85">
        <v>99.800000000000011</v>
      </c>
      <c r="Z814" s="88">
        <v>100</v>
      </c>
      <c r="AA814" s="85">
        <v>0</v>
      </c>
      <c r="AB814" s="91">
        <v>1.24</v>
      </c>
      <c r="AC814" s="86">
        <v>0</v>
      </c>
      <c r="AD814" s="86">
        <v>0.49</v>
      </c>
      <c r="AE814" s="86">
        <v>0</v>
      </c>
      <c r="AF814" s="88">
        <v>0.86860001153800004</v>
      </c>
      <c r="AG814" s="150">
        <v>0</v>
      </c>
      <c r="AH814" s="86">
        <v>7.5372999999999996E-2</v>
      </c>
      <c r="AI814" s="88">
        <v>4.4166999992299998E-2</v>
      </c>
      <c r="AJ814" s="151">
        <v>1</v>
      </c>
      <c r="AK814" s="152">
        <v>0</v>
      </c>
    </row>
    <row r="815" spans="1:37" x14ac:dyDescent="0.2">
      <c r="A815" s="149" t="s">
        <v>1922</v>
      </c>
      <c r="B815" s="66" t="s">
        <v>1923</v>
      </c>
      <c r="C815" s="67">
        <v>70</v>
      </c>
      <c r="D815" s="84" t="s">
        <v>340</v>
      </c>
      <c r="E815" s="85">
        <v>50.055595326946197</v>
      </c>
      <c r="F815" s="91">
        <v>49.725069684553603</v>
      </c>
      <c r="G815" s="86">
        <v>16.702968638142998</v>
      </c>
      <c r="H815" s="86">
        <v>16.480587330358102</v>
      </c>
      <c r="I815" s="86">
        <v>21.31</v>
      </c>
      <c r="J815" s="86">
        <v>30.66</v>
      </c>
      <c r="K815" s="87">
        <v>0.81220000000000003</v>
      </c>
      <c r="L815" s="85">
        <v>0.30999999998</v>
      </c>
      <c r="M815" s="86">
        <v>8.7254793795159399E-4</v>
      </c>
      <c r="N815" s="86">
        <v>49.065121244471598</v>
      </c>
      <c r="O815" s="86">
        <v>59.604169251768198</v>
      </c>
      <c r="P815" s="86">
        <v>0.84199999999999997</v>
      </c>
      <c r="Q815" s="88">
        <v>1.4216</v>
      </c>
      <c r="R815" s="85">
        <v>1.6688918558077401E-2</v>
      </c>
      <c r="S815" s="86">
        <v>0</v>
      </c>
      <c r="T815" s="86">
        <v>2.0099999999999998</v>
      </c>
      <c r="U815" s="88">
        <v>2.7081778441198399</v>
      </c>
      <c r="V815" s="89">
        <v>3.68</v>
      </c>
      <c r="W815" s="85">
        <v>20.4267531633575</v>
      </c>
      <c r="X815" s="88">
        <v>35.766666666699997</v>
      </c>
      <c r="Y815" s="85">
        <v>100</v>
      </c>
      <c r="Z815" s="88">
        <v>100</v>
      </c>
      <c r="AA815" s="85">
        <v>7.0000000000000007E-2</v>
      </c>
      <c r="AB815" s="91">
        <v>0.55000000000000004</v>
      </c>
      <c r="AC815" s="86">
        <v>0.03</v>
      </c>
      <c r="AD815" s="86">
        <v>0.32</v>
      </c>
      <c r="AE815" s="86">
        <v>0</v>
      </c>
      <c r="AF815" s="88">
        <v>0</v>
      </c>
      <c r="AG815" s="150">
        <v>0</v>
      </c>
      <c r="AH815" s="86">
        <v>9.7467999999999999E-2</v>
      </c>
      <c r="AI815" s="88">
        <v>2.7450000007399999E-2</v>
      </c>
      <c r="AJ815" s="151">
        <v>1</v>
      </c>
      <c r="AK815" s="152">
        <v>0</v>
      </c>
    </row>
    <row r="816" spans="1:37" x14ac:dyDescent="0.2">
      <c r="A816" s="149" t="s">
        <v>1924</v>
      </c>
      <c r="B816" s="66" t="s">
        <v>1925</v>
      </c>
      <c r="C816" s="67">
        <v>70</v>
      </c>
      <c r="D816" s="84" t="s">
        <v>340</v>
      </c>
      <c r="E816" s="85">
        <v>50.844867877044798</v>
      </c>
      <c r="F816" s="91">
        <v>50.7100485349631</v>
      </c>
      <c r="G816" s="86">
        <v>14.5874528132303</v>
      </c>
      <c r="H816" s="86">
        <v>14.5874528132303</v>
      </c>
      <c r="I816" s="86">
        <v>46.23</v>
      </c>
      <c r="J816" s="86">
        <v>38.97</v>
      </c>
      <c r="K816" s="87">
        <v>0.62419999999999998</v>
      </c>
      <c r="L816" s="85">
        <v>0.28999999991499997</v>
      </c>
      <c r="M816" s="86">
        <v>1.90784049794088E-3</v>
      </c>
      <c r="N816" s="86">
        <v>49.449881876476503</v>
      </c>
      <c r="O816" s="86">
        <v>53.886909655613401</v>
      </c>
      <c r="P816" s="86">
        <v>0.70299999999999996</v>
      </c>
      <c r="Q816" s="88">
        <v>1.3980999999999999</v>
      </c>
      <c r="R816" s="85">
        <v>2.7495188342040101E-2</v>
      </c>
      <c r="S816" s="86">
        <v>0</v>
      </c>
      <c r="T816" s="86">
        <v>2.69</v>
      </c>
      <c r="U816" s="88">
        <v>1.7279345676793101</v>
      </c>
      <c r="V816" s="89">
        <v>3.85</v>
      </c>
      <c r="W816" s="85">
        <v>35.1830425586354</v>
      </c>
      <c r="X816" s="88">
        <v>30.4666666667</v>
      </c>
      <c r="Y816" s="85">
        <v>100</v>
      </c>
      <c r="Z816" s="88">
        <v>100</v>
      </c>
      <c r="AA816" s="85">
        <v>0.19</v>
      </c>
      <c r="AB816" s="91">
        <v>0.33</v>
      </c>
      <c r="AC816" s="86">
        <v>0.03</v>
      </c>
      <c r="AD816" s="86">
        <v>0.03</v>
      </c>
      <c r="AE816" s="86">
        <v>0</v>
      </c>
      <c r="AF816" s="88">
        <v>0</v>
      </c>
      <c r="AG816" s="150">
        <v>0</v>
      </c>
      <c r="AH816" s="86">
        <v>8.3068000000000003E-2</v>
      </c>
      <c r="AI816" s="88">
        <v>2.7449999981399999E-2</v>
      </c>
      <c r="AJ816" s="151">
        <v>1</v>
      </c>
      <c r="AK816" s="152">
        <v>0</v>
      </c>
    </row>
    <row r="817" spans="1:37" x14ac:dyDescent="0.2">
      <c r="A817" s="149" t="s">
        <v>1926</v>
      </c>
      <c r="B817" s="66" t="s">
        <v>1927</v>
      </c>
      <c r="C817" s="67">
        <v>61</v>
      </c>
      <c r="D817" s="84" t="s">
        <v>340</v>
      </c>
      <c r="E817" s="85">
        <v>46.840204116736402</v>
      </c>
      <c r="F817" s="91">
        <v>46.125795539246603</v>
      </c>
      <c r="G817" s="86">
        <v>13.7360243105327</v>
      </c>
      <c r="H817" s="86">
        <v>13.531907574107001</v>
      </c>
      <c r="I817" s="86">
        <v>41.6</v>
      </c>
      <c r="J817" s="86">
        <v>36.78</v>
      </c>
      <c r="K817" s="87">
        <v>0.3886</v>
      </c>
      <c r="L817" s="85">
        <v>3.1999999988400001</v>
      </c>
      <c r="M817" s="86">
        <v>7.2953194032597199E-4</v>
      </c>
      <c r="N817" s="86">
        <v>45.228665696376503</v>
      </c>
      <c r="O817" s="86">
        <v>57.260816159410403</v>
      </c>
      <c r="P817" s="86">
        <v>0.85299999999999998</v>
      </c>
      <c r="Q817" s="88">
        <v>1.2868999999999999</v>
      </c>
      <c r="R817" s="85">
        <v>1.5625E-2</v>
      </c>
      <c r="S817" s="86">
        <v>0</v>
      </c>
      <c r="T817" s="86">
        <v>2.35</v>
      </c>
      <c r="U817" s="88">
        <v>4.3197064388509796</v>
      </c>
      <c r="V817" s="89">
        <v>3.82</v>
      </c>
      <c r="W817" s="85">
        <v>19.281130442119899</v>
      </c>
      <c r="X817" s="88">
        <v>36</v>
      </c>
      <c r="Y817" s="85">
        <v>100</v>
      </c>
      <c r="Z817" s="88">
        <v>100</v>
      </c>
      <c r="AA817" s="85">
        <v>0.28999999999999998</v>
      </c>
      <c r="AB817" s="91">
        <v>0.59</v>
      </c>
      <c r="AC817" s="86">
        <v>0.03</v>
      </c>
      <c r="AD817" s="86">
        <v>0.04</v>
      </c>
      <c r="AE817" s="86">
        <v>0</v>
      </c>
      <c r="AF817" s="88">
        <v>0</v>
      </c>
      <c r="AG817" s="150">
        <v>0</v>
      </c>
      <c r="AH817" s="86">
        <v>0.27289400000000003</v>
      </c>
      <c r="AI817" s="88">
        <v>0.63120600010700001</v>
      </c>
      <c r="AJ817" s="151">
        <v>1</v>
      </c>
      <c r="AK817" s="152">
        <v>0</v>
      </c>
    </row>
    <row r="818" spans="1:37" x14ac:dyDescent="0.2">
      <c r="A818" s="149" t="s">
        <v>1928</v>
      </c>
      <c r="B818" s="66" t="s">
        <v>1929</v>
      </c>
      <c r="C818" s="67">
        <v>70</v>
      </c>
      <c r="D818" s="84" t="s">
        <v>340</v>
      </c>
      <c r="E818" s="85">
        <v>62.0424637173275</v>
      </c>
      <c r="F818" s="91">
        <v>61.983251362488403</v>
      </c>
      <c r="G818" s="86">
        <v>17.629572341788201</v>
      </c>
      <c r="H818" s="86">
        <v>17.6150713569297</v>
      </c>
      <c r="I818" s="86">
        <v>25.73</v>
      </c>
      <c r="J818" s="86">
        <v>23.81</v>
      </c>
      <c r="K818" s="87">
        <v>0.68469999999999998</v>
      </c>
      <c r="L818" s="85">
        <v>3.0000000019700001E-2</v>
      </c>
      <c r="M818" s="86">
        <v>1.04090167333021E-2</v>
      </c>
      <c r="N818" s="86">
        <v>60.101231323307502</v>
      </c>
      <c r="O818" s="86">
        <v>51.6127570897889</v>
      </c>
      <c r="P818" s="86">
        <v>0.57399999999999995</v>
      </c>
      <c r="Q818" s="88">
        <v>2.1617000000000002</v>
      </c>
      <c r="R818" s="85">
        <v>4.2194092827004197E-2</v>
      </c>
      <c r="S818" s="86">
        <v>0</v>
      </c>
      <c r="T818" s="86">
        <v>2.4</v>
      </c>
      <c r="U818" s="88">
        <v>1.7836211376022599</v>
      </c>
      <c r="V818" s="89">
        <v>3.88</v>
      </c>
      <c r="W818" s="85">
        <v>33.112774109185601</v>
      </c>
      <c r="X818" s="88">
        <v>22.733333333299999</v>
      </c>
      <c r="Y818" s="85">
        <v>-100</v>
      </c>
      <c r="Z818" s="88">
        <v>-100</v>
      </c>
      <c r="AA818" s="85">
        <v>7.0000000000000007E-2</v>
      </c>
      <c r="AB818" s="91">
        <v>7.0000000000000007E-2</v>
      </c>
      <c r="AC818" s="86">
        <v>0</v>
      </c>
      <c r="AD818" s="86">
        <v>0</v>
      </c>
      <c r="AE818" s="86">
        <v>0.01</v>
      </c>
      <c r="AF818" s="88">
        <v>0</v>
      </c>
      <c r="AG818" s="150">
        <v>0</v>
      </c>
      <c r="AH818" s="86">
        <v>9.6980999999999998E-2</v>
      </c>
      <c r="AI818" s="88">
        <v>4.76000000573E-4</v>
      </c>
      <c r="AJ818" s="151">
        <v>1</v>
      </c>
      <c r="AK818" s="152">
        <v>0</v>
      </c>
    </row>
    <row r="819" spans="1:37" x14ac:dyDescent="0.2">
      <c r="A819" s="149" t="s">
        <v>1930</v>
      </c>
      <c r="B819" s="66" t="s">
        <v>1931</v>
      </c>
      <c r="C819" s="67">
        <v>70</v>
      </c>
      <c r="D819" s="84" t="s">
        <v>340</v>
      </c>
      <c r="E819" s="85">
        <v>75.836867514870207</v>
      </c>
      <c r="F819" s="91">
        <v>74.689036479866303</v>
      </c>
      <c r="G819" s="86">
        <v>18.167026753087399</v>
      </c>
      <c r="H819" s="86">
        <v>18.0283267984316</v>
      </c>
      <c r="I819" s="86">
        <v>17.73</v>
      </c>
      <c r="J819" s="86">
        <v>24.23</v>
      </c>
      <c r="K819" s="87">
        <v>0.58289999999999997</v>
      </c>
      <c r="L819" s="85">
        <v>9.9999999957600005E-2</v>
      </c>
      <c r="M819" s="86">
        <v>0</v>
      </c>
      <c r="N819" s="86">
        <v>70.905156738671906</v>
      </c>
      <c r="O819" s="86">
        <v>59.014908162424803</v>
      </c>
      <c r="P819" s="86">
        <v>0.875</v>
      </c>
      <c r="Q819" s="88">
        <v>0.80020000000000002</v>
      </c>
      <c r="R819" s="85">
        <v>0</v>
      </c>
      <c r="S819" s="86">
        <v>0</v>
      </c>
      <c r="T819" s="86">
        <v>2.09</v>
      </c>
      <c r="U819" s="88">
        <v>0.81886319383318695</v>
      </c>
      <c r="V819" s="89">
        <v>4.08</v>
      </c>
      <c r="W819" s="85">
        <v>35.408784410254498</v>
      </c>
      <c r="X819" s="88">
        <v>22.6</v>
      </c>
      <c r="Y819" s="85">
        <v>-100</v>
      </c>
      <c r="Z819" s="88">
        <v>-100</v>
      </c>
      <c r="AA819" s="85">
        <v>0.44</v>
      </c>
      <c r="AB819" s="91">
        <v>1.4</v>
      </c>
      <c r="AC819" s="86">
        <v>0.23</v>
      </c>
      <c r="AD819" s="86">
        <v>0.24</v>
      </c>
      <c r="AE819" s="86">
        <v>0</v>
      </c>
      <c r="AF819" s="88">
        <v>4.1999998484599996E-3</v>
      </c>
      <c r="AG819" s="150">
        <v>0</v>
      </c>
      <c r="AH819" s="86">
        <v>0.10838299999999999</v>
      </c>
      <c r="AI819" s="88">
        <v>0.20245299979699999</v>
      </c>
      <c r="AJ819" s="151">
        <v>1</v>
      </c>
      <c r="AK819" s="152">
        <v>0</v>
      </c>
    </row>
    <row r="820" spans="1:37" x14ac:dyDescent="0.2">
      <c r="A820" s="149" t="s">
        <v>1932</v>
      </c>
      <c r="B820" s="66" t="s">
        <v>1933</v>
      </c>
      <c r="C820" s="67">
        <v>70</v>
      </c>
      <c r="D820" s="84" t="s">
        <v>340</v>
      </c>
      <c r="E820" s="85">
        <v>74.687296113337695</v>
      </c>
      <c r="F820" s="91">
        <v>74.627644701276907</v>
      </c>
      <c r="G820" s="86">
        <v>18.508714698480802</v>
      </c>
      <c r="H820" s="86">
        <v>18.499394165346299</v>
      </c>
      <c r="I820" s="86">
        <v>116.16</v>
      </c>
      <c r="J820" s="86">
        <v>112.89</v>
      </c>
      <c r="K820" s="87">
        <v>1.1598999999999999</v>
      </c>
      <c r="L820" s="85">
        <v>9.9999999957599995E-3</v>
      </c>
      <c r="M820" s="86">
        <v>0</v>
      </c>
      <c r="N820" s="86">
        <v>73.945763348034106</v>
      </c>
      <c r="O820" s="86">
        <v>66.631962519521096</v>
      </c>
      <c r="P820" s="86">
        <v>2.726</v>
      </c>
      <c r="Q820" s="88">
        <v>2.2784</v>
      </c>
      <c r="R820" s="85">
        <v>0</v>
      </c>
      <c r="S820" s="86">
        <v>0</v>
      </c>
      <c r="T820" s="86">
        <v>3.7</v>
      </c>
      <c r="U820" s="88">
        <v>0.40078292478329802</v>
      </c>
      <c r="V820" s="89">
        <v>4.1100000000000003</v>
      </c>
      <c r="W820" s="85">
        <v>27.753683331445099</v>
      </c>
      <c r="X820" s="88">
        <v>16.600000000000001</v>
      </c>
      <c r="Y820" s="85">
        <v>-100</v>
      </c>
      <c r="Z820" s="88">
        <v>-100</v>
      </c>
      <c r="AA820" s="85">
        <v>1.1299999999999999</v>
      </c>
      <c r="AB820" s="91">
        <v>1.1599999999999999</v>
      </c>
      <c r="AC820" s="86">
        <v>0.28000000000000003</v>
      </c>
      <c r="AD820" s="86">
        <v>0.28999999999999998</v>
      </c>
      <c r="AE820" s="86">
        <v>0</v>
      </c>
      <c r="AF820" s="88">
        <v>0</v>
      </c>
      <c r="AG820" s="150">
        <v>0</v>
      </c>
      <c r="AH820" s="86">
        <v>0.25518200000000002</v>
      </c>
      <c r="AI820" s="88">
        <v>0.849467000601</v>
      </c>
      <c r="AJ820" s="151">
        <v>1</v>
      </c>
      <c r="AK820" s="152">
        <v>0</v>
      </c>
    </row>
    <row r="821" spans="1:37" x14ac:dyDescent="0.2">
      <c r="A821" s="149" t="s">
        <v>1934</v>
      </c>
      <c r="B821" s="66" t="s">
        <v>1935</v>
      </c>
      <c r="C821" s="67">
        <v>70</v>
      </c>
      <c r="D821" s="84" t="s">
        <v>340</v>
      </c>
      <c r="E821" s="85">
        <v>61.352846857609997</v>
      </c>
      <c r="F821" s="91">
        <v>61.063602351683599</v>
      </c>
      <c r="G821" s="86">
        <v>18.2396956644764</v>
      </c>
      <c r="H821" s="86">
        <v>18.148520765869101</v>
      </c>
      <c r="I821" s="86">
        <v>48.68</v>
      </c>
      <c r="J821" s="86">
        <v>101.62</v>
      </c>
      <c r="K821" s="87">
        <v>0.90820000000000001</v>
      </c>
      <c r="L821" s="85">
        <v>0</v>
      </c>
      <c r="M821" s="86">
        <v>3.8210257705360298E-4</v>
      </c>
      <c r="N821" s="86">
        <v>60.3887015713468</v>
      </c>
      <c r="O821" s="86">
        <v>59.013355137639699</v>
      </c>
      <c r="P821" s="86">
        <v>3.1080000000000001</v>
      </c>
      <c r="Q821" s="88">
        <v>1.5369999999999999</v>
      </c>
      <c r="R821" s="85">
        <v>1.9853087155052601E-2</v>
      </c>
      <c r="S821" s="86">
        <v>0</v>
      </c>
      <c r="T821" s="86">
        <v>1.88</v>
      </c>
      <c r="U821" s="88">
        <v>2.2274970918351298</v>
      </c>
      <c r="V821" s="89">
        <v>3.95</v>
      </c>
      <c r="W821" s="85">
        <v>30.0301531691143</v>
      </c>
      <c r="X821" s="88">
        <v>25.233333333299999</v>
      </c>
      <c r="Y821" s="85">
        <v>-99.96</v>
      </c>
      <c r="Z821" s="88">
        <v>-71.42</v>
      </c>
      <c r="AA821" s="85">
        <v>0.53</v>
      </c>
      <c r="AB821" s="91">
        <v>0.81</v>
      </c>
      <c r="AC821" s="86">
        <v>0.09</v>
      </c>
      <c r="AD821" s="86">
        <v>0.17</v>
      </c>
      <c r="AE821" s="86">
        <v>0</v>
      </c>
      <c r="AF821" s="88">
        <v>0</v>
      </c>
      <c r="AG821" s="150">
        <v>0</v>
      </c>
      <c r="AH821" s="86">
        <v>0.30393399999999998</v>
      </c>
      <c r="AI821" s="88">
        <v>0.35056399921600001</v>
      </c>
      <c r="AJ821" s="151">
        <v>1</v>
      </c>
      <c r="AK821" s="152">
        <v>0</v>
      </c>
    </row>
    <row r="822" spans="1:37" x14ac:dyDescent="0.2">
      <c r="A822" s="149" t="s">
        <v>1936</v>
      </c>
      <c r="B822" s="66" t="s">
        <v>1937</v>
      </c>
      <c r="C822" s="67">
        <v>70</v>
      </c>
      <c r="D822" s="84" t="s">
        <v>340</v>
      </c>
      <c r="E822" s="85">
        <v>28.303756843496299</v>
      </c>
      <c r="F822" s="91">
        <v>28.084292996035501</v>
      </c>
      <c r="G822" s="86">
        <v>12.018595431376299</v>
      </c>
      <c r="H822" s="86">
        <v>12.009156126109101</v>
      </c>
      <c r="I822" s="86">
        <v>40.21</v>
      </c>
      <c r="J822" s="86">
        <v>68.900000000000006</v>
      </c>
      <c r="K822" s="87">
        <v>0.52439999999999998</v>
      </c>
      <c r="L822" s="85">
        <v>4.0000000002999997E-2</v>
      </c>
      <c r="M822" s="86">
        <v>0</v>
      </c>
      <c r="N822" s="86">
        <v>26.701991767989799</v>
      </c>
      <c r="O822" s="86">
        <v>42.901272704806601</v>
      </c>
      <c r="P822" s="86">
        <v>4.6619999999999999</v>
      </c>
      <c r="Q822" s="88">
        <v>1.1012999999999999</v>
      </c>
      <c r="R822" s="85">
        <v>0</v>
      </c>
      <c r="S822" s="86">
        <v>0</v>
      </c>
      <c r="T822" s="86">
        <v>1.84</v>
      </c>
      <c r="U822" s="88">
        <v>2.0813668114026802</v>
      </c>
      <c r="V822" s="89">
        <v>3.46</v>
      </c>
      <c r="W822" s="85">
        <v>34.940377343769804</v>
      </c>
      <c r="X822" s="88">
        <v>39.433333333299998</v>
      </c>
      <c r="Y822" s="85">
        <v>-100</v>
      </c>
      <c r="Z822" s="88">
        <v>-100</v>
      </c>
      <c r="AA822" s="85">
        <v>0</v>
      </c>
      <c r="AB822" s="91">
        <v>0.26</v>
      </c>
      <c r="AC822" s="86">
        <v>0.12</v>
      </c>
      <c r="AD822" s="86">
        <v>0.12</v>
      </c>
      <c r="AE822" s="86">
        <v>0</v>
      </c>
      <c r="AF822" s="88">
        <v>0</v>
      </c>
      <c r="AG822" s="150">
        <v>0</v>
      </c>
      <c r="AH822" s="86">
        <v>0.141737</v>
      </c>
      <c r="AI822" s="88">
        <v>0.137249999702</v>
      </c>
      <c r="AJ822" s="151">
        <v>1</v>
      </c>
      <c r="AK822" s="152">
        <v>0</v>
      </c>
    </row>
    <row r="823" spans="1:37" x14ac:dyDescent="0.2">
      <c r="A823" s="149" t="s">
        <v>1938</v>
      </c>
      <c r="B823" s="66" t="s">
        <v>1939</v>
      </c>
      <c r="C823" s="67">
        <v>70</v>
      </c>
      <c r="D823" s="84" t="s">
        <v>340</v>
      </c>
      <c r="E823" s="85">
        <v>46.515098976315002</v>
      </c>
      <c r="F823" s="91">
        <v>46.057531396523402</v>
      </c>
      <c r="G823" s="86">
        <v>16.0246649278596</v>
      </c>
      <c r="H823" s="86">
        <v>15.964359480770099</v>
      </c>
      <c r="I823" s="86">
        <v>9.65</v>
      </c>
      <c r="J823" s="86">
        <v>19.71</v>
      </c>
      <c r="K823" s="87">
        <v>0.4355</v>
      </c>
      <c r="L823" s="85">
        <v>0</v>
      </c>
      <c r="M823" s="86">
        <v>1.4391375326001799E-3</v>
      </c>
      <c r="N823" s="86">
        <v>44.766546947152399</v>
      </c>
      <c r="O823" s="86">
        <v>53.917365036055401</v>
      </c>
      <c r="P823" s="86">
        <v>0.82399999999999995</v>
      </c>
      <c r="Q823" s="88">
        <v>1.2899</v>
      </c>
      <c r="R823" s="85">
        <v>8.5543199315654406E-3</v>
      </c>
      <c r="S823" s="86">
        <v>0</v>
      </c>
      <c r="T823" s="86">
        <v>1.55</v>
      </c>
      <c r="U823" s="88">
        <v>1.84157759049586</v>
      </c>
      <c r="V823" s="89">
        <v>3.79</v>
      </c>
      <c r="W823" s="85">
        <v>37.591343114241099</v>
      </c>
      <c r="X823" s="88">
        <v>38.566666666700002</v>
      </c>
      <c r="Y823" s="85">
        <v>-100</v>
      </c>
      <c r="Z823" s="88">
        <v>-100</v>
      </c>
      <c r="AA823" s="85">
        <v>0</v>
      </c>
      <c r="AB823" s="91">
        <v>0.34</v>
      </c>
      <c r="AC823" s="86">
        <v>7.0000000000000007E-2</v>
      </c>
      <c r="AD823" s="86">
        <v>0.13</v>
      </c>
      <c r="AE823" s="86">
        <v>0</v>
      </c>
      <c r="AF823" s="88">
        <v>0</v>
      </c>
      <c r="AG823" s="150">
        <v>0</v>
      </c>
      <c r="AH823" s="86">
        <v>0.122042</v>
      </c>
      <c r="AI823" s="88">
        <v>6.8625000007400003E-2</v>
      </c>
      <c r="AJ823" s="151">
        <v>1</v>
      </c>
      <c r="AK823" s="152">
        <v>0</v>
      </c>
    </row>
    <row r="824" spans="1:37" x14ac:dyDescent="0.2">
      <c r="A824" s="149" t="s">
        <v>1940</v>
      </c>
      <c r="B824" s="66" t="s">
        <v>1941</v>
      </c>
      <c r="C824" s="67">
        <v>70</v>
      </c>
      <c r="D824" s="84" t="s">
        <v>340</v>
      </c>
      <c r="E824" s="85">
        <v>67.293161951133399</v>
      </c>
      <c r="F824" s="91">
        <v>67.217477957036706</v>
      </c>
      <c r="G824" s="86">
        <v>15.545492387451599</v>
      </c>
      <c r="H824" s="86">
        <v>15.5026047907968</v>
      </c>
      <c r="I824" s="86">
        <v>14.68</v>
      </c>
      <c r="J824" s="86">
        <v>10.42</v>
      </c>
      <c r="K824" s="87">
        <v>0.3644</v>
      </c>
      <c r="L824" s="85">
        <v>1.0000000003299999E-2</v>
      </c>
      <c r="M824" s="86">
        <v>0</v>
      </c>
      <c r="N824" s="86">
        <v>64.885101010100996</v>
      </c>
      <c r="O824" s="86">
        <v>56.674382716049401</v>
      </c>
      <c r="P824" s="86">
        <v>0.35299999999999998</v>
      </c>
      <c r="Q824" s="88">
        <v>1.3734999999999999</v>
      </c>
      <c r="R824" s="85">
        <v>0</v>
      </c>
      <c r="S824" s="86">
        <v>0</v>
      </c>
      <c r="T824" s="86">
        <v>1.9</v>
      </c>
      <c r="U824" s="88">
        <v>1.87570165369527</v>
      </c>
      <c r="V824" s="89">
        <v>4.13</v>
      </c>
      <c r="W824" s="85">
        <v>40.192682930858197</v>
      </c>
      <c r="X824" s="88">
        <v>41.666666666700003</v>
      </c>
      <c r="Y824" s="85">
        <v>-100</v>
      </c>
      <c r="Z824" s="88">
        <v>-100</v>
      </c>
      <c r="AA824" s="85">
        <v>0</v>
      </c>
      <c r="AB824" s="91">
        <v>0</v>
      </c>
      <c r="AC824" s="86">
        <v>0</v>
      </c>
      <c r="AD824" s="86">
        <v>0</v>
      </c>
      <c r="AE824" s="86">
        <v>0</v>
      </c>
      <c r="AF824" s="88">
        <v>0.13269999627699999</v>
      </c>
      <c r="AG824" s="150">
        <v>0</v>
      </c>
      <c r="AH824" s="86">
        <v>4.0028000000000001E-2</v>
      </c>
      <c r="AI824" s="88">
        <v>6.8625000068100003E-2</v>
      </c>
      <c r="AJ824" s="151">
        <v>1</v>
      </c>
      <c r="AK824" s="152">
        <v>0</v>
      </c>
    </row>
    <row r="825" spans="1:37" x14ac:dyDescent="0.2">
      <c r="A825" s="149" t="s">
        <v>1942</v>
      </c>
      <c r="B825" s="66" t="s">
        <v>1943</v>
      </c>
      <c r="C825" s="67">
        <v>70</v>
      </c>
      <c r="D825" s="84" t="s">
        <v>340</v>
      </c>
      <c r="E825" s="85">
        <v>40.6270872693269</v>
      </c>
      <c r="F825" s="91">
        <v>39.892368466250602</v>
      </c>
      <c r="G825" s="86">
        <v>13.0646361710654</v>
      </c>
      <c r="H825" s="86">
        <v>12.9806683078567</v>
      </c>
      <c r="I825" s="86">
        <v>38.21</v>
      </c>
      <c r="J825" s="86">
        <v>66.819999999999993</v>
      </c>
      <c r="K825" s="87">
        <v>0.44529999999999997</v>
      </c>
      <c r="L825" s="85">
        <v>0.34999999993499997</v>
      </c>
      <c r="M825" s="86">
        <v>2.81043451799158E-2</v>
      </c>
      <c r="N825" s="86">
        <v>38.220840052215301</v>
      </c>
      <c r="O825" s="86">
        <v>43.878709258958999</v>
      </c>
      <c r="P825" s="86">
        <v>2.089</v>
      </c>
      <c r="Q825" s="88">
        <v>1.1026</v>
      </c>
      <c r="R825" s="85">
        <v>4.71031559114461E-2</v>
      </c>
      <c r="S825" s="86">
        <v>0</v>
      </c>
      <c r="T825" s="86">
        <v>1.54</v>
      </c>
      <c r="U825" s="88">
        <v>2.7671227648327301</v>
      </c>
      <c r="V825" s="89">
        <v>3.66</v>
      </c>
      <c r="W825" s="85">
        <v>32.374578408472999</v>
      </c>
      <c r="X825" s="88">
        <v>35.833333333299997</v>
      </c>
      <c r="Y825" s="85">
        <v>-100</v>
      </c>
      <c r="Z825" s="88">
        <v>-100</v>
      </c>
      <c r="AA825" s="85">
        <v>0</v>
      </c>
      <c r="AB825" s="91">
        <v>0.3</v>
      </c>
      <c r="AC825" s="86">
        <v>0</v>
      </c>
      <c r="AD825" s="86">
        <v>0.02</v>
      </c>
      <c r="AE825" s="86">
        <v>0</v>
      </c>
      <c r="AF825" s="88">
        <v>0</v>
      </c>
      <c r="AG825" s="150">
        <v>5.7300000052599998E-4</v>
      </c>
      <c r="AH825" s="86">
        <v>0.16483600000000001</v>
      </c>
      <c r="AI825" s="88">
        <v>6.8625000063E-2</v>
      </c>
      <c r="AJ825" s="151">
        <v>1.01</v>
      </c>
      <c r="AK825" s="152">
        <v>0</v>
      </c>
    </row>
    <row r="826" spans="1:37" x14ac:dyDescent="0.2">
      <c r="A826" s="149" t="s">
        <v>1944</v>
      </c>
      <c r="B826" s="66" t="s">
        <v>1945</v>
      </c>
      <c r="C826" s="67">
        <v>70</v>
      </c>
      <c r="D826" s="84" t="s">
        <v>340</v>
      </c>
      <c r="E826" s="85">
        <v>76.796142042963595</v>
      </c>
      <c r="F826" s="91">
        <v>76.706707584392802</v>
      </c>
      <c r="G826" s="86">
        <v>17.2415607189829</v>
      </c>
      <c r="H826" s="86">
        <v>17.2415607189829</v>
      </c>
      <c r="I826" s="86">
        <v>7.98</v>
      </c>
      <c r="J826" s="86">
        <v>5.57</v>
      </c>
      <c r="K826" s="87">
        <v>0.40920000000000001</v>
      </c>
      <c r="L826" s="85">
        <v>0</v>
      </c>
      <c r="M826" s="86">
        <v>1.1095410646708E-2</v>
      </c>
      <c r="N826" s="86">
        <v>74.528235583512</v>
      </c>
      <c r="O826" s="86">
        <v>60.902840835387202</v>
      </c>
      <c r="P826" s="86">
        <v>0.221</v>
      </c>
      <c r="Q826" s="88">
        <v>1.6952</v>
      </c>
      <c r="R826" s="85">
        <v>2.4758603614756101E-2</v>
      </c>
      <c r="S826" s="86">
        <v>0</v>
      </c>
      <c r="T826" s="86">
        <v>2.63</v>
      </c>
      <c r="U826" s="88">
        <v>0.60850504164840002</v>
      </c>
      <c r="V826" s="89">
        <v>4.21</v>
      </c>
      <c r="W826" s="85">
        <v>37.918032687776197</v>
      </c>
      <c r="X826" s="88">
        <v>37.766666666699997</v>
      </c>
      <c r="Y826" s="85">
        <v>-100</v>
      </c>
      <c r="Z826" s="88">
        <v>-100</v>
      </c>
      <c r="AA826" s="85">
        <v>0.11</v>
      </c>
      <c r="AB826" s="91">
        <v>0.2</v>
      </c>
      <c r="AC826" s="86">
        <v>0</v>
      </c>
      <c r="AD826" s="86">
        <v>0</v>
      </c>
      <c r="AE826" s="86">
        <v>0</v>
      </c>
      <c r="AF826" s="88">
        <v>2.7030999693400002</v>
      </c>
      <c r="AG826" s="150">
        <v>0</v>
      </c>
      <c r="AH826" s="86">
        <v>1.6232E-2</v>
      </c>
      <c r="AI826" s="88">
        <v>0</v>
      </c>
      <c r="AJ826" s="151">
        <v>1</v>
      </c>
      <c r="AK826" s="152">
        <v>0</v>
      </c>
    </row>
    <row r="827" spans="1:37" x14ac:dyDescent="0.2">
      <c r="A827" s="149" t="s">
        <v>1946</v>
      </c>
      <c r="B827" s="66" t="s">
        <v>1947</v>
      </c>
      <c r="C827" s="67">
        <v>70</v>
      </c>
      <c r="D827" s="84" t="s">
        <v>340</v>
      </c>
      <c r="E827" s="85">
        <v>64.744144076399607</v>
      </c>
      <c r="F827" s="91">
        <v>64.6163101101628</v>
      </c>
      <c r="G827" s="86">
        <v>20.799338271233601</v>
      </c>
      <c r="H827" s="86">
        <v>20.791818626160801</v>
      </c>
      <c r="I827" s="86">
        <v>10.74</v>
      </c>
      <c r="J827" s="86">
        <v>19.559999999999999</v>
      </c>
      <c r="K827" s="87">
        <v>0.27150000000000002</v>
      </c>
      <c r="L827" s="85">
        <v>0</v>
      </c>
      <c r="M827" s="86">
        <v>0</v>
      </c>
      <c r="N827" s="86">
        <v>62.312088575362601</v>
      </c>
      <c r="O827" s="86">
        <v>53.2308855019524</v>
      </c>
      <c r="P827" s="86">
        <v>0.40200000000000002</v>
      </c>
      <c r="Q827" s="88">
        <v>0.94</v>
      </c>
      <c r="R827" s="85">
        <v>0</v>
      </c>
      <c r="S827" s="86">
        <v>0</v>
      </c>
      <c r="T827" s="86">
        <v>1.46</v>
      </c>
      <c r="U827" s="88">
        <v>1.12230702710832</v>
      </c>
      <c r="V827" s="89">
        <v>4.2699999999999996</v>
      </c>
      <c r="W827" s="85">
        <v>36.779258485182801</v>
      </c>
      <c r="X827" s="88">
        <v>37.633333333300001</v>
      </c>
      <c r="Y827" s="85">
        <v>-100</v>
      </c>
      <c r="Z827" s="88"/>
      <c r="AA827" s="85">
        <v>0.06</v>
      </c>
      <c r="AB827" s="91">
        <v>0.19</v>
      </c>
      <c r="AC827" s="86">
        <v>7.0000000000000007E-2</v>
      </c>
      <c r="AD827" s="86">
        <v>7.0000000000000007E-2</v>
      </c>
      <c r="AE827" s="86">
        <v>0</v>
      </c>
      <c r="AF827" s="88">
        <v>0</v>
      </c>
      <c r="AG827" s="150">
        <v>0</v>
      </c>
      <c r="AH827" s="86">
        <v>4.9775E-2</v>
      </c>
      <c r="AI827" s="88">
        <v>0</v>
      </c>
      <c r="AJ827" s="151">
        <v>1</v>
      </c>
      <c r="AK827" s="152">
        <v>0</v>
      </c>
    </row>
    <row r="828" spans="1:37" x14ac:dyDescent="0.2">
      <c r="A828" s="149" t="s">
        <v>1948</v>
      </c>
      <c r="B828" s="66" t="s">
        <v>1949</v>
      </c>
      <c r="C828" s="67">
        <v>70</v>
      </c>
      <c r="D828" s="84" t="s">
        <v>340</v>
      </c>
      <c r="E828" s="85">
        <v>68.487804878048806</v>
      </c>
      <c r="F828" s="91">
        <v>68.456931151589998</v>
      </c>
      <c r="G828" s="86">
        <v>23.0293300401358</v>
      </c>
      <c r="H828" s="86">
        <v>23.010805804260599</v>
      </c>
      <c r="I828" s="86">
        <v>4.1900000000000004</v>
      </c>
      <c r="J828" s="86">
        <v>4.68</v>
      </c>
      <c r="K828" s="87">
        <v>0.3019</v>
      </c>
      <c r="L828" s="85">
        <v>0</v>
      </c>
      <c r="M828" s="86">
        <v>9.02543496306949E-4</v>
      </c>
      <c r="N828" s="86">
        <v>66.505680054627803</v>
      </c>
      <c r="O828" s="86">
        <v>55.259234013547498</v>
      </c>
      <c r="P828" s="86">
        <v>0.247</v>
      </c>
      <c r="Q828" s="88">
        <v>0.97419999999999995</v>
      </c>
      <c r="R828" s="85">
        <v>1.25015626953369E-2</v>
      </c>
      <c r="S828" s="86">
        <v>0</v>
      </c>
      <c r="T828" s="86">
        <v>0.94</v>
      </c>
      <c r="U828" s="88">
        <v>0.48163013275702399</v>
      </c>
      <c r="V828" s="89">
        <v>4.25</v>
      </c>
      <c r="W828" s="85">
        <v>37.474147795545598</v>
      </c>
      <c r="X828" s="88">
        <v>40.166666666700003</v>
      </c>
      <c r="Y828" s="85">
        <v>-100</v>
      </c>
      <c r="Z828" s="88">
        <v>-100</v>
      </c>
      <c r="AA828" s="85">
        <v>0.11</v>
      </c>
      <c r="AB828" s="91">
        <v>0.12</v>
      </c>
      <c r="AC828" s="86">
        <v>0.02</v>
      </c>
      <c r="AD828" s="86">
        <v>0.04</v>
      </c>
      <c r="AE828" s="86">
        <v>0</v>
      </c>
      <c r="AF828" s="88">
        <v>0</v>
      </c>
      <c r="AG828" s="150">
        <v>0</v>
      </c>
      <c r="AH828" s="86">
        <v>2.2339000000000001E-2</v>
      </c>
      <c r="AI828" s="88">
        <v>2.37999999831E-4</v>
      </c>
      <c r="AJ828" s="151">
        <v>1</v>
      </c>
      <c r="AK828" s="152">
        <v>0</v>
      </c>
    </row>
    <row r="829" spans="1:37" x14ac:dyDescent="0.2">
      <c r="A829" s="149" t="s">
        <v>1950</v>
      </c>
      <c r="B829" s="66" t="s">
        <v>1951</v>
      </c>
      <c r="C829" s="67">
        <v>70</v>
      </c>
      <c r="D829" s="84" t="s">
        <v>340</v>
      </c>
      <c r="E829" s="85">
        <v>76.846755011892597</v>
      </c>
      <c r="F829" s="91">
        <v>76.592398427260804</v>
      </c>
      <c r="G829" s="86">
        <v>24.601718363186301</v>
      </c>
      <c r="H829" s="86">
        <v>24.601718363186301</v>
      </c>
      <c r="I829" s="86">
        <v>3.13</v>
      </c>
      <c r="J829" s="86">
        <v>3.34</v>
      </c>
      <c r="K829" s="87">
        <v>0.28050000000000003</v>
      </c>
      <c r="L829" s="85">
        <v>9.9999999962800002E-3</v>
      </c>
      <c r="M829" s="86">
        <v>0</v>
      </c>
      <c r="N829" s="86">
        <v>73.651637455005499</v>
      </c>
      <c r="O829" s="86">
        <v>62.048393547526999</v>
      </c>
      <c r="P829" s="86">
        <v>0.26900000000000002</v>
      </c>
      <c r="Q829" s="88">
        <v>1.0463</v>
      </c>
      <c r="R829" s="85">
        <v>0</v>
      </c>
      <c r="S829" s="86">
        <v>0</v>
      </c>
      <c r="T829" s="86">
        <v>1.53</v>
      </c>
      <c r="U829" s="88">
        <v>0.107761759137906</v>
      </c>
      <c r="V829" s="89">
        <v>4.3600000000000003</v>
      </c>
      <c r="W829" s="85">
        <v>39.718111240977997</v>
      </c>
      <c r="X829" s="88">
        <v>43.0333333333</v>
      </c>
      <c r="Y829" s="85">
        <v>-100</v>
      </c>
      <c r="Z829" s="88">
        <v>-95.06</v>
      </c>
      <c r="AA829" s="85">
        <v>0.04</v>
      </c>
      <c r="AB829" s="91">
        <v>0.04</v>
      </c>
      <c r="AC829" s="86">
        <v>0</v>
      </c>
      <c r="AD829" s="86">
        <v>0</v>
      </c>
      <c r="AE829" s="86">
        <v>0</v>
      </c>
      <c r="AF829" s="88">
        <v>5.5999997982399997E-3</v>
      </c>
      <c r="AG829" s="150">
        <v>0</v>
      </c>
      <c r="AH829" s="86">
        <v>1.6577000000000001E-2</v>
      </c>
      <c r="AI829" s="88">
        <v>0</v>
      </c>
      <c r="AJ829" s="151">
        <v>1</v>
      </c>
      <c r="AK829" s="152">
        <v>0</v>
      </c>
    </row>
    <row r="830" spans="1:37" x14ac:dyDescent="0.2">
      <c r="A830" s="149" t="s">
        <v>1952</v>
      </c>
      <c r="B830" s="66" t="s">
        <v>1953</v>
      </c>
      <c r="C830" s="67">
        <v>70</v>
      </c>
      <c r="D830" s="84" t="s">
        <v>340</v>
      </c>
      <c r="E830" s="85">
        <v>90.581638398469707</v>
      </c>
      <c r="F830" s="91">
        <v>88.690407324278297</v>
      </c>
      <c r="G830" s="86">
        <v>29.530046046694601</v>
      </c>
      <c r="H830" s="86">
        <v>28.875982445179801</v>
      </c>
      <c r="I830" s="86">
        <v>0.17</v>
      </c>
      <c r="J830" s="86">
        <v>1</v>
      </c>
      <c r="K830" s="87">
        <v>1.0969</v>
      </c>
      <c r="L830" s="85">
        <v>0</v>
      </c>
      <c r="M830" s="86">
        <v>6.8140593715761894E-2</v>
      </c>
      <c r="N830" s="86">
        <v>77.4918231030817</v>
      </c>
      <c r="O830" s="86">
        <v>63.850657354149497</v>
      </c>
      <c r="P830" s="86">
        <v>0.37</v>
      </c>
      <c r="Q830" s="88">
        <v>0.83989999999999998</v>
      </c>
      <c r="R830" s="85">
        <v>0.17960230917254599</v>
      </c>
      <c r="S830" s="86">
        <v>4.5</v>
      </c>
      <c r="T830" s="86">
        <v>1.81</v>
      </c>
      <c r="U830" s="88">
        <v>7.2502333186786103E-2</v>
      </c>
      <c r="V830" s="89">
        <v>4.38</v>
      </c>
      <c r="W830" s="85">
        <v>38.541709614978998</v>
      </c>
      <c r="X830" s="88">
        <v>38.433333333299998</v>
      </c>
      <c r="Y830" s="85">
        <v>-100</v>
      </c>
      <c r="Z830" s="88">
        <v>-100</v>
      </c>
      <c r="AA830" s="85">
        <v>0.54</v>
      </c>
      <c r="AB830" s="91">
        <v>0.15</v>
      </c>
      <c r="AC830" s="86">
        <v>0.11</v>
      </c>
      <c r="AD830" s="86">
        <v>0.1</v>
      </c>
      <c r="AE830" s="86">
        <v>0</v>
      </c>
      <c r="AF830" s="88">
        <v>0</v>
      </c>
      <c r="AG830" s="150">
        <v>0</v>
      </c>
      <c r="AH830" s="86">
        <v>7.3400000000000002E-3</v>
      </c>
      <c r="AI830" s="88">
        <v>0</v>
      </c>
      <c r="AJ830" s="151">
        <v>1.01</v>
      </c>
      <c r="AK830" s="152">
        <v>0</v>
      </c>
    </row>
    <row r="831" spans="1:37" x14ac:dyDescent="0.2">
      <c r="A831" s="149" t="s">
        <v>1954</v>
      </c>
      <c r="B831" s="66" t="s">
        <v>1955</v>
      </c>
      <c r="C831" s="67">
        <v>70</v>
      </c>
      <c r="D831" s="84" t="s">
        <v>340</v>
      </c>
      <c r="E831" s="85">
        <v>67.204581490444795</v>
      </c>
      <c r="F831" s="91">
        <v>66.208378536259701</v>
      </c>
      <c r="G831" s="86">
        <v>19.861470416423298</v>
      </c>
      <c r="H831" s="86">
        <v>19.791579737962099</v>
      </c>
      <c r="I831" s="86">
        <v>3.37</v>
      </c>
      <c r="J831" s="86">
        <v>10.71</v>
      </c>
      <c r="K831" s="87">
        <v>0.47520000000000001</v>
      </c>
      <c r="L831" s="85">
        <v>0</v>
      </c>
      <c r="M831" s="86">
        <v>0</v>
      </c>
      <c r="N831" s="86">
        <v>64.163167493743899</v>
      </c>
      <c r="O831" s="86">
        <v>50.359008933086102</v>
      </c>
      <c r="P831" s="86">
        <v>0.55200000000000005</v>
      </c>
      <c r="Q831" s="88">
        <v>1.7965</v>
      </c>
      <c r="R831" s="85">
        <v>0</v>
      </c>
      <c r="S831" s="86">
        <v>0</v>
      </c>
      <c r="T831" s="86">
        <v>1.95</v>
      </c>
      <c r="U831" s="88">
        <v>0.52574480514061595</v>
      </c>
      <c r="V831" s="89">
        <v>4.3</v>
      </c>
      <c r="W831" s="85">
        <v>37.223021762428097</v>
      </c>
      <c r="X831" s="88">
        <v>41.833333333299997</v>
      </c>
      <c r="Y831" s="85">
        <v>-100</v>
      </c>
      <c r="Z831" s="88">
        <v>-100</v>
      </c>
      <c r="AA831" s="85">
        <v>0</v>
      </c>
      <c r="AB831" s="91">
        <v>0</v>
      </c>
      <c r="AC831" s="86">
        <v>0</v>
      </c>
      <c r="AD831" s="86">
        <v>0</v>
      </c>
      <c r="AE831" s="86">
        <v>0</v>
      </c>
      <c r="AF831" s="88">
        <v>0</v>
      </c>
      <c r="AG831" s="150">
        <v>0</v>
      </c>
      <c r="AH831" s="86">
        <v>6.4269999999999994E-2</v>
      </c>
      <c r="AI831" s="88">
        <v>2.6180000008499999E-3</v>
      </c>
      <c r="AJ831" s="151">
        <v>1</v>
      </c>
      <c r="AK831" s="152">
        <v>0</v>
      </c>
    </row>
    <row r="832" spans="1:37" x14ac:dyDescent="0.2">
      <c r="A832" s="149" t="s">
        <v>449</v>
      </c>
      <c r="B832" s="66" t="s">
        <v>1956</v>
      </c>
      <c r="C832" s="67">
        <v>70</v>
      </c>
      <c r="D832" s="84" t="s">
        <v>340</v>
      </c>
      <c r="E832" s="85">
        <v>82.756125728756501</v>
      </c>
      <c r="F832" s="91">
        <v>82.7227316367279</v>
      </c>
      <c r="G832" s="86">
        <v>16.171089064826301</v>
      </c>
      <c r="H832" s="86">
        <v>16.171089064826301</v>
      </c>
      <c r="I832" s="86">
        <v>47.67</v>
      </c>
      <c r="J832" s="86">
        <v>17.71</v>
      </c>
      <c r="K832" s="87">
        <v>0.61850000000000005</v>
      </c>
      <c r="L832" s="85">
        <v>0</v>
      </c>
      <c r="M832" s="86">
        <v>0</v>
      </c>
      <c r="N832" s="86">
        <v>81.273700646888202</v>
      </c>
      <c r="O832" s="86">
        <v>63.3172380492516</v>
      </c>
      <c r="P832" s="86">
        <v>0.44</v>
      </c>
      <c r="Q832" s="88">
        <v>2.1953999999999998</v>
      </c>
      <c r="R832" s="85">
        <v>0</v>
      </c>
      <c r="S832" s="86">
        <v>0</v>
      </c>
      <c r="T832" s="86">
        <v>3.1</v>
      </c>
      <c r="U832" s="88">
        <v>0.31028677176529501</v>
      </c>
      <c r="V832" s="89">
        <v>4.25</v>
      </c>
      <c r="W832" s="85">
        <v>34.3141342703045</v>
      </c>
      <c r="X832" s="88">
        <v>40.666666666700003</v>
      </c>
      <c r="Y832" s="85">
        <v>100</v>
      </c>
      <c r="Z832" s="88">
        <v>100</v>
      </c>
      <c r="AA832" s="85">
        <v>0.26</v>
      </c>
      <c r="AB832" s="91">
        <v>0.28999999999999998</v>
      </c>
      <c r="AC832" s="86">
        <v>0.01</v>
      </c>
      <c r="AD832" s="86">
        <v>0.01</v>
      </c>
      <c r="AE832" s="86">
        <v>0</v>
      </c>
      <c r="AF832" s="88">
        <v>0</v>
      </c>
      <c r="AG832" s="150">
        <v>0</v>
      </c>
      <c r="AH832" s="86">
        <v>6.0477999999999997E-2</v>
      </c>
      <c r="AI832" s="88">
        <v>2.7449999960700001E-2</v>
      </c>
      <c r="AJ832" s="151">
        <v>1</v>
      </c>
      <c r="AK832" s="152">
        <v>0</v>
      </c>
    </row>
    <row r="833" spans="1:37" x14ac:dyDescent="0.2">
      <c r="A833" s="149" t="s">
        <v>1957</v>
      </c>
      <c r="B833" s="66" t="s">
        <v>1958</v>
      </c>
      <c r="C833" s="67">
        <v>70</v>
      </c>
      <c r="D833" s="84" t="s">
        <v>340</v>
      </c>
      <c r="E833" s="85">
        <v>49.500836436241997</v>
      </c>
      <c r="F833" s="91">
        <v>49.373122515424598</v>
      </c>
      <c r="G833" s="86">
        <v>12.0644685481985</v>
      </c>
      <c r="H833" s="86">
        <v>11.9727303797241</v>
      </c>
      <c r="I833" s="86">
        <v>105.79</v>
      </c>
      <c r="J833" s="86">
        <v>215.23</v>
      </c>
      <c r="K833" s="87">
        <v>0.75949999999999995</v>
      </c>
      <c r="L833" s="85">
        <v>0.16999999980399999</v>
      </c>
      <c r="M833" s="86">
        <v>5.9731240827923097E-4</v>
      </c>
      <c r="N833" s="86">
        <v>50.129371028499698</v>
      </c>
      <c r="O833" s="86">
        <v>35.4059141417208</v>
      </c>
      <c r="P833" s="86">
        <v>7.2590000000000003</v>
      </c>
      <c r="Q833" s="88">
        <v>1.6189</v>
      </c>
      <c r="R833" s="85">
        <v>1.8814675446848499E-2</v>
      </c>
      <c r="S833" s="86">
        <v>0</v>
      </c>
      <c r="T833" s="86">
        <v>3.92</v>
      </c>
      <c r="U833" s="88">
        <v>2.2358930081125301</v>
      </c>
      <c r="V833" s="89">
        <v>3.84</v>
      </c>
      <c r="W833" s="85">
        <v>27.954578400284799</v>
      </c>
      <c r="X833" s="88">
        <v>29.5</v>
      </c>
      <c r="Y833" s="85">
        <v>42.72</v>
      </c>
      <c r="Z833" s="88">
        <v>100</v>
      </c>
      <c r="AA833" s="85">
        <v>0.1</v>
      </c>
      <c r="AB833" s="91">
        <v>0.2</v>
      </c>
      <c r="AC833" s="86">
        <v>0</v>
      </c>
      <c r="AD833" s="86">
        <v>0.04</v>
      </c>
      <c r="AE833" s="86">
        <v>0</v>
      </c>
      <c r="AF833" s="88">
        <v>0</v>
      </c>
      <c r="AG833" s="150">
        <v>0</v>
      </c>
      <c r="AH833" s="86">
        <v>0.54918900000000004</v>
      </c>
      <c r="AI833" s="88">
        <v>0.30194999942900003</v>
      </c>
      <c r="AJ833" s="151">
        <v>1</v>
      </c>
      <c r="AK833" s="152">
        <v>0</v>
      </c>
    </row>
    <row r="834" spans="1:37" x14ac:dyDescent="0.2">
      <c r="A834" s="149" t="s">
        <v>1959</v>
      </c>
      <c r="B834" s="66" t="s">
        <v>1960</v>
      </c>
      <c r="C834" s="67">
        <v>70</v>
      </c>
      <c r="D834" s="84" t="s">
        <v>340</v>
      </c>
      <c r="E834" s="85">
        <v>77.856771002798197</v>
      </c>
      <c r="F834" s="91">
        <v>77.856771002798197</v>
      </c>
      <c r="G834" s="86">
        <v>15.4438081603436</v>
      </c>
      <c r="H834" s="86">
        <v>15.4438081603436</v>
      </c>
      <c r="I834" s="86">
        <v>47.87</v>
      </c>
      <c r="J834" s="86">
        <v>27.68</v>
      </c>
      <c r="K834" s="87">
        <v>0.50619999999999998</v>
      </c>
      <c r="L834" s="85">
        <v>0</v>
      </c>
      <c r="M834" s="86">
        <v>0</v>
      </c>
      <c r="N834" s="86">
        <v>77.470782837098696</v>
      </c>
      <c r="O834" s="86">
        <v>68.545773697002403</v>
      </c>
      <c r="P834" s="86">
        <v>0.80500000000000005</v>
      </c>
      <c r="Q834" s="88">
        <v>2.3138000000000001</v>
      </c>
      <c r="R834" s="85">
        <v>0</v>
      </c>
      <c r="S834" s="86">
        <v>0</v>
      </c>
      <c r="T834" s="86">
        <v>3.54</v>
      </c>
      <c r="U834" s="88">
        <v>1.2152664801197399</v>
      </c>
      <c r="V834" s="89">
        <v>4.37</v>
      </c>
      <c r="W834" s="85">
        <v>36.820592252235897</v>
      </c>
      <c r="X834" s="88">
        <v>32.366666666699999</v>
      </c>
      <c r="Y834" s="85">
        <v>69.400000000000006</v>
      </c>
      <c r="Z834" s="88"/>
      <c r="AA834" s="85">
        <v>0.41</v>
      </c>
      <c r="AB834" s="91">
        <v>0.41</v>
      </c>
      <c r="AC834" s="86">
        <v>0.01</v>
      </c>
      <c r="AD834" s="86">
        <v>0.01</v>
      </c>
      <c r="AE834" s="86">
        <v>0</v>
      </c>
      <c r="AF834" s="88">
        <v>0.157800003715</v>
      </c>
      <c r="AG834" s="150">
        <v>0</v>
      </c>
      <c r="AH834" s="86">
        <v>8.1717999999999999E-2</v>
      </c>
      <c r="AI834" s="88">
        <v>4.11750000294E-2</v>
      </c>
      <c r="AJ834" s="151">
        <v>1</v>
      </c>
      <c r="AK834" s="152">
        <v>0</v>
      </c>
    </row>
    <row r="835" spans="1:37" x14ac:dyDescent="0.2">
      <c r="A835" s="149" t="s">
        <v>1961</v>
      </c>
      <c r="B835" s="66" t="s">
        <v>1962</v>
      </c>
      <c r="C835" s="67">
        <v>70</v>
      </c>
      <c r="D835" s="84" t="s">
        <v>340</v>
      </c>
      <c r="E835" s="85">
        <v>74.881175654497298</v>
      </c>
      <c r="F835" s="91">
        <v>74.868329779307899</v>
      </c>
      <c r="G835" s="86">
        <v>21.3755363152892</v>
      </c>
      <c r="H835" s="86">
        <v>21.3755363152892</v>
      </c>
      <c r="I835" s="86">
        <v>5.19</v>
      </c>
      <c r="J835" s="86">
        <v>7.53</v>
      </c>
      <c r="K835" s="87">
        <v>0.19980000000000001</v>
      </c>
      <c r="L835" s="85">
        <v>0</v>
      </c>
      <c r="M835" s="86">
        <v>0</v>
      </c>
      <c r="N835" s="86">
        <v>72.296341996349696</v>
      </c>
      <c r="O835" s="86">
        <v>61.784602169011102</v>
      </c>
      <c r="P835" s="86">
        <v>0.308</v>
      </c>
      <c r="Q835" s="88">
        <v>0.82779999999999998</v>
      </c>
      <c r="R835" s="85">
        <v>0</v>
      </c>
      <c r="S835" s="86">
        <v>0</v>
      </c>
      <c r="T835" s="86">
        <v>1.78</v>
      </c>
      <c r="U835" s="88">
        <v>4.8814325720011299E-2</v>
      </c>
      <c r="V835" s="89">
        <v>4.3099999999999996</v>
      </c>
      <c r="W835" s="85">
        <v>34.700825174229401</v>
      </c>
      <c r="X835" s="88">
        <v>39.799999999999997</v>
      </c>
      <c r="Y835" s="85">
        <v>100</v>
      </c>
      <c r="Z835" s="88"/>
      <c r="AA835" s="85">
        <v>0</v>
      </c>
      <c r="AB835" s="91">
        <v>0</v>
      </c>
      <c r="AC835" s="86">
        <v>0</v>
      </c>
      <c r="AD835" s="86">
        <v>0</v>
      </c>
      <c r="AE835" s="86">
        <v>0</v>
      </c>
      <c r="AF835" s="88">
        <v>0</v>
      </c>
      <c r="AG835" s="150">
        <v>0</v>
      </c>
      <c r="AH835" s="86">
        <v>1.7465000000000001E-2</v>
      </c>
      <c r="AI835" s="88">
        <v>0</v>
      </c>
      <c r="AJ835" s="151">
        <v>1</v>
      </c>
      <c r="AK835" s="152">
        <v>0</v>
      </c>
    </row>
    <row r="836" spans="1:37" x14ac:dyDescent="0.2">
      <c r="A836" s="149" t="s">
        <v>1963</v>
      </c>
      <c r="B836" s="66" t="s">
        <v>1964</v>
      </c>
      <c r="C836" s="67">
        <v>70</v>
      </c>
      <c r="D836" s="84" t="s">
        <v>340</v>
      </c>
      <c r="E836" s="85">
        <v>75.954392904231099</v>
      </c>
      <c r="F836" s="91">
        <v>75.954392904231099</v>
      </c>
      <c r="G836" s="86">
        <v>20.431799113028902</v>
      </c>
      <c r="H836" s="86">
        <v>20.431799113028902</v>
      </c>
      <c r="I836" s="86">
        <v>36.200000000000003</v>
      </c>
      <c r="J836" s="86">
        <v>14.72</v>
      </c>
      <c r="K836" s="87">
        <v>0.73240000000000005</v>
      </c>
      <c r="L836" s="85">
        <v>0</v>
      </c>
      <c r="M836" s="86">
        <v>8.5563641089713696E-4</v>
      </c>
      <c r="N836" s="86">
        <v>76.050342402369097</v>
      </c>
      <c r="O836" s="86">
        <v>52.665832290362999</v>
      </c>
      <c r="P836" s="86">
        <v>0.57599999999999996</v>
      </c>
      <c r="Q836" s="88">
        <v>1.4317</v>
      </c>
      <c r="R836" s="85">
        <v>1.44592249855408E-2</v>
      </c>
      <c r="S836" s="86">
        <v>0</v>
      </c>
      <c r="T836" s="86">
        <v>2.69</v>
      </c>
      <c r="U836" s="88">
        <v>0.848016301090735</v>
      </c>
      <c r="V836" s="89">
        <v>4.4000000000000004</v>
      </c>
      <c r="W836" s="85">
        <v>36.9365133216968</v>
      </c>
      <c r="X836" s="88">
        <v>39.0333333333</v>
      </c>
      <c r="Y836" s="85">
        <v>69.84</v>
      </c>
      <c r="Z836" s="88">
        <v>100</v>
      </c>
      <c r="AA836" s="85">
        <v>0.13</v>
      </c>
      <c r="AB836" s="91">
        <v>0.13</v>
      </c>
      <c r="AC836" s="86">
        <v>0</v>
      </c>
      <c r="AD836" s="86">
        <v>0</v>
      </c>
      <c r="AE836" s="86">
        <v>0</v>
      </c>
      <c r="AF836" s="88">
        <v>0</v>
      </c>
      <c r="AG836" s="150">
        <v>0</v>
      </c>
      <c r="AH836" s="86">
        <v>5.1298000000000003E-2</v>
      </c>
      <c r="AI836" s="88">
        <v>1.42010000177E-2</v>
      </c>
      <c r="AJ836" s="151">
        <v>1</v>
      </c>
      <c r="AK836" s="152">
        <v>0</v>
      </c>
    </row>
    <row r="837" spans="1:37" x14ac:dyDescent="0.2">
      <c r="A837" s="149" t="s">
        <v>1965</v>
      </c>
      <c r="B837" s="66" t="s">
        <v>1966</v>
      </c>
      <c r="C837" s="67">
        <v>70</v>
      </c>
      <c r="D837" s="84" t="s">
        <v>340</v>
      </c>
      <c r="E837" s="85">
        <v>71.813288291843605</v>
      </c>
      <c r="F837" s="91">
        <v>71.759617357811507</v>
      </c>
      <c r="G837" s="86">
        <v>19.364157287407899</v>
      </c>
      <c r="H837" s="86">
        <v>19.356264502991401</v>
      </c>
      <c r="I837" s="86">
        <v>68.27</v>
      </c>
      <c r="J837" s="86">
        <v>36.39</v>
      </c>
      <c r="K837" s="87">
        <v>0.5262</v>
      </c>
      <c r="L837" s="85">
        <v>0</v>
      </c>
      <c r="M837" s="86">
        <v>0</v>
      </c>
      <c r="N837" s="86">
        <v>71.123020706455506</v>
      </c>
      <c r="O837" s="86">
        <v>61.428374845190604</v>
      </c>
      <c r="P837" s="86">
        <v>1.4279999999999999</v>
      </c>
      <c r="Q837" s="88">
        <v>0.92959999999999998</v>
      </c>
      <c r="R837" s="85">
        <v>0</v>
      </c>
      <c r="S837" s="86">
        <v>0</v>
      </c>
      <c r="T837" s="86">
        <v>2.58</v>
      </c>
      <c r="U837" s="88">
        <v>0.41831757407378201</v>
      </c>
      <c r="V837" s="89">
        <v>4.3499999999999996</v>
      </c>
      <c r="W837" s="85">
        <v>33.748182184650702</v>
      </c>
      <c r="X837" s="88">
        <v>25.0333333333</v>
      </c>
      <c r="Y837" s="85">
        <v>-100</v>
      </c>
      <c r="Z837" s="88"/>
      <c r="AA837" s="85">
        <v>0</v>
      </c>
      <c r="AB837" s="91">
        <v>0</v>
      </c>
      <c r="AC837" s="86">
        <v>0</v>
      </c>
      <c r="AD837" s="86">
        <v>0</v>
      </c>
      <c r="AE837" s="86">
        <v>0</v>
      </c>
      <c r="AF837" s="88">
        <v>0</v>
      </c>
      <c r="AG837" s="150">
        <v>0</v>
      </c>
      <c r="AH837" s="86">
        <v>0.13630500000000001</v>
      </c>
      <c r="AI837" s="88">
        <v>4.7599999901599998E-4</v>
      </c>
      <c r="AJ837" s="151">
        <v>1</v>
      </c>
      <c r="AK837" s="152">
        <v>0</v>
      </c>
    </row>
    <row r="838" spans="1:37" x14ac:dyDescent="0.2">
      <c r="A838" s="149" t="s">
        <v>1967</v>
      </c>
      <c r="B838" s="66" t="s">
        <v>1968</v>
      </c>
      <c r="C838" s="67">
        <v>70</v>
      </c>
      <c r="D838" s="84" t="s">
        <v>340</v>
      </c>
      <c r="E838" s="85">
        <v>63.887300679753501</v>
      </c>
      <c r="F838" s="91">
        <v>63.887300679753501</v>
      </c>
      <c r="G838" s="86">
        <v>22.603392414713198</v>
      </c>
      <c r="H838" s="86">
        <v>22.603392414713198</v>
      </c>
      <c r="I838" s="86">
        <v>12.16</v>
      </c>
      <c r="J838" s="86">
        <v>15.4</v>
      </c>
      <c r="K838" s="87">
        <v>0.2117</v>
      </c>
      <c r="L838" s="85">
        <v>0</v>
      </c>
      <c r="M838" s="86">
        <v>0</v>
      </c>
      <c r="N838" s="86">
        <v>62.193765689047098</v>
      </c>
      <c r="O838" s="86">
        <v>47.686301527155798</v>
      </c>
      <c r="P838" s="86">
        <v>0.40100000000000002</v>
      </c>
      <c r="Q838" s="88">
        <v>2.6469999999999998</v>
      </c>
      <c r="R838" s="85">
        <v>0</v>
      </c>
      <c r="S838" s="86">
        <v>0</v>
      </c>
      <c r="T838" s="86">
        <v>2.44</v>
      </c>
      <c r="U838" s="88">
        <v>0.58763738009021005</v>
      </c>
      <c r="V838" s="89">
        <v>4.1100000000000003</v>
      </c>
      <c r="W838" s="85">
        <v>31.485812900809002</v>
      </c>
      <c r="X838" s="88">
        <v>29.833333333300001</v>
      </c>
      <c r="Y838" s="85"/>
      <c r="Z838" s="88"/>
      <c r="AA838" s="85">
        <v>0</v>
      </c>
      <c r="AB838" s="91">
        <v>0</v>
      </c>
      <c r="AC838" s="86">
        <v>0</v>
      </c>
      <c r="AD838" s="86">
        <v>0</v>
      </c>
      <c r="AE838" s="86">
        <v>0</v>
      </c>
      <c r="AF838" s="88">
        <v>0</v>
      </c>
      <c r="AG838" s="150">
        <v>0</v>
      </c>
      <c r="AH838" s="86">
        <v>2.9146999999999999E-2</v>
      </c>
      <c r="AI838" s="88">
        <v>0</v>
      </c>
      <c r="AJ838" s="151">
        <v>1</v>
      </c>
      <c r="AK838" s="152">
        <v>0</v>
      </c>
    </row>
    <row r="839" spans="1:37" x14ac:dyDescent="0.2">
      <c r="A839" s="149" t="s">
        <v>1969</v>
      </c>
      <c r="B839" s="66" t="s">
        <v>1970</v>
      </c>
      <c r="C839" s="67">
        <v>70</v>
      </c>
      <c r="D839" s="84" t="s">
        <v>340</v>
      </c>
      <c r="E839" s="85">
        <v>61.299071498747701</v>
      </c>
      <c r="F839" s="91">
        <v>61.253407502732898</v>
      </c>
      <c r="G839" s="86">
        <v>19.220391049856801</v>
      </c>
      <c r="H839" s="86">
        <v>19.191332143301899</v>
      </c>
      <c r="I839" s="86">
        <v>36.67</v>
      </c>
      <c r="J839" s="86">
        <v>48.79</v>
      </c>
      <c r="K839" s="87">
        <v>0.38440000000000002</v>
      </c>
      <c r="L839" s="85">
        <v>0</v>
      </c>
      <c r="M839" s="86">
        <v>5.5598817612892795E-4</v>
      </c>
      <c r="N839" s="86">
        <v>61.521361882771401</v>
      </c>
      <c r="O839" s="86">
        <v>52.979190134582304</v>
      </c>
      <c r="P839" s="86">
        <v>1.849</v>
      </c>
      <c r="Q839" s="88">
        <v>2.4293</v>
      </c>
      <c r="R839" s="85">
        <v>1.22714443489999E-2</v>
      </c>
      <c r="S839" s="86">
        <v>0</v>
      </c>
      <c r="T839" s="86">
        <v>3.45</v>
      </c>
      <c r="U839" s="88">
        <v>1.19141516874922</v>
      </c>
      <c r="V839" s="89">
        <v>4.1900000000000004</v>
      </c>
      <c r="W839" s="85">
        <v>34.902315165953503</v>
      </c>
      <c r="X839" s="88">
        <v>38.733333333300003</v>
      </c>
      <c r="Y839" s="85">
        <v>60.97999999999999</v>
      </c>
      <c r="Z839" s="88">
        <v>100</v>
      </c>
      <c r="AA839" s="85">
        <v>0.04</v>
      </c>
      <c r="AB839" s="91">
        <v>0.05</v>
      </c>
      <c r="AC839" s="86">
        <v>0.03</v>
      </c>
      <c r="AD839" s="86">
        <v>0.04</v>
      </c>
      <c r="AE839" s="86">
        <v>0</v>
      </c>
      <c r="AF839" s="88">
        <v>0</v>
      </c>
      <c r="AG839" s="150">
        <v>0</v>
      </c>
      <c r="AH839" s="86">
        <v>0.206429</v>
      </c>
      <c r="AI839" s="88">
        <v>2.8560000036099999E-3</v>
      </c>
      <c r="AJ839" s="151">
        <v>1</v>
      </c>
      <c r="AK839" s="152">
        <v>0</v>
      </c>
    </row>
    <row r="840" spans="1:37" x14ac:dyDescent="0.2">
      <c r="A840" s="149" t="s">
        <v>1971</v>
      </c>
      <c r="B840" s="66" t="s">
        <v>1972</v>
      </c>
      <c r="C840" s="67">
        <v>70</v>
      </c>
      <c r="D840" s="84" t="s">
        <v>340</v>
      </c>
      <c r="E840" s="85">
        <v>57.829212145888498</v>
      </c>
      <c r="F840" s="91">
        <v>57.752478193463503</v>
      </c>
      <c r="G840" s="86">
        <v>16.1783359694317</v>
      </c>
      <c r="H840" s="86">
        <v>16.1297899995302</v>
      </c>
      <c r="I840" s="86">
        <v>33.25</v>
      </c>
      <c r="J840" s="86">
        <v>28</v>
      </c>
      <c r="K840" s="87">
        <v>0.36530000000000001</v>
      </c>
      <c r="L840" s="85">
        <v>0</v>
      </c>
      <c r="M840" s="86">
        <v>1.16362168427125E-3</v>
      </c>
      <c r="N840" s="86">
        <v>59.131134352373302</v>
      </c>
      <c r="O840" s="86">
        <v>44.188790560472</v>
      </c>
      <c r="P840" s="86">
        <v>0.71099999999999997</v>
      </c>
      <c r="Q840" s="88">
        <v>1.5660000000000001</v>
      </c>
      <c r="R840" s="85">
        <v>4.7438330170777997E-2</v>
      </c>
      <c r="S840" s="86">
        <v>0.2</v>
      </c>
      <c r="T840" s="86">
        <v>3.16</v>
      </c>
      <c r="U840" s="88">
        <v>2.6653303474951802</v>
      </c>
      <c r="V840" s="89">
        <v>4.3899999999999997</v>
      </c>
      <c r="W840" s="85">
        <v>40.778658668872801</v>
      </c>
      <c r="X840" s="88">
        <v>39.799999999999997</v>
      </c>
      <c r="Y840" s="85">
        <v>45.34</v>
      </c>
      <c r="Z840" s="88">
        <v>100</v>
      </c>
      <c r="AA840" s="85">
        <v>0</v>
      </c>
      <c r="AB840" s="91">
        <v>0</v>
      </c>
      <c r="AC840" s="86">
        <v>0</v>
      </c>
      <c r="AD840" s="86">
        <v>0</v>
      </c>
      <c r="AE840" s="86">
        <v>0</v>
      </c>
      <c r="AF840" s="88">
        <v>0</v>
      </c>
      <c r="AG840" s="150">
        <v>0</v>
      </c>
      <c r="AH840" s="86">
        <v>0.11219</v>
      </c>
      <c r="AI840" s="88">
        <v>4.75999999674E-4</v>
      </c>
      <c r="AJ840" s="151">
        <v>1</v>
      </c>
      <c r="AK840" s="152">
        <v>0</v>
      </c>
    </row>
    <row r="841" spans="1:37" x14ac:dyDescent="0.2">
      <c r="A841" s="149" t="s">
        <v>1973</v>
      </c>
      <c r="B841" s="66" t="s">
        <v>1974</v>
      </c>
      <c r="C841" s="67">
        <v>70</v>
      </c>
      <c r="D841" s="84" t="s">
        <v>340</v>
      </c>
      <c r="E841" s="85">
        <v>40.492349263204197</v>
      </c>
      <c r="F841" s="91">
        <v>40.479781317749101</v>
      </c>
      <c r="G841" s="86">
        <v>13.078518239230799</v>
      </c>
      <c r="H841" s="86">
        <v>13.078518239230799</v>
      </c>
      <c r="I841" s="86">
        <v>13.9</v>
      </c>
      <c r="J841" s="86">
        <v>12.92</v>
      </c>
      <c r="K841" s="87">
        <v>1.7500000000000002E-2</v>
      </c>
      <c r="L841" s="85">
        <v>3.0000000039E-2</v>
      </c>
      <c r="M841" s="86">
        <v>1.3539217744539E-3</v>
      </c>
      <c r="N841" s="86">
        <v>39.002438832507302</v>
      </c>
      <c r="O841" s="86">
        <v>46.251449621393</v>
      </c>
      <c r="P841" s="86">
        <v>0.34799999999999998</v>
      </c>
      <c r="Q841" s="88">
        <v>1.1695</v>
      </c>
      <c r="R841" s="85">
        <v>1.9334880123743198E-2</v>
      </c>
      <c r="S841" s="86">
        <v>1.5</v>
      </c>
      <c r="T841" s="86">
        <v>1.32</v>
      </c>
      <c r="U841" s="88">
        <v>4.5653061865711502</v>
      </c>
      <c r="V841" s="89">
        <v>3.64</v>
      </c>
      <c r="W841" s="85">
        <v>37.636688888606798</v>
      </c>
      <c r="X841" s="88">
        <v>41.7</v>
      </c>
      <c r="Y841" s="85">
        <v>-100</v>
      </c>
      <c r="Z841" s="88">
        <v>-100</v>
      </c>
      <c r="AA841" s="85">
        <v>0</v>
      </c>
      <c r="AB841" s="91">
        <v>0</v>
      </c>
      <c r="AC841" s="86">
        <v>0</v>
      </c>
      <c r="AD841" s="86">
        <v>0</v>
      </c>
      <c r="AE841" s="86">
        <v>0</v>
      </c>
      <c r="AF841" s="88">
        <v>0</v>
      </c>
      <c r="AG841" s="150">
        <v>0</v>
      </c>
      <c r="AH841" s="86">
        <v>7.8379000000000004E-2</v>
      </c>
      <c r="AI841" s="88">
        <v>3.0409999963999998E-3</v>
      </c>
      <c r="AJ841" s="151">
        <v>1</v>
      </c>
      <c r="AK841" s="152">
        <v>0</v>
      </c>
    </row>
    <row r="842" spans="1:37" x14ac:dyDescent="0.2">
      <c r="A842" s="149" t="s">
        <v>1975</v>
      </c>
      <c r="B842" s="66" t="s">
        <v>1976</v>
      </c>
      <c r="C842" s="67">
        <v>70</v>
      </c>
      <c r="D842" s="84" t="s">
        <v>340</v>
      </c>
      <c r="E842" s="85">
        <v>50.016631271908501</v>
      </c>
      <c r="F842" s="91">
        <v>50.012366843213997</v>
      </c>
      <c r="G842" s="86">
        <v>14.2824245835785</v>
      </c>
      <c r="H842" s="86">
        <v>14.2824245835785</v>
      </c>
      <c r="I842" s="86">
        <v>36.729999999999997</v>
      </c>
      <c r="J842" s="86">
        <v>33.08</v>
      </c>
      <c r="K842" s="87">
        <v>9.4999999999999998E-3</v>
      </c>
      <c r="L842" s="85">
        <v>8.9999999917599993E-2</v>
      </c>
      <c r="M842" s="86">
        <v>1.32649920940647E-2</v>
      </c>
      <c r="N842" s="86">
        <v>48.657093585124699</v>
      </c>
      <c r="O842" s="86">
        <v>46.783480899015501</v>
      </c>
      <c r="P842" s="86">
        <v>0.76200000000000001</v>
      </c>
      <c r="Q842" s="88">
        <v>1.3171999999999999</v>
      </c>
      <c r="R842" s="85">
        <v>1.0049241282283201E-2</v>
      </c>
      <c r="S842" s="86">
        <v>0.7</v>
      </c>
      <c r="T842" s="86">
        <v>1.88</v>
      </c>
      <c r="U842" s="88">
        <v>1.5761328454826899</v>
      </c>
      <c r="V842" s="89">
        <v>3.89</v>
      </c>
      <c r="W842" s="85">
        <v>34.595568016336998</v>
      </c>
      <c r="X842" s="88">
        <v>38.633333333300001</v>
      </c>
      <c r="Y842" s="85">
        <v>-100</v>
      </c>
      <c r="Z842" s="88">
        <v>-100</v>
      </c>
      <c r="AA842" s="85">
        <v>0</v>
      </c>
      <c r="AB842" s="91">
        <v>0</v>
      </c>
      <c r="AC842" s="86">
        <v>0</v>
      </c>
      <c r="AD842" s="86">
        <v>0</v>
      </c>
      <c r="AE842" s="86">
        <v>0</v>
      </c>
      <c r="AF842" s="88">
        <v>0</v>
      </c>
      <c r="AG842" s="150">
        <v>0</v>
      </c>
      <c r="AH842" s="86">
        <v>0.36125400000000002</v>
      </c>
      <c r="AI842" s="88">
        <v>9.1229999919999992E-3</v>
      </c>
      <c r="AJ842" s="151">
        <v>1.02</v>
      </c>
      <c r="AK842" s="152">
        <v>0</v>
      </c>
    </row>
    <row r="843" spans="1:37" x14ac:dyDescent="0.2">
      <c r="A843" s="149" t="s">
        <v>1977</v>
      </c>
      <c r="B843" s="66" t="s">
        <v>1978</v>
      </c>
      <c r="C843" s="67">
        <v>70</v>
      </c>
      <c r="D843" s="84" t="s">
        <v>340</v>
      </c>
      <c r="E843" s="85">
        <v>44.634080587295998</v>
      </c>
      <c r="F843" s="91">
        <v>44.609195163932696</v>
      </c>
      <c r="G843" s="86">
        <v>14.8545239625889</v>
      </c>
      <c r="H843" s="86">
        <v>14.8545239625889</v>
      </c>
      <c r="I843" s="86">
        <v>14.51</v>
      </c>
      <c r="J843" s="86">
        <v>21.66</v>
      </c>
      <c r="K843" s="87">
        <v>0.27650000000000002</v>
      </c>
      <c r="L843" s="85">
        <v>5.00000001088E-2</v>
      </c>
      <c r="M843" s="86">
        <v>0</v>
      </c>
      <c r="N843" s="86">
        <v>43.622247200366303</v>
      </c>
      <c r="O843" s="86">
        <v>36.2198846284357</v>
      </c>
      <c r="P843" s="86">
        <v>0.73</v>
      </c>
      <c r="Q843" s="88">
        <v>2.3963999999999999</v>
      </c>
      <c r="R843" s="85">
        <v>0</v>
      </c>
      <c r="S843" s="86">
        <v>1</v>
      </c>
      <c r="T843" s="86">
        <v>2.5</v>
      </c>
      <c r="U843" s="88">
        <v>3.4590738474938298</v>
      </c>
      <c r="V843" s="89">
        <v>3.99</v>
      </c>
      <c r="W843" s="85">
        <v>36.4222132128154</v>
      </c>
      <c r="X843" s="88">
        <v>44.266666666699997</v>
      </c>
      <c r="Y843" s="85">
        <v>-100</v>
      </c>
      <c r="Z843" s="88">
        <v>-100</v>
      </c>
      <c r="AA843" s="85">
        <v>0</v>
      </c>
      <c r="AB843" s="91">
        <v>0</v>
      </c>
      <c r="AC843" s="86">
        <v>0</v>
      </c>
      <c r="AD843" s="86">
        <v>0</v>
      </c>
      <c r="AE843" s="86">
        <v>0</v>
      </c>
      <c r="AF843" s="88">
        <v>0</v>
      </c>
      <c r="AG843" s="150">
        <v>0</v>
      </c>
      <c r="AH843" s="86">
        <v>9.5977000000000007E-2</v>
      </c>
      <c r="AI843" s="88">
        <v>1.21640000499E-2</v>
      </c>
      <c r="AJ843" s="151">
        <v>1</v>
      </c>
      <c r="AK843" s="152">
        <v>0</v>
      </c>
    </row>
    <row r="844" spans="1:37" x14ac:dyDescent="0.2">
      <c r="A844" s="149" t="s">
        <v>1979</v>
      </c>
      <c r="B844" s="66" t="s">
        <v>1980</v>
      </c>
      <c r="C844" s="67">
        <v>70</v>
      </c>
      <c r="D844" s="84" t="s">
        <v>340</v>
      </c>
      <c r="E844" s="85">
        <v>56.178367883760302</v>
      </c>
      <c r="F844" s="91">
        <v>56.170226091313303</v>
      </c>
      <c r="G844" s="86">
        <v>16.112607252458201</v>
      </c>
      <c r="H844" s="86">
        <v>16.107596918644699</v>
      </c>
      <c r="I844" s="86">
        <v>9.9</v>
      </c>
      <c r="J844" s="86">
        <v>11.88</v>
      </c>
      <c r="K844" s="87">
        <v>0.29920000000000002</v>
      </c>
      <c r="L844" s="85">
        <v>0</v>
      </c>
      <c r="M844" s="86">
        <v>9.3957063491864395E-4</v>
      </c>
      <c r="N844" s="86">
        <v>54.505786616177403</v>
      </c>
      <c r="O844" s="86">
        <v>44.813221949517001</v>
      </c>
      <c r="P844" s="86">
        <v>0.433</v>
      </c>
      <c r="Q844" s="88">
        <v>2.3660000000000001</v>
      </c>
      <c r="R844" s="85">
        <v>6.2011658191740097E-3</v>
      </c>
      <c r="S844" s="86">
        <v>0</v>
      </c>
      <c r="T844" s="86">
        <v>1.88</v>
      </c>
      <c r="U844" s="88">
        <v>2.0254274441034599</v>
      </c>
      <c r="V844" s="89">
        <v>3.98</v>
      </c>
      <c r="W844" s="85">
        <v>33.7620329803594</v>
      </c>
      <c r="X844" s="88">
        <v>40.4</v>
      </c>
      <c r="Y844" s="85">
        <v>-100</v>
      </c>
      <c r="Z844" s="88">
        <v>-100</v>
      </c>
      <c r="AA844" s="85">
        <v>0.14000000000000001</v>
      </c>
      <c r="AB844" s="91">
        <v>0.14000000000000001</v>
      </c>
      <c r="AC844" s="86">
        <v>0.01</v>
      </c>
      <c r="AD844" s="86">
        <v>0.01</v>
      </c>
      <c r="AE844" s="86">
        <v>0</v>
      </c>
      <c r="AF844" s="88">
        <v>3.0099999151799998E-2</v>
      </c>
      <c r="AG844" s="150">
        <v>0</v>
      </c>
      <c r="AH844" s="86">
        <v>0.112015</v>
      </c>
      <c r="AI844" s="88">
        <v>2.3799999989499999E-4</v>
      </c>
      <c r="AJ844" s="151">
        <v>1</v>
      </c>
      <c r="AK844" s="152">
        <v>0</v>
      </c>
    </row>
    <row r="845" spans="1:37" x14ac:dyDescent="0.2">
      <c r="A845" s="149" t="s">
        <v>1981</v>
      </c>
      <c r="B845" s="66" t="s">
        <v>1982</v>
      </c>
      <c r="C845" s="67">
        <v>70</v>
      </c>
      <c r="D845" s="84" t="s">
        <v>340</v>
      </c>
      <c r="E845" s="85">
        <v>61.2021045747748</v>
      </c>
      <c r="F845" s="91">
        <v>61.197150302706</v>
      </c>
      <c r="G845" s="86">
        <v>20.4116009234763</v>
      </c>
      <c r="H845" s="86">
        <v>20.4116009234763</v>
      </c>
      <c r="I845" s="86">
        <v>7.45</v>
      </c>
      <c r="J845" s="86">
        <v>12.54</v>
      </c>
      <c r="K845" s="87">
        <v>0.26419999999999999</v>
      </c>
      <c r="L845" s="85">
        <v>2.00000000033E-2</v>
      </c>
      <c r="M845" s="86">
        <v>1.1763844095913E-4</v>
      </c>
      <c r="N845" s="86">
        <v>59.807265228426402</v>
      </c>
      <c r="O845" s="86">
        <v>44.412286434506598</v>
      </c>
      <c r="P845" s="86">
        <v>0.40100000000000002</v>
      </c>
      <c r="Q845" s="88">
        <v>1.6294</v>
      </c>
      <c r="R845" s="85">
        <v>9.4179694857788702E-3</v>
      </c>
      <c r="S845" s="86">
        <v>0.1</v>
      </c>
      <c r="T845" s="86">
        <v>1.58</v>
      </c>
      <c r="U845" s="88">
        <v>0.71143346908038796</v>
      </c>
      <c r="V845" s="89">
        <v>4.2</v>
      </c>
      <c r="W845" s="85">
        <v>37.834802209780797</v>
      </c>
      <c r="X845" s="88">
        <v>39.933333333299998</v>
      </c>
      <c r="Y845" s="85">
        <v>-100</v>
      </c>
      <c r="Z845" s="88">
        <v>-100</v>
      </c>
      <c r="AA845" s="85">
        <v>0</v>
      </c>
      <c r="AB845" s="91">
        <v>0</v>
      </c>
      <c r="AC845" s="86">
        <v>0</v>
      </c>
      <c r="AD845" s="86">
        <v>0</v>
      </c>
      <c r="AE845" s="86">
        <v>0</v>
      </c>
      <c r="AF845" s="88">
        <v>0</v>
      </c>
      <c r="AG845" s="150">
        <v>0</v>
      </c>
      <c r="AH845" s="86">
        <v>7.8519000000000005E-2</v>
      </c>
      <c r="AI845" s="88">
        <v>7.14000000382E-4</v>
      </c>
      <c r="AJ845" s="151">
        <v>1</v>
      </c>
      <c r="AK845" s="152">
        <v>0</v>
      </c>
    </row>
    <row r="846" spans="1:37" x14ac:dyDescent="0.2">
      <c r="A846" s="149" t="s">
        <v>1983</v>
      </c>
      <c r="B846" s="66" t="s">
        <v>1984</v>
      </c>
      <c r="C846" s="67">
        <v>70</v>
      </c>
      <c r="D846" s="84" t="s">
        <v>340</v>
      </c>
      <c r="E846" s="85">
        <v>65.573848647617794</v>
      </c>
      <c r="F846" s="91">
        <v>65.550011124177601</v>
      </c>
      <c r="G846" s="86">
        <v>19.6961510345485</v>
      </c>
      <c r="H846" s="86">
        <v>19.6961510345485</v>
      </c>
      <c r="I846" s="86">
        <v>10.43</v>
      </c>
      <c r="J846" s="86">
        <v>20.5</v>
      </c>
      <c r="K846" s="87">
        <v>0.17660000000000001</v>
      </c>
      <c r="L846" s="85">
        <v>0.120000000033</v>
      </c>
      <c r="M846" s="86">
        <v>0</v>
      </c>
      <c r="N846" s="86">
        <v>64.563546986111803</v>
      </c>
      <c r="O846" s="86">
        <v>58.6077319915929</v>
      </c>
      <c r="P846" s="86">
        <v>0.54</v>
      </c>
      <c r="Q846" s="88">
        <v>1.2183999999999999</v>
      </c>
      <c r="R846" s="85">
        <v>0</v>
      </c>
      <c r="S846" s="86">
        <v>0.6</v>
      </c>
      <c r="T846" s="86">
        <v>1.1000000000000001</v>
      </c>
      <c r="U846" s="88">
        <v>0.32577948701649601</v>
      </c>
      <c r="V846" s="89">
        <v>4.16</v>
      </c>
      <c r="W846" s="85">
        <v>38.728127058192001</v>
      </c>
      <c r="X846" s="88">
        <v>38.733333333300003</v>
      </c>
      <c r="Y846" s="85">
        <v>-100</v>
      </c>
      <c r="Z846" s="88">
        <v>-100</v>
      </c>
      <c r="AA846" s="85">
        <v>0.32</v>
      </c>
      <c r="AB846" s="91">
        <v>0.32</v>
      </c>
      <c r="AC846" s="86">
        <v>0</v>
      </c>
      <c r="AD846" s="86">
        <v>0</v>
      </c>
      <c r="AE846" s="86">
        <v>0.01</v>
      </c>
      <c r="AF846" s="88">
        <v>0</v>
      </c>
      <c r="AG846" s="150">
        <v>0</v>
      </c>
      <c r="AH846" s="86">
        <v>9.1788999999999996E-2</v>
      </c>
      <c r="AI846" s="88">
        <v>0.103212999924</v>
      </c>
      <c r="AJ846" s="151">
        <v>1</v>
      </c>
      <c r="AK846" s="152">
        <v>0</v>
      </c>
    </row>
    <row r="847" spans="1:37" x14ac:dyDescent="0.2">
      <c r="A847" s="149" t="s">
        <v>1985</v>
      </c>
      <c r="B847" s="66" t="s">
        <v>1986</v>
      </c>
      <c r="C847" s="67">
        <v>70</v>
      </c>
      <c r="D847" s="84" t="s">
        <v>340</v>
      </c>
      <c r="E847" s="85">
        <v>58.582624922247597</v>
      </c>
      <c r="F847" s="91">
        <v>58.501347708894897</v>
      </c>
      <c r="G847" s="86">
        <v>16.307692307692299</v>
      </c>
      <c r="H847" s="86">
        <v>16.276176653535099</v>
      </c>
      <c r="I847" s="86">
        <v>21.04</v>
      </c>
      <c r="J847" s="86">
        <v>17.39</v>
      </c>
      <c r="K847" s="87">
        <v>7.3700000000000002E-2</v>
      </c>
      <c r="L847" s="85">
        <v>1.99999999688E-2</v>
      </c>
      <c r="M847" s="86">
        <v>0</v>
      </c>
      <c r="N847" s="86">
        <v>57.287294290092603</v>
      </c>
      <c r="O847" s="86">
        <v>48.273016621478199</v>
      </c>
      <c r="P847" s="86">
        <v>0.51900000000000002</v>
      </c>
      <c r="Q847" s="88">
        <v>1.2256</v>
      </c>
      <c r="R847" s="85">
        <v>0</v>
      </c>
      <c r="S847" s="86">
        <v>0.9</v>
      </c>
      <c r="T847" s="86">
        <v>1.82</v>
      </c>
      <c r="U847" s="88">
        <v>2.1455525606468999</v>
      </c>
      <c r="V847" s="89">
        <v>4.1900000000000004</v>
      </c>
      <c r="W847" s="85">
        <v>38.960888083035698</v>
      </c>
      <c r="X847" s="88">
        <v>34.9</v>
      </c>
      <c r="Y847" s="85">
        <v>-99.76</v>
      </c>
      <c r="Z847" s="88"/>
      <c r="AA847" s="85">
        <v>0</v>
      </c>
      <c r="AB847" s="91">
        <v>0</v>
      </c>
      <c r="AC847" s="86">
        <v>0</v>
      </c>
      <c r="AD847" s="86">
        <v>0</v>
      </c>
      <c r="AE847" s="86">
        <v>0</v>
      </c>
      <c r="AF847" s="88">
        <v>0</v>
      </c>
      <c r="AG847" s="150">
        <v>0</v>
      </c>
      <c r="AH847" s="86">
        <v>0.187582</v>
      </c>
      <c r="AI847" s="88">
        <v>6.08199999822E-3</v>
      </c>
      <c r="AJ847" s="151">
        <v>1</v>
      </c>
      <c r="AK847" s="152">
        <v>0</v>
      </c>
    </row>
    <row r="848" spans="1:37" x14ac:dyDescent="0.2">
      <c r="A848" s="149" t="s">
        <v>1987</v>
      </c>
      <c r="B848" s="66" t="s">
        <v>1988</v>
      </c>
      <c r="C848" s="67">
        <v>70</v>
      </c>
      <c r="D848" s="84" t="s">
        <v>340</v>
      </c>
      <c r="E848" s="85">
        <v>76.425716985643206</v>
      </c>
      <c r="F848" s="91">
        <v>74.810151082167295</v>
      </c>
      <c r="G848" s="86">
        <v>21.1321485091025</v>
      </c>
      <c r="H848" s="86">
        <v>20.475220019810301</v>
      </c>
      <c r="I848" s="86">
        <v>3.23</v>
      </c>
      <c r="J848" s="86">
        <v>17.059999999999999</v>
      </c>
      <c r="K848" s="87">
        <v>0.41749999999999998</v>
      </c>
      <c r="L848" s="85">
        <v>0</v>
      </c>
      <c r="M848" s="86">
        <v>0</v>
      </c>
      <c r="N848" s="86">
        <v>74.203042404376603</v>
      </c>
      <c r="O848" s="86">
        <v>59.374019102282404</v>
      </c>
      <c r="P848" s="86">
        <v>0.32400000000000001</v>
      </c>
      <c r="Q848" s="88">
        <v>1.7457</v>
      </c>
      <c r="R848" s="85">
        <v>0</v>
      </c>
      <c r="S848" s="86">
        <v>3.7</v>
      </c>
      <c r="T848" s="86">
        <v>2.27</v>
      </c>
      <c r="U848" s="88">
        <v>0.38254414627759498</v>
      </c>
      <c r="V848" s="89">
        <v>4.29</v>
      </c>
      <c r="W848" s="85">
        <v>40.535848692637302</v>
      </c>
      <c r="X848" s="88">
        <v>46.266666666699997</v>
      </c>
      <c r="Y848" s="85"/>
      <c r="Z848" s="88"/>
      <c r="AA848" s="85">
        <v>0</v>
      </c>
      <c r="AB848" s="91">
        <v>0.32</v>
      </c>
      <c r="AC848" s="86">
        <v>0.04</v>
      </c>
      <c r="AD848" s="86">
        <v>0.03</v>
      </c>
      <c r="AE848" s="86">
        <v>0</v>
      </c>
      <c r="AF848" s="88">
        <v>0</v>
      </c>
      <c r="AG848" s="150">
        <v>0</v>
      </c>
      <c r="AH848" s="86">
        <v>6.2770000000000006E-2</v>
      </c>
      <c r="AI848" s="88">
        <v>0</v>
      </c>
      <c r="AJ848" s="151">
        <v>1</v>
      </c>
      <c r="AK848" s="152">
        <v>0</v>
      </c>
    </row>
    <row r="849" spans="1:37" x14ac:dyDescent="0.2">
      <c r="A849" s="149" t="s">
        <v>1989</v>
      </c>
      <c r="B849" s="66" t="s">
        <v>1990</v>
      </c>
      <c r="C849" s="67">
        <v>70</v>
      </c>
      <c r="D849" s="84" t="s">
        <v>340</v>
      </c>
      <c r="E849" s="85">
        <v>81.131944604998495</v>
      </c>
      <c r="F849" s="91">
        <v>81.113448778119405</v>
      </c>
      <c r="G849" s="86">
        <v>22.902457632996601</v>
      </c>
      <c r="H849" s="86">
        <v>22.902457632996601</v>
      </c>
      <c r="I849" s="86">
        <v>1.81</v>
      </c>
      <c r="J849" s="86">
        <v>3.29</v>
      </c>
      <c r="K849" s="87">
        <v>0.59079999999999999</v>
      </c>
      <c r="L849" s="85">
        <v>0</v>
      </c>
      <c r="M849" s="86">
        <v>0</v>
      </c>
      <c r="N849" s="86">
        <v>79.771980944452196</v>
      </c>
      <c r="O849" s="86">
        <v>75.202020202020194</v>
      </c>
      <c r="P849" s="86">
        <v>0.19900000000000001</v>
      </c>
      <c r="Q849" s="88">
        <v>2.0293999999999999</v>
      </c>
      <c r="R849" s="85">
        <v>0</v>
      </c>
      <c r="S849" s="86">
        <v>4.8</v>
      </c>
      <c r="T849" s="86">
        <v>2.8</v>
      </c>
      <c r="U849" s="88">
        <v>0.64041800568746698</v>
      </c>
      <c r="V849" s="89">
        <v>4.2</v>
      </c>
      <c r="W849" s="85">
        <v>39.666928736158901</v>
      </c>
      <c r="X849" s="88">
        <v>37.133333333300001</v>
      </c>
      <c r="Y849" s="85"/>
      <c r="Z849" s="88"/>
      <c r="AA849" s="85">
        <v>0</v>
      </c>
      <c r="AB849" s="91">
        <v>0</v>
      </c>
      <c r="AC849" s="86">
        <v>0</v>
      </c>
      <c r="AD849" s="86">
        <v>0</v>
      </c>
      <c r="AE849" s="86">
        <v>0</v>
      </c>
      <c r="AF849" s="88">
        <v>0</v>
      </c>
      <c r="AG849" s="150">
        <v>0</v>
      </c>
      <c r="AH849" s="86">
        <v>6.4009999999999996E-3</v>
      </c>
      <c r="AI849" s="88">
        <v>0</v>
      </c>
      <c r="AJ849" s="151">
        <v>1</v>
      </c>
      <c r="AK849" s="152">
        <v>0</v>
      </c>
    </row>
    <row r="850" spans="1:37" x14ac:dyDescent="0.2">
      <c r="A850" s="149" t="s">
        <v>1991</v>
      </c>
      <c r="B850" s="66" t="s">
        <v>1992</v>
      </c>
      <c r="C850" s="67">
        <v>70</v>
      </c>
      <c r="D850" s="84" t="s">
        <v>340</v>
      </c>
      <c r="E850" s="85">
        <v>77.581149222539594</v>
      </c>
      <c r="F850" s="91">
        <v>77.581149222539594</v>
      </c>
      <c r="G850" s="86">
        <v>23.226029104434701</v>
      </c>
      <c r="H850" s="86">
        <v>23.226029104434701</v>
      </c>
      <c r="I850" s="86">
        <v>5.62</v>
      </c>
      <c r="J850" s="86">
        <v>7.91</v>
      </c>
      <c r="K850" s="87">
        <v>0.36209999999999998</v>
      </c>
      <c r="L850" s="85">
        <v>0</v>
      </c>
      <c r="M850" s="86">
        <v>0</v>
      </c>
      <c r="N850" s="86">
        <v>75.811554464747999</v>
      </c>
      <c r="O850" s="86">
        <v>60.2292263610315</v>
      </c>
      <c r="P850" s="86">
        <v>0.31900000000000001</v>
      </c>
      <c r="Q850" s="88">
        <v>1.7256</v>
      </c>
      <c r="R850" s="85">
        <v>0</v>
      </c>
      <c r="S850" s="86">
        <v>0.3</v>
      </c>
      <c r="T850" s="86">
        <v>2.23</v>
      </c>
      <c r="U850" s="88">
        <v>0.53300611614931803</v>
      </c>
      <c r="V850" s="89">
        <v>4.2</v>
      </c>
      <c r="W850" s="85">
        <v>37.590353735906</v>
      </c>
      <c r="X850" s="88">
        <v>34.833333333299997</v>
      </c>
      <c r="Y850" s="85"/>
      <c r="Z850" s="88"/>
      <c r="AA850" s="85">
        <v>0</v>
      </c>
      <c r="AB850" s="91">
        <v>0</v>
      </c>
      <c r="AC850" s="86">
        <v>0</v>
      </c>
      <c r="AD850" s="86">
        <v>0</v>
      </c>
      <c r="AE850" s="86">
        <v>0</v>
      </c>
      <c r="AF850" s="88">
        <v>0</v>
      </c>
      <c r="AG850" s="150">
        <v>0</v>
      </c>
      <c r="AH850" s="86">
        <v>2.4670999999999998E-2</v>
      </c>
      <c r="AI850" s="88">
        <v>0</v>
      </c>
      <c r="AJ850" s="151">
        <v>1</v>
      </c>
      <c r="AK850" s="152">
        <v>0</v>
      </c>
    </row>
    <row r="851" spans="1:37" x14ac:dyDescent="0.2">
      <c r="A851" s="149" t="s">
        <v>1993</v>
      </c>
      <c r="B851" s="66" t="s">
        <v>1994</v>
      </c>
      <c r="C851" s="67">
        <v>70</v>
      </c>
      <c r="D851" s="84" t="s">
        <v>340</v>
      </c>
      <c r="E851" s="85">
        <v>65.856713426853702</v>
      </c>
      <c r="F851" s="91">
        <v>65.845977669625</v>
      </c>
      <c r="G851" s="86">
        <v>21.550243343830498</v>
      </c>
      <c r="H851" s="86">
        <v>21.544875465216101</v>
      </c>
      <c r="I851" s="86">
        <v>5.44</v>
      </c>
      <c r="J851" s="86">
        <v>11.82</v>
      </c>
      <c r="K851" s="87">
        <v>0.47710000000000002</v>
      </c>
      <c r="L851" s="85">
        <v>0</v>
      </c>
      <c r="M851" s="86">
        <v>0</v>
      </c>
      <c r="N851" s="86">
        <v>64.354341435434193</v>
      </c>
      <c r="O851" s="86">
        <v>53.373754352263198</v>
      </c>
      <c r="P851" s="86">
        <v>0.48399999999999999</v>
      </c>
      <c r="Q851" s="88">
        <v>1.6104000000000001</v>
      </c>
      <c r="R851" s="85">
        <v>0</v>
      </c>
      <c r="S851" s="86">
        <v>2.7</v>
      </c>
      <c r="T851" s="86">
        <v>1.97</v>
      </c>
      <c r="U851" s="88">
        <v>1.7409819639278601</v>
      </c>
      <c r="V851" s="89">
        <v>4.33</v>
      </c>
      <c r="W851" s="85">
        <v>40.536077699996298</v>
      </c>
      <c r="X851" s="88">
        <v>43.833333333299997</v>
      </c>
      <c r="Y851" s="85">
        <v>100</v>
      </c>
      <c r="Z851" s="88"/>
      <c r="AA851" s="85">
        <v>0</v>
      </c>
      <c r="AB851" s="91">
        <v>0</v>
      </c>
      <c r="AC851" s="86">
        <v>0</v>
      </c>
      <c r="AD851" s="86">
        <v>0</v>
      </c>
      <c r="AE851" s="86">
        <v>0</v>
      </c>
      <c r="AF851" s="88">
        <v>0</v>
      </c>
      <c r="AG851" s="150">
        <v>0</v>
      </c>
      <c r="AH851" s="86">
        <v>4.1939999999999998E-2</v>
      </c>
      <c r="AI851" s="88">
        <v>3.0410000008399998E-3</v>
      </c>
      <c r="AJ851" s="151">
        <v>1</v>
      </c>
      <c r="AK851" s="152">
        <v>0</v>
      </c>
    </row>
    <row r="852" spans="1:37" x14ac:dyDescent="0.2">
      <c r="A852" s="149" t="s">
        <v>1995</v>
      </c>
      <c r="B852" s="66" t="s">
        <v>1996</v>
      </c>
      <c r="C852" s="67">
        <v>70</v>
      </c>
      <c r="D852" s="84" t="s">
        <v>340</v>
      </c>
      <c r="E852" s="85">
        <v>48.795931758530202</v>
      </c>
      <c r="F852" s="91">
        <v>48.207020997375302</v>
      </c>
      <c r="G852" s="86">
        <v>13.746719160105</v>
      </c>
      <c r="H852" s="86">
        <v>13.2808398950131</v>
      </c>
      <c r="I852" s="86">
        <v>17.510000000000002</v>
      </c>
      <c r="J852" s="86">
        <v>43.93</v>
      </c>
      <c r="K852" s="87">
        <v>0.54679999999999995</v>
      </c>
      <c r="L852" s="85">
        <v>0.11000000002599999</v>
      </c>
      <c r="M852" s="86">
        <v>5.9712820226656596E-4</v>
      </c>
      <c r="N852" s="86">
        <v>50.688142636429802</v>
      </c>
      <c r="O852" s="86">
        <v>37.466228121696197</v>
      </c>
      <c r="P852" s="86">
        <v>2.9369999999999998</v>
      </c>
      <c r="Q852" s="88">
        <v>0.80200000000000005</v>
      </c>
      <c r="R852" s="85">
        <v>5.2984811020840697E-2</v>
      </c>
      <c r="S852" s="86">
        <v>1.5</v>
      </c>
      <c r="T852" s="86">
        <v>2.4</v>
      </c>
      <c r="U852" s="88">
        <v>4.53740157480315</v>
      </c>
      <c r="V852" s="89">
        <v>4.2699999999999996</v>
      </c>
      <c r="W852" s="85">
        <v>37.962191692516001</v>
      </c>
      <c r="X852" s="88">
        <v>45.4666666667</v>
      </c>
      <c r="Y852" s="85">
        <v>30.740000000000009</v>
      </c>
      <c r="Z852" s="88">
        <v>100</v>
      </c>
      <c r="AA852" s="85">
        <v>0</v>
      </c>
      <c r="AB852" s="91">
        <v>0.04</v>
      </c>
      <c r="AC852" s="86">
        <v>0</v>
      </c>
      <c r="AD852" s="86">
        <v>0.03</v>
      </c>
      <c r="AE852" s="86">
        <v>0</v>
      </c>
      <c r="AF852" s="88">
        <v>0</v>
      </c>
      <c r="AG852" s="150">
        <v>0</v>
      </c>
      <c r="AH852" s="86">
        <v>0.237507</v>
      </c>
      <c r="AI852" s="88">
        <v>1.2163999969599999E-2</v>
      </c>
      <c r="AJ852" s="151">
        <v>1</v>
      </c>
      <c r="AK852" s="152">
        <v>0</v>
      </c>
    </row>
    <row r="853" spans="1:37" x14ac:dyDescent="0.2">
      <c r="A853" s="149" t="s">
        <v>1816</v>
      </c>
      <c r="B853" s="66" t="s">
        <v>1997</v>
      </c>
      <c r="C853" s="67">
        <v>70</v>
      </c>
      <c r="D853" s="84" t="s">
        <v>340</v>
      </c>
      <c r="E853" s="85">
        <v>75.672122401539497</v>
      </c>
      <c r="F853" s="91">
        <v>75.672122401539497</v>
      </c>
      <c r="G853" s="86">
        <v>21.452660861612301</v>
      </c>
      <c r="H853" s="86">
        <v>21.452660861612301</v>
      </c>
      <c r="I853" s="86">
        <v>3.01</v>
      </c>
      <c r="J853" s="86">
        <v>6.57</v>
      </c>
      <c r="K853" s="87">
        <v>0.69869999999999999</v>
      </c>
      <c r="L853" s="85">
        <v>0</v>
      </c>
      <c r="M853" s="86">
        <v>0</v>
      </c>
      <c r="N853" s="86">
        <v>74.627377730339603</v>
      </c>
      <c r="O853" s="86">
        <v>65.757151741293498</v>
      </c>
      <c r="P853" s="86">
        <v>0.31</v>
      </c>
      <c r="Q853" s="88">
        <v>2.3288000000000002</v>
      </c>
      <c r="R853" s="85">
        <v>0</v>
      </c>
      <c r="S853" s="86">
        <v>5.4</v>
      </c>
      <c r="T853" s="86">
        <v>2.57</v>
      </c>
      <c r="U853" s="88">
        <v>0.45538555341729697</v>
      </c>
      <c r="V853" s="89">
        <v>4.16</v>
      </c>
      <c r="W853" s="85">
        <v>37.8451323469328</v>
      </c>
      <c r="X853" s="88">
        <v>36.333333333299997</v>
      </c>
      <c r="Y853" s="85"/>
      <c r="Z853" s="88"/>
      <c r="AA853" s="85">
        <v>0</v>
      </c>
      <c r="AB853" s="91">
        <v>0</v>
      </c>
      <c r="AC853" s="86">
        <v>0</v>
      </c>
      <c r="AD853" s="86">
        <v>0</v>
      </c>
      <c r="AE853" s="86">
        <v>0</v>
      </c>
      <c r="AF853" s="88">
        <v>0</v>
      </c>
      <c r="AG853" s="150">
        <v>0</v>
      </c>
      <c r="AH853" s="86">
        <v>2.1420000000000002E-2</v>
      </c>
      <c r="AI853" s="88">
        <v>0.15013300013899999</v>
      </c>
      <c r="AJ853" s="151">
        <v>1</v>
      </c>
      <c r="AK853" s="152">
        <v>0</v>
      </c>
    </row>
    <row r="854" spans="1:37" x14ac:dyDescent="0.2">
      <c r="A854" s="149" t="s">
        <v>1998</v>
      </c>
      <c r="B854" s="66" t="s">
        <v>1999</v>
      </c>
      <c r="C854" s="67">
        <v>70</v>
      </c>
      <c r="D854" s="84" t="s">
        <v>340</v>
      </c>
      <c r="E854" s="85">
        <v>51.186847695575899</v>
      </c>
      <c r="F854" s="91">
        <v>51.170222591669003</v>
      </c>
      <c r="G854" s="86">
        <v>13.207721437147899</v>
      </c>
      <c r="H854" s="86">
        <v>13.207721437147899</v>
      </c>
      <c r="I854" s="86">
        <v>9.0500000000000007</v>
      </c>
      <c r="J854" s="86">
        <v>14.18</v>
      </c>
      <c r="K854" s="87">
        <v>0.30790000000000001</v>
      </c>
      <c r="L854" s="85">
        <v>0</v>
      </c>
      <c r="M854" s="86">
        <v>0</v>
      </c>
      <c r="N854" s="86">
        <v>49.942692350353099</v>
      </c>
      <c r="O854" s="86">
        <v>47.958620689655199</v>
      </c>
      <c r="P854" s="86">
        <v>0.53300000000000003</v>
      </c>
      <c r="Q854" s="88">
        <v>1.3956999999999999</v>
      </c>
      <c r="R854" s="85">
        <v>0</v>
      </c>
      <c r="S854" s="86">
        <v>0.9</v>
      </c>
      <c r="T854" s="86">
        <v>2.6</v>
      </c>
      <c r="U854" s="88">
        <v>1.25796619562206</v>
      </c>
      <c r="V854" s="89">
        <v>3.8</v>
      </c>
      <c r="W854" s="85">
        <v>34.9553876060113</v>
      </c>
      <c r="X854" s="88">
        <v>38.1</v>
      </c>
      <c r="Y854" s="85"/>
      <c r="Z854" s="88"/>
      <c r="AA854" s="85">
        <v>0</v>
      </c>
      <c r="AB854" s="91">
        <v>0</v>
      </c>
      <c r="AC854" s="86">
        <v>0</v>
      </c>
      <c r="AD854" s="86">
        <v>0</v>
      </c>
      <c r="AE854" s="86">
        <v>0</v>
      </c>
      <c r="AF854" s="88">
        <v>0</v>
      </c>
      <c r="AG854" s="150">
        <v>0</v>
      </c>
      <c r="AH854" s="86">
        <v>6.9778999999999994E-2</v>
      </c>
      <c r="AI854" s="88">
        <v>0</v>
      </c>
      <c r="AJ854" s="151">
        <v>1</v>
      </c>
      <c r="AK854" s="152">
        <v>0</v>
      </c>
    </row>
    <row r="855" spans="1:37" x14ac:dyDescent="0.2">
      <c r="A855" s="149" t="s">
        <v>2000</v>
      </c>
      <c r="B855" s="66" t="s">
        <v>2001</v>
      </c>
      <c r="C855" s="67">
        <v>70</v>
      </c>
      <c r="D855" s="84" t="s">
        <v>340</v>
      </c>
      <c r="E855" s="85">
        <v>66.282411512697493</v>
      </c>
      <c r="F855" s="91">
        <v>66.270659501501001</v>
      </c>
      <c r="G855" s="86">
        <v>18.3833506052286</v>
      </c>
      <c r="H855" s="86">
        <v>18.3812138759201</v>
      </c>
      <c r="I855" s="86">
        <v>14.85</v>
      </c>
      <c r="J855" s="86">
        <v>24.42</v>
      </c>
      <c r="K855" s="87">
        <v>0.94969999999999999</v>
      </c>
      <c r="L855" s="85">
        <v>3.9999999992100001E-2</v>
      </c>
      <c r="M855" s="86">
        <v>7.7394657997629796E-4</v>
      </c>
      <c r="N855" s="86">
        <v>67.184941817662406</v>
      </c>
      <c r="O855" s="86">
        <v>48.622900989732003</v>
      </c>
      <c r="P855" s="86">
        <v>1.278</v>
      </c>
      <c r="Q855" s="88">
        <v>2.9201999999999999</v>
      </c>
      <c r="R855" s="85">
        <v>1.00341159943809E-2</v>
      </c>
      <c r="S855" s="86">
        <v>1.1000000000000001</v>
      </c>
      <c r="T855" s="86">
        <v>3.48</v>
      </c>
      <c r="U855" s="88">
        <v>2.5202722193139002</v>
      </c>
      <c r="V855" s="89">
        <v>4.16</v>
      </c>
      <c r="W855" s="85">
        <v>35.120633490027899</v>
      </c>
      <c r="X855" s="88">
        <v>37.166666666700003</v>
      </c>
      <c r="Y855" s="85">
        <v>69.419999999999987</v>
      </c>
      <c r="Z855" s="88"/>
      <c r="AA855" s="85">
        <v>0</v>
      </c>
      <c r="AB855" s="91">
        <v>0</v>
      </c>
      <c r="AC855" s="86">
        <v>0</v>
      </c>
      <c r="AD855" s="86">
        <v>0</v>
      </c>
      <c r="AE855" s="86">
        <v>0</v>
      </c>
      <c r="AF855" s="88">
        <v>0</v>
      </c>
      <c r="AG855" s="150">
        <v>0</v>
      </c>
      <c r="AH855" s="86">
        <v>0.20654600000000001</v>
      </c>
      <c r="AI855" s="88">
        <v>3.0410000057300001E-3</v>
      </c>
      <c r="AJ855" s="151">
        <v>1</v>
      </c>
      <c r="AK855" s="152">
        <v>0</v>
      </c>
    </row>
    <row r="856" spans="1:37" x14ac:dyDescent="0.2">
      <c r="A856" s="149" t="s">
        <v>2002</v>
      </c>
      <c r="B856" s="66" t="s">
        <v>2003</v>
      </c>
      <c r="C856" s="67">
        <v>70</v>
      </c>
      <c r="D856" s="84" t="s">
        <v>340</v>
      </c>
      <c r="E856" s="85">
        <v>54.245678805168701</v>
      </c>
      <c r="F856" s="91">
        <v>54.139956368518199</v>
      </c>
      <c r="G856" s="86">
        <v>12.4198691055546</v>
      </c>
      <c r="H856" s="86">
        <v>12.3963752307434</v>
      </c>
      <c r="I856" s="86">
        <v>80.91</v>
      </c>
      <c r="J856" s="86">
        <v>282.86</v>
      </c>
      <c r="K856" s="87">
        <v>5.5899999999999998E-2</v>
      </c>
      <c r="L856" s="85">
        <v>0</v>
      </c>
      <c r="M856" s="86">
        <v>5.1837383953514695E-4</v>
      </c>
      <c r="N856" s="86">
        <v>54.706322028889801</v>
      </c>
      <c r="O856" s="86">
        <v>70.022251891410804</v>
      </c>
      <c r="P856" s="86">
        <v>8.2460000000000004</v>
      </c>
      <c r="Q856" s="88">
        <v>1.79</v>
      </c>
      <c r="R856" s="85">
        <v>1.97745699031046E-2</v>
      </c>
      <c r="S856" s="86">
        <v>0.6</v>
      </c>
      <c r="T856" s="86">
        <v>4.17</v>
      </c>
      <c r="U856" s="88">
        <v>2.04564524249035</v>
      </c>
      <c r="V856" s="89">
        <v>3.69</v>
      </c>
      <c r="W856" s="85">
        <v>24.321120406804599</v>
      </c>
      <c r="X856" s="88">
        <v>18.399999999999999</v>
      </c>
      <c r="Y856" s="85">
        <v>64.12</v>
      </c>
      <c r="Z856" s="88"/>
      <c r="AA856" s="85">
        <v>0.09</v>
      </c>
      <c r="AB856" s="91">
        <v>0.11</v>
      </c>
      <c r="AC856" s="86">
        <v>0</v>
      </c>
      <c r="AD856" s="86">
        <v>0</v>
      </c>
      <c r="AE856" s="86">
        <v>0</v>
      </c>
      <c r="AF856" s="88">
        <v>0</v>
      </c>
      <c r="AG856" s="150">
        <v>1.15999999929E-3</v>
      </c>
      <c r="AH856" s="86">
        <v>1.529493</v>
      </c>
      <c r="AI856" s="88">
        <v>0.13380399991899999</v>
      </c>
      <c r="AJ856" s="151">
        <v>1.03</v>
      </c>
      <c r="AK856" s="152">
        <v>0</v>
      </c>
    </row>
    <row r="857" spans="1:37" x14ac:dyDescent="0.2">
      <c r="A857" s="149" t="s">
        <v>2004</v>
      </c>
      <c r="B857" s="66" t="s">
        <v>2005</v>
      </c>
      <c r="C857" s="67">
        <v>70</v>
      </c>
      <c r="D857" s="84" t="s">
        <v>340</v>
      </c>
      <c r="E857" s="85">
        <v>75.118740104991303</v>
      </c>
      <c r="F857" s="91">
        <v>75.049698239432402</v>
      </c>
      <c r="G857" s="86">
        <v>16.162938802718799</v>
      </c>
      <c r="H857" s="86">
        <v>16.155796540764499</v>
      </c>
      <c r="I857" s="86">
        <v>9.25</v>
      </c>
      <c r="J857" s="86">
        <v>9.4700000000000006</v>
      </c>
      <c r="K857" s="87">
        <v>0.89939999999999998</v>
      </c>
      <c r="L857" s="85">
        <v>0</v>
      </c>
      <c r="M857" s="86">
        <v>0</v>
      </c>
      <c r="N857" s="86">
        <v>73.798497601161898</v>
      </c>
      <c r="O857" s="86">
        <v>47.489031818375402</v>
      </c>
      <c r="P857" s="86">
        <v>0.23599999999999999</v>
      </c>
      <c r="Q857" s="88">
        <v>2.3807999999999998</v>
      </c>
      <c r="R857" s="85">
        <v>0</v>
      </c>
      <c r="S857" s="86">
        <v>0.4</v>
      </c>
      <c r="T857" s="86">
        <v>2.64</v>
      </c>
      <c r="U857" s="88">
        <v>1.71414286904663</v>
      </c>
      <c r="V857" s="89">
        <v>4.04</v>
      </c>
      <c r="W857" s="85">
        <v>39.646368644161903</v>
      </c>
      <c r="X857" s="88">
        <v>39.9</v>
      </c>
      <c r="Y857" s="85"/>
      <c r="Z857" s="88"/>
      <c r="AA857" s="85">
        <v>0</v>
      </c>
      <c r="AB857" s="91">
        <v>0.02</v>
      </c>
      <c r="AC857" s="86">
        <v>0</v>
      </c>
      <c r="AD857" s="86">
        <v>0</v>
      </c>
      <c r="AE857" s="86">
        <v>0</v>
      </c>
      <c r="AF857" s="88">
        <v>0.61839997779300004</v>
      </c>
      <c r="AG857" s="150">
        <v>0</v>
      </c>
      <c r="AH857" s="86">
        <v>3.7308000000000001E-2</v>
      </c>
      <c r="AI857" s="88">
        <v>0.17937500008599999</v>
      </c>
      <c r="AJ857" s="151">
        <v>1</v>
      </c>
      <c r="AK857" s="152">
        <v>0</v>
      </c>
    </row>
    <row r="858" spans="1:37" x14ac:dyDescent="0.2">
      <c r="A858" s="149" t="s">
        <v>447</v>
      </c>
      <c r="B858" s="66" t="s">
        <v>2006</v>
      </c>
      <c r="C858" s="67">
        <v>70</v>
      </c>
      <c r="D858" s="84" t="s">
        <v>340</v>
      </c>
      <c r="E858" s="85">
        <v>65.370235204742798</v>
      </c>
      <c r="F858" s="91">
        <v>63.849373631448003</v>
      </c>
      <c r="G858" s="86">
        <v>12.895297394723899</v>
      </c>
      <c r="H858" s="86">
        <v>12.704631105417601</v>
      </c>
      <c r="I858" s="86">
        <v>18.72</v>
      </c>
      <c r="J858" s="86">
        <v>12.42</v>
      </c>
      <c r="K858" s="87">
        <v>1.0923</v>
      </c>
      <c r="L858" s="85">
        <v>0</v>
      </c>
      <c r="M858" s="86">
        <v>0</v>
      </c>
      <c r="N858" s="86">
        <v>63.923685010641499</v>
      </c>
      <c r="O858" s="86">
        <v>48.396404394628803</v>
      </c>
      <c r="P858" s="86">
        <v>0.36099999999999999</v>
      </c>
      <c r="Q858" s="88">
        <v>2.7806000000000002</v>
      </c>
      <c r="R858" s="85">
        <v>0</v>
      </c>
      <c r="S858" s="86">
        <v>1.8</v>
      </c>
      <c r="T858" s="86">
        <v>3.32</v>
      </c>
      <c r="U858" s="88">
        <v>2.08243337851727</v>
      </c>
      <c r="V858" s="89">
        <v>3.87</v>
      </c>
      <c r="W858" s="85">
        <v>39.944510676241599</v>
      </c>
      <c r="X858" s="88"/>
      <c r="Y858" s="85"/>
      <c r="Z858" s="88"/>
      <c r="AA858" s="85">
        <v>0</v>
      </c>
      <c r="AB858" s="91">
        <v>1.4</v>
      </c>
      <c r="AC858" s="86">
        <v>0</v>
      </c>
      <c r="AD858" s="86">
        <v>0.15</v>
      </c>
      <c r="AE858" s="86">
        <v>0</v>
      </c>
      <c r="AF858" s="88">
        <v>2.0560998922599998</v>
      </c>
      <c r="AG858" s="150">
        <v>0</v>
      </c>
      <c r="AH858" s="86">
        <v>3.5813999999999999E-2</v>
      </c>
      <c r="AI858" s="88">
        <v>0</v>
      </c>
      <c r="AJ858" s="151">
        <v>1</v>
      </c>
      <c r="AK858" s="152">
        <v>0</v>
      </c>
    </row>
    <row r="859" spans="1:37" x14ac:dyDescent="0.2">
      <c r="A859" s="149" t="s">
        <v>2007</v>
      </c>
      <c r="B859" s="66" t="s">
        <v>2008</v>
      </c>
      <c r="C859" s="67">
        <v>70</v>
      </c>
      <c r="D859" s="84" t="s">
        <v>340</v>
      </c>
      <c r="E859" s="85">
        <v>76.016779595473906</v>
      </c>
      <c r="F859" s="91">
        <v>75.936916791364695</v>
      </c>
      <c r="G859" s="86">
        <v>17.4420364174387</v>
      </c>
      <c r="H859" s="86">
        <v>17.409250634699099</v>
      </c>
      <c r="I859" s="86">
        <v>4.45</v>
      </c>
      <c r="J859" s="86">
        <v>9.51</v>
      </c>
      <c r="K859" s="87">
        <v>0.77529999999999999</v>
      </c>
      <c r="L859" s="85">
        <v>0</v>
      </c>
      <c r="M859" s="86">
        <v>1.6807377395197201E-3</v>
      </c>
      <c r="N859" s="86">
        <v>75.482231777162198</v>
      </c>
      <c r="O859" s="86">
        <v>52.681786011016399</v>
      </c>
      <c r="P859" s="86">
        <v>0.39</v>
      </c>
      <c r="Q859" s="88">
        <v>3.1198000000000001</v>
      </c>
      <c r="R859" s="85">
        <v>9.0424088977303606E-3</v>
      </c>
      <c r="S859" s="86">
        <v>0.4</v>
      </c>
      <c r="T859" s="86">
        <v>3.33</v>
      </c>
      <c r="U859" s="88">
        <v>1.5762395547858801</v>
      </c>
      <c r="V859" s="89">
        <v>4.07</v>
      </c>
      <c r="W859" s="85">
        <v>38.154970566995303</v>
      </c>
      <c r="X859" s="88"/>
      <c r="Y859" s="85"/>
      <c r="Z859" s="88"/>
      <c r="AA859" s="85">
        <v>0.06</v>
      </c>
      <c r="AB859" s="91">
        <v>0.12</v>
      </c>
      <c r="AC859" s="86">
        <v>0</v>
      </c>
      <c r="AD859" s="86">
        <v>0.01</v>
      </c>
      <c r="AE859" s="86">
        <v>0</v>
      </c>
      <c r="AF859" s="88">
        <v>3.4877998829800001</v>
      </c>
      <c r="AG859" s="150">
        <v>0</v>
      </c>
      <c r="AH859" s="86">
        <v>5.2398E-2</v>
      </c>
      <c r="AI859" s="88">
        <v>0</v>
      </c>
      <c r="AJ859" s="151">
        <v>1</v>
      </c>
      <c r="AK859" s="152">
        <v>0</v>
      </c>
    </row>
    <row r="860" spans="1:37" x14ac:dyDescent="0.2">
      <c r="A860" s="149" t="s">
        <v>2009</v>
      </c>
      <c r="B860" s="66" t="s">
        <v>2010</v>
      </c>
      <c r="C860" s="67">
        <v>70</v>
      </c>
      <c r="D860" s="84" t="s">
        <v>340</v>
      </c>
      <c r="E860" s="85">
        <v>62.6718662633156</v>
      </c>
      <c r="F860" s="91">
        <v>62.504121922895003</v>
      </c>
      <c r="G860" s="86">
        <v>14.2797746204247</v>
      </c>
      <c r="H860" s="86">
        <v>14.2195587033506</v>
      </c>
      <c r="I860" s="86">
        <v>27.82</v>
      </c>
      <c r="J860" s="86">
        <v>15.47</v>
      </c>
      <c r="K860" s="87">
        <v>9.5600000000000004E-2</v>
      </c>
      <c r="L860" s="85">
        <v>0</v>
      </c>
      <c r="M860" s="86">
        <v>0</v>
      </c>
      <c r="N860" s="86">
        <v>77.178258833699502</v>
      </c>
      <c r="O860" s="86">
        <v>71.453330032186201</v>
      </c>
      <c r="P860" s="86">
        <v>0.65200000000000002</v>
      </c>
      <c r="Q860" s="88">
        <v>1.0195000000000001</v>
      </c>
      <c r="R860" s="85">
        <v>0</v>
      </c>
      <c r="S860" s="86">
        <v>1.2</v>
      </c>
      <c r="T860" s="86">
        <v>2.31</v>
      </c>
      <c r="U860" s="88">
        <v>1.25306456006538</v>
      </c>
      <c r="V860" s="89">
        <v>4.05</v>
      </c>
      <c r="W860" s="85">
        <v>35.130581559296502</v>
      </c>
      <c r="X860" s="88"/>
      <c r="Y860" s="85"/>
      <c r="Z860" s="88"/>
      <c r="AA860" s="85">
        <v>0</v>
      </c>
      <c r="AB860" s="91">
        <v>0.05</v>
      </c>
      <c r="AC860" s="86">
        <v>0</v>
      </c>
      <c r="AD860" s="86">
        <v>0</v>
      </c>
      <c r="AE860" s="86">
        <v>0</v>
      </c>
      <c r="AF860" s="88">
        <v>21.795000110499998</v>
      </c>
      <c r="AG860" s="150">
        <v>0</v>
      </c>
      <c r="AH860" s="86">
        <v>4.9012E-2</v>
      </c>
      <c r="AI860" s="88">
        <v>0.52974800021000001</v>
      </c>
      <c r="AJ860" s="151">
        <v>1</v>
      </c>
      <c r="AK860" s="152">
        <v>0</v>
      </c>
    </row>
    <row r="861" spans="1:37" x14ac:dyDescent="0.2">
      <c r="A861" s="149" t="s">
        <v>2011</v>
      </c>
      <c r="B861" s="66" t="s">
        <v>2012</v>
      </c>
      <c r="C861" s="67">
        <v>70</v>
      </c>
      <c r="D861" s="84" t="s">
        <v>340</v>
      </c>
      <c r="E861" s="85">
        <v>59.478117541287197</v>
      </c>
      <c r="F861" s="91">
        <v>59.428883347068997</v>
      </c>
      <c r="G861" s="86">
        <v>14.341064528903701</v>
      </c>
      <c r="H861" s="86">
        <v>14.3217989746444</v>
      </c>
      <c r="I861" s="86">
        <v>23.92</v>
      </c>
      <c r="J861" s="86">
        <v>23.34</v>
      </c>
      <c r="K861" s="87">
        <v>0.107</v>
      </c>
      <c r="L861" s="85">
        <v>4.9999999936299999E-2</v>
      </c>
      <c r="M861" s="86">
        <v>0.35859108391005801</v>
      </c>
      <c r="N861" s="86">
        <v>57.288452648440597</v>
      </c>
      <c r="O861" s="86">
        <v>49.520790327337103</v>
      </c>
      <c r="P861" s="86">
        <v>0.70099999999999996</v>
      </c>
      <c r="Q861" s="88">
        <v>2.5331000000000001</v>
      </c>
      <c r="R861" s="85">
        <v>2.4378352023403198E-2</v>
      </c>
      <c r="S861" s="86">
        <v>1.6</v>
      </c>
      <c r="T861" s="86">
        <v>3.2</v>
      </c>
      <c r="U861" s="88">
        <v>3.1584805899540802</v>
      </c>
      <c r="V861" s="89">
        <v>4.0599999999999996</v>
      </c>
      <c r="W861" s="85">
        <v>35.968794472901997</v>
      </c>
      <c r="X861" s="88">
        <v>29.6</v>
      </c>
      <c r="Y861" s="85"/>
      <c r="Z861" s="88"/>
      <c r="AA861" s="85">
        <v>0.08</v>
      </c>
      <c r="AB861" s="91">
        <v>0.13</v>
      </c>
      <c r="AC861" s="86">
        <v>0</v>
      </c>
      <c r="AD861" s="86">
        <v>0.01</v>
      </c>
      <c r="AE861" s="86">
        <v>0</v>
      </c>
      <c r="AF861" s="88">
        <v>3.0000001386700002E-4</v>
      </c>
      <c r="AG861" s="150">
        <v>0</v>
      </c>
      <c r="AH861" s="86">
        <v>0.14786199999999999</v>
      </c>
      <c r="AI861" s="88">
        <v>0.37429699928799998</v>
      </c>
      <c r="AJ861" s="151">
        <v>1</v>
      </c>
      <c r="AK861" s="152">
        <v>0</v>
      </c>
    </row>
    <row r="862" spans="1:37" x14ac:dyDescent="0.2">
      <c r="A862" s="149" t="s">
        <v>2013</v>
      </c>
      <c r="B862" s="66" t="s">
        <v>2014</v>
      </c>
      <c r="C862" s="67">
        <v>70</v>
      </c>
      <c r="D862" s="84" t="s">
        <v>340</v>
      </c>
      <c r="E862" s="85">
        <v>54.905857740585802</v>
      </c>
      <c r="F862" s="91">
        <v>54.814704124327498</v>
      </c>
      <c r="G862" s="86">
        <v>18.091751344889399</v>
      </c>
      <c r="H862" s="86">
        <v>18.036461446503299</v>
      </c>
      <c r="I862" s="86">
        <v>13.01</v>
      </c>
      <c r="J862" s="86">
        <v>11.87</v>
      </c>
      <c r="K862" s="87">
        <v>0.2823</v>
      </c>
      <c r="L862" s="85">
        <v>9.0000000166000002E-2</v>
      </c>
      <c r="M862" s="86">
        <v>2.09954031117397E-2</v>
      </c>
      <c r="N862" s="86">
        <v>52.030624830781299</v>
      </c>
      <c r="O862" s="86">
        <v>44.587008821170798</v>
      </c>
      <c r="P862" s="86">
        <v>0.379</v>
      </c>
      <c r="Q862" s="88">
        <v>1.0127999999999999</v>
      </c>
      <c r="R862" s="85">
        <v>3.3506449991623402E-2</v>
      </c>
      <c r="S862" s="86">
        <v>0</v>
      </c>
      <c r="T862" s="86">
        <v>1.88</v>
      </c>
      <c r="U862" s="88">
        <v>0.67543335325762099</v>
      </c>
      <c r="V862" s="89">
        <v>3.98</v>
      </c>
      <c r="W862" s="85">
        <v>40.671266076944903</v>
      </c>
      <c r="X862" s="88">
        <v>46.933333333299998</v>
      </c>
      <c r="Y862" s="85">
        <v>-100</v>
      </c>
      <c r="Z862" s="88">
        <v>-100</v>
      </c>
      <c r="AA862" s="85">
        <v>0</v>
      </c>
      <c r="AB862" s="91">
        <v>0</v>
      </c>
      <c r="AC862" s="86">
        <v>0</v>
      </c>
      <c r="AD862" s="86">
        <v>0.01</v>
      </c>
      <c r="AE862" s="86">
        <v>0</v>
      </c>
      <c r="AF862" s="88">
        <v>0</v>
      </c>
      <c r="AG862" s="150">
        <v>0</v>
      </c>
      <c r="AH862" s="86">
        <v>5.5662000000000003E-2</v>
      </c>
      <c r="AI862" s="88">
        <v>0.11918699991200001</v>
      </c>
      <c r="AJ862" s="151">
        <v>1.02</v>
      </c>
      <c r="AK862" s="152">
        <v>0</v>
      </c>
    </row>
    <row r="863" spans="1:37" x14ac:dyDescent="0.2">
      <c r="A863" s="149" t="s">
        <v>2015</v>
      </c>
      <c r="B863" s="66" t="s">
        <v>2016</v>
      </c>
      <c r="C863" s="67">
        <v>70</v>
      </c>
      <c r="D863" s="84" t="s">
        <v>340</v>
      </c>
      <c r="E863" s="85">
        <v>78.008298755186701</v>
      </c>
      <c r="F863" s="91">
        <v>76.645663644280503</v>
      </c>
      <c r="G863" s="86">
        <v>25.945392141795999</v>
      </c>
      <c r="H863" s="86">
        <v>25.528405307105199</v>
      </c>
      <c r="I863" s="86">
        <v>7.92</v>
      </c>
      <c r="J863" s="86">
        <v>6.57</v>
      </c>
      <c r="K863" s="87">
        <v>0.88800000000000001</v>
      </c>
      <c r="L863" s="85">
        <v>1.9999999990899998E-2</v>
      </c>
      <c r="M863" s="86">
        <v>2.6006758813836E-2</v>
      </c>
      <c r="N863" s="86">
        <v>66.606789628441604</v>
      </c>
      <c r="O863" s="86">
        <v>53.1064134718739</v>
      </c>
      <c r="P863" s="86">
        <v>0.45800000000000002</v>
      </c>
      <c r="Q863" s="88">
        <v>0.95620000000000005</v>
      </c>
      <c r="R863" s="85">
        <v>2.89226319595083E-2</v>
      </c>
      <c r="S863" s="86">
        <v>2.7</v>
      </c>
      <c r="T863" s="86">
        <v>1.54</v>
      </c>
      <c r="U863" s="88">
        <v>1.5880333999282801</v>
      </c>
      <c r="V863" s="89">
        <v>4.12</v>
      </c>
      <c r="W863" s="85">
        <v>37.876193789061503</v>
      </c>
      <c r="X863" s="88">
        <v>42.733333333300003</v>
      </c>
      <c r="Y863" s="85">
        <v>-100</v>
      </c>
      <c r="Z863" s="88">
        <v>-100</v>
      </c>
      <c r="AA863" s="85">
        <v>0.66</v>
      </c>
      <c r="AB863" s="91">
        <v>0.89</v>
      </c>
      <c r="AC863" s="86">
        <v>0.13</v>
      </c>
      <c r="AD863" s="86">
        <v>0.18</v>
      </c>
      <c r="AE863" s="86">
        <v>0</v>
      </c>
      <c r="AF863" s="88">
        <v>0</v>
      </c>
      <c r="AG863" s="150">
        <v>0</v>
      </c>
      <c r="AH863" s="86">
        <v>4.4046000000000002E-2</v>
      </c>
      <c r="AI863" s="88">
        <v>0.37311099980500001</v>
      </c>
      <c r="AJ863" s="151">
        <v>1.01</v>
      </c>
      <c r="AK863" s="152">
        <v>0</v>
      </c>
    </row>
    <row r="864" spans="1:37" x14ac:dyDescent="0.2">
      <c r="A864" s="149" t="s">
        <v>2017</v>
      </c>
      <c r="B864" s="66" t="s">
        <v>2018</v>
      </c>
      <c r="C864" s="67">
        <v>70</v>
      </c>
      <c r="D864" s="84" t="s">
        <v>340</v>
      </c>
      <c r="E864" s="85">
        <v>72.915833484820993</v>
      </c>
      <c r="F864" s="91">
        <v>72.777676786038896</v>
      </c>
      <c r="G864" s="86">
        <v>15.2245046355208</v>
      </c>
      <c r="H864" s="86">
        <v>15.186329758225799</v>
      </c>
      <c r="I864" s="86">
        <v>26.27</v>
      </c>
      <c r="J864" s="86">
        <v>16.11</v>
      </c>
      <c r="K864" s="87">
        <v>0.50490000000000002</v>
      </c>
      <c r="L864" s="85">
        <v>0</v>
      </c>
      <c r="M864" s="86">
        <v>0</v>
      </c>
      <c r="N864" s="86">
        <v>71.318125591210105</v>
      </c>
      <c r="O864" s="86">
        <v>57.679701196737597</v>
      </c>
      <c r="P864" s="86">
        <v>0.58399999999999996</v>
      </c>
      <c r="Q864" s="88">
        <v>1.7371000000000001</v>
      </c>
      <c r="R864" s="85">
        <v>0</v>
      </c>
      <c r="S864" s="86">
        <v>3.3</v>
      </c>
      <c r="T864" s="86">
        <v>3.31</v>
      </c>
      <c r="U864" s="88">
        <v>1.80149063806581</v>
      </c>
      <c r="V864" s="89">
        <v>4.05</v>
      </c>
      <c r="W864" s="85">
        <v>34.355347979682499</v>
      </c>
      <c r="X864" s="88">
        <v>30.633333333300001</v>
      </c>
      <c r="Y864" s="85">
        <v>-100</v>
      </c>
      <c r="Z864" s="88"/>
      <c r="AA864" s="85">
        <v>0</v>
      </c>
      <c r="AB864" s="91">
        <v>0.08</v>
      </c>
      <c r="AC864" s="86">
        <v>0</v>
      </c>
      <c r="AD864" s="86">
        <v>0.02</v>
      </c>
      <c r="AE864" s="86">
        <v>0</v>
      </c>
      <c r="AF864" s="88">
        <v>0</v>
      </c>
      <c r="AG864" s="150">
        <v>0</v>
      </c>
      <c r="AH864" s="86">
        <v>3.9795999999999998E-2</v>
      </c>
      <c r="AI864" s="88">
        <v>0.25329600053500001</v>
      </c>
      <c r="AJ864" s="151">
        <v>1</v>
      </c>
      <c r="AK864" s="152">
        <v>0</v>
      </c>
    </row>
    <row r="865" spans="1:37" x14ac:dyDescent="0.2">
      <c r="A865" s="149" t="s">
        <v>2019</v>
      </c>
      <c r="B865" s="66" t="s">
        <v>2020</v>
      </c>
      <c r="C865" s="67">
        <v>70</v>
      </c>
      <c r="D865" s="84" t="s">
        <v>340</v>
      </c>
      <c r="E865" s="85">
        <v>68.271996045654703</v>
      </c>
      <c r="F865" s="91">
        <v>68.200098858632103</v>
      </c>
      <c r="G865" s="86">
        <v>16.293700008987098</v>
      </c>
      <c r="H865" s="86">
        <v>16.256628021928599</v>
      </c>
      <c r="I865" s="86">
        <v>16.39</v>
      </c>
      <c r="J865" s="86">
        <v>14.29</v>
      </c>
      <c r="K865" s="87">
        <v>0.19969999999999999</v>
      </c>
      <c r="L865" s="85">
        <v>0</v>
      </c>
      <c r="M865" s="86">
        <v>0</v>
      </c>
      <c r="N865" s="86">
        <v>66.023617181443299</v>
      </c>
      <c r="O865" s="86">
        <v>49.001938680261397</v>
      </c>
      <c r="P865" s="86">
        <v>0.57299999999999995</v>
      </c>
      <c r="Q865" s="88">
        <v>1.2857000000000001</v>
      </c>
      <c r="R865" s="85">
        <v>0</v>
      </c>
      <c r="S865" s="86">
        <v>3.2</v>
      </c>
      <c r="T865" s="86">
        <v>2.16</v>
      </c>
      <c r="U865" s="88">
        <v>2.7545609778017401</v>
      </c>
      <c r="V865" s="89">
        <v>4.1100000000000003</v>
      </c>
      <c r="W865" s="85">
        <v>40.710896858977897</v>
      </c>
      <c r="X865" s="88">
        <v>29.733333333299999</v>
      </c>
      <c r="Y865" s="85">
        <v>-100</v>
      </c>
      <c r="Z865" s="88"/>
      <c r="AA865" s="85">
        <v>7.0000000000000007E-2</v>
      </c>
      <c r="AB865" s="91">
        <v>0.14000000000000001</v>
      </c>
      <c r="AC865" s="86">
        <v>0</v>
      </c>
      <c r="AD865" s="86">
        <v>0</v>
      </c>
      <c r="AE865" s="86">
        <v>0</v>
      </c>
      <c r="AF865" s="88">
        <v>0</v>
      </c>
      <c r="AG865" s="150">
        <v>0</v>
      </c>
      <c r="AH865" s="86">
        <v>6.7020999999999997E-2</v>
      </c>
      <c r="AI865" s="88">
        <v>0.13354800009100001</v>
      </c>
      <c r="AJ865" s="151">
        <v>1</v>
      </c>
      <c r="AK865" s="152">
        <v>0</v>
      </c>
    </row>
    <row r="866" spans="1:37" x14ac:dyDescent="0.2">
      <c r="A866" s="149" t="s">
        <v>2021</v>
      </c>
      <c r="B866" s="66" t="s">
        <v>2022</v>
      </c>
      <c r="C866" s="67">
        <v>70</v>
      </c>
      <c r="D866" s="84" t="s">
        <v>340</v>
      </c>
      <c r="E866" s="85">
        <v>70.680226659738196</v>
      </c>
      <c r="F866" s="91">
        <v>70.103679509068897</v>
      </c>
      <c r="G866" s="86">
        <v>22.631331502239401</v>
      </c>
      <c r="H866" s="86">
        <v>22.185930269962601</v>
      </c>
      <c r="I866" s="86">
        <v>26</v>
      </c>
      <c r="J866" s="86">
        <v>14.6</v>
      </c>
      <c r="K866" s="87">
        <v>0.30249999999999999</v>
      </c>
      <c r="L866" s="85">
        <v>0.15999999985800001</v>
      </c>
      <c r="M866" s="86">
        <v>0</v>
      </c>
      <c r="N866" s="86">
        <v>67.199620862537699</v>
      </c>
      <c r="O866" s="86">
        <v>54.468616786711699</v>
      </c>
      <c r="P866" s="86">
        <v>0.32500000000000001</v>
      </c>
      <c r="Q866" s="88">
        <v>1.9796</v>
      </c>
      <c r="R866" s="85">
        <v>0</v>
      </c>
      <c r="S866" s="86">
        <v>0</v>
      </c>
      <c r="T866" s="86">
        <v>3.38</v>
      </c>
      <c r="U866" s="88">
        <v>0.65572959196298197</v>
      </c>
      <c r="V866" s="89">
        <v>4.26</v>
      </c>
      <c r="W866" s="85">
        <v>38.892928979086399</v>
      </c>
      <c r="X866" s="88">
        <v>42.3</v>
      </c>
      <c r="Y866" s="85">
        <v>-100</v>
      </c>
      <c r="Z866" s="88"/>
      <c r="AA866" s="85">
        <v>0</v>
      </c>
      <c r="AB866" s="91">
        <v>0.13</v>
      </c>
      <c r="AC866" s="86">
        <v>0</v>
      </c>
      <c r="AD866" s="86">
        <v>0.04</v>
      </c>
      <c r="AE866" s="86">
        <v>0</v>
      </c>
      <c r="AF866" s="88">
        <v>0</v>
      </c>
      <c r="AG866" s="150">
        <v>0</v>
      </c>
      <c r="AH866" s="86">
        <v>4.2944999999999997E-2</v>
      </c>
      <c r="AI866" s="88">
        <v>0</v>
      </c>
      <c r="AJ866" s="151">
        <v>1</v>
      </c>
      <c r="AK866" s="152">
        <v>0</v>
      </c>
    </row>
    <row r="867" spans="1:37" x14ac:dyDescent="0.2">
      <c r="A867" s="149" t="s">
        <v>2023</v>
      </c>
      <c r="B867" s="66" t="s">
        <v>2024</v>
      </c>
      <c r="C867" s="67">
        <v>70</v>
      </c>
      <c r="D867" s="84" t="s">
        <v>340</v>
      </c>
      <c r="E867" s="85">
        <v>67.695203944419504</v>
      </c>
      <c r="F867" s="91">
        <v>67.551770506499295</v>
      </c>
      <c r="G867" s="86">
        <v>15.0658897355446</v>
      </c>
      <c r="H867" s="86">
        <v>14.965486329000401</v>
      </c>
      <c r="I867" s="86">
        <v>17.670000000000002</v>
      </c>
      <c r="J867" s="86">
        <v>24.78</v>
      </c>
      <c r="K867" s="87">
        <v>0.69720000000000004</v>
      </c>
      <c r="L867" s="85">
        <v>4.99999999646E-2</v>
      </c>
      <c r="M867" s="86">
        <v>0</v>
      </c>
      <c r="N867" s="86">
        <v>66.062697727926405</v>
      </c>
      <c r="O867" s="86">
        <v>53.766937669376702</v>
      </c>
      <c r="P867" s="86">
        <v>3.4510000000000001</v>
      </c>
      <c r="Q867" s="88">
        <v>3.4862000000000002</v>
      </c>
      <c r="R867" s="85">
        <v>0</v>
      </c>
      <c r="S867" s="86">
        <v>0</v>
      </c>
      <c r="T867" s="86">
        <v>4.1500000000000004</v>
      </c>
      <c r="U867" s="88">
        <v>1.3303451367100001</v>
      </c>
      <c r="V867" s="89">
        <v>3.86</v>
      </c>
      <c r="W867" s="85">
        <v>28.884732806502399</v>
      </c>
      <c r="X867" s="88">
        <v>21.066666666700002</v>
      </c>
      <c r="Y867" s="85">
        <v>-100</v>
      </c>
      <c r="Z867" s="88">
        <v>-100</v>
      </c>
      <c r="AA867" s="85">
        <v>0.45</v>
      </c>
      <c r="AB867" s="91">
        <v>0.59</v>
      </c>
      <c r="AC867" s="86">
        <v>7.0000000000000007E-2</v>
      </c>
      <c r="AD867" s="86">
        <v>0.16</v>
      </c>
      <c r="AE867" s="86">
        <v>0</v>
      </c>
      <c r="AF867" s="88">
        <v>0</v>
      </c>
      <c r="AG867" s="150">
        <v>0</v>
      </c>
      <c r="AH867" s="86">
        <v>0.101939</v>
      </c>
      <c r="AI867" s="88">
        <v>1.3809620005300001</v>
      </c>
      <c r="AJ867" s="151">
        <v>1</v>
      </c>
      <c r="AK867" s="152">
        <v>0</v>
      </c>
    </row>
    <row r="868" spans="1:37" x14ac:dyDescent="0.2">
      <c r="A868" s="149" t="s">
        <v>2025</v>
      </c>
      <c r="B868" s="66" t="s">
        <v>2026</v>
      </c>
      <c r="C868" s="67">
        <v>70</v>
      </c>
      <c r="D868" s="84" t="s">
        <v>340</v>
      </c>
      <c r="E868" s="85">
        <v>51.704012821675903</v>
      </c>
      <c r="F868" s="91">
        <v>51.552813813541398</v>
      </c>
      <c r="G868" s="86">
        <v>17.3531101635973</v>
      </c>
      <c r="H868" s="86">
        <v>17.272974689285999</v>
      </c>
      <c r="I868" s="86">
        <v>74.58</v>
      </c>
      <c r="J868" s="86">
        <v>116.61</v>
      </c>
      <c r="K868" s="87">
        <v>0.58799999999999997</v>
      </c>
      <c r="L868" s="85">
        <v>0.26000000007500002</v>
      </c>
      <c r="M868" s="86">
        <v>2.9236673942133797E-4</v>
      </c>
      <c r="N868" s="86">
        <v>49.897611972470699</v>
      </c>
      <c r="O868" s="86">
        <v>50.237635875958802</v>
      </c>
      <c r="P868" s="86">
        <v>4.9450000000000003</v>
      </c>
      <c r="Q868" s="88">
        <v>2.9232</v>
      </c>
      <c r="R868" s="85">
        <v>3.7383177570093497E-2</v>
      </c>
      <c r="S868" s="86">
        <v>0</v>
      </c>
      <c r="T868" s="86">
        <v>4.1100000000000003</v>
      </c>
      <c r="U868" s="88">
        <v>3.3853457921315999</v>
      </c>
      <c r="V868" s="89">
        <v>3.93</v>
      </c>
      <c r="W868" s="85">
        <v>26.302525602144001</v>
      </c>
      <c r="X868" s="88">
        <v>18.133333333300001</v>
      </c>
      <c r="Y868" s="85">
        <v>-98.78</v>
      </c>
      <c r="Z868" s="88">
        <v>-100</v>
      </c>
      <c r="AA868" s="85">
        <v>0.2</v>
      </c>
      <c r="AB868" s="91">
        <v>0.34</v>
      </c>
      <c r="AC868" s="86">
        <v>0.13</v>
      </c>
      <c r="AD868" s="86">
        <v>0.19</v>
      </c>
      <c r="AE868" s="86">
        <v>0</v>
      </c>
      <c r="AF868" s="88">
        <v>0</v>
      </c>
      <c r="AG868" s="150">
        <v>0</v>
      </c>
      <c r="AH868" s="86">
        <v>0.55087699999999995</v>
      </c>
      <c r="AI868" s="88">
        <v>2.7112080025399998</v>
      </c>
      <c r="AJ868" s="151">
        <v>1</v>
      </c>
      <c r="AK868" s="152">
        <v>0</v>
      </c>
    </row>
    <row r="869" spans="1:37" x14ac:dyDescent="0.2">
      <c r="A869" s="149" t="s">
        <v>2027</v>
      </c>
      <c r="B869" s="66" t="s">
        <v>2028</v>
      </c>
      <c r="C869" s="67">
        <v>70</v>
      </c>
      <c r="D869" s="84" t="s">
        <v>340</v>
      </c>
      <c r="E869" s="85">
        <v>77.785479462906494</v>
      </c>
      <c r="F869" s="91">
        <v>74.795025151503197</v>
      </c>
      <c r="G869" s="86">
        <v>17.191151423931601</v>
      </c>
      <c r="H869" s="86">
        <v>16.537608428724202</v>
      </c>
      <c r="I869" s="86">
        <v>7.85</v>
      </c>
      <c r="J869" s="86">
        <v>22.42</v>
      </c>
      <c r="K869" s="87">
        <v>1.6724000000000001</v>
      </c>
      <c r="L869" s="85">
        <v>2.9999999946799999E-2</v>
      </c>
      <c r="M869" s="86">
        <v>0</v>
      </c>
      <c r="N869" s="86">
        <v>73.704256005158797</v>
      </c>
      <c r="O869" s="86">
        <v>69.4720473336873</v>
      </c>
      <c r="P869" s="86">
        <v>0.54600000000000004</v>
      </c>
      <c r="Q869" s="88">
        <v>2.1785000000000001</v>
      </c>
      <c r="R869" s="85">
        <v>0</v>
      </c>
      <c r="S869" s="86">
        <v>0.3</v>
      </c>
      <c r="T869" s="86">
        <v>3.18</v>
      </c>
      <c r="U869" s="88">
        <v>1.2149958410900299</v>
      </c>
      <c r="V869" s="89">
        <v>3.9</v>
      </c>
      <c r="W869" s="85">
        <v>33.547294903257097</v>
      </c>
      <c r="X869" s="88">
        <v>37.133333333300001</v>
      </c>
      <c r="Y869" s="85"/>
      <c r="Z869" s="88"/>
      <c r="AA869" s="85">
        <v>0</v>
      </c>
      <c r="AB869" s="91">
        <v>1.64</v>
      </c>
      <c r="AC869" s="86">
        <v>0.04</v>
      </c>
      <c r="AD869" s="86">
        <v>0.38</v>
      </c>
      <c r="AE869" s="86">
        <v>0</v>
      </c>
      <c r="AF869" s="88">
        <v>0</v>
      </c>
      <c r="AG869" s="150">
        <v>0</v>
      </c>
      <c r="AH869" s="86">
        <v>0.132907</v>
      </c>
      <c r="AI869" s="88">
        <v>1.5619339995599999</v>
      </c>
      <c r="AJ869" s="151">
        <v>1</v>
      </c>
      <c r="AK869" s="152">
        <v>0</v>
      </c>
    </row>
    <row r="870" spans="1:37" x14ac:dyDescent="0.2">
      <c r="A870" s="149" t="s">
        <v>2029</v>
      </c>
      <c r="B870" s="66" t="s">
        <v>2030</v>
      </c>
      <c r="C870" s="67">
        <v>70</v>
      </c>
      <c r="D870" s="84" t="s">
        <v>340</v>
      </c>
      <c r="E870" s="85">
        <v>61.278613412604301</v>
      </c>
      <c r="F870" s="91">
        <v>61.066719077246198</v>
      </c>
      <c r="G870" s="86">
        <v>16.162931389228401</v>
      </c>
      <c r="H870" s="86">
        <v>16.112568097925902</v>
      </c>
      <c r="I870" s="86">
        <v>30</v>
      </c>
      <c r="J870" s="86">
        <v>38.049999999999997</v>
      </c>
      <c r="K870" s="87">
        <v>0.18429999999999999</v>
      </c>
      <c r="L870" s="85">
        <v>0.21999999974199999</v>
      </c>
      <c r="M870" s="86">
        <v>2.8569112113058198E-3</v>
      </c>
      <c r="N870" s="86">
        <v>57.656631911141403</v>
      </c>
      <c r="O870" s="86">
        <v>52.184107861171199</v>
      </c>
      <c r="P870" s="86">
        <v>1.56</v>
      </c>
      <c r="Q870" s="88">
        <v>1.9449000000000001</v>
      </c>
      <c r="R870" s="85">
        <v>1.38811771238201E-2</v>
      </c>
      <c r="S870" s="86">
        <v>0</v>
      </c>
      <c r="T870" s="86">
        <v>2.86</v>
      </c>
      <c r="U870" s="88">
        <v>4.68931376944668</v>
      </c>
      <c r="V870" s="89">
        <v>3.96</v>
      </c>
      <c r="W870" s="85">
        <v>31.4385679840099</v>
      </c>
      <c r="X870" s="88">
        <v>18.8</v>
      </c>
      <c r="Y870" s="85"/>
      <c r="Z870" s="88"/>
      <c r="AA870" s="85">
        <v>0</v>
      </c>
      <c r="AB870" s="91">
        <v>0.21</v>
      </c>
      <c r="AC870" s="86">
        <v>0.01</v>
      </c>
      <c r="AD870" s="86">
        <v>0.05</v>
      </c>
      <c r="AE870" s="86">
        <v>0</v>
      </c>
      <c r="AF870" s="88">
        <v>0</v>
      </c>
      <c r="AG870" s="150">
        <v>5.9782999987399998E-2</v>
      </c>
      <c r="AH870" s="86">
        <v>0.45219399999999998</v>
      </c>
      <c r="AI870" s="88">
        <v>1.38720199971</v>
      </c>
      <c r="AJ870" s="151">
        <v>1</v>
      </c>
      <c r="AK870" s="152">
        <v>0</v>
      </c>
    </row>
    <row r="871" spans="1:37" x14ac:dyDescent="0.2">
      <c r="A871" s="149" t="s">
        <v>1685</v>
      </c>
      <c r="B871" s="66" t="s">
        <v>2031</v>
      </c>
      <c r="C871" s="67">
        <v>70</v>
      </c>
      <c r="D871" s="84" t="s">
        <v>340</v>
      </c>
      <c r="E871" s="85">
        <v>55.440460069291802</v>
      </c>
      <c r="F871" s="91">
        <v>55.440460069291802</v>
      </c>
      <c r="G871" s="86">
        <v>11.5826313290304</v>
      </c>
      <c r="H871" s="86">
        <v>11.5826313290304</v>
      </c>
      <c r="I871" s="86">
        <v>7.09</v>
      </c>
      <c r="J871" s="86">
        <v>12.41</v>
      </c>
      <c r="K871" s="87">
        <v>1.95E-2</v>
      </c>
      <c r="L871" s="85">
        <v>0.119999999964</v>
      </c>
      <c r="M871" s="86">
        <v>0</v>
      </c>
      <c r="N871" s="86">
        <v>53.891406735981498</v>
      </c>
      <c r="O871" s="86">
        <v>52.372788369222299</v>
      </c>
      <c r="P871" s="86">
        <v>0.62</v>
      </c>
      <c r="Q871" s="88">
        <v>1.7782</v>
      </c>
      <c r="R871" s="85">
        <v>0</v>
      </c>
      <c r="S871" s="86">
        <v>0</v>
      </c>
      <c r="T871" s="86">
        <v>2.95</v>
      </c>
      <c r="U871" s="88">
        <v>5.5451012117268403</v>
      </c>
      <c r="V871" s="89">
        <v>3.66</v>
      </c>
      <c r="W871" s="85">
        <v>36.620143812074403</v>
      </c>
      <c r="X871" s="88"/>
      <c r="Y871" s="85">
        <v>-100</v>
      </c>
      <c r="Z871" s="88">
        <v>-100</v>
      </c>
      <c r="AA871" s="85">
        <v>0</v>
      </c>
      <c r="AB871" s="91">
        <v>0</v>
      </c>
      <c r="AC871" s="86">
        <v>0</v>
      </c>
      <c r="AD871" s="86">
        <v>0</v>
      </c>
      <c r="AE871" s="86">
        <v>0</v>
      </c>
      <c r="AF871" s="88">
        <v>0</v>
      </c>
      <c r="AG871" s="150">
        <v>0</v>
      </c>
      <c r="AH871" s="86">
        <v>5.246E-2</v>
      </c>
      <c r="AI871" s="88">
        <v>0</v>
      </c>
      <c r="AJ871" s="151">
        <v>1.01</v>
      </c>
      <c r="AK871" s="152">
        <v>0</v>
      </c>
    </row>
    <row r="872" spans="1:37" x14ac:dyDescent="0.2">
      <c r="A872" s="149" t="s">
        <v>2032</v>
      </c>
      <c r="B872" s="66" t="s">
        <v>2033</v>
      </c>
      <c r="C872" s="67">
        <v>70</v>
      </c>
      <c r="D872" s="84" t="s">
        <v>340</v>
      </c>
      <c r="E872" s="85">
        <v>69.139804384822099</v>
      </c>
      <c r="F872" s="91">
        <v>68.822506342843994</v>
      </c>
      <c r="G872" s="86">
        <v>15.7377335319823</v>
      </c>
      <c r="H872" s="86">
        <v>15.728382902061499</v>
      </c>
      <c r="I872" s="86">
        <v>12.66</v>
      </c>
      <c r="J872" s="86">
        <v>10.51</v>
      </c>
      <c r="K872" s="87">
        <v>0.46410000000000001</v>
      </c>
      <c r="L872" s="85">
        <v>0.11000000014400001</v>
      </c>
      <c r="M872" s="86">
        <v>0</v>
      </c>
      <c r="N872" s="86">
        <v>66.450144313301394</v>
      </c>
      <c r="O872" s="86">
        <v>67.977012035706693</v>
      </c>
      <c r="P872" s="86">
        <v>0.6</v>
      </c>
      <c r="Q872" s="88">
        <v>1.2883</v>
      </c>
      <c r="R872" s="85">
        <v>0</v>
      </c>
      <c r="S872" s="86">
        <v>0</v>
      </c>
      <c r="T872" s="86">
        <v>2.68</v>
      </c>
      <c r="U872" s="88">
        <v>1.80841182667672</v>
      </c>
      <c r="V872" s="89">
        <v>4.05</v>
      </c>
      <c r="W872" s="85">
        <v>39.049761767343703</v>
      </c>
      <c r="X872" s="88"/>
      <c r="Y872" s="85">
        <v>-100</v>
      </c>
      <c r="Z872" s="88">
        <v>-100</v>
      </c>
      <c r="AA872" s="85">
        <v>0.02</v>
      </c>
      <c r="AB872" s="91">
        <v>0.18</v>
      </c>
      <c r="AC872" s="86">
        <v>0.05</v>
      </c>
      <c r="AD872" s="86">
        <v>0.06</v>
      </c>
      <c r="AE872" s="86">
        <v>0</v>
      </c>
      <c r="AF872" s="88">
        <v>0</v>
      </c>
      <c r="AG872" s="150">
        <v>0</v>
      </c>
      <c r="AH872" s="86">
        <v>0.123997</v>
      </c>
      <c r="AI872" s="88">
        <v>0.88282800047099996</v>
      </c>
      <c r="AJ872" s="151">
        <v>1</v>
      </c>
      <c r="AK872" s="152">
        <v>0</v>
      </c>
    </row>
    <row r="873" spans="1:37" x14ac:dyDescent="0.2">
      <c r="A873" s="149" t="s">
        <v>1491</v>
      </c>
      <c r="B873" s="66" t="s">
        <v>2034</v>
      </c>
      <c r="C873" s="67">
        <v>70</v>
      </c>
      <c r="D873" s="84" t="s">
        <v>340</v>
      </c>
      <c r="E873" s="85">
        <v>60.6959600259921</v>
      </c>
      <c r="F873" s="91">
        <v>60.646664724730599</v>
      </c>
      <c r="G873" s="86">
        <v>16.166618118263901</v>
      </c>
      <c r="H873" s="86">
        <v>16.166618118263901</v>
      </c>
      <c r="I873" s="86">
        <v>5.86</v>
      </c>
      <c r="J873" s="86">
        <v>11.66</v>
      </c>
      <c r="K873" s="87">
        <v>7.4700000000000003E-2</v>
      </c>
      <c r="L873" s="85">
        <v>0</v>
      </c>
      <c r="M873" s="86">
        <v>0</v>
      </c>
      <c r="N873" s="86">
        <v>57.886094741104003</v>
      </c>
      <c r="O873" s="86">
        <v>73.038542524947403</v>
      </c>
      <c r="P873" s="86">
        <v>0.22600000000000001</v>
      </c>
      <c r="Q873" s="88">
        <v>1.2946</v>
      </c>
      <c r="R873" s="85">
        <v>0</v>
      </c>
      <c r="S873" s="86">
        <v>0</v>
      </c>
      <c r="T873" s="86">
        <v>2.38</v>
      </c>
      <c r="U873" s="88">
        <v>1.1987720988594901</v>
      </c>
      <c r="V873" s="89">
        <v>3.9</v>
      </c>
      <c r="W873" s="85">
        <v>46.750633290058403</v>
      </c>
      <c r="X873" s="88"/>
      <c r="Y873" s="85">
        <v>-100</v>
      </c>
      <c r="Z873" s="88">
        <v>-100</v>
      </c>
      <c r="AA873" s="85">
        <v>0</v>
      </c>
      <c r="AB873" s="91">
        <v>0</v>
      </c>
      <c r="AC873" s="86">
        <v>0</v>
      </c>
      <c r="AD873" s="86">
        <v>0</v>
      </c>
      <c r="AE873" s="86">
        <v>0</v>
      </c>
      <c r="AF873" s="88">
        <v>0</v>
      </c>
      <c r="AG873" s="150">
        <v>0</v>
      </c>
      <c r="AH873" s="86">
        <v>3.8063E-2</v>
      </c>
      <c r="AI873" s="88">
        <v>0</v>
      </c>
      <c r="AJ873" s="151">
        <v>1</v>
      </c>
      <c r="AK873" s="152">
        <v>0</v>
      </c>
    </row>
    <row r="874" spans="1:37" x14ac:dyDescent="0.2">
      <c r="A874" s="149" t="s">
        <v>2035</v>
      </c>
      <c r="B874" s="66" t="s">
        <v>2036</v>
      </c>
      <c r="C874" s="67">
        <v>70</v>
      </c>
      <c r="D874" s="84" t="s">
        <v>340</v>
      </c>
      <c r="E874" s="85">
        <v>68.606081311923504</v>
      </c>
      <c r="F874" s="91">
        <v>68.606081311923504</v>
      </c>
      <c r="G874" s="86">
        <v>19.4311581824394</v>
      </c>
      <c r="H874" s="86">
        <v>19.4311581824394</v>
      </c>
      <c r="I874" s="86">
        <v>3.35</v>
      </c>
      <c r="J874" s="86">
        <v>12.33</v>
      </c>
      <c r="K874" s="87">
        <v>0.53149999999999997</v>
      </c>
      <c r="L874" s="85">
        <v>0</v>
      </c>
      <c r="M874" s="86">
        <v>1.4876429946248701E-3</v>
      </c>
      <c r="N874" s="86">
        <v>66.465304407207</v>
      </c>
      <c r="O874" s="86">
        <v>73.542161935393693</v>
      </c>
      <c r="P874" s="86">
        <v>0.31900000000000001</v>
      </c>
      <c r="Q874" s="88">
        <v>0.8921</v>
      </c>
      <c r="R874" s="85">
        <v>2.5967281225655701E-2</v>
      </c>
      <c r="S874" s="86">
        <v>0</v>
      </c>
      <c r="T874" s="86">
        <v>1.48</v>
      </c>
      <c r="U874" s="88">
        <v>0.14861633071404201</v>
      </c>
      <c r="V874" s="89">
        <v>3.98</v>
      </c>
      <c r="W874" s="85">
        <v>43.127811982886499</v>
      </c>
      <c r="X874" s="88"/>
      <c r="Y874" s="85">
        <v>-100</v>
      </c>
      <c r="Z874" s="88">
        <v>-100</v>
      </c>
      <c r="AA874" s="85">
        <v>0</v>
      </c>
      <c r="AB874" s="91">
        <v>0</v>
      </c>
      <c r="AC874" s="86">
        <v>0</v>
      </c>
      <c r="AD874" s="86">
        <v>0</v>
      </c>
      <c r="AE874" s="86">
        <v>0</v>
      </c>
      <c r="AF874" s="88">
        <v>0</v>
      </c>
      <c r="AG874" s="150">
        <v>0</v>
      </c>
      <c r="AH874" s="86">
        <v>5.5794000000000003E-2</v>
      </c>
      <c r="AI874" s="88">
        <v>2.04430000052E-2</v>
      </c>
      <c r="AJ874" s="151">
        <v>1</v>
      </c>
      <c r="AK874" s="152">
        <v>0</v>
      </c>
    </row>
    <row r="875" spans="1:37" x14ac:dyDescent="0.2">
      <c r="A875" s="149" t="s">
        <v>2037</v>
      </c>
      <c r="B875" s="66" t="s">
        <v>2038</v>
      </c>
      <c r="C875" s="67">
        <v>70</v>
      </c>
      <c r="D875" s="84" t="s">
        <v>340</v>
      </c>
      <c r="E875" s="85">
        <v>67.587052218151101</v>
      </c>
      <c r="F875" s="91">
        <v>67.569918549173593</v>
      </c>
      <c r="G875" s="86">
        <v>15.675989139889801</v>
      </c>
      <c r="H875" s="86">
        <v>15.669399267206201</v>
      </c>
      <c r="I875" s="86">
        <v>4.0599999999999996</v>
      </c>
      <c r="J875" s="86">
        <v>7.68</v>
      </c>
      <c r="K875" s="87">
        <v>0.16109999999999999</v>
      </c>
      <c r="L875" s="85">
        <v>0</v>
      </c>
      <c r="M875" s="86">
        <v>2.07414448608633E-3</v>
      </c>
      <c r="N875" s="86">
        <v>68.328318522146802</v>
      </c>
      <c r="O875" s="86">
        <v>66.993517459279801</v>
      </c>
      <c r="P875" s="86">
        <v>0.308</v>
      </c>
      <c r="Q875" s="88">
        <v>1.2594000000000001</v>
      </c>
      <c r="R875" s="85">
        <v>2.4137098720733802E-2</v>
      </c>
      <c r="S875" s="86">
        <v>0</v>
      </c>
      <c r="T875" s="86">
        <v>2.54</v>
      </c>
      <c r="U875" s="88">
        <v>1.98486965231832</v>
      </c>
      <c r="V875" s="89">
        <v>3.91</v>
      </c>
      <c r="W875" s="85">
        <v>45.135747532580297</v>
      </c>
      <c r="X875" s="88"/>
      <c r="Y875" s="85">
        <v>-100</v>
      </c>
      <c r="Z875" s="88">
        <v>-100</v>
      </c>
      <c r="AA875" s="85">
        <v>0</v>
      </c>
      <c r="AB875" s="91">
        <v>0.01</v>
      </c>
      <c r="AC875" s="86">
        <v>0</v>
      </c>
      <c r="AD875" s="86">
        <v>0</v>
      </c>
      <c r="AE875" s="86">
        <v>0</v>
      </c>
      <c r="AF875" s="88">
        <v>0</v>
      </c>
      <c r="AG875" s="150">
        <v>0</v>
      </c>
      <c r="AH875" s="86">
        <v>3.8932000000000001E-2</v>
      </c>
      <c r="AI875" s="88">
        <v>0.39117200005000002</v>
      </c>
      <c r="AJ875" s="151">
        <v>1</v>
      </c>
      <c r="AK875" s="152">
        <v>0</v>
      </c>
    </row>
    <row r="876" spans="1:37" x14ac:dyDescent="0.2">
      <c r="A876" s="149" t="s">
        <v>2039</v>
      </c>
      <c r="B876" s="66" t="s">
        <v>2040</v>
      </c>
      <c r="C876" s="67">
        <v>70</v>
      </c>
      <c r="D876" s="84" t="s">
        <v>340</v>
      </c>
      <c r="E876" s="85">
        <v>71.2078539946219</v>
      </c>
      <c r="F876" s="91">
        <v>71.016914092955901</v>
      </c>
      <c r="G876" s="86">
        <v>16.933186946075399</v>
      </c>
      <c r="H876" s="86">
        <v>16.9061371266727</v>
      </c>
      <c r="I876" s="86">
        <v>9.07</v>
      </c>
      <c r="J876" s="86">
        <v>11.95</v>
      </c>
      <c r="K876" s="87">
        <v>0.28289999999999998</v>
      </c>
      <c r="L876" s="85">
        <v>0</v>
      </c>
      <c r="M876" s="86">
        <v>0.33494480561281897</v>
      </c>
      <c r="N876" s="86">
        <v>79.332074238186905</v>
      </c>
      <c r="O876" s="86">
        <v>72.793408061762307</v>
      </c>
      <c r="P876" s="86">
        <v>0.66</v>
      </c>
      <c r="Q876" s="88">
        <v>0.72489999999999999</v>
      </c>
      <c r="R876" s="85">
        <v>5.1546391752577303E-2</v>
      </c>
      <c r="S876" s="86">
        <v>0</v>
      </c>
      <c r="T876" s="86">
        <v>1.65</v>
      </c>
      <c r="U876" s="88">
        <v>0.362785813165306</v>
      </c>
      <c r="V876" s="89">
        <v>4.2699999999999996</v>
      </c>
      <c r="W876" s="85">
        <v>37.916356445801199</v>
      </c>
      <c r="X876" s="88">
        <v>38.833333333299997</v>
      </c>
      <c r="Y876" s="85">
        <v>-100</v>
      </c>
      <c r="Z876" s="88">
        <v>-100</v>
      </c>
      <c r="AA876" s="85">
        <v>0</v>
      </c>
      <c r="AB876" s="91">
        <v>0.16</v>
      </c>
      <c r="AC876" s="86">
        <v>0</v>
      </c>
      <c r="AD876" s="86">
        <v>0</v>
      </c>
      <c r="AE876" s="86">
        <v>0</v>
      </c>
      <c r="AF876" s="88">
        <v>0</v>
      </c>
      <c r="AG876" s="150">
        <v>0</v>
      </c>
      <c r="AH876" s="86">
        <v>4.9242000000000001E-2</v>
      </c>
      <c r="AI876" s="88">
        <v>0.175747999786</v>
      </c>
      <c r="AJ876" s="151">
        <v>1</v>
      </c>
      <c r="AK876" s="152">
        <v>0</v>
      </c>
    </row>
    <row r="877" spans="1:37" x14ac:dyDescent="0.2">
      <c r="A877" s="149" t="s">
        <v>2041</v>
      </c>
      <c r="B877" s="66" t="s">
        <v>2042</v>
      </c>
      <c r="C877" s="67">
        <v>70</v>
      </c>
      <c r="D877" s="84" t="s">
        <v>340</v>
      </c>
      <c r="E877" s="85">
        <v>51.237052960719197</v>
      </c>
      <c r="F877" s="91">
        <v>51.115888215751397</v>
      </c>
      <c r="G877" s="86">
        <v>16.017197576705101</v>
      </c>
      <c r="H877" s="86">
        <v>15.9917920656635</v>
      </c>
      <c r="I877" s="86">
        <v>51.71</v>
      </c>
      <c r="J877" s="86">
        <v>92.26</v>
      </c>
      <c r="K877" s="87">
        <v>0.34739999999999999</v>
      </c>
      <c r="L877" s="85">
        <v>4.0000000044199999E-2</v>
      </c>
      <c r="M877" s="86">
        <v>1.0276766878395001E-2</v>
      </c>
      <c r="N877" s="86">
        <v>48.516932505696602</v>
      </c>
      <c r="O877" s="86">
        <v>45.409627032196397</v>
      </c>
      <c r="P877" s="86">
        <v>3.0179999999999998</v>
      </c>
      <c r="Q877" s="88">
        <v>2.3451</v>
      </c>
      <c r="R877" s="85">
        <v>2.1088148460565202E-2</v>
      </c>
      <c r="S877" s="86">
        <v>0</v>
      </c>
      <c r="T877" s="86">
        <v>3.13</v>
      </c>
      <c r="U877" s="88">
        <v>1.4090287277701801</v>
      </c>
      <c r="V877" s="89">
        <v>3.81</v>
      </c>
      <c r="W877" s="85">
        <v>31.555025163337099</v>
      </c>
      <c r="X877" s="88">
        <v>32.5</v>
      </c>
      <c r="Y877" s="85"/>
      <c r="Z877" s="88"/>
      <c r="AA877" s="85">
        <v>0</v>
      </c>
      <c r="AB877" s="91">
        <v>0.14000000000000001</v>
      </c>
      <c r="AC877" s="86">
        <v>0.05</v>
      </c>
      <c r="AD877" s="86">
        <v>7.0000000000000007E-2</v>
      </c>
      <c r="AE877" s="86">
        <v>0</v>
      </c>
      <c r="AF877" s="88">
        <v>0</v>
      </c>
      <c r="AG877" s="150">
        <v>0</v>
      </c>
      <c r="AH877" s="86">
        <v>0.24124999999999999</v>
      </c>
      <c r="AI877" s="88">
        <v>0.16934700002200001</v>
      </c>
      <c r="AJ877" s="151">
        <v>1</v>
      </c>
      <c r="AK877" s="152">
        <v>0</v>
      </c>
    </row>
    <row r="878" spans="1:37" x14ac:dyDescent="0.2">
      <c r="A878" s="149" t="s">
        <v>2043</v>
      </c>
      <c r="B878" s="66" t="s">
        <v>2044</v>
      </c>
      <c r="C878" s="67">
        <v>70</v>
      </c>
      <c r="D878" s="84" t="s">
        <v>340</v>
      </c>
      <c r="E878" s="85">
        <v>42.176044423235403</v>
      </c>
      <c r="F878" s="91">
        <v>41.9547958873802</v>
      </c>
      <c r="G878" s="86">
        <v>10.8823912194699</v>
      </c>
      <c r="H878" s="86">
        <v>10.754414125200601</v>
      </c>
      <c r="I878" s="86">
        <v>12.11</v>
      </c>
      <c r="J878" s="86">
        <v>17.62</v>
      </c>
      <c r="K878" s="87">
        <v>0.84340000000000004</v>
      </c>
      <c r="L878" s="85">
        <v>7.9999999977399996E-2</v>
      </c>
      <c r="M878" s="86">
        <v>0</v>
      </c>
      <c r="N878" s="86">
        <v>39.933119082776003</v>
      </c>
      <c r="O878" s="86">
        <v>34.980867346938801</v>
      </c>
      <c r="P878" s="86">
        <v>0.63500000000000001</v>
      </c>
      <c r="Q878" s="88">
        <v>1.4943</v>
      </c>
      <c r="R878" s="85">
        <v>0</v>
      </c>
      <c r="S878" s="86">
        <v>0</v>
      </c>
      <c r="T878" s="86">
        <v>1.65</v>
      </c>
      <c r="U878" s="88">
        <v>1.29929287232658</v>
      </c>
      <c r="V878" s="89">
        <v>3.72</v>
      </c>
      <c r="W878" s="85">
        <v>33.655924692304403</v>
      </c>
      <c r="X878" s="88">
        <v>34.133333333300001</v>
      </c>
      <c r="Y878" s="85"/>
      <c r="Z878" s="88"/>
      <c r="AA878" s="85">
        <v>0</v>
      </c>
      <c r="AB878" s="91">
        <v>0.18</v>
      </c>
      <c r="AC878" s="86">
        <v>0</v>
      </c>
      <c r="AD878" s="86">
        <v>0.03</v>
      </c>
      <c r="AE878" s="86">
        <v>0</v>
      </c>
      <c r="AF878" s="88">
        <v>0</v>
      </c>
      <c r="AG878" s="150">
        <v>0</v>
      </c>
      <c r="AH878" s="86">
        <v>5.1240000000000001E-2</v>
      </c>
      <c r="AI878" s="88">
        <v>0.45312300096300001</v>
      </c>
      <c r="AJ878" s="151">
        <v>1.02</v>
      </c>
      <c r="AK878" s="152">
        <v>0</v>
      </c>
    </row>
    <row r="879" spans="1:37" x14ac:dyDescent="0.2">
      <c r="A879" s="149" t="s">
        <v>2045</v>
      </c>
      <c r="B879" s="66" t="s">
        <v>2046</v>
      </c>
      <c r="C879" s="67">
        <v>70</v>
      </c>
      <c r="D879" s="84" t="s">
        <v>340</v>
      </c>
      <c r="E879" s="85">
        <v>67.291499599037707</v>
      </c>
      <c r="F879" s="91">
        <v>67.255162389735403</v>
      </c>
      <c r="G879" s="86">
        <v>18.312700481154799</v>
      </c>
      <c r="H879" s="86">
        <v>18.2989174017642</v>
      </c>
      <c r="I879" s="86">
        <v>45.24</v>
      </c>
      <c r="J879" s="86">
        <v>52.58</v>
      </c>
      <c r="K879" s="87">
        <v>0.27839999999999998</v>
      </c>
      <c r="L879" s="85">
        <v>0.14999999983199999</v>
      </c>
      <c r="M879" s="86">
        <v>2.4402266191929999E-2</v>
      </c>
      <c r="N879" s="86">
        <v>64.213562396090495</v>
      </c>
      <c r="O879" s="86">
        <v>54.864433811802201</v>
      </c>
      <c r="P879" s="86">
        <v>1.883</v>
      </c>
      <c r="Q879" s="88">
        <v>2.7566000000000002</v>
      </c>
      <c r="R879" s="85">
        <v>2.8332625017707901E-2</v>
      </c>
      <c r="S879" s="86">
        <v>0</v>
      </c>
      <c r="T879" s="86">
        <v>3.91</v>
      </c>
      <c r="U879" s="88">
        <v>0.70419005613472296</v>
      </c>
      <c r="V879" s="89">
        <v>4.18</v>
      </c>
      <c r="W879" s="85">
        <v>29.309394484805502</v>
      </c>
      <c r="X879" s="88">
        <v>37.566666666700002</v>
      </c>
      <c r="Y879" s="85"/>
      <c r="Z879" s="88"/>
      <c r="AA879" s="85">
        <v>0.12</v>
      </c>
      <c r="AB879" s="91">
        <v>0.11</v>
      </c>
      <c r="AC879" s="86">
        <v>0</v>
      </c>
      <c r="AD879" s="86">
        <v>0.01</v>
      </c>
      <c r="AE879" s="86">
        <v>0</v>
      </c>
      <c r="AF879" s="88">
        <v>0</v>
      </c>
      <c r="AG879" s="150">
        <v>0</v>
      </c>
      <c r="AH879" s="86">
        <v>0.30417499999999997</v>
      </c>
      <c r="AI879" s="88">
        <v>0.59257999916699999</v>
      </c>
      <c r="AJ879" s="151">
        <v>1</v>
      </c>
      <c r="AK879" s="152">
        <v>0</v>
      </c>
    </row>
    <row r="880" spans="1:37" x14ac:dyDescent="0.2">
      <c r="A880" s="149" t="s">
        <v>2047</v>
      </c>
      <c r="B880" s="66" t="s">
        <v>2048</v>
      </c>
      <c r="C880" s="67">
        <v>70</v>
      </c>
      <c r="D880" s="84" t="s">
        <v>340</v>
      </c>
      <c r="E880" s="85">
        <v>59.013146967509499</v>
      </c>
      <c r="F880" s="91">
        <v>58.859829562150999</v>
      </c>
      <c r="G880" s="86">
        <v>14.427167844229499</v>
      </c>
      <c r="H880" s="86">
        <v>14.4028925883811</v>
      </c>
      <c r="I880" s="86">
        <v>55.47</v>
      </c>
      <c r="J880" s="86">
        <v>152.91999999999999</v>
      </c>
      <c r="K880" s="87">
        <v>0.2697</v>
      </c>
      <c r="L880" s="85">
        <v>5.00000000951E-2</v>
      </c>
      <c r="M880" s="86">
        <v>0</v>
      </c>
      <c r="N880" s="86">
        <v>56.780121651352403</v>
      </c>
      <c r="O880" s="86">
        <v>56.279504557139497</v>
      </c>
      <c r="P880" s="86">
        <v>4.508</v>
      </c>
      <c r="Q880" s="88">
        <v>2.0868000000000002</v>
      </c>
      <c r="R880" s="85">
        <v>0</v>
      </c>
      <c r="S880" s="86">
        <v>0</v>
      </c>
      <c r="T880" s="86">
        <v>3.82</v>
      </c>
      <c r="U880" s="88">
        <v>2.0582861669371</v>
      </c>
      <c r="V880" s="89">
        <v>3.93</v>
      </c>
      <c r="W880" s="85">
        <v>33.746695967964797</v>
      </c>
      <c r="X880" s="88">
        <v>39.6</v>
      </c>
      <c r="Y880" s="85">
        <v>-100</v>
      </c>
      <c r="Z880" s="88"/>
      <c r="AA880" s="85">
        <v>0.11</v>
      </c>
      <c r="AB880" s="91">
        <v>0.28000000000000003</v>
      </c>
      <c r="AC880" s="86">
        <v>0.05</v>
      </c>
      <c r="AD880" s="86">
        <v>0.06</v>
      </c>
      <c r="AE880" s="86">
        <v>0</v>
      </c>
      <c r="AF880" s="88">
        <v>0</v>
      </c>
      <c r="AG880" s="150">
        <v>0</v>
      </c>
      <c r="AH880" s="86">
        <v>0.87258000000000002</v>
      </c>
      <c r="AI880" s="88">
        <v>2.9262970001699999</v>
      </c>
      <c r="AJ880" s="151">
        <v>1</v>
      </c>
      <c r="AK880" s="152">
        <v>0</v>
      </c>
    </row>
    <row r="881" spans="1:37" x14ac:dyDescent="0.2">
      <c r="A881" s="149" t="s">
        <v>2049</v>
      </c>
      <c r="B881" s="66" t="s">
        <v>2050</v>
      </c>
      <c r="C881" s="67">
        <v>70</v>
      </c>
      <c r="D881" s="84" t="s">
        <v>340</v>
      </c>
      <c r="E881" s="85">
        <v>76.114980276692506</v>
      </c>
      <c r="F881" s="91">
        <v>76.086669309023605</v>
      </c>
      <c r="G881" s="86">
        <v>16.977143612102001</v>
      </c>
      <c r="H881" s="86">
        <v>16.977143612102001</v>
      </c>
      <c r="I881" s="86">
        <v>5.72</v>
      </c>
      <c r="J881" s="86">
        <v>9.3699999999999992</v>
      </c>
      <c r="K881" s="87">
        <v>0.1258</v>
      </c>
      <c r="L881" s="85">
        <v>0.34000000000800001</v>
      </c>
      <c r="M881" s="86">
        <v>0</v>
      </c>
      <c r="N881" s="86">
        <v>73.309117051667698</v>
      </c>
      <c r="O881" s="86">
        <v>81.614801052794505</v>
      </c>
      <c r="P881" s="86">
        <v>0.255</v>
      </c>
      <c r="Q881" s="88">
        <v>0.92269999999999996</v>
      </c>
      <c r="R881" s="85">
        <v>0</v>
      </c>
      <c r="S881" s="86">
        <v>0</v>
      </c>
      <c r="T881" s="86">
        <v>2.33</v>
      </c>
      <c r="U881" s="88">
        <v>0.38314176245210702</v>
      </c>
      <c r="V881" s="89">
        <v>4.29</v>
      </c>
      <c r="W881" s="85">
        <v>43.727421899405599</v>
      </c>
      <c r="X881" s="88">
        <v>52.3</v>
      </c>
      <c r="Y881" s="85"/>
      <c r="Z881" s="88"/>
      <c r="AA881" s="85">
        <v>0.21</v>
      </c>
      <c r="AB881" s="91">
        <v>0.25</v>
      </c>
      <c r="AC881" s="86">
        <v>0.01</v>
      </c>
      <c r="AD881" s="86">
        <v>0.01</v>
      </c>
      <c r="AE881" s="86">
        <v>0</v>
      </c>
      <c r="AF881" s="88">
        <v>0</v>
      </c>
      <c r="AG881" s="150">
        <v>0</v>
      </c>
      <c r="AH881" s="86">
        <v>3.5216999999999998E-2</v>
      </c>
      <c r="AI881" s="88">
        <v>0</v>
      </c>
      <c r="AJ881" s="151">
        <v>1</v>
      </c>
      <c r="AK881" s="152">
        <v>0</v>
      </c>
    </row>
    <row r="882" spans="1:37" x14ac:dyDescent="0.2">
      <c r="A882" s="149" t="s">
        <v>2051</v>
      </c>
      <c r="B882" s="66" t="s">
        <v>2052</v>
      </c>
      <c r="C882" s="67">
        <v>70</v>
      </c>
      <c r="D882" s="84" t="s">
        <v>340</v>
      </c>
      <c r="E882" s="85">
        <v>76.528981647377805</v>
      </c>
      <c r="F882" s="91">
        <v>76.499927364292304</v>
      </c>
      <c r="G882" s="86">
        <v>13.716042806643699</v>
      </c>
      <c r="H882" s="86">
        <v>13.7136216163866</v>
      </c>
      <c r="I882" s="86">
        <v>9.5299999999999994</v>
      </c>
      <c r="J882" s="86">
        <v>12.06</v>
      </c>
      <c r="K882" s="87">
        <v>0.3498</v>
      </c>
      <c r="L882" s="85">
        <v>0</v>
      </c>
      <c r="M882" s="86">
        <v>0</v>
      </c>
      <c r="N882" s="86">
        <v>74.314710952485001</v>
      </c>
      <c r="O882" s="86">
        <v>66.712491980570107</v>
      </c>
      <c r="P882" s="86">
        <v>0.48299999999999998</v>
      </c>
      <c r="Q882" s="88">
        <v>2.0983999999999998</v>
      </c>
      <c r="R882" s="85">
        <v>0</v>
      </c>
      <c r="S882" s="86">
        <v>0</v>
      </c>
      <c r="T882" s="86">
        <v>3.08</v>
      </c>
      <c r="U882" s="88">
        <v>1.8812648297903201</v>
      </c>
      <c r="V882" s="89">
        <v>4.17</v>
      </c>
      <c r="W882" s="85">
        <v>38.351943908286401</v>
      </c>
      <c r="X882" s="88">
        <v>40.666666666700003</v>
      </c>
      <c r="Y882" s="85"/>
      <c r="Z882" s="88"/>
      <c r="AA882" s="85">
        <v>0</v>
      </c>
      <c r="AB882" s="91">
        <v>0</v>
      </c>
      <c r="AC882" s="86">
        <v>0</v>
      </c>
      <c r="AD882" s="86">
        <v>0</v>
      </c>
      <c r="AE882" s="86">
        <v>0</v>
      </c>
      <c r="AF882" s="88">
        <v>0</v>
      </c>
      <c r="AG882" s="150">
        <v>0</v>
      </c>
      <c r="AH882" s="86">
        <v>4.2019000000000001E-2</v>
      </c>
      <c r="AI882" s="88">
        <v>0.13763999993500001</v>
      </c>
      <c r="AJ882" s="151">
        <v>1</v>
      </c>
      <c r="AK882" s="152">
        <v>0</v>
      </c>
    </row>
    <row r="883" spans="1:37" x14ac:dyDescent="0.2">
      <c r="A883" s="149" t="s">
        <v>2053</v>
      </c>
      <c r="B883" s="66" t="s">
        <v>2054</v>
      </c>
      <c r="C883" s="67">
        <v>70</v>
      </c>
      <c r="D883" s="84" t="s">
        <v>340</v>
      </c>
      <c r="E883" s="85">
        <v>76.213974704540703</v>
      </c>
      <c r="F883" s="91">
        <v>76.122745179348996</v>
      </c>
      <c r="G883" s="86">
        <v>15.1212938005391</v>
      </c>
      <c r="H883" s="86">
        <v>15.1212938005391</v>
      </c>
      <c r="I883" s="86">
        <v>7.66</v>
      </c>
      <c r="J883" s="86">
        <v>9.59</v>
      </c>
      <c r="K883" s="87">
        <v>0.46079999999999999</v>
      </c>
      <c r="L883" s="85">
        <v>2.0000000048899999E-2</v>
      </c>
      <c r="M883" s="86">
        <v>0</v>
      </c>
      <c r="N883" s="86">
        <v>73.643523617547402</v>
      </c>
      <c r="O883" s="86">
        <v>63.700931724453902</v>
      </c>
      <c r="P883" s="86">
        <v>0.40100000000000002</v>
      </c>
      <c r="Q883" s="88">
        <v>1.8661000000000001</v>
      </c>
      <c r="R883" s="85">
        <v>0</v>
      </c>
      <c r="S883" s="86">
        <v>0</v>
      </c>
      <c r="T883" s="86">
        <v>3.25</v>
      </c>
      <c r="U883" s="88">
        <v>1.6296910636533299</v>
      </c>
      <c r="V883" s="89">
        <v>4.16</v>
      </c>
      <c r="W883" s="85">
        <v>41.146194219584999</v>
      </c>
      <c r="X883" s="88">
        <v>45.833333333299997</v>
      </c>
      <c r="Y883" s="85"/>
      <c r="Z883" s="88"/>
      <c r="AA883" s="85">
        <v>0.17</v>
      </c>
      <c r="AB883" s="91">
        <v>0.17</v>
      </c>
      <c r="AC883" s="86">
        <v>7.0000000000000007E-2</v>
      </c>
      <c r="AD883" s="86">
        <v>7.0000000000000007E-2</v>
      </c>
      <c r="AE883" s="86">
        <v>0</v>
      </c>
      <c r="AF883" s="88">
        <v>0</v>
      </c>
      <c r="AG883" s="150">
        <v>0</v>
      </c>
      <c r="AH883" s="86">
        <v>3.7260000000000001E-2</v>
      </c>
      <c r="AI883" s="88">
        <v>0.27436900003800002</v>
      </c>
      <c r="AJ883" s="151">
        <v>1</v>
      </c>
      <c r="AK883" s="152">
        <v>0</v>
      </c>
    </row>
    <row r="884" spans="1:37" x14ac:dyDescent="0.2">
      <c r="A884" s="149" t="s">
        <v>2055</v>
      </c>
      <c r="B884" s="66" t="s">
        <v>2056</v>
      </c>
      <c r="C884" s="67">
        <v>70</v>
      </c>
      <c r="D884" s="84" t="s">
        <v>340</v>
      </c>
      <c r="E884" s="85">
        <v>67.778584768624199</v>
      </c>
      <c r="F884" s="91">
        <v>67.403766341564605</v>
      </c>
      <c r="G884" s="86">
        <v>15.2248910562357</v>
      </c>
      <c r="H884" s="86">
        <v>15.2158124092135</v>
      </c>
      <c r="I884" s="86">
        <v>13.04</v>
      </c>
      <c r="J884" s="86">
        <v>14.35</v>
      </c>
      <c r="K884" s="87">
        <v>0.28820000000000001</v>
      </c>
      <c r="L884" s="85">
        <v>4.9999999977799997E-2</v>
      </c>
      <c r="M884" s="86">
        <v>7.61413607405523E-5</v>
      </c>
      <c r="N884" s="86">
        <v>66.331359382435394</v>
      </c>
      <c r="O884" s="86">
        <v>59.715919404610602</v>
      </c>
      <c r="P884" s="86">
        <v>0.62</v>
      </c>
      <c r="Q884" s="88">
        <v>1.4699</v>
      </c>
      <c r="R884" s="85">
        <v>1.6329196603527101E-2</v>
      </c>
      <c r="S884" s="86">
        <v>0</v>
      </c>
      <c r="T884" s="86">
        <v>2.83</v>
      </c>
      <c r="U884" s="88">
        <v>3.71965137995435</v>
      </c>
      <c r="V884" s="89">
        <v>4.5</v>
      </c>
      <c r="W884" s="85">
        <v>39.4169598217849</v>
      </c>
      <c r="X884" s="88">
        <v>38.433333333299998</v>
      </c>
      <c r="Y884" s="85">
        <v>-100</v>
      </c>
      <c r="Z884" s="88"/>
      <c r="AA884" s="85">
        <v>0</v>
      </c>
      <c r="AB884" s="91">
        <v>0.32</v>
      </c>
      <c r="AC884" s="86">
        <v>0</v>
      </c>
      <c r="AD884" s="86">
        <v>0</v>
      </c>
      <c r="AE884" s="86">
        <v>0</v>
      </c>
      <c r="AF884" s="88">
        <v>0</v>
      </c>
      <c r="AG884" s="150">
        <v>0</v>
      </c>
      <c r="AH884" s="86">
        <v>7.9747999999999999E-2</v>
      </c>
      <c r="AI884" s="88">
        <v>0.124372999991</v>
      </c>
      <c r="AJ884" s="151">
        <v>1</v>
      </c>
      <c r="AK884" s="152">
        <v>0</v>
      </c>
    </row>
    <row r="885" spans="1:37" x14ac:dyDescent="0.2">
      <c r="A885" s="149" t="s">
        <v>2057</v>
      </c>
      <c r="B885" s="66" t="s">
        <v>2058</v>
      </c>
      <c r="C885" s="67">
        <v>70</v>
      </c>
      <c r="D885" s="84" t="s">
        <v>340</v>
      </c>
      <c r="E885" s="85">
        <v>48.183729939125598</v>
      </c>
      <c r="F885" s="91">
        <v>47.9203099059214</v>
      </c>
      <c r="G885" s="86">
        <v>11.636967349197599</v>
      </c>
      <c r="H885" s="86">
        <v>11.6325401217488</v>
      </c>
      <c r="I885" s="86">
        <v>14.64</v>
      </c>
      <c r="J885" s="86">
        <v>13.99</v>
      </c>
      <c r="K885" s="87">
        <v>1.0821000000000001</v>
      </c>
      <c r="L885" s="85">
        <v>0.92999999991500004</v>
      </c>
      <c r="M885" s="86">
        <v>0</v>
      </c>
      <c r="N885" s="86">
        <v>46.859257277874399</v>
      </c>
      <c r="O885" s="86">
        <v>47.285945072697899</v>
      </c>
      <c r="P885" s="86">
        <v>0.63300000000000001</v>
      </c>
      <c r="Q885" s="88">
        <v>1.0576000000000001</v>
      </c>
      <c r="R885" s="85">
        <v>0</v>
      </c>
      <c r="S885" s="86">
        <v>1.5</v>
      </c>
      <c r="T885" s="86">
        <v>2.57</v>
      </c>
      <c r="U885" s="88">
        <v>5.13779745434422</v>
      </c>
      <c r="V885" s="89">
        <v>3.29</v>
      </c>
      <c r="W885" s="85">
        <v>48.631590007313001</v>
      </c>
      <c r="X885" s="88">
        <v>54</v>
      </c>
      <c r="Y885" s="85">
        <v>100</v>
      </c>
      <c r="Z885" s="88">
        <v>100</v>
      </c>
      <c r="AA885" s="85">
        <v>0</v>
      </c>
      <c r="AB885" s="91">
        <v>0.15</v>
      </c>
      <c r="AC885" s="86">
        <v>0</v>
      </c>
      <c r="AD885" s="86">
        <v>0</v>
      </c>
      <c r="AE885" s="86">
        <v>0</v>
      </c>
      <c r="AF885" s="88">
        <v>0</v>
      </c>
      <c r="AG885" s="150">
        <v>0</v>
      </c>
      <c r="AH885" s="86">
        <v>5.9790000000000003E-2</v>
      </c>
      <c r="AI885" s="88">
        <v>0</v>
      </c>
      <c r="AJ885" s="151">
        <v>1.01</v>
      </c>
      <c r="AK885" s="152">
        <v>0</v>
      </c>
    </row>
    <row r="886" spans="1:37" x14ac:dyDescent="0.2">
      <c r="A886" s="149" t="s">
        <v>2059</v>
      </c>
      <c r="B886" s="66" t="s">
        <v>2060</v>
      </c>
      <c r="C886" s="67">
        <v>70</v>
      </c>
      <c r="D886" s="84" t="s">
        <v>340</v>
      </c>
      <c r="E886" s="85">
        <v>51.522986069904803</v>
      </c>
      <c r="F886" s="91">
        <v>47.8808171569043</v>
      </c>
      <c r="G886" s="86">
        <v>13.68427001215</v>
      </c>
      <c r="H886" s="86">
        <v>13.325421717385799</v>
      </c>
      <c r="I886" s="86">
        <v>7.94</v>
      </c>
      <c r="J886" s="86">
        <v>4.45</v>
      </c>
      <c r="K886" s="87">
        <v>1.2244999999999999</v>
      </c>
      <c r="L886" s="85">
        <v>1.2900000003000001</v>
      </c>
      <c r="M886" s="86">
        <v>7.0992638036615797E-5</v>
      </c>
      <c r="N886" s="86">
        <v>50.264510841219</v>
      </c>
      <c r="O886" s="86">
        <v>42.534271952574997</v>
      </c>
      <c r="P886" s="86">
        <v>0.23300000000000001</v>
      </c>
      <c r="Q886" s="88">
        <v>1.2087000000000001</v>
      </c>
      <c r="R886" s="85">
        <v>3.0883261272390401E-2</v>
      </c>
      <c r="S886" s="86">
        <v>1</v>
      </c>
      <c r="T886" s="86">
        <v>1.96</v>
      </c>
      <c r="U886" s="88">
        <v>10.150885818428399</v>
      </c>
      <c r="V886" s="89">
        <v>3.91</v>
      </c>
      <c r="W886" s="85">
        <v>43.317637939149598</v>
      </c>
      <c r="X886" s="88">
        <v>37.933333333299998</v>
      </c>
      <c r="Y886" s="85">
        <v>38.72</v>
      </c>
      <c r="Z886" s="88"/>
      <c r="AA886" s="85">
        <v>0.16</v>
      </c>
      <c r="AB886" s="91">
        <v>3.74</v>
      </c>
      <c r="AC886" s="86">
        <v>0</v>
      </c>
      <c r="AD886" s="86">
        <v>0.17</v>
      </c>
      <c r="AE886" s="86">
        <v>0</v>
      </c>
      <c r="AF886" s="88">
        <v>0</v>
      </c>
      <c r="AG886" s="150">
        <v>0</v>
      </c>
      <c r="AH886" s="86">
        <v>2.7331999999999999E-2</v>
      </c>
      <c r="AI886" s="88">
        <v>0</v>
      </c>
      <c r="AJ886" s="151">
        <v>1</v>
      </c>
      <c r="AK886" s="152">
        <v>0</v>
      </c>
    </row>
    <row r="887" spans="1:37" x14ac:dyDescent="0.2">
      <c r="A887" s="149" t="s">
        <v>1725</v>
      </c>
      <c r="B887" s="66" t="s">
        <v>2061</v>
      </c>
      <c r="C887" s="67">
        <v>70</v>
      </c>
      <c r="D887" s="84" t="s">
        <v>340</v>
      </c>
      <c r="E887" s="85">
        <v>65.841166833675302</v>
      </c>
      <c r="F887" s="91">
        <v>65.5675907811233</v>
      </c>
      <c r="G887" s="86">
        <v>16.1879085747006</v>
      </c>
      <c r="H887" s="86">
        <v>16.1576879642442</v>
      </c>
      <c r="I887" s="86">
        <v>11.06</v>
      </c>
      <c r="J887" s="86">
        <v>8.67</v>
      </c>
      <c r="K887" s="87">
        <v>0.36230000000000001</v>
      </c>
      <c r="L887" s="85">
        <v>0.18999999973600001</v>
      </c>
      <c r="M887" s="86">
        <v>3.2050908086322999E-3</v>
      </c>
      <c r="N887" s="86">
        <v>63.312642927147998</v>
      </c>
      <c r="O887" s="86">
        <v>55.782198718486796</v>
      </c>
      <c r="P887" s="86">
        <v>0.26100000000000001</v>
      </c>
      <c r="Q887" s="88">
        <v>1.1840999999999999</v>
      </c>
      <c r="R887" s="85">
        <v>1.9798059790140599E-2</v>
      </c>
      <c r="S887" s="86">
        <v>0.1</v>
      </c>
      <c r="T887" s="86">
        <v>2.41</v>
      </c>
      <c r="U887" s="88">
        <v>1.6502043867601901</v>
      </c>
      <c r="V887" s="89">
        <v>4.1500000000000004</v>
      </c>
      <c r="W887" s="85">
        <v>43.238988333640201</v>
      </c>
      <c r="X887" s="88">
        <v>52</v>
      </c>
      <c r="Y887" s="85">
        <v>100</v>
      </c>
      <c r="Z887" s="88">
        <v>100</v>
      </c>
      <c r="AA887" s="85">
        <v>0</v>
      </c>
      <c r="AB887" s="91">
        <v>0.22</v>
      </c>
      <c r="AC887" s="86">
        <v>0</v>
      </c>
      <c r="AD887" s="86">
        <v>0.01</v>
      </c>
      <c r="AE887" s="86">
        <v>0</v>
      </c>
      <c r="AF887" s="88">
        <v>0</v>
      </c>
      <c r="AG887" s="150">
        <v>0</v>
      </c>
      <c r="AH887" s="86">
        <v>5.3802000000000003E-2</v>
      </c>
      <c r="AI887" s="88">
        <v>1.3724999981E-2</v>
      </c>
      <c r="AJ887" s="151">
        <v>1</v>
      </c>
      <c r="AK887" s="152">
        <v>0</v>
      </c>
    </row>
    <row r="888" spans="1:37" x14ac:dyDescent="0.2">
      <c r="A888" s="149" t="s">
        <v>2062</v>
      </c>
      <c r="B888" s="66" t="s">
        <v>2063</v>
      </c>
      <c r="C888" s="67">
        <v>70</v>
      </c>
      <c r="D888" s="84" t="s">
        <v>340</v>
      </c>
      <c r="E888" s="85">
        <v>71.910443175708494</v>
      </c>
      <c r="F888" s="91">
        <v>71.869479505363699</v>
      </c>
      <c r="G888" s="86">
        <v>18.7869633119127</v>
      </c>
      <c r="H888" s="86">
        <v>18.783122967817899</v>
      </c>
      <c r="I888" s="86">
        <v>5.77</v>
      </c>
      <c r="J888" s="86">
        <v>5.97</v>
      </c>
      <c r="K888" s="87">
        <v>0.41249999999999998</v>
      </c>
      <c r="L888" s="85">
        <v>0.40000000009300002</v>
      </c>
      <c r="M888" s="86">
        <v>9.8606785073127607E-3</v>
      </c>
      <c r="N888" s="86">
        <v>74.041265774482795</v>
      </c>
      <c r="O888" s="86">
        <v>74.278241129151695</v>
      </c>
      <c r="P888" s="86">
        <v>0.32900000000000001</v>
      </c>
      <c r="Q888" s="88">
        <v>0.31290000000000001</v>
      </c>
      <c r="R888" s="85">
        <v>6.0957025297165499E-2</v>
      </c>
      <c r="S888" s="86">
        <v>0.7</v>
      </c>
      <c r="T888" s="86">
        <v>2.29</v>
      </c>
      <c r="U888" s="88">
        <v>2.89817967689905</v>
      </c>
      <c r="V888" s="89">
        <v>4.3</v>
      </c>
      <c r="W888" s="85">
        <v>52.199680995902703</v>
      </c>
      <c r="X888" s="88"/>
      <c r="Y888" s="85">
        <v>40.240000000000009</v>
      </c>
      <c r="Z888" s="88">
        <v>-55.26</v>
      </c>
      <c r="AA888" s="85">
        <v>0.14000000000000001</v>
      </c>
      <c r="AB888" s="91">
        <v>0.18</v>
      </c>
      <c r="AC888" s="86">
        <v>0.03</v>
      </c>
      <c r="AD888" s="86">
        <v>0.03</v>
      </c>
      <c r="AE888" s="86">
        <v>0</v>
      </c>
      <c r="AF888" s="88">
        <v>6.2565999045699998</v>
      </c>
      <c r="AG888" s="150">
        <v>0</v>
      </c>
      <c r="AH888" s="86">
        <v>3.6648E-2</v>
      </c>
      <c r="AI888" s="88">
        <v>0</v>
      </c>
      <c r="AJ888" s="151">
        <v>1</v>
      </c>
      <c r="AK888" s="152">
        <v>0</v>
      </c>
    </row>
    <row r="889" spans="1:37" x14ac:dyDescent="0.2">
      <c r="A889" s="149" t="s">
        <v>2064</v>
      </c>
      <c r="B889" s="66" t="s">
        <v>2065</v>
      </c>
      <c r="C889" s="67">
        <v>70</v>
      </c>
      <c r="D889" s="84" t="s">
        <v>340</v>
      </c>
      <c r="E889" s="85">
        <v>76.720014173507394</v>
      </c>
      <c r="F889" s="91">
        <v>73.923699285419005</v>
      </c>
      <c r="G889" s="86">
        <v>21.059469674599899</v>
      </c>
      <c r="H889" s="86">
        <v>20.406897773578201</v>
      </c>
      <c r="I889" s="86">
        <v>10.61</v>
      </c>
      <c r="J889" s="86">
        <v>5.91</v>
      </c>
      <c r="K889" s="87">
        <v>0.26250000000000001</v>
      </c>
      <c r="L889" s="85">
        <v>0.12000000019</v>
      </c>
      <c r="M889" s="86">
        <v>0</v>
      </c>
      <c r="N889" s="86">
        <v>76.781658584494494</v>
      </c>
      <c r="O889" s="86">
        <v>68.947652455477595</v>
      </c>
      <c r="P889" s="86">
        <v>0.80300000000000005</v>
      </c>
      <c r="Q889" s="88">
        <v>0.68899999999999995</v>
      </c>
      <c r="R889" s="85">
        <v>0</v>
      </c>
      <c r="S889" s="86">
        <v>0.9</v>
      </c>
      <c r="T889" s="86">
        <v>2.08</v>
      </c>
      <c r="U889" s="88">
        <v>3.1093131754562102</v>
      </c>
      <c r="V889" s="89">
        <v>4.72</v>
      </c>
      <c r="W889" s="85">
        <v>44.641981356215098</v>
      </c>
      <c r="X889" s="88">
        <v>39.200000000000003</v>
      </c>
      <c r="Y889" s="85">
        <v>-40.14</v>
      </c>
      <c r="Z889" s="88">
        <v>100</v>
      </c>
      <c r="AA889" s="85">
        <v>0</v>
      </c>
      <c r="AB889" s="91">
        <v>1.75</v>
      </c>
      <c r="AC889" s="86">
        <v>0</v>
      </c>
      <c r="AD889" s="86">
        <v>0.6</v>
      </c>
      <c r="AE889" s="86">
        <v>0</v>
      </c>
      <c r="AF889" s="88">
        <v>0.27899998470699999</v>
      </c>
      <c r="AG889" s="150">
        <v>5.43899998913E-3</v>
      </c>
      <c r="AH889" s="86">
        <v>1.8304000000000001E-2</v>
      </c>
      <c r="AI889" s="88">
        <v>7.3403999853400001E-2</v>
      </c>
      <c r="AJ889" s="151">
        <v>1</v>
      </c>
      <c r="AK889" s="152">
        <v>0</v>
      </c>
    </row>
    <row r="890" spans="1:37" x14ac:dyDescent="0.2">
      <c r="A890" s="149" t="s">
        <v>2066</v>
      </c>
      <c r="B890" s="66" t="s">
        <v>2067</v>
      </c>
      <c r="C890" s="67">
        <v>61</v>
      </c>
      <c r="D890" s="84" t="s">
        <v>340</v>
      </c>
      <c r="E890" s="85">
        <v>17.271609492192301</v>
      </c>
      <c r="F890" s="91">
        <v>17.248247879011402</v>
      </c>
      <c r="G890" s="86">
        <v>9.3126767490470908</v>
      </c>
      <c r="H890" s="86">
        <v>9.2954629288085595</v>
      </c>
      <c r="I890" s="86">
        <v>30.43</v>
      </c>
      <c r="J890" s="86">
        <v>31.45</v>
      </c>
      <c r="K890" s="87">
        <v>0</v>
      </c>
      <c r="L890" s="85">
        <v>19.6400000201</v>
      </c>
      <c r="M890" s="86">
        <v>0</v>
      </c>
      <c r="N890" s="86">
        <v>16.222811017314701</v>
      </c>
      <c r="O890" s="86">
        <v>10.106382978723399</v>
      </c>
      <c r="P890" s="86">
        <v>1.0820000000000001</v>
      </c>
      <c r="Q890" s="88">
        <v>1.2842</v>
      </c>
      <c r="R890" s="85">
        <v>0</v>
      </c>
      <c r="S890" s="86">
        <v>0.3</v>
      </c>
      <c r="T890" s="86">
        <v>2.35</v>
      </c>
      <c r="U890" s="88">
        <v>10.334439936062999</v>
      </c>
      <c r="V890" s="89">
        <v>1.65</v>
      </c>
      <c r="W890" s="85">
        <v>13.081004627249399</v>
      </c>
      <c r="X890" s="88">
        <v>13.3666666667</v>
      </c>
      <c r="Y890" s="85">
        <v>-100</v>
      </c>
      <c r="Z890" s="88">
        <v>-100</v>
      </c>
      <c r="AA890" s="85">
        <v>0</v>
      </c>
      <c r="AB890" s="91">
        <v>0</v>
      </c>
      <c r="AC890" s="86">
        <v>0</v>
      </c>
      <c r="AD890" s="86">
        <v>0</v>
      </c>
      <c r="AE890" s="86">
        <v>0</v>
      </c>
      <c r="AF890" s="88">
        <v>0</v>
      </c>
      <c r="AG890" s="150">
        <v>0.131933999755</v>
      </c>
      <c r="AH890" s="86">
        <v>0.15137800000000001</v>
      </c>
      <c r="AI890" s="88">
        <v>5.18009999038E-2</v>
      </c>
      <c r="AJ890" s="151">
        <v>1</v>
      </c>
      <c r="AK890" s="152">
        <v>0</v>
      </c>
    </row>
    <row r="891" spans="1:37" x14ac:dyDescent="0.2">
      <c r="A891" s="149" t="s">
        <v>2068</v>
      </c>
      <c r="B891" s="66" t="s">
        <v>2069</v>
      </c>
      <c r="C891" s="67">
        <v>61</v>
      </c>
      <c r="D891" s="84" t="s">
        <v>340</v>
      </c>
      <c r="E891" s="85">
        <v>19.968158910233399</v>
      </c>
      <c r="F891" s="91">
        <v>19.968158910233399</v>
      </c>
      <c r="G891" s="86">
        <v>11.3805537397465</v>
      </c>
      <c r="H891" s="86">
        <v>11.3805537397465</v>
      </c>
      <c r="I891" s="86">
        <v>32.28</v>
      </c>
      <c r="J891" s="86">
        <v>44.21</v>
      </c>
      <c r="K891" s="87">
        <v>0</v>
      </c>
      <c r="L891" s="85">
        <v>14.9599999867</v>
      </c>
      <c r="M891" s="86">
        <v>3.4922270118623098E-4</v>
      </c>
      <c r="N891" s="86">
        <v>19.2749825666167</v>
      </c>
      <c r="O891" s="86">
        <v>13.604469854469899</v>
      </c>
      <c r="P891" s="86">
        <v>0.92200000000000004</v>
      </c>
      <c r="Q891" s="88">
        <v>1.8744000000000001</v>
      </c>
      <c r="R891" s="85">
        <v>1.0986596352449999E-2</v>
      </c>
      <c r="S891" s="86">
        <v>1.3</v>
      </c>
      <c r="T891" s="86">
        <v>2.29</v>
      </c>
      <c r="U891" s="88">
        <v>14.228328026485</v>
      </c>
      <c r="V891" s="89">
        <v>2.0099999999999998</v>
      </c>
      <c r="W891" s="85">
        <v>11.961753209597999</v>
      </c>
      <c r="X891" s="88">
        <v>16.933333333299998</v>
      </c>
      <c r="Y891" s="85">
        <v>-100</v>
      </c>
      <c r="Z891" s="88">
        <v>-76.48</v>
      </c>
      <c r="AA891" s="85">
        <v>0</v>
      </c>
      <c r="AB891" s="91">
        <v>0</v>
      </c>
      <c r="AC891" s="86">
        <v>0</v>
      </c>
      <c r="AD891" s="86">
        <v>0</v>
      </c>
      <c r="AE891" s="86">
        <v>0</v>
      </c>
      <c r="AF891" s="88">
        <v>0</v>
      </c>
      <c r="AG891" s="150">
        <v>0</v>
      </c>
      <c r="AH891" s="86">
        <v>0.27548400000000001</v>
      </c>
      <c r="AI891" s="88">
        <v>8.2086999995400006E-2</v>
      </c>
      <c r="AJ891" s="151">
        <v>1</v>
      </c>
      <c r="AK891" s="152">
        <v>0</v>
      </c>
    </row>
    <row r="892" spans="1:37" x14ac:dyDescent="0.2">
      <c r="A892" s="149" t="s">
        <v>2070</v>
      </c>
      <c r="B892" s="66" t="s">
        <v>2071</v>
      </c>
      <c r="C892" s="67">
        <v>61</v>
      </c>
      <c r="D892" s="84" t="s">
        <v>340</v>
      </c>
      <c r="E892" s="85">
        <v>19.1944954544424</v>
      </c>
      <c r="F892" s="91">
        <v>19.1944954544424</v>
      </c>
      <c r="G892" s="86">
        <v>11.2879457707044</v>
      </c>
      <c r="H892" s="86">
        <v>11.2879457707044</v>
      </c>
      <c r="I892" s="86">
        <v>23.23</v>
      </c>
      <c r="J892" s="86">
        <v>22.87</v>
      </c>
      <c r="K892" s="87">
        <v>0</v>
      </c>
      <c r="L892" s="85">
        <v>13.169999970799999</v>
      </c>
      <c r="M892" s="86">
        <v>0</v>
      </c>
      <c r="N892" s="86">
        <v>18.098772156782601</v>
      </c>
      <c r="O892" s="86">
        <v>12.70589604796</v>
      </c>
      <c r="P892" s="86">
        <v>0.61</v>
      </c>
      <c r="Q892" s="88">
        <v>1.8514999999999999</v>
      </c>
      <c r="R892" s="85">
        <v>0</v>
      </c>
      <c r="S892" s="86">
        <v>1.7</v>
      </c>
      <c r="T892" s="86">
        <v>2.08</v>
      </c>
      <c r="U892" s="88">
        <v>16.960257543811899</v>
      </c>
      <c r="V892" s="89">
        <v>2.0699999999999998</v>
      </c>
      <c r="W892" s="85">
        <v>13.044613633837701</v>
      </c>
      <c r="X892" s="88">
        <v>17.0333333333</v>
      </c>
      <c r="Y892" s="85">
        <v>-100</v>
      </c>
      <c r="Z892" s="88"/>
      <c r="AA892" s="85">
        <v>0.01</v>
      </c>
      <c r="AB892" s="91">
        <v>0.01</v>
      </c>
      <c r="AC892" s="86">
        <v>0</v>
      </c>
      <c r="AD892" s="86">
        <v>0</v>
      </c>
      <c r="AE892" s="86">
        <v>0</v>
      </c>
      <c r="AF892" s="88">
        <v>0</v>
      </c>
      <c r="AG892" s="150">
        <v>0</v>
      </c>
      <c r="AH892" s="86">
        <v>0.13113</v>
      </c>
      <c r="AI892" s="88">
        <v>0.14458199980899999</v>
      </c>
      <c r="AJ892" s="151">
        <v>1</v>
      </c>
      <c r="AK892" s="152">
        <v>0</v>
      </c>
    </row>
    <row r="893" spans="1:37" x14ac:dyDescent="0.2">
      <c r="A893" s="149" t="s">
        <v>2072</v>
      </c>
      <c r="B893" s="66" t="s">
        <v>2073</v>
      </c>
      <c r="C893" s="67">
        <v>61</v>
      </c>
      <c r="D893" s="84" t="s">
        <v>340</v>
      </c>
      <c r="E893" s="85">
        <v>19.4817112338723</v>
      </c>
      <c r="F893" s="91">
        <v>19.4817112338723</v>
      </c>
      <c r="G893" s="86">
        <v>12.5222530144805</v>
      </c>
      <c r="H893" s="86">
        <v>12.5222530144805</v>
      </c>
      <c r="I893" s="86">
        <v>23.5</v>
      </c>
      <c r="J893" s="86">
        <v>17.149999999999999</v>
      </c>
      <c r="K893" s="87">
        <v>0</v>
      </c>
      <c r="L893" s="85">
        <v>18.150000053599999</v>
      </c>
      <c r="M893" s="86">
        <v>0</v>
      </c>
      <c r="N893" s="86">
        <v>18.474464095304601</v>
      </c>
      <c r="O893" s="86">
        <v>16.7515082956259</v>
      </c>
      <c r="P893" s="86">
        <v>0.436</v>
      </c>
      <c r="Q893" s="88">
        <v>1.9984</v>
      </c>
      <c r="R893" s="85">
        <v>0</v>
      </c>
      <c r="S893" s="86">
        <v>1.2</v>
      </c>
      <c r="T893" s="86">
        <v>2.12</v>
      </c>
      <c r="U893" s="88">
        <v>16.967350010094201</v>
      </c>
      <c r="V893" s="89">
        <v>2.21</v>
      </c>
      <c r="W893" s="85">
        <v>15.489464112156201</v>
      </c>
      <c r="X893" s="88">
        <v>17.7</v>
      </c>
      <c r="Y893" s="85">
        <v>-99.94</v>
      </c>
      <c r="Z893" s="88"/>
      <c r="AA893" s="85">
        <v>0.06</v>
      </c>
      <c r="AB893" s="91">
        <v>0.06</v>
      </c>
      <c r="AC893" s="86">
        <v>0.04</v>
      </c>
      <c r="AD893" s="86">
        <v>0.04</v>
      </c>
      <c r="AE893" s="86">
        <v>0</v>
      </c>
      <c r="AF893" s="88">
        <v>0</v>
      </c>
      <c r="AG893" s="150">
        <v>0</v>
      </c>
      <c r="AH893" s="86">
        <v>5.6949E-2</v>
      </c>
      <c r="AI893" s="88">
        <v>0</v>
      </c>
      <c r="AJ893" s="151">
        <v>1</v>
      </c>
      <c r="AK893" s="152">
        <v>0</v>
      </c>
    </row>
    <row r="894" spans="1:37" x14ac:dyDescent="0.2">
      <c r="A894" s="149" t="s">
        <v>2074</v>
      </c>
      <c r="B894" s="66" t="s">
        <v>2075</v>
      </c>
      <c r="C894" s="67">
        <v>61</v>
      </c>
      <c r="D894" s="84" t="s">
        <v>340</v>
      </c>
      <c r="E894" s="85">
        <v>28.810136606612598</v>
      </c>
      <c r="F894" s="91">
        <v>28.810136606612598</v>
      </c>
      <c r="G894" s="86">
        <v>13.5101960007919</v>
      </c>
      <c r="H894" s="86">
        <v>13.5101960007919</v>
      </c>
      <c r="I894" s="86">
        <v>34.93</v>
      </c>
      <c r="J894" s="86">
        <v>23.75</v>
      </c>
      <c r="K894" s="87">
        <v>0</v>
      </c>
      <c r="L894" s="85">
        <v>12.2600000013</v>
      </c>
      <c r="M894" s="86">
        <v>0</v>
      </c>
      <c r="N894" s="86">
        <v>28.021868984540902</v>
      </c>
      <c r="O894" s="86">
        <v>21.489803524838901</v>
      </c>
      <c r="P894" s="86">
        <v>0.57199999999999995</v>
      </c>
      <c r="Q894" s="88">
        <v>1.8258000000000001</v>
      </c>
      <c r="R894" s="85">
        <v>0</v>
      </c>
      <c r="S894" s="86">
        <v>0</v>
      </c>
      <c r="T894" s="86">
        <v>2.23</v>
      </c>
      <c r="U894" s="88">
        <v>12.112452979607999</v>
      </c>
      <c r="V894" s="89">
        <v>2.42</v>
      </c>
      <c r="W894" s="85">
        <v>12.9979229556315</v>
      </c>
      <c r="X894" s="88">
        <v>14.166666666699999</v>
      </c>
      <c r="Y894" s="85">
        <v>97.639999999999986</v>
      </c>
      <c r="Z894" s="88">
        <v>100</v>
      </c>
      <c r="AA894" s="85">
        <v>0.21</v>
      </c>
      <c r="AB894" s="91">
        <v>0.21</v>
      </c>
      <c r="AC894" s="86">
        <v>0.08</v>
      </c>
      <c r="AD894" s="86">
        <v>0.08</v>
      </c>
      <c r="AE894" s="86">
        <v>0.01</v>
      </c>
      <c r="AF894" s="88">
        <v>0</v>
      </c>
      <c r="AG894" s="150">
        <v>6.6085999994600006E-2</v>
      </c>
      <c r="AH894" s="86">
        <v>0.143485</v>
      </c>
      <c r="AI894" s="88">
        <v>2.4059999998E-3</v>
      </c>
      <c r="AJ894" s="151">
        <v>1</v>
      </c>
      <c r="AK894" s="152">
        <v>0</v>
      </c>
    </row>
    <row r="895" spans="1:37" x14ac:dyDescent="0.2">
      <c r="A895" s="149" t="s">
        <v>2076</v>
      </c>
      <c r="B895" s="66" t="s">
        <v>2077</v>
      </c>
      <c r="C895" s="67">
        <v>61</v>
      </c>
      <c r="D895" s="84" t="s">
        <v>340</v>
      </c>
      <c r="E895" s="85">
        <v>38.151908697363197</v>
      </c>
      <c r="F895" s="91">
        <v>38.151908697363197</v>
      </c>
      <c r="G895" s="86">
        <v>13.0515545061</v>
      </c>
      <c r="H895" s="86">
        <v>13.0515545061</v>
      </c>
      <c r="I895" s="86">
        <v>38.67</v>
      </c>
      <c r="J895" s="86">
        <v>26.11</v>
      </c>
      <c r="K895" s="87">
        <v>0</v>
      </c>
      <c r="L895" s="85">
        <v>3.9299999958899998</v>
      </c>
      <c r="M895" s="86">
        <v>0</v>
      </c>
      <c r="N895" s="86">
        <v>37.016270022522903</v>
      </c>
      <c r="O895" s="86">
        <v>28.9764931857679</v>
      </c>
      <c r="P895" s="86">
        <v>0.52</v>
      </c>
      <c r="Q895" s="88">
        <v>1.9065000000000001</v>
      </c>
      <c r="R895" s="85">
        <v>0</v>
      </c>
      <c r="S895" s="86">
        <v>0</v>
      </c>
      <c r="T895" s="86">
        <v>2.6</v>
      </c>
      <c r="U895" s="88">
        <v>9.4041715859897703</v>
      </c>
      <c r="V895" s="89">
        <v>3.04</v>
      </c>
      <c r="W895" s="85">
        <v>16.751919465848999</v>
      </c>
      <c r="X895" s="88">
        <v>16.2</v>
      </c>
      <c r="Y895" s="85">
        <v>100</v>
      </c>
      <c r="Z895" s="88">
        <v>100</v>
      </c>
      <c r="AA895" s="85">
        <v>0.25</v>
      </c>
      <c r="AB895" s="91">
        <v>0.25</v>
      </c>
      <c r="AC895" s="86">
        <v>7.0000000000000007E-2</v>
      </c>
      <c r="AD895" s="86">
        <v>7.0000000000000007E-2</v>
      </c>
      <c r="AE895" s="86">
        <v>0.01</v>
      </c>
      <c r="AF895" s="88">
        <v>0</v>
      </c>
      <c r="AG895" s="150">
        <v>0</v>
      </c>
      <c r="AH895" s="86">
        <v>9.8234000000000002E-2</v>
      </c>
      <c r="AI895" s="88">
        <v>8.0199999906100002E-4</v>
      </c>
      <c r="AJ895" s="151">
        <v>1</v>
      </c>
      <c r="AK895" s="152">
        <v>0</v>
      </c>
    </row>
    <row r="896" spans="1:37" x14ac:dyDescent="0.2">
      <c r="A896" s="149" t="s">
        <v>2078</v>
      </c>
      <c r="B896" s="66" t="s">
        <v>2079</v>
      </c>
      <c r="C896" s="67">
        <v>61</v>
      </c>
      <c r="D896" s="84" t="s">
        <v>340</v>
      </c>
      <c r="E896" s="85">
        <v>42.084193849548797</v>
      </c>
      <c r="F896" s="91">
        <v>42.014881036580199</v>
      </c>
      <c r="G896" s="86">
        <v>11.976971171528</v>
      </c>
      <c r="H896" s="86">
        <v>11.924632925000701</v>
      </c>
      <c r="I896" s="86">
        <v>63.45</v>
      </c>
      <c r="J896" s="86">
        <v>65.66</v>
      </c>
      <c r="K896" s="87">
        <v>4.7100000000000003E-2</v>
      </c>
      <c r="L896" s="85">
        <v>2.5699999979800001</v>
      </c>
      <c r="M896" s="86">
        <v>0</v>
      </c>
      <c r="N896" s="86">
        <v>41.395448998636098</v>
      </c>
      <c r="O896" s="86">
        <v>37.630352784557402</v>
      </c>
      <c r="P896" s="86">
        <v>1.8120000000000001</v>
      </c>
      <c r="Q896" s="88">
        <v>2.3576000000000001</v>
      </c>
      <c r="R896" s="85">
        <v>0</v>
      </c>
      <c r="S896" s="86">
        <v>0.1</v>
      </c>
      <c r="T896" s="86">
        <v>3.04</v>
      </c>
      <c r="U896" s="88">
        <v>6.7502192548165301</v>
      </c>
      <c r="V896" s="89">
        <v>3.66</v>
      </c>
      <c r="W896" s="85">
        <v>14.671668625906401</v>
      </c>
      <c r="X896" s="88">
        <v>16.733333333299999</v>
      </c>
      <c r="Y896" s="85">
        <v>100</v>
      </c>
      <c r="Z896" s="88">
        <v>100</v>
      </c>
      <c r="AA896" s="85">
        <v>0.14000000000000001</v>
      </c>
      <c r="AB896" s="91">
        <v>0.14000000000000001</v>
      </c>
      <c r="AC896" s="86">
        <v>0.02</v>
      </c>
      <c r="AD896" s="86">
        <v>0.02</v>
      </c>
      <c r="AE896" s="86">
        <v>0</v>
      </c>
      <c r="AF896" s="88">
        <v>0</v>
      </c>
      <c r="AG896" s="150">
        <v>5.1951999965200002E-2</v>
      </c>
      <c r="AH896" s="86">
        <v>0.268565</v>
      </c>
      <c r="AI896" s="88">
        <v>6.4159999957000002E-3</v>
      </c>
      <c r="AJ896" s="151">
        <v>1</v>
      </c>
      <c r="AK896" s="152">
        <v>0</v>
      </c>
    </row>
    <row r="897" spans="1:37" x14ac:dyDescent="0.2">
      <c r="A897" s="149" t="s">
        <v>1812</v>
      </c>
      <c r="B897" s="66" t="s">
        <v>2080</v>
      </c>
      <c r="C897" s="67">
        <v>61</v>
      </c>
      <c r="D897" s="84" t="s">
        <v>340</v>
      </c>
      <c r="E897" s="85">
        <v>39.148623438294997</v>
      </c>
      <c r="F897" s="91">
        <v>39.096331053196899</v>
      </c>
      <c r="G897" s="86">
        <v>13.026457120244199</v>
      </c>
      <c r="H897" s="86">
        <v>12.9939510430211</v>
      </c>
      <c r="I897" s="86">
        <v>27.78</v>
      </c>
      <c r="J897" s="86">
        <v>26.69</v>
      </c>
      <c r="K897" s="87">
        <v>0</v>
      </c>
      <c r="L897" s="85">
        <v>4.0300000015900004</v>
      </c>
      <c r="M897" s="86">
        <v>0</v>
      </c>
      <c r="N897" s="86">
        <v>37.835844185320703</v>
      </c>
      <c r="O897" s="86">
        <v>29.584981477993299</v>
      </c>
      <c r="P897" s="86">
        <v>0.49299999999999999</v>
      </c>
      <c r="Q897" s="88">
        <v>2.6696</v>
      </c>
      <c r="R897" s="85">
        <v>0</v>
      </c>
      <c r="S897" s="86">
        <v>0</v>
      </c>
      <c r="T897" s="86">
        <v>3.02</v>
      </c>
      <c r="U897" s="88">
        <v>8.2876363841935703</v>
      </c>
      <c r="V897" s="89">
        <v>3.39</v>
      </c>
      <c r="W897" s="85">
        <v>16.242723134428701</v>
      </c>
      <c r="X897" s="88">
        <v>17.566666666700002</v>
      </c>
      <c r="Y897" s="85">
        <v>100</v>
      </c>
      <c r="Z897" s="88">
        <v>100</v>
      </c>
      <c r="AA897" s="85">
        <v>0.02</v>
      </c>
      <c r="AB897" s="91">
        <v>0.08</v>
      </c>
      <c r="AC897" s="86">
        <v>0.01</v>
      </c>
      <c r="AD897" s="86">
        <v>0.04</v>
      </c>
      <c r="AE897" s="86">
        <v>0.02</v>
      </c>
      <c r="AF897" s="88">
        <v>0</v>
      </c>
      <c r="AG897" s="150">
        <v>0</v>
      </c>
      <c r="AH897" s="86">
        <v>0.108125</v>
      </c>
      <c r="AI897" s="88">
        <v>2.40600000289E-3</v>
      </c>
      <c r="AJ897" s="151">
        <v>1</v>
      </c>
      <c r="AK897" s="152">
        <v>0</v>
      </c>
    </row>
    <row r="898" spans="1:37" x14ac:dyDescent="0.2">
      <c r="A898" s="149" t="s">
        <v>2081</v>
      </c>
      <c r="B898" s="66" t="s">
        <v>2082</v>
      </c>
      <c r="C898" s="67">
        <v>61</v>
      </c>
      <c r="D898" s="84" t="s">
        <v>340</v>
      </c>
      <c r="E898" s="85">
        <v>37.788304376778299</v>
      </c>
      <c r="F898" s="91">
        <v>37.782250741570301</v>
      </c>
      <c r="G898" s="86">
        <v>9.9506628730552702</v>
      </c>
      <c r="H898" s="86">
        <v>9.9446092378473292</v>
      </c>
      <c r="I898" s="86">
        <v>316.61</v>
      </c>
      <c r="J898" s="86">
        <v>388.85</v>
      </c>
      <c r="K898" s="87">
        <v>0</v>
      </c>
      <c r="L898" s="85">
        <v>2.19999999832</v>
      </c>
      <c r="M898" s="86">
        <v>3.9072700648264499E-4</v>
      </c>
      <c r="N898" s="86">
        <v>35.337035323152897</v>
      </c>
      <c r="O898" s="86">
        <v>32.911553379538397</v>
      </c>
      <c r="P898" s="86">
        <v>10.096</v>
      </c>
      <c r="Q898" s="88">
        <v>4.0189000000000004</v>
      </c>
      <c r="R898" s="85">
        <v>1.8758206715438E-2</v>
      </c>
      <c r="S898" s="86">
        <v>0</v>
      </c>
      <c r="T898" s="86">
        <v>5.63</v>
      </c>
      <c r="U898" s="88">
        <v>4.42974756341183</v>
      </c>
      <c r="V898" s="89">
        <v>3.46</v>
      </c>
      <c r="W898" s="85">
        <v>19.154483961134801</v>
      </c>
      <c r="X898" s="88">
        <v>14.0333333333</v>
      </c>
      <c r="Y898" s="85">
        <v>100</v>
      </c>
      <c r="Z898" s="88">
        <v>100</v>
      </c>
      <c r="AA898" s="85">
        <v>0.41</v>
      </c>
      <c r="AB898" s="91">
        <v>0.39</v>
      </c>
      <c r="AC898" s="86">
        <v>0.12</v>
      </c>
      <c r="AD898" s="86">
        <v>0.11</v>
      </c>
      <c r="AE898" s="86">
        <v>0.13</v>
      </c>
      <c r="AF898" s="88">
        <v>0</v>
      </c>
      <c r="AG898" s="150">
        <v>0</v>
      </c>
      <c r="AH898" s="86">
        <v>1.483295</v>
      </c>
      <c r="AI898" s="88">
        <v>3.1277999964999997E-2</v>
      </c>
      <c r="AJ898" s="151">
        <v>1</v>
      </c>
      <c r="AK898" s="152">
        <v>0</v>
      </c>
    </row>
    <row r="899" spans="1:37" x14ac:dyDescent="0.2">
      <c r="A899" s="149" t="s">
        <v>2083</v>
      </c>
      <c r="B899" s="66" t="s">
        <v>2084</v>
      </c>
      <c r="C899" s="67">
        <v>61</v>
      </c>
      <c r="D899" s="84" t="s">
        <v>340</v>
      </c>
      <c r="E899" s="85">
        <v>18.629872636047899</v>
      </c>
      <c r="F899" s="91">
        <v>18.629872636047899</v>
      </c>
      <c r="G899" s="86">
        <v>9.3155795703074809</v>
      </c>
      <c r="H899" s="86">
        <v>9.3155795703074809</v>
      </c>
      <c r="I899" s="86">
        <v>53.16</v>
      </c>
      <c r="J899" s="86">
        <v>103.86</v>
      </c>
      <c r="K899" s="87">
        <v>0</v>
      </c>
      <c r="L899" s="85">
        <v>18.779999977999999</v>
      </c>
      <c r="M899" s="86">
        <v>0</v>
      </c>
      <c r="N899" s="86">
        <v>17.588114674817199</v>
      </c>
      <c r="O899" s="86">
        <v>16.970969508855202</v>
      </c>
      <c r="P899" s="86">
        <v>2.4380000000000002</v>
      </c>
      <c r="Q899" s="88">
        <v>1.2436</v>
      </c>
      <c r="R899" s="85">
        <v>0</v>
      </c>
      <c r="S899" s="86">
        <v>0.1</v>
      </c>
      <c r="T899" s="86">
        <v>2.4900000000000002</v>
      </c>
      <c r="U899" s="88">
        <v>8.7340795059822494</v>
      </c>
      <c r="V899" s="89">
        <v>2.46</v>
      </c>
      <c r="W899" s="85">
        <v>12.302736421027999</v>
      </c>
      <c r="X899" s="88">
        <v>11.4333333333</v>
      </c>
      <c r="Y899" s="85">
        <v>-100</v>
      </c>
      <c r="Z899" s="88">
        <v>-100</v>
      </c>
      <c r="AA899" s="85">
        <v>0.1</v>
      </c>
      <c r="AB899" s="91">
        <v>0.1</v>
      </c>
      <c r="AC899" s="86">
        <v>0.04</v>
      </c>
      <c r="AD899" s="86">
        <v>0.04</v>
      </c>
      <c r="AE899" s="86">
        <v>0.09</v>
      </c>
      <c r="AF899" s="88">
        <v>0</v>
      </c>
      <c r="AG899" s="150">
        <v>0.33482299978399999</v>
      </c>
      <c r="AH899" s="86">
        <v>0.47287000000000001</v>
      </c>
      <c r="AI899" s="88">
        <v>1.4435999990699999E-2</v>
      </c>
      <c r="AJ899" s="151">
        <v>1</v>
      </c>
      <c r="AK899" s="152">
        <v>0</v>
      </c>
    </row>
    <row r="900" spans="1:37" x14ac:dyDescent="0.2">
      <c r="A900" s="149" t="s">
        <v>2085</v>
      </c>
      <c r="B900" s="66" t="s">
        <v>2086</v>
      </c>
      <c r="C900" s="67">
        <v>61</v>
      </c>
      <c r="D900" s="84" t="s">
        <v>340</v>
      </c>
      <c r="E900" s="85">
        <v>25.962664714494899</v>
      </c>
      <c r="F900" s="91">
        <v>25.935212298682298</v>
      </c>
      <c r="G900" s="86">
        <v>12.6171303074671</v>
      </c>
      <c r="H900" s="86">
        <v>12.6006588579795</v>
      </c>
      <c r="I900" s="86">
        <v>35.119999999999997</v>
      </c>
      <c r="J900" s="86">
        <v>33.76</v>
      </c>
      <c r="K900" s="87">
        <v>0</v>
      </c>
      <c r="L900" s="85">
        <v>13.980000025100001</v>
      </c>
      <c r="M900" s="86">
        <v>0</v>
      </c>
      <c r="N900" s="86">
        <v>25.244054609512599</v>
      </c>
      <c r="O900" s="86">
        <v>24.448386739106301</v>
      </c>
      <c r="P900" s="86">
        <v>0.92600000000000005</v>
      </c>
      <c r="Q900" s="88">
        <v>2.0537999999999998</v>
      </c>
      <c r="R900" s="85">
        <v>0</v>
      </c>
      <c r="S900" s="86">
        <v>0</v>
      </c>
      <c r="T900" s="86">
        <v>2.14</v>
      </c>
      <c r="U900" s="88">
        <v>7.3663982430453903</v>
      </c>
      <c r="V900" s="89">
        <v>2.56</v>
      </c>
      <c r="W900" s="85">
        <v>12.6340151817401</v>
      </c>
      <c r="X900" s="88">
        <v>15.8</v>
      </c>
      <c r="Y900" s="85">
        <v>-100</v>
      </c>
      <c r="Z900" s="88">
        <v>-100</v>
      </c>
      <c r="AA900" s="85">
        <v>0</v>
      </c>
      <c r="AB900" s="91">
        <v>0.02</v>
      </c>
      <c r="AC900" s="86">
        <v>0</v>
      </c>
      <c r="AD900" s="86">
        <v>0</v>
      </c>
      <c r="AE900" s="86">
        <v>0.03</v>
      </c>
      <c r="AF900" s="88">
        <v>0</v>
      </c>
      <c r="AG900" s="150">
        <v>0</v>
      </c>
      <c r="AH900" s="86">
        <v>0.103532</v>
      </c>
      <c r="AI900" s="88">
        <v>8.0200000161799994E-3</v>
      </c>
      <c r="AJ900" s="151">
        <v>1</v>
      </c>
      <c r="AK900" s="152">
        <v>0</v>
      </c>
    </row>
    <row r="901" spans="1:37" x14ac:dyDescent="0.2">
      <c r="A901" s="149" t="s">
        <v>2087</v>
      </c>
      <c r="B901" s="66" t="s">
        <v>2088</v>
      </c>
      <c r="C901" s="67">
        <v>61</v>
      </c>
      <c r="D901" s="84" t="s">
        <v>340</v>
      </c>
      <c r="E901" s="85">
        <v>27.586393453709299</v>
      </c>
      <c r="F901" s="91">
        <v>27.223912896463101</v>
      </c>
      <c r="G901" s="86">
        <v>16.035707039967502</v>
      </c>
      <c r="H901" s="86">
        <v>15.689456955433799</v>
      </c>
      <c r="I901" s="86">
        <v>28.77</v>
      </c>
      <c r="J901" s="86">
        <v>38.47</v>
      </c>
      <c r="K901" s="87">
        <v>0</v>
      </c>
      <c r="L901" s="85">
        <v>6.6699999891299999</v>
      </c>
      <c r="M901" s="86">
        <v>6.1440585392842704E-4</v>
      </c>
      <c r="N901" s="86">
        <v>26.699213969048301</v>
      </c>
      <c r="O901" s="86">
        <v>24.882032667876601</v>
      </c>
      <c r="P901" s="86">
        <v>1.133</v>
      </c>
      <c r="Q901" s="88">
        <v>3.2610999999999999</v>
      </c>
      <c r="R901" s="85">
        <v>1.09878035380727E-2</v>
      </c>
      <c r="S901" s="86">
        <v>0</v>
      </c>
      <c r="T901" s="86">
        <v>2.81</v>
      </c>
      <c r="U901" s="88">
        <v>14.918509501589201</v>
      </c>
      <c r="V901" s="89">
        <v>2.83</v>
      </c>
      <c r="W901" s="85">
        <v>12.088475967847399</v>
      </c>
      <c r="X901" s="88">
        <v>15.5666666667</v>
      </c>
      <c r="Y901" s="85">
        <v>-100</v>
      </c>
      <c r="Z901" s="88">
        <v>-100</v>
      </c>
      <c r="AA901" s="85">
        <v>0.08</v>
      </c>
      <c r="AB901" s="91">
        <v>0.46</v>
      </c>
      <c r="AC901" s="86">
        <v>0</v>
      </c>
      <c r="AD901" s="86">
        <v>0.35</v>
      </c>
      <c r="AE901" s="86">
        <v>0.03</v>
      </c>
      <c r="AF901" s="88">
        <v>0</v>
      </c>
      <c r="AG901" s="150">
        <v>0</v>
      </c>
      <c r="AH901" s="86">
        <v>0.163884</v>
      </c>
      <c r="AI901" s="88">
        <v>4.8119999957999997E-3</v>
      </c>
      <c r="AJ901" s="151">
        <v>1</v>
      </c>
      <c r="AK901" s="152">
        <v>0</v>
      </c>
    </row>
    <row r="902" spans="1:37" x14ac:dyDescent="0.2">
      <c r="A902" s="149" t="s">
        <v>2089</v>
      </c>
      <c r="B902" s="66" t="s">
        <v>2090</v>
      </c>
      <c r="C902" s="67">
        <v>61</v>
      </c>
      <c r="D902" s="84" t="s">
        <v>340</v>
      </c>
      <c r="E902" s="85">
        <v>41.979135082931897</v>
      </c>
      <c r="F902" s="91">
        <v>41.922986221069301</v>
      </c>
      <c r="G902" s="86">
        <v>15.4218463991735</v>
      </c>
      <c r="H902" s="86">
        <v>15.417354490224501</v>
      </c>
      <c r="I902" s="86">
        <v>189.5</v>
      </c>
      <c r="J902" s="86">
        <v>318.2</v>
      </c>
      <c r="K902" s="87">
        <v>0</v>
      </c>
      <c r="L902" s="85">
        <v>2.1600000006100002</v>
      </c>
      <c r="M902" s="86">
        <v>2.32106251788049E-4</v>
      </c>
      <c r="N902" s="86">
        <v>40.512791487434903</v>
      </c>
      <c r="O902" s="86">
        <v>38.334838743956198</v>
      </c>
      <c r="P902" s="86">
        <v>7.2869999999999999</v>
      </c>
      <c r="Q902" s="88">
        <v>3.3065000000000002</v>
      </c>
      <c r="R902" s="85">
        <v>1.23977188197372E-2</v>
      </c>
      <c r="S902" s="86">
        <v>0</v>
      </c>
      <c r="T902" s="86">
        <v>4.71</v>
      </c>
      <c r="U902" s="88">
        <v>4.1965659356084899</v>
      </c>
      <c r="V902" s="89">
        <v>3.57</v>
      </c>
      <c r="W902" s="85">
        <v>15.341176800352301</v>
      </c>
      <c r="X902" s="88">
        <v>13.8666666667</v>
      </c>
      <c r="Y902" s="85">
        <v>-100</v>
      </c>
      <c r="Z902" s="88">
        <v>-100</v>
      </c>
      <c r="AA902" s="85">
        <v>0.59</v>
      </c>
      <c r="AB902" s="91">
        <v>0.63</v>
      </c>
      <c r="AC902" s="86">
        <v>0</v>
      </c>
      <c r="AD902" s="86">
        <v>0</v>
      </c>
      <c r="AE902" s="86">
        <v>0.08</v>
      </c>
      <c r="AF902" s="88">
        <v>0</v>
      </c>
      <c r="AG902" s="150">
        <v>0</v>
      </c>
      <c r="AH902" s="86">
        <v>1.634749</v>
      </c>
      <c r="AI902" s="88">
        <v>3.5287999996100002E-2</v>
      </c>
      <c r="AJ902" s="151">
        <v>1</v>
      </c>
      <c r="AK902" s="152">
        <v>0</v>
      </c>
    </row>
    <row r="903" spans="1:37" x14ac:dyDescent="0.2">
      <c r="A903" s="149" t="s">
        <v>1583</v>
      </c>
      <c r="B903" s="66" t="s">
        <v>2091</v>
      </c>
      <c r="C903" s="67">
        <v>55</v>
      </c>
      <c r="D903" s="84" t="s">
        <v>340</v>
      </c>
      <c r="E903" s="85">
        <v>19.419786759236299</v>
      </c>
      <c r="F903" s="91">
        <v>19.419786759236299</v>
      </c>
      <c r="G903" s="86">
        <v>11.8522191916687</v>
      </c>
      <c r="H903" s="86">
        <v>11.8522191916687</v>
      </c>
      <c r="I903" s="86">
        <v>67.510000000000005</v>
      </c>
      <c r="J903" s="86">
        <v>104.7</v>
      </c>
      <c r="K903" s="87">
        <v>0</v>
      </c>
      <c r="L903" s="85">
        <v>24.699999985600002</v>
      </c>
      <c r="M903" s="86">
        <v>0</v>
      </c>
      <c r="N903" s="86">
        <v>18.255130145654</v>
      </c>
      <c r="O903" s="86">
        <v>17.6199419498037</v>
      </c>
      <c r="P903" s="86">
        <v>2.7170000000000001</v>
      </c>
      <c r="Q903" s="88">
        <v>2.452</v>
      </c>
      <c r="R903" s="85">
        <v>0</v>
      </c>
      <c r="S903" s="86">
        <v>0</v>
      </c>
      <c r="T903" s="86">
        <v>2.74</v>
      </c>
      <c r="U903" s="88">
        <v>13.875526903049799</v>
      </c>
      <c r="V903" s="89">
        <v>3.29</v>
      </c>
      <c r="W903" s="85">
        <v>45.619882731707499</v>
      </c>
      <c r="X903" s="88">
        <v>40.266666666699997</v>
      </c>
      <c r="Y903" s="85">
        <v>-100</v>
      </c>
      <c r="Z903" s="88">
        <v>-100</v>
      </c>
      <c r="AA903" s="85">
        <v>0.06</v>
      </c>
      <c r="AB903" s="91">
        <v>0.06</v>
      </c>
      <c r="AC903" s="86">
        <v>0</v>
      </c>
      <c r="AD903" s="86">
        <v>0</v>
      </c>
      <c r="AE903" s="86">
        <v>0.09</v>
      </c>
      <c r="AF903" s="88">
        <v>0</v>
      </c>
      <c r="AG903" s="150">
        <v>8.4040000128799992E-3</v>
      </c>
      <c r="AH903" s="86">
        <v>0.244723</v>
      </c>
      <c r="AI903" s="88">
        <v>4.8120000073799997E-3</v>
      </c>
      <c r="AJ903" s="151">
        <v>1</v>
      </c>
      <c r="AK903" s="152">
        <v>0</v>
      </c>
    </row>
    <row r="904" spans="1:37" x14ac:dyDescent="0.2">
      <c r="A904" s="149" t="s">
        <v>2092</v>
      </c>
      <c r="B904" s="66" t="s">
        <v>2093</v>
      </c>
      <c r="C904" s="67">
        <v>55</v>
      </c>
      <c r="D904" s="84" t="s">
        <v>340</v>
      </c>
      <c r="E904" s="85">
        <v>27.049254202154</v>
      </c>
      <c r="F904" s="91">
        <v>27.049254202154</v>
      </c>
      <c r="G904" s="86">
        <v>14.474336442702</v>
      </c>
      <c r="H904" s="86">
        <v>14.474336442702</v>
      </c>
      <c r="I904" s="86">
        <v>192.63</v>
      </c>
      <c r="J904" s="86">
        <v>150.36000000000001</v>
      </c>
      <c r="K904" s="87">
        <v>0</v>
      </c>
      <c r="L904" s="85">
        <v>8.9700000043199992</v>
      </c>
      <c r="M904" s="86">
        <v>7.6790361353388202E-3</v>
      </c>
      <c r="N904" s="86">
        <v>25.986990694732999</v>
      </c>
      <c r="O904" s="86">
        <v>34.511997113476497</v>
      </c>
      <c r="P904" s="86">
        <v>3.4079999999999999</v>
      </c>
      <c r="Q904" s="88">
        <v>4.0556999999999999</v>
      </c>
      <c r="R904" s="85">
        <v>4.3994720633523998E-2</v>
      </c>
      <c r="S904" s="86">
        <v>0</v>
      </c>
      <c r="T904" s="86">
        <v>4.8499999999999996</v>
      </c>
      <c r="U904" s="88">
        <v>8.0911180208192501</v>
      </c>
      <c r="V904" s="89">
        <v>3.44</v>
      </c>
      <c r="W904" s="85">
        <v>47.323963675037803</v>
      </c>
      <c r="X904" s="88">
        <v>44.166666666700003</v>
      </c>
      <c r="Y904" s="85">
        <v>-100</v>
      </c>
      <c r="Z904" s="88">
        <v>-100</v>
      </c>
      <c r="AA904" s="85">
        <v>1.3</v>
      </c>
      <c r="AB904" s="91">
        <v>1.3</v>
      </c>
      <c r="AC904" s="86">
        <v>0.28000000000000003</v>
      </c>
      <c r="AD904" s="86">
        <v>0.28000000000000003</v>
      </c>
      <c r="AE904" s="86">
        <v>0.04</v>
      </c>
      <c r="AF904" s="88">
        <v>0</v>
      </c>
      <c r="AG904" s="150">
        <v>4.3930000039199999E-3</v>
      </c>
      <c r="AH904" s="86">
        <v>0.38888099999999998</v>
      </c>
      <c r="AI904" s="88">
        <v>1.2030000010700001E-2</v>
      </c>
      <c r="AJ904" s="151">
        <v>1</v>
      </c>
      <c r="AK904" s="152">
        <v>0</v>
      </c>
    </row>
    <row r="905" spans="1:37" x14ac:dyDescent="0.2">
      <c r="A905" s="149" t="s">
        <v>2094</v>
      </c>
      <c r="B905" s="66" t="s">
        <v>2095</v>
      </c>
      <c r="C905" s="67">
        <v>55</v>
      </c>
      <c r="D905" s="84" t="s">
        <v>340</v>
      </c>
      <c r="E905" s="85">
        <v>14.271404538391399</v>
      </c>
      <c r="F905" s="91">
        <v>14.214899382295901</v>
      </c>
      <c r="G905" s="86">
        <v>7.6898380613594597</v>
      </c>
      <c r="H905" s="86">
        <v>7.6410381538224499</v>
      </c>
      <c r="I905" s="86">
        <v>227.81</v>
      </c>
      <c r="J905" s="86">
        <v>135.38999999999999</v>
      </c>
      <c r="K905" s="87">
        <v>0</v>
      </c>
      <c r="L905" s="85">
        <v>10.069999987799999</v>
      </c>
      <c r="M905" s="86">
        <v>0</v>
      </c>
      <c r="N905" s="86">
        <v>16.257009995519802</v>
      </c>
      <c r="O905" s="86">
        <v>16.963245007382099</v>
      </c>
      <c r="P905" s="86">
        <v>3.5640000000000001</v>
      </c>
      <c r="Q905" s="88">
        <v>1.327</v>
      </c>
      <c r="R905" s="85">
        <v>0</v>
      </c>
      <c r="S905" s="86">
        <v>0</v>
      </c>
      <c r="T905" s="86">
        <v>2.96</v>
      </c>
      <c r="U905" s="88">
        <v>8.2882790327344704</v>
      </c>
      <c r="V905" s="89">
        <v>3.28</v>
      </c>
      <c r="W905" s="85"/>
      <c r="X905" s="88"/>
      <c r="Y905" s="85">
        <v>-100</v>
      </c>
      <c r="Z905" s="88">
        <v>-100</v>
      </c>
      <c r="AA905" s="85">
        <v>0.28000000000000003</v>
      </c>
      <c r="AB905" s="91">
        <v>0.33</v>
      </c>
      <c r="AC905" s="86">
        <v>0.06</v>
      </c>
      <c r="AD905" s="86">
        <v>0.09</v>
      </c>
      <c r="AE905" s="86">
        <v>0.42</v>
      </c>
      <c r="AF905" s="88">
        <v>0.108499996233</v>
      </c>
      <c r="AG905" s="150">
        <v>0.18851699958900001</v>
      </c>
      <c r="AH905" s="86">
        <v>0.42699100000000001</v>
      </c>
      <c r="AI905" s="88">
        <v>0.52481399885500002</v>
      </c>
      <c r="AJ905" s="151">
        <v>1</v>
      </c>
      <c r="AK905" s="152">
        <v>0</v>
      </c>
    </row>
    <row r="906" spans="1:37" x14ac:dyDescent="0.2">
      <c r="A906" s="149" t="s">
        <v>2096</v>
      </c>
      <c r="B906" s="66" t="s">
        <v>2097</v>
      </c>
      <c r="C906" s="67">
        <v>55</v>
      </c>
      <c r="D906" s="84" t="s">
        <v>340</v>
      </c>
      <c r="E906" s="85">
        <v>15.679034763835899</v>
      </c>
      <c r="F906" s="91">
        <v>15.6164881060468</v>
      </c>
      <c r="G906" s="86">
        <v>10.011500514496699</v>
      </c>
      <c r="H906" s="86">
        <v>10.0034299780078</v>
      </c>
      <c r="I906" s="86">
        <v>55.92</v>
      </c>
      <c r="J906" s="86">
        <v>59.31</v>
      </c>
      <c r="K906" s="87">
        <v>0</v>
      </c>
      <c r="L906" s="85">
        <v>22.730000025500001</v>
      </c>
      <c r="M906" s="86">
        <v>0</v>
      </c>
      <c r="N906" s="86">
        <v>14.374633712588199</v>
      </c>
      <c r="O906" s="86">
        <v>8.8897440831248797</v>
      </c>
      <c r="P906" s="86">
        <v>2.2229999999999999</v>
      </c>
      <c r="Q906" s="88">
        <v>4.0800999999999998</v>
      </c>
      <c r="R906" s="85">
        <v>0</v>
      </c>
      <c r="S906" s="86">
        <v>0</v>
      </c>
      <c r="T906" s="86">
        <v>2.69</v>
      </c>
      <c r="U906" s="88">
        <v>20.426527853439101</v>
      </c>
      <c r="V906" s="89">
        <v>3.21</v>
      </c>
      <c r="W906" s="85">
        <v>40.906316296107299</v>
      </c>
      <c r="X906" s="88">
        <v>40.833333333299997</v>
      </c>
      <c r="Y906" s="85">
        <v>-100</v>
      </c>
      <c r="Z906" s="88"/>
      <c r="AA906" s="85">
        <v>0.12</v>
      </c>
      <c r="AB906" s="91">
        <v>0.19</v>
      </c>
      <c r="AC906" s="86">
        <v>0</v>
      </c>
      <c r="AD906" s="86">
        <v>0</v>
      </c>
      <c r="AE906" s="86">
        <v>0.26</v>
      </c>
      <c r="AF906" s="88">
        <v>0</v>
      </c>
      <c r="AG906" s="150">
        <v>0.14477800013600001</v>
      </c>
      <c r="AH906" s="86">
        <v>0.14826300000000001</v>
      </c>
      <c r="AI906" s="88">
        <v>0.20007900018800001</v>
      </c>
      <c r="AJ906" s="151">
        <v>1</v>
      </c>
      <c r="AK906" s="152">
        <v>0</v>
      </c>
    </row>
    <row r="907" spans="1:37" x14ac:dyDescent="0.2">
      <c r="A907" s="149" t="s">
        <v>2098</v>
      </c>
      <c r="B907" s="66" t="s">
        <v>2099</v>
      </c>
      <c r="C907" s="67">
        <v>55</v>
      </c>
      <c r="D907" s="84" t="s">
        <v>340</v>
      </c>
      <c r="E907" s="85">
        <v>22.959617643485</v>
      </c>
      <c r="F907" s="91">
        <v>22.959617643485</v>
      </c>
      <c r="G907" s="86">
        <v>12.5460731499858</v>
      </c>
      <c r="H907" s="86">
        <v>12.5460731499858</v>
      </c>
      <c r="I907" s="86">
        <v>178.4</v>
      </c>
      <c r="J907" s="86">
        <v>209.47</v>
      </c>
      <c r="K907" s="87">
        <v>0</v>
      </c>
      <c r="L907" s="85">
        <v>12.250000031000001</v>
      </c>
      <c r="M907" s="86">
        <v>0</v>
      </c>
      <c r="N907" s="86">
        <v>21.682307676648399</v>
      </c>
      <c r="O907" s="86">
        <v>21.727583154167199</v>
      </c>
      <c r="P907" s="86">
        <v>4.5369999999999999</v>
      </c>
      <c r="Q907" s="88">
        <v>2.8803000000000001</v>
      </c>
      <c r="R907" s="85">
        <v>0</v>
      </c>
      <c r="S907" s="86">
        <v>0</v>
      </c>
      <c r="T907" s="86">
        <v>3.62</v>
      </c>
      <c r="U907" s="88">
        <v>10.674794442869301</v>
      </c>
      <c r="V907" s="89">
        <v>3.42</v>
      </c>
      <c r="W907" s="85">
        <v>44.624913256322003</v>
      </c>
      <c r="X907" s="88">
        <v>57.066666666700002</v>
      </c>
      <c r="Y907" s="85">
        <v>-100</v>
      </c>
      <c r="Z907" s="88">
        <v>-100</v>
      </c>
      <c r="AA907" s="85">
        <v>1</v>
      </c>
      <c r="AB907" s="91">
        <v>0.99</v>
      </c>
      <c r="AC907" s="86">
        <v>0.33</v>
      </c>
      <c r="AD907" s="86">
        <v>0.31</v>
      </c>
      <c r="AE907" s="86">
        <v>0.01</v>
      </c>
      <c r="AF907" s="88">
        <v>0</v>
      </c>
      <c r="AG907" s="150">
        <v>2.38750000296E-2</v>
      </c>
      <c r="AH907" s="86">
        <v>0.59107900000000002</v>
      </c>
      <c r="AI907" s="88">
        <v>7.2180000089599999E-3</v>
      </c>
      <c r="AJ907" s="151">
        <v>1</v>
      </c>
      <c r="AK907" s="152">
        <v>0</v>
      </c>
    </row>
    <row r="908" spans="1:37" x14ac:dyDescent="0.2">
      <c r="A908" s="149" t="s">
        <v>2100</v>
      </c>
      <c r="B908" s="66" t="s">
        <v>2101</v>
      </c>
      <c r="C908" s="67">
        <v>55</v>
      </c>
      <c r="D908" s="84" t="s">
        <v>340</v>
      </c>
      <c r="E908" s="85">
        <v>16.834557397225499</v>
      </c>
      <c r="F908" s="91">
        <v>16.834557397225499</v>
      </c>
      <c r="G908" s="86">
        <v>10.4159141683723</v>
      </c>
      <c r="H908" s="86">
        <v>10.4159141683723</v>
      </c>
      <c r="I908" s="86">
        <v>75.75</v>
      </c>
      <c r="J908" s="86">
        <v>88.75</v>
      </c>
      <c r="K908" s="87">
        <v>0</v>
      </c>
      <c r="L908" s="85">
        <v>21.909999983199999</v>
      </c>
      <c r="M908" s="86">
        <v>0.23532834335834599</v>
      </c>
      <c r="N908" s="86">
        <v>15.462340485487699</v>
      </c>
      <c r="O908" s="86">
        <v>11.9601186127466</v>
      </c>
      <c r="P908" s="86">
        <v>3.165</v>
      </c>
      <c r="Q908" s="88">
        <v>2.5566</v>
      </c>
      <c r="R908" s="85">
        <v>1.28320287437444E-2</v>
      </c>
      <c r="S908" s="86">
        <v>0</v>
      </c>
      <c r="T908" s="86">
        <v>2.76</v>
      </c>
      <c r="U908" s="88">
        <v>15.1168546240184</v>
      </c>
      <c r="V908" s="89">
        <v>3.24</v>
      </c>
      <c r="W908" s="85">
        <v>12.233333333299999</v>
      </c>
      <c r="X908" s="88">
        <v>56.6</v>
      </c>
      <c r="Y908" s="85">
        <v>-100</v>
      </c>
      <c r="Z908" s="88">
        <v>100</v>
      </c>
      <c r="AA908" s="85">
        <v>0.3</v>
      </c>
      <c r="AB908" s="91">
        <v>0.3</v>
      </c>
      <c r="AC908" s="86">
        <v>0.13</v>
      </c>
      <c r="AD908" s="86">
        <v>0.13</v>
      </c>
      <c r="AE908" s="86">
        <v>0.09</v>
      </c>
      <c r="AF908" s="88">
        <v>0</v>
      </c>
      <c r="AG908" s="150">
        <v>0.33558700002399999</v>
      </c>
      <c r="AH908" s="86">
        <v>0.37873600000000002</v>
      </c>
      <c r="AI908" s="88">
        <v>6.4160000004500001E-3</v>
      </c>
      <c r="AJ908" s="151">
        <v>1</v>
      </c>
      <c r="AK908" s="152">
        <v>0</v>
      </c>
    </row>
    <row r="909" spans="1:37" x14ac:dyDescent="0.2">
      <c r="A909" s="149" t="s">
        <v>2102</v>
      </c>
      <c r="B909" s="66" t="s">
        <v>2103</v>
      </c>
      <c r="C909" s="67">
        <v>61</v>
      </c>
      <c r="D909" s="84" t="s">
        <v>340</v>
      </c>
      <c r="E909" s="85">
        <v>29.6022774156284</v>
      </c>
      <c r="F909" s="91">
        <v>29.6022774156284</v>
      </c>
      <c r="G909" s="86">
        <v>15.7748164039937</v>
      </c>
      <c r="H909" s="86">
        <v>15.7748164039937</v>
      </c>
      <c r="I909" s="86">
        <v>84.35</v>
      </c>
      <c r="J909" s="86">
        <v>108.73</v>
      </c>
      <c r="K909" s="87">
        <v>0</v>
      </c>
      <c r="L909" s="85">
        <v>3.0700000011699999</v>
      </c>
      <c r="M909" s="86">
        <v>8.3075973567112702E-4</v>
      </c>
      <c r="N909" s="86">
        <v>28.468043752455401</v>
      </c>
      <c r="O909" s="86">
        <v>23.216324200913199</v>
      </c>
      <c r="P909" s="86">
        <v>2.9940000000000002</v>
      </c>
      <c r="Q909" s="88">
        <v>2.5670999999999999</v>
      </c>
      <c r="R909" s="85">
        <v>2.02020202020202E-2</v>
      </c>
      <c r="S909" s="86">
        <v>0</v>
      </c>
      <c r="T909" s="86">
        <v>2.84</v>
      </c>
      <c r="U909" s="88">
        <v>9.9059328327419802</v>
      </c>
      <c r="V909" s="89">
        <v>3.02</v>
      </c>
      <c r="W909" s="85">
        <v>10.7863664976349</v>
      </c>
      <c r="X909" s="88">
        <v>15.8666666667</v>
      </c>
      <c r="Y909" s="85">
        <v>-100</v>
      </c>
      <c r="Z909" s="88"/>
      <c r="AA909" s="85">
        <v>0.67</v>
      </c>
      <c r="AB909" s="91">
        <v>0.67</v>
      </c>
      <c r="AC909" s="86">
        <v>0.13</v>
      </c>
      <c r="AD909" s="86">
        <v>0.13</v>
      </c>
      <c r="AE909" s="86">
        <v>0.05</v>
      </c>
      <c r="AF909" s="88">
        <v>0</v>
      </c>
      <c r="AG909" s="150">
        <v>0</v>
      </c>
      <c r="AH909" s="86">
        <v>0.30341000000000001</v>
      </c>
      <c r="AI909" s="88">
        <v>4.0099999922699999E-3</v>
      </c>
      <c r="AJ909" s="151">
        <v>1</v>
      </c>
      <c r="AK909" s="152">
        <v>0</v>
      </c>
    </row>
    <row r="910" spans="1:37" x14ac:dyDescent="0.2">
      <c r="A910" s="149" t="s">
        <v>2104</v>
      </c>
      <c r="B910" s="66" t="s">
        <v>2105</v>
      </c>
      <c r="C910" s="67">
        <v>61</v>
      </c>
      <c r="D910" s="84" t="s">
        <v>340</v>
      </c>
      <c r="E910" s="85">
        <v>32.106120623562497</v>
      </c>
      <c r="F910" s="91">
        <v>32.106120623562497</v>
      </c>
      <c r="G910" s="86">
        <v>11.3164451827243</v>
      </c>
      <c r="H910" s="86">
        <v>11.3164451827243</v>
      </c>
      <c r="I910" s="86">
        <v>30.99</v>
      </c>
      <c r="J910" s="86">
        <v>40.85</v>
      </c>
      <c r="K910" s="87">
        <v>1.77E-2</v>
      </c>
      <c r="L910" s="85">
        <v>12.700000018600001</v>
      </c>
      <c r="M910" s="86">
        <v>0</v>
      </c>
      <c r="N910" s="86">
        <v>30.9244802103204</v>
      </c>
      <c r="O910" s="86">
        <v>42.162902121834399</v>
      </c>
      <c r="P910" s="86">
        <v>1.2370000000000001</v>
      </c>
      <c r="Q910" s="88">
        <v>2.7685</v>
      </c>
      <c r="R910" s="85">
        <v>0</v>
      </c>
      <c r="S910" s="86">
        <v>0</v>
      </c>
      <c r="T910" s="86">
        <v>2.37</v>
      </c>
      <c r="U910" s="88">
        <v>8.9349603884487596</v>
      </c>
      <c r="V910" s="89">
        <v>3.02</v>
      </c>
      <c r="W910" s="85">
        <v>12.046251037269201</v>
      </c>
      <c r="X910" s="88">
        <v>8.3333333333299997</v>
      </c>
      <c r="Y910" s="85">
        <v>-100</v>
      </c>
      <c r="Z910" s="88">
        <v>-100</v>
      </c>
      <c r="AA910" s="85">
        <v>0.17</v>
      </c>
      <c r="AB910" s="91">
        <v>0.17</v>
      </c>
      <c r="AC910" s="86">
        <v>0</v>
      </c>
      <c r="AD910" s="86">
        <v>0</v>
      </c>
      <c r="AE910" s="86">
        <v>0.02</v>
      </c>
      <c r="AF910" s="88">
        <v>0</v>
      </c>
      <c r="AG910" s="150">
        <v>6.8759999981599998E-3</v>
      </c>
      <c r="AH910" s="86">
        <v>0.15488399999999999</v>
      </c>
      <c r="AI910" s="88">
        <v>1.60399999957E-3</v>
      </c>
      <c r="AJ910" s="151">
        <v>1</v>
      </c>
      <c r="AK910" s="152">
        <v>0</v>
      </c>
    </row>
    <row r="911" spans="1:37" x14ac:dyDescent="0.2">
      <c r="A911" s="149" t="s">
        <v>2106</v>
      </c>
      <c r="B911" s="66" t="s">
        <v>2107</v>
      </c>
      <c r="C911" s="67">
        <v>61</v>
      </c>
      <c r="D911" s="84" t="s">
        <v>340</v>
      </c>
      <c r="E911" s="85">
        <v>23.8130081300813</v>
      </c>
      <c r="F911" s="91">
        <v>23.8130081300813</v>
      </c>
      <c r="G911" s="86">
        <v>12.315911730545899</v>
      </c>
      <c r="H911" s="86">
        <v>12.315911730545899</v>
      </c>
      <c r="I911" s="86">
        <v>145.4</v>
      </c>
      <c r="J911" s="86">
        <v>267.02999999999997</v>
      </c>
      <c r="K911" s="87">
        <v>0</v>
      </c>
      <c r="L911" s="85">
        <v>8.7000000146600005</v>
      </c>
      <c r="M911" s="86">
        <v>0</v>
      </c>
      <c r="N911" s="86">
        <v>22.365242557561501</v>
      </c>
      <c r="O911" s="86">
        <v>31.826676818716699</v>
      </c>
      <c r="P911" s="86">
        <v>11.292</v>
      </c>
      <c r="Q911" s="88">
        <v>2.5680999999999998</v>
      </c>
      <c r="R911" s="85">
        <v>0</v>
      </c>
      <c r="S911" s="86">
        <v>0</v>
      </c>
      <c r="T911" s="86">
        <v>3.3</v>
      </c>
      <c r="U911" s="88">
        <v>7.6736353077816499</v>
      </c>
      <c r="V911" s="89">
        <v>3.09</v>
      </c>
      <c r="W911" s="85">
        <v>13.493074962209899</v>
      </c>
      <c r="X911" s="88">
        <v>14.166666666699999</v>
      </c>
      <c r="Y911" s="85">
        <v>-99.98</v>
      </c>
      <c r="Z911" s="88">
        <v>-100</v>
      </c>
      <c r="AA911" s="85">
        <v>0.54</v>
      </c>
      <c r="AB911" s="91">
        <v>0.54</v>
      </c>
      <c r="AC911" s="86">
        <v>0.2</v>
      </c>
      <c r="AD911" s="86">
        <v>0.2</v>
      </c>
      <c r="AE911" s="86">
        <v>0</v>
      </c>
      <c r="AF911" s="88">
        <v>0</v>
      </c>
      <c r="AG911" s="150">
        <v>0</v>
      </c>
      <c r="AH911" s="86">
        <v>1.3308489999999999</v>
      </c>
      <c r="AI911" s="88">
        <v>8.9022000274700003E-2</v>
      </c>
      <c r="AJ911" s="151">
        <v>1</v>
      </c>
      <c r="AK911" s="152">
        <v>0</v>
      </c>
    </row>
    <row r="912" spans="1:37" x14ac:dyDescent="0.2">
      <c r="A912" s="149" t="s">
        <v>2108</v>
      </c>
      <c r="B912" s="66" t="s">
        <v>2109</v>
      </c>
      <c r="C912" s="67">
        <v>70</v>
      </c>
      <c r="D912" s="84" t="s">
        <v>340</v>
      </c>
      <c r="E912" s="85">
        <v>61.338153094353501</v>
      </c>
      <c r="F912" s="91">
        <v>61.338153094353501</v>
      </c>
      <c r="G912" s="86">
        <v>13.0568664859256</v>
      </c>
      <c r="H912" s="86">
        <v>13.0568664859256</v>
      </c>
      <c r="I912" s="86">
        <v>51.13</v>
      </c>
      <c r="J912" s="86">
        <v>37.9</v>
      </c>
      <c r="K912" s="87">
        <v>0.14879999999999999</v>
      </c>
      <c r="L912" s="85">
        <v>1.61000000091</v>
      </c>
      <c r="M912" s="86">
        <v>0</v>
      </c>
      <c r="N912" s="86">
        <v>60.355873079761203</v>
      </c>
      <c r="O912" s="86">
        <v>61.940019910403201</v>
      </c>
      <c r="P912" s="86">
        <v>0.35499999999999998</v>
      </c>
      <c r="Q912" s="88">
        <v>2.4173</v>
      </c>
      <c r="R912" s="85">
        <v>0</v>
      </c>
      <c r="S912" s="86">
        <v>0</v>
      </c>
      <c r="T912" s="86">
        <v>4.8600000000000003</v>
      </c>
      <c r="U912" s="88">
        <v>1.4576430029788801</v>
      </c>
      <c r="V912" s="89">
        <v>4.07</v>
      </c>
      <c r="W912" s="85">
        <v>18.440652279730301</v>
      </c>
      <c r="X912" s="88">
        <v>21.066666666700002</v>
      </c>
      <c r="Y912" s="85">
        <v>-100</v>
      </c>
      <c r="Z912" s="88">
        <v>-100</v>
      </c>
      <c r="AA912" s="85">
        <v>0.17</v>
      </c>
      <c r="AB912" s="91">
        <v>0.17</v>
      </c>
      <c r="AC912" s="86">
        <v>0.01</v>
      </c>
      <c r="AD912" s="86">
        <v>0.01</v>
      </c>
      <c r="AE912" s="86">
        <v>0.01</v>
      </c>
      <c r="AF912" s="88">
        <v>0</v>
      </c>
      <c r="AG912" s="150">
        <v>0</v>
      </c>
      <c r="AH912" s="86">
        <v>0.13020999999999999</v>
      </c>
      <c r="AI912" s="88">
        <v>5.61399999982E-3</v>
      </c>
      <c r="AJ912" s="151">
        <v>1</v>
      </c>
      <c r="AK912" s="152">
        <v>0</v>
      </c>
    </row>
    <row r="913" spans="1:37" x14ac:dyDescent="0.2">
      <c r="A913" s="149" t="s">
        <v>2110</v>
      </c>
      <c r="B913" s="66" t="s">
        <v>2111</v>
      </c>
      <c r="C913" s="67">
        <v>70</v>
      </c>
      <c r="D913" s="84" t="s">
        <v>340</v>
      </c>
      <c r="E913" s="85">
        <v>49.349667271627297</v>
      </c>
      <c r="F913" s="91">
        <v>49.349667271627297</v>
      </c>
      <c r="G913" s="86">
        <v>11.049606775559599</v>
      </c>
      <c r="H913" s="86">
        <v>11.049606775559599</v>
      </c>
      <c r="I913" s="86">
        <v>65.63</v>
      </c>
      <c r="J913" s="86">
        <v>38.369999999999997</v>
      </c>
      <c r="K913" s="87">
        <v>1.6799999999999999E-2</v>
      </c>
      <c r="L913" s="85">
        <v>1.80999999887</v>
      </c>
      <c r="M913" s="86">
        <v>0</v>
      </c>
      <c r="N913" s="86">
        <v>48.015812910847899</v>
      </c>
      <c r="O913" s="86">
        <v>49.1159956994385</v>
      </c>
      <c r="P913" s="86">
        <v>0.40699999999999997</v>
      </c>
      <c r="Q913" s="88">
        <v>2.2854000000000001</v>
      </c>
      <c r="R913" s="85">
        <v>0</v>
      </c>
      <c r="S913" s="86">
        <v>0</v>
      </c>
      <c r="T913" s="86">
        <v>3.76</v>
      </c>
      <c r="U913" s="88">
        <v>3.44525105868119</v>
      </c>
      <c r="V913" s="89">
        <v>3.85</v>
      </c>
      <c r="W913" s="85">
        <v>18.433333333299998</v>
      </c>
      <c r="X913" s="88">
        <v>51.866666666699999</v>
      </c>
      <c r="Y913" s="85">
        <v>-100</v>
      </c>
      <c r="Z913" s="88">
        <v>-100</v>
      </c>
      <c r="AA913" s="85">
        <v>0.2</v>
      </c>
      <c r="AB913" s="91">
        <v>0.2</v>
      </c>
      <c r="AC913" s="86">
        <v>0.09</v>
      </c>
      <c r="AD913" s="86">
        <v>0.09</v>
      </c>
      <c r="AE913" s="86">
        <v>0.01</v>
      </c>
      <c r="AF913" s="88">
        <v>0</v>
      </c>
      <c r="AG913" s="150">
        <v>0</v>
      </c>
      <c r="AH913" s="86">
        <v>0.15048500000000001</v>
      </c>
      <c r="AI913" s="88">
        <v>4.0099999967100003E-3</v>
      </c>
      <c r="AJ913" s="151">
        <v>1</v>
      </c>
      <c r="AK913" s="152">
        <v>0</v>
      </c>
    </row>
    <row r="914" spans="1:37" x14ac:dyDescent="0.2">
      <c r="A914" s="149" t="s">
        <v>2035</v>
      </c>
      <c r="B914" s="66" t="s">
        <v>2112</v>
      </c>
      <c r="C914" s="67">
        <v>70</v>
      </c>
      <c r="D914" s="84" t="s">
        <v>340</v>
      </c>
      <c r="E914" s="85">
        <v>50.422834966041798</v>
      </c>
      <c r="F914" s="91">
        <v>50.400300460079499</v>
      </c>
      <c r="G914" s="86">
        <v>11.1614659948045</v>
      </c>
      <c r="H914" s="86">
        <v>11.1570842853119</v>
      </c>
      <c r="I914" s="86">
        <v>29.25</v>
      </c>
      <c r="J914" s="86">
        <v>31.77</v>
      </c>
      <c r="K914" s="87">
        <v>0</v>
      </c>
      <c r="L914" s="85">
        <v>2.13000000146</v>
      </c>
      <c r="M914" s="86">
        <v>0</v>
      </c>
      <c r="N914" s="86">
        <v>49.390045135406197</v>
      </c>
      <c r="O914" s="86">
        <v>51.547014136942202</v>
      </c>
      <c r="P914" s="86">
        <v>0.56899999999999995</v>
      </c>
      <c r="Q914" s="88">
        <v>1.8152999999999999</v>
      </c>
      <c r="R914" s="85">
        <v>0</v>
      </c>
      <c r="S914" s="86">
        <v>0.2</v>
      </c>
      <c r="T914" s="86">
        <v>3.72</v>
      </c>
      <c r="U914" s="88">
        <v>5.6599167475196399</v>
      </c>
      <c r="V914" s="89">
        <v>3.67</v>
      </c>
      <c r="W914" s="85">
        <v>15.8431679166526</v>
      </c>
      <c r="X914" s="88">
        <v>46.5333333333</v>
      </c>
      <c r="Y914" s="85">
        <v>-100</v>
      </c>
      <c r="Z914" s="88">
        <v>-100</v>
      </c>
      <c r="AA914" s="85">
        <v>0.24</v>
      </c>
      <c r="AB914" s="91">
        <v>0.24</v>
      </c>
      <c r="AC914" s="86">
        <v>0.02</v>
      </c>
      <c r="AD914" s="86">
        <v>0.02</v>
      </c>
      <c r="AE914" s="86">
        <v>0</v>
      </c>
      <c r="AF914" s="88">
        <v>0</v>
      </c>
      <c r="AG914" s="150">
        <v>0</v>
      </c>
      <c r="AH914" s="86">
        <v>0.308751</v>
      </c>
      <c r="AI914" s="88">
        <v>0.24312300002199999</v>
      </c>
      <c r="AJ914" s="151">
        <v>1</v>
      </c>
      <c r="AK914" s="152">
        <v>0</v>
      </c>
    </row>
    <row r="915" spans="1:37" x14ac:dyDescent="0.2">
      <c r="A915" s="149" t="s">
        <v>2113</v>
      </c>
      <c r="B915" s="66" t="s">
        <v>2114</v>
      </c>
      <c r="C915" s="67">
        <v>61</v>
      </c>
      <c r="D915" s="84" t="s">
        <v>340</v>
      </c>
      <c r="E915" s="85">
        <v>48.720813316947797</v>
      </c>
      <c r="F915" s="91">
        <v>48.6914869846944</v>
      </c>
      <c r="G915" s="86">
        <v>14.8307451681376</v>
      </c>
      <c r="H915" s="86">
        <v>14.8097977879567</v>
      </c>
      <c r="I915" s="86">
        <v>60.27</v>
      </c>
      <c r="J915" s="86">
        <v>162.59</v>
      </c>
      <c r="K915" s="87">
        <v>0</v>
      </c>
      <c r="L915" s="85">
        <v>2.2999999996499998</v>
      </c>
      <c r="M915" s="86">
        <v>0</v>
      </c>
      <c r="N915" s="86">
        <v>46.698728861650203</v>
      </c>
      <c r="O915" s="86">
        <v>54.132769280833102</v>
      </c>
      <c r="P915" s="86">
        <v>4.08</v>
      </c>
      <c r="Q915" s="88">
        <v>1.8465</v>
      </c>
      <c r="R915" s="85">
        <v>0</v>
      </c>
      <c r="S915" s="86">
        <v>0</v>
      </c>
      <c r="T915" s="86">
        <v>3.73</v>
      </c>
      <c r="U915" s="88">
        <v>3.2789632443302401</v>
      </c>
      <c r="V915" s="89">
        <v>3.93</v>
      </c>
      <c r="W915" s="85">
        <v>15.220026453160401</v>
      </c>
      <c r="X915" s="88">
        <v>15.6</v>
      </c>
      <c r="Y915" s="85">
        <v>-100</v>
      </c>
      <c r="Z915" s="88">
        <v>-100</v>
      </c>
      <c r="AA915" s="85">
        <v>0.1</v>
      </c>
      <c r="AB915" s="91">
        <v>0.1</v>
      </c>
      <c r="AC915" s="86">
        <v>0.01</v>
      </c>
      <c r="AD915" s="86">
        <v>0</v>
      </c>
      <c r="AE915" s="86">
        <v>0</v>
      </c>
      <c r="AF915" s="88">
        <v>0</v>
      </c>
      <c r="AG915" s="150">
        <v>0</v>
      </c>
      <c r="AH915" s="86">
        <v>0.66313200000000005</v>
      </c>
      <c r="AI915" s="88">
        <v>2.48620000231E-2</v>
      </c>
      <c r="AJ915" s="151">
        <v>1</v>
      </c>
      <c r="AK915" s="152">
        <v>0</v>
      </c>
    </row>
    <row r="916" spans="1:37" x14ac:dyDescent="0.2">
      <c r="A916" s="149" t="s">
        <v>1685</v>
      </c>
      <c r="B916" s="66" t="s">
        <v>2115</v>
      </c>
      <c r="C916" s="67">
        <v>70</v>
      </c>
      <c r="D916" s="84" t="s">
        <v>340</v>
      </c>
      <c r="E916" s="85">
        <v>77.769979323557905</v>
      </c>
      <c r="F916" s="91">
        <v>77.769979323557905</v>
      </c>
      <c r="G916" s="86">
        <v>14.113094447711401</v>
      </c>
      <c r="H916" s="86">
        <v>14.113094447711401</v>
      </c>
      <c r="I916" s="86">
        <v>21.32</v>
      </c>
      <c r="J916" s="86">
        <v>15.69</v>
      </c>
      <c r="K916" s="87">
        <v>0.31619999999999998</v>
      </c>
      <c r="L916" s="85">
        <v>0.26999999987000001</v>
      </c>
      <c r="M916" s="86">
        <v>0</v>
      </c>
      <c r="N916" s="86">
        <v>77.136614098422996</v>
      </c>
      <c r="O916" s="86">
        <v>80.595431723357606</v>
      </c>
      <c r="P916" s="86">
        <v>0.13900000000000001</v>
      </c>
      <c r="Q916" s="88">
        <v>1.6229</v>
      </c>
      <c r="R916" s="85">
        <v>0</v>
      </c>
      <c r="S916" s="86">
        <v>0</v>
      </c>
      <c r="T916" s="86">
        <v>2.95</v>
      </c>
      <c r="U916" s="88">
        <v>0.70375780108883301</v>
      </c>
      <c r="V916" s="89">
        <v>4.2300000000000004</v>
      </c>
      <c r="W916" s="85">
        <v>46.997692029495497</v>
      </c>
      <c r="X916" s="88">
        <v>52.066666666700002</v>
      </c>
      <c r="Y916" s="85">
        <v>-100</v>
      </c>
      <c r="Z916" s="88">
        <v>-100</v>
      </c>
      <c r="AA916" s="85">
        <v>0.23</v>
      </c>
      <c r="AB916" s="91">
        <v>0.23</v>
      </c>
      <c r="AC916" s="86">
        <v>0.04</v>
      </c>
      <c r="AD916" s="86">
        <v>0.04</v>
      </c>
      <c r="AE916" s="86">
        <v>0</v>
      </c>
      <c r="AF916" s="88">
        <v>0</v>
      </c>
      <c r="AG916" s="150">
        <v>0</v>
      </c>
      <c r="AH916" s="86">
        <v>4.9395000000000001E-2</v>
      </c>
      <c r="AI916" s="88">
        <v>1.45270000107E-2</v>
      </c>
      <c r="AJ916" s="151">
        <v>1</v>
      </c>
      <c r="AK916" s="152">
        <v>0</v>
      </c>
    </row>
    <row r="917" spans="1:37" x14ac:dyDescent="0.2">
      <c r="A917" s="149" t="s">
        <v>1816</v>
      </c>
      <c r="B917" s="66" t="s">
        <v>2116</v>
      </c>
      <c r="C917" s="67">
        <v>70</v>
      </c>
      <c r="D917" s="84" t="s">
        <v>340</v>
      </c>
      <c r="E917" s="85">
        <v>52.968643915145996</v>
      </c>
      <c r="F917" s="91">
        <v>52.942317551371097</v>
      </c>
      <c r="G917" s="86">
        <v>14.712280555902</v>
      </c>
      <c r="H917" s="86">
        <v>14.712280555902</v>
      </c>
      <c r="I917" s="86">
        <v>46.55</v>
      </c>
      <c r="J917" s="86">
        <v>35.21</v>
      </c>
      <c r="K917" s="87">
        <v>0.56950000000000001</v>
      </c>
      <c r="L917" s="85">
        <v>5.2099999987099999</v>
      </c>
      <c r="M917" s="86">
        <v>1.02803400633308E-3</v>
      </c>
      <c r="N917" s="86">
        <v>52.631284916201103</v>
      </c>
      <c r="O917" s="86">
        <v>47.100721831827499</v>
      </c>
      <c r="P917" s="86">
        <v>0.45800000000000002</v>
      </c>
      <c r="Q917" s="88">
        <v>1.1700999999999999</v>
      </c>
      <c r="R917" s="85">
        <v>1.93012931866435E-2</v>
      </c>
      <c r="S917" s="86">
        <v>0</v>
      </c>
      <c r="T917" s="86">
        <v>2.19</v>
      </c>
      <c r="U917" s="88">
        <v>2.7587258039932898</v>
      </c>
      <c r="V917" s="89">
        <v>3.78</v>
      </c>
      <c r="W917" s="85">
        <v>46.059010651183897</v>
      </c>
      <c r="X917" s="88"/>
      <c r="Y917" s="85">
        <v>-100</v>
      </c>
      <c r="Z917" s="88">
        <v>-100</v>
      </c>
      <c r="AA917" s="85">
        <v>0.5</v>
      </c>
      <c r="AB917" s="91">
        <v>0.54</v>
      </c>
      <c r="AC917" s="86">
        <v>0.2</v>
      </c>
      <c r="AD917" s="86">
        <v>0.2</v>
      </c>
      <c r="AE917" s="86">
        <v>0</v>
      </c>
      <c r="AF917" s="88">
        <v>0.795599996847</v>
      </c>
      <c r="AG917" s="150">
        <v>0</v>
      </c>
      <c r="AH917" s="86">
        <v>0.117591</v>
      </c>
      <c r="AI917" s="88">
        <v>5.4899999989100001E-2</v>
      </c>
      <c r="AJ917" s="151">
        <v>1</v>
      </c>
      <c r="AK917" s="152">
        <v>0</v>
      </c>
    </row>
    <row r="918" spans="1:37" x14ac:dyDescent="0.2">
      <c r="A918" s="149" t="s">
        <v>2117</v>
      </c>
      <c r="B918" s="66" t="s">
        <v>2118</v>
      </c>
      <c r="C918" s="67">
        <v>70</v>
      </c>
      <c r="D918" s="84" t="s">
        <v>340</v>
      </c>
      <c r="E918" s="85">
        <v>63.295681063122899</v>
      </c>
      <c r="F918" s="91">
        <v>63.144333702473197</v>
      </c>
      <c r="G918" s="86">
        <v>19.046880767811</v>
      </c>
      <c r="H918" s="86">
        <v>19.0299003322259</v>
      </c>
      <c r="I918" s="86">
        <v>13.46</v>
      </c>
      <c r="J918" s="86">
        <v>26.19</v>
      </c>
      <c r="K918" s="87">
        <v>0.67269999999999996</v>
      </c>
      <c r="L918" s="85">
        <v>0.73000000019199995</v>
      </c>
      <c r="M918" s="86">
        <v>3.1290773462164197E-2</v>
      </c>
      <c r="N918" s="86">
        <v>64.312090623072706</v>
      </c>
      <c r="O918" s="86">
        <v>66.522465834234595</v>
      </c>
      <c r="P918" s="86">
        <v>0.51300000000000001</v>
      </c>
      <c r="Q918" s="88">
        <v>0.93520000000000003</v>
      </c>
      <c r="R918" s="85">
        <v>2.2849308808408499E-2</v>
      </c>
      <c r="S918" s="86">
        <v>0</v>
      </c>
      <c r="T918" s="86">
        <v>1.56</v>
      </c>
      <c r="U918" s="88">
        <v>2.5810262089331899</v>
      </c>
      <c r="V918" s="89">
        <v>4.0599999999999996</v>
      </c>
      <c r="W918" s="85">
        <v>46.620911227461498</v>
      </c>
      <c r="X918" s="88"/>
      <c r="Y918" s="85">
        <v>-100</v>
      </c>
      <c r="Z918" s="88">
        <v>-100</v>
      </c>
      <c r="AA918" s="85">
        <v>0.16</v>
      </c>
      <c r="AB918" s="91">
        <v>0.28000000000000003</v>
      </c>
      <c r="AC918" s="86">
        <v>0.09</v>
      </c>
      <c r="AD918" s="86">
        <v>0.1</v>
      </c>
      <c r="AE918" s="86">
        <v>0</v>
      </c>
      <c r="AF918" s="88">
        <v>4.3743000042000002</v>
      </c>
      <c r="AG918" s="150">
        <v>0</v>
      </c>
      <c r="AH918" s="86">
        <v>0.17745</v>
      </c>
      <c r="AI918" s="88">
        <v>3.06579999905E-2</v>
      </c>
      <c r="AJ918" s="151">
        <v>1</v>
      </c>
      <c r="AK918" s="152">
        <v>0</v>
      </c>
    </row>
    <row r="919" spans="1:37" x14ac:dyDescent="0.2">
      <c r="A919" s="149" t="s">
        <v>2119</v>
      </c>
      <c r="B919" s="66" t="s">
        <v>2120</v>
      </c>
      <c r="C919" s="67">
        <v>70</v>
      </c>
      <c r="D919" s="84" t="s">
        <v>340</v>
      </c>
      <c r="E919" s="85">
        <v>38.857126868803697</v>
      </c>
      <c r="F919" s="91">
        <v>38.608108486210703</v>
      </c>
      <c r="G919" s="86">
        <v>11.2767088536761</v>
      </c>
      <c r="H919" s="86">
        <v>11.229143544641399</v>
      </c>
      <c r="I919" s="86">
        <v>193.21</v>
      </c>
      <c r="J919" s="86">
        <v>260.39999999999998</v>
      </c>
      <c r="K919" s="87">
        <v>0.53890000000000005</v>
      </c>
      <c r="L919" s="85">
        <v>1.48000000045</v>
      </c>
      <c r="M919" s="86">
        <v>0</v>
      </c>
      <c r="N919" s="86">
        <v>37.941967897935797</v>
      </c>
      <c r="O919" s="86">
        <v>35.803016858917502</v>
      </c>
      <c r="P919" s="86">
        <v>7.8680000000000003</v>
      </c>
      <c r="Q919" s="88">
        <v>2.2902</v>
      </c>
      <c r="R919" s="85">
        <v>0</v>
      </c>
      <c r="S919" s="86">
        <v>0</v>
      </c>
      <c r="T919" s="86">
        <v>4.22</v>
      </c>
      <c r="U919" s="88">
        <v>3.0600348812266298</v>
      </c>
      <c r="V919" s="89">
        <v>3.29</v>
      </c>
      <c r="W919" s="85">
        <v>25.717970480929299</v>
      </c>
      <c r="X919" s="88">
        <v>21.5333333333</v>
      </c>
      <c r="Y919" s="85">
        <v>-100</v>
      </c>
      <c r="Z919" s="88">
        <v>-71.42</v>
      </c>
      <c r="AA919" s="85">
        <v>1.19</v>
      </c>
      <c r="AB919" s="91">
        <v>1.45</v>
      </c>
      <c r="AC919" s="86">
        <v>0.46</v>
      </c>
      <c r="AD919" s="86">
        <v>0.49</v>
      </c>
      <c r="AE919" s="86">
        <v>0</v>
      </c>
      <c r="AF919" s="88">
        <v>3.9700001490300001E-2</v>
      </c>
      <c r="AG919" s="150">
        <v>0</v>
      </c>
      <c r="AH919" s="86">
        <v>1.333898</v>
      </c>
      <c r="AI919" s="88">
        <v>0.809775000031</v>
      </c>
      <c r="AJ919" s="151">
        <v>1</v>
      </c>
      <c r="AK919" s="152">
        <v>0</v>
      </c>
    </row>
    <row r="920" spans="1:37" x14ac:dyDescent="0.2">
      <c r="A920" s="149" t="s">
        <v>2121</v>
      </c>
      <c r="B920" s="66" t="s">
        <v>2122</v>
      </c>
      <c r="C920" s="67">
        <v>55</v>
      </c>
      <c r="D920" s="84" t="s">
        <v>340</v>
      </c>
      <c r="E920" s="85">
        <v>4.6061534078769304</v>
      </c>
      <c r="F920" s="91">
        <v>4.6061534078769304</v>
      </c>
      <c r="G920" s="86">
        <v>2.5763834484723298</v>
      </c>
      <c r="H920" s="86">
        <v>2.5763834484723298</v>
      </c>
      <c r="I920" s="86">
        <v>15.67</v>
      </c>
      <c r="J920" s="86">
        <v>40.74</v>
      </c>
      <c r="K920" s="87">
        <v>0</v>
      </c>
      <c r="L920" s="85">
        <v>49.740000047800002</v>
      </c>
      <c r="M920" s="86">
        <v>0</v>
      </c>
      <c r="N920" s="86">
        <v>3.19664824389374</v>
      </c>
      <c r="O920" s="86">
        <v>0.156302333370548</v>
      </c>
      <c r="P920" s="86">
        <v>1.2529999999999999</v>
      </c>
      <c r="Q920" s="88">
        <v>0.9496</v>
      </c>
      <c r="R920" s="85">
        <v>0</v>
      </c>
      <c r="S920" s="86">
        <v>0.3</v>
      </c>
      <c r="T920" s="86">
        <v>1.87</v>
      </c>
      <c r="U920" s="88">
        <v>12.7305747453885</v>
      </c>
      <c r="V920" s="89">
        <v>3.07</v>
      </c>
      <c r="W920" s="85">
        <v>32.850645714009097</v>
      </c>
      <c r="X920" s="88">
        <v>33</v>
      </c>
      <c r="Y920" s="85">
        <v>-100</v>
      </c>
      <c r="Z920" s="88">
        <v>-100</v>
      </c>
      <c r="AA920" s="85">
        <v>0</v>
      </c>
      <c r="AB920" s="91">
        <v>0</v>
      </c>
      <c r="AC920" s="86">
        <v>0</v>
      </c>
      <c r="AD920" s="86">
        <v>0</v>
      </c>
      <c r="AE920" s="86">
        <v>0</v>
      </c>
      <c r="AF920" s="88">
        <v>0</v>
      </c>
      <c r="AG920" s="150">
        <v>0.45137200021399998</v>
      </c>
      <c r="AH920" s="86">
        <v>0.164886</v>
      </c>
      <c r="AI920" s="88">
        <v>0</v>
      </c>
      <c r="AJ920" s="151">
        <v>1</v>
      </c>
      <c r="AK920" s="152">
        <v>0</v>
      </c>
    </row>
    <row r="921" spans="1:37" x14ac:dyDescent="0.2">
      <c r="A921" s="149" t="s">
        <v>2123</v>
      </c>
      <c r="B921" s="66" t="s">
        <v>2124</v>
      </c>
      <c r="C921" s="67">
        <v>55</v>
      </c>
      <c r="D921" s="84" t="s">
        <v>340</v>
      </c>
      <c r="E921" s="85">
        <v>6.0915393515355296</v>
      </c>
      <c r="F921" s="91">
        <v>6.0915393515355296</v>
      </c>
      <c r="G921" s="86">
        <v>3.2072480800240499</v>
      </c>
      <c r="H921" s="86">
        <v>3.2072480800240499</v>
      </c>
      <c r="I921" s="86">
        <v>11.11</v>
      </c>
      <c r="J921" s="86">
        <v>9</v>
      </c>
      <c r="K921" s="87">
        <v>0</v>
      </c>
      <c r="L921" s="85">
        <v>47.619999985299998</v>
      </c>
      <c r="M921" s="86">
        <v>0</v>
      </c>
      <c r="N921" s="86">
        <v>5.6880616818424299</v>
      </c>
      <c r="O921" s="86">
        <v>0.571315215235072</v>
      </c>
      <c r="P921" s="86">
        <v>0.433</v>
      </c>
      <c r="Q921" s="88">
        <v>0.90600000000000003</v>
      </c>
      <c r="R921" s="85">
        <v>0</v>
      </c>
      <c r="S921" s="86">
        <v>0</v>
      </c>
      <c r="T921" s="86">
        <v>1.62</v>
      </c>
      <c r="U921" s="88">
        <v>13.195678118195801</v>
      </c>
      <c r="V921" s="89">
        <v>3.18</v>
      </c>
      <c r="W921" s="85">
        <v>32.251393554175102</v>
      </c>
      <c r="X921" s="88">
        <v>32.866666666699999</v>
      </c>
      <c r="Y921" s="85">
        <v>-100</v>
      </c>
      <c r="Z921" s="88">
        <v>-100</v>
      </c>
      <c r="AA921" s="85">
        <v>0</v>
      </c>
      <c r="AB921" s="91">
        <v>0</v>
      </c>
      <c r="AC921" s="86">
        <v>0</v>
      </c>
      <c r="AD921" s="86">
        <v>0</v>
      </c>
      <c r="AE921" s="86">
        <v>0</v>
      </c>
      <c r="AF921" s="88">
        <v>0</v>
      </c>
      <c r="AG921" s="150">
        <v>0.575400000287</v>
      </c>
      <c r="AH921" s="86">
        <v>0.13819400000000001</v>
      </c>
      <c r="AI921" s="88">
        <v>1.8382000009200001E-2</v>
      </c>
      <c r="AJ921" s="151">
        <v>1</v>
      </c>
      <c r="AK921" s="152">
        <v>0</v>
      </c>
    </row>
    <row r="922" spans="1:37" x14ac:dyDescent="0.2">
      <c r="A922" s="149" t="s">
        <v>2125</v>
      </c>
      <c r="B922" s="66" t="s">
        <v>2126</v>
      </c>
      <c r="C922" s="67">
        <v>55</v>
      </c>
      <c r="D922" s="84" t="s">
        <v>340</v>
      </c>
      <c r="E922" s="85">
        <v>14.047899003651199</v>
      </c>
      <c r="F922" s="91">
        <v>13.9447573075892</v>
      </c>
      <c r="G922" s="86">
        <v>8.0594921302885894</v>
      </c>
      <c r="H922" s="86">
        <v>8.0306124553912195</v>
      </c>
      <c r="I922" s="86">
        <v>23.77</v>
      </c>
      <c r="J922" s="86">
        <v>14.09</v>
      </c>
      <c r="K922" s="87">
        <v>0</v>
      </c>
      <c r="L922" s="85">
        <v>16.4399999812</v>
      </c>
      <c r="M922" s="86">
        <v>0</v>
      </c>
      <c r="N922" s="86">
        <v>13.5567053325545</v>
      </c>
      <c r="O922" s="86">
        <v>4.5470322804581702</v>
      </c>
      <c r="P922" s="86">
        <v>1.6910000000000001</v>
      </c>
      <c r="Q922" s="88">
        <v>0.91679999999999995</v>
      </c>
      <c r="R922" s="85">
        <v>0</v>
      </c>
      <c r="S922" s="86">
        <v>0.1</v>
      </c>
      <c r="T922" s="86">
        <v>1.63</v>
      </c>
      <c r="U922" s="88">
        <v>11.7313365100976</v>
      </c>
      <c r="V922" s="89">
        <v>3.19</v>
      </c>
      <c r="W922" s="85">
        <v>44.252991533319701</v>
      </c>
      <c r="X922" s="88">
        <v>49.5</v>
      </c>
      <c r="Y922" s="85">
        <v>-100</v>
      </c>
      <c r="Z922" s="88">
        <v>-100</v>
      </c>
      <c r="AA922" s="85">
        <v>0</v>
      </c>
      <c r="AB922" s="91">
        <v>0</v>
      </c>
      <c r="AC922" s="86">
        <v>0</v>
      </c>
      <c r="AD922" s="86">
        <v>0</v>
      </c>
      <c r="AE922" s="86">
        <v>0</v>
      </c>
      <c r="AF922" s="88">
        <v>2.1099999522899999E-2</v>
      </c>
      <c r="AG922" s="150">
        <v>0</v>
      </c>
      <c r="AH922" s="86">
        <v>4.6654000000000001E-2</v>
      </c>
      <c r="AI922" s="88">
        <v>7.4101999944099994E-2</v>
      </c>
      <c r="AJ922" s="151">
        <v>1</v>
      </c>
      <c r="AK922" s="152">
        <v>0</v>
      </c>
    </row>
    <row r="923" spans="1:37" x14ac:dyDescent="0.2">
      <c r="A923" s="149" t="s">
        <v>2127</v>
      </c>
      <c r="B923" s="66" t="s">
        <v>2128</v>
      </c>
      <c r="C923" s="67">
        <v>55</v>
      </c>
      <c r="D923" s="84" t="s">
        <v>340</v>
      </c>
      <c r="E923" s="85">
        <v>8.0590128194599</v>
      </c>
      <c r="F923" s="91">
        <v>8.0545331013834893</v>
      </c>
      <c r="G923" s="86">
        <v>4.86945354905665</v>
      </c>
      <c r="H923" s="86">
        <v>4.86945354905665</v>
      </c>
      <c r="I923" s="86">
        <v>7.74</v>
      </c>
      <c r="J923" s="86">
        <v>10.88</v>
      </c>
      <c r="K923" s="87">
        <v>0</v>
      </c>
      <c r="L923" s="85">
        <v>31.639999984799999</v>
      </c>
      <c r="M923" s="86">
        <v>0</v>
      </c>
      <c r="N923" s="86">
        <v>7.14312469565869</v>
      </c>
      <c r="O923" s="86">
        <v>1.4192744392135099</v>
      </c>
      <c r="P923" s="86">
        <v>0.503</v>
      </c>
      <c r="Q923" s="88">
        <v>0.73829999999999996</v>
      </c>
      <c r="R923" s="85">
        <v>0</v>
      </c>
      <c r="S923" s="86">
        <v>0</v>
      </c>
      <c r="T923" s="86">
        <v>0.94</v>
      </c>
      <c r="U923" s="88">
        <v>15.956755788169099</v>
      </c>
      <c r="V923" s="89">
        <v>3.17</v>
      </c>
      <c r="W923" s="85">
        <v>37.404313992706797</v>
      </c>
      <c r="X923" s="88">
        <v>53.833333333299997</v>
      </c>
      <c r="Y923" s="85">
        <v>-100</v>
      </c>
      <c r="Z923" s="88">
        <v>-100</v>
      </c>
      <c r="AA923" s="85">
        <v>0.02</v>
      </c>
      <c r="AB923" s="91">
        <v>0.02</v>
      </c>
      <c r="AC923" s="86">
        <v>0.01</v>
      </c>
      <c r="AD923" s="86">
        <v>0.01</v>
      </c>
      <c r="AE923" s="86">
        <v>0</v>
      </c>
      <c r="AF923" s="88">
        <v>0</v>
      </c>
      <c r="AG923" s="150">
        <v>0.205099999975</v>
      </c>
      <c r="AH923" s="86">
        <v>0.102719</v>
      </c>
      <c r="AI923" s="88">
        <v>1.5673999998099999E-2</v>
      </c>
      <c r="AJ923" s="151">
        <v>1</v>
      </c>
      <c r="AK923" s="152">
        <v>0</v>
      </c>
    </row>
    <row r="924" spans="1:37" x14ac:dyDescent="0.2">
      <c r="A924" s="149" t="s">
        <v>1457</v>
      </c>
      <c r="B924" s="66" t="s">
        <v>2129</v>
      </c>
      <c r="C924" s="67">
        <v>55</v>
      </c>
      <c r="D924" s="84" t="s">
        <v>340</v>
      </c>
      <c r="E924" s="85">
        <v>12.51688222502</v>
      </c>
      <c r="F924" s="91">
        <v>12.5145931097631</v>
      </c>
      <c r="G924" s="86">
        <v>7.8470871008355303</v>
      </c>
      <c r="H924" s="86">
        <v>7.8470871008355303</v>
      </c>
      <c r="I924" s="86">
        <v>12.93</v>
      </c>
      <c r="J924" s="86">
        <v>15.53</v>
      </c>
      <c r="K924" s="87">
        <v>0</v>
      </c>
      <c r="L924" s="85">
        <v>22.4100000147</v>
      </c>
      <c r="M924" s="86">
        <v>0</v>
      </c>
      <c r="N924" s="86">
        <v>11.9052007141623</v>
      </c>
      <c r="O924" s="86">
        <v>3.6864657210401899</v>
      </c>
      <c r="P924" s="86">
        <v>0.53</v>
      </c>
      <c r="Q924" s="88">
        <v>0.73119999999999996</v>
      </c>
      <c r="R924" s="85">
        <v>0</v>
      </c>
      <c r="S924" s="86">
        <v>5</v>
      </c>
      <c r="T924" s="86">
        <v>1.1200000000000001</v>
      </c>
      <c r="U924" s="88">
        <v>11.8747853954447</v>
      </c>
      <c r="V924" s="89">
        <v>3.31</v>
      </c>
      <c r="W924" s="85">
        <v>54.766031593409302</v>
      </c>
      <c r="X924" s="88">
        <v>54.833333333299997</v>
      </c>
      <c r="Y924" s="85">
        <v>-100</v>
      </c>
      <c r="Z924" s="88">
        <v>-100</v>
      </c>
      <c r="AA924" s="85">
        <v>0</v>
      </c>
      <c r="AB924" s="91">
        <v>0</v>
      </c>
      <c r="AC924" s="86">
        <v>0</v>
      </c>
      <c r="AD924" s="86">
        <v>0</v>
      </c>
      <c r="AE924" s="86">
        <v>0</v>
      </c>
      <c r="AF924" s="88">
        <v>0</v>
      </c>
      <c r="AG924" s="150">
        <v>0.275338999827</v>
      </c>
      <c r="AH924" s="86">
        <v>0.19101399999999999</v>
      </c>
      <c r="AI924" s="88">
        <v>3.3749999978899999E-3</v>
      </c>
      <c r="AJ924" s="151">
        <v>1</v>
      </c>
      <c r="AK924" s="152">
        <v>0</v>
      </c>
    </row>
    <row r="925" spans="1:37" x14ac:dyDescent="0.2">
      <c r="A925" s="149" t="s">
        <v>2130</v>
      </c>
      <c r="B925" s="66" t="s">
        <v>2131</v>
      </c>
      <c r="C925" s="67">
        <v>55</v>
      </c>
      <c r="D925" s="84" t="s">
        <v>340</v>
      </c>
      <c r="E925" s="85">
        <v>3.4867536389157601</v>
      </c>
      <c r="F925" s="91">
        <v>3.4867536389157601</v>
      </c>
      <c r="G925" s="86">
        <v>2.0477010545188601</v>
      </c>
      <c r="H925" s="86">
        <v>2.0477010545188601</v>
      </c>
      <c r="I925" s="86">
        <v>10.61</v>
      </c>
      <c r="J925" s="86">
        <v>9.43</v>
      </c>
      <c r="K925" s="87">
        <v>0</v>
      </c>
      <c r="L925" s="85">
        <v>30.870000000699999</v>
      </c>
      <c r="M925" s="86">
        <v>0</v>
      </c>
      <c r="N925" s="86">
        <v>2.9883158267437699</v>
      </c>
      <c r="O925" s="86">
        <v>1.13728675873274</v>
      </c>
      <c r="P925" s="86">
        <v>0.76900000000000002</v>
      </c>
      <c r="Q925" s="88">
        <v>1.0747</v>
      </c>
      <c r="R925" s="85">
        <v>0</v>
      </c>
      <c r="S925" s="86">
        <v>0.4</v>
      </c>
      <c r="T925" s="86">
        <v>1.4</v>
      </c>
      <c r="U925" s="88">
        <v>22.109509542569999</v>
      </c>
      <c r="V925" s="89">
        <v>3.11</v>
      </c>
      <c r="W925" s="85">
        <v>30.478549662609801</v>
      </c>
      <c r="X925" s="88">
        <v>24.833333333300001</v>
      </c>
      <c r="Y925" s="85">
        <v>-100</v>
      </c>
      <c r="Z925" s="88"/>
      <c r="AA925" s="85">
        <v>0</v>
      </c>
      <c r="AB925" s="91">
        <v>0</v>
      </c>
      <c r="AC925" s="86">
        <v>0</v>
      </c>
      <c r="AD925" s="86">
        <v>0</v>
      </c>
      <c r="AE925" s="86">
        <v>0</v>
      </c>
      <c r="AF925" s="88">
        <v>0</v>
      </c>
      <c r="AG925" s="150">
        <v>9.2702000089300005E-2</v>
      </c>
      <c r="AH925" s="86">
        <v>2.7772000000000002E-2</v>
      </c>
      <c r="AI925" s="88">
        <v>9.7870000094300007E-3</v>
      </c>
      <c r="AJ925" s="151">
        <v>1</v>
      </c>
      <c r="AK925" s="152">
        <v>0</v>
      </c>
    </row>
    <row r="926" spans="1:37" x14ac:dyDescent="0.2">
      <c r="A926" s="149" t="s">
        <v>2132</v>
      </c>
      <c r="B926" s="66" t="s">
        <v>2133</v>
      </c>
      <c r="C926" s="67">
        <v>55</v>
      </c>
      <c r="D926" s="84" t="s">
        <v>340</v>
      </c>
      <c r="E926" s="85">
        <v>6.00649539618425</v>
      </c>
      <c r="F926" s="91">
        <v>5.9948549012303998</v>
      </c>
      <c r="G926" s="86">
        <v>4.5770426158520303</v>
      </c>
      <c r="H926" s="86">
        <v>4.5688942693843302</v>
      </c>
      <c r="I926" s="86">
        <v>14.33</v>
      </c>
      <c r="J926" s="86">
        <v>13.07</v>
      </c>
      <c r="K926" s="87">
        <v>0</v>
      </c>
      <c r="L926" s="85">
        <v>28.179999979600002</v>
      </c>
      <c r="M926" s="86">
        <v>0</v>
      </c>
      <c r="N926" s="86">
        <v>5.53602093384578</v>
      </c>
      <c r="O926" s="86">
        <v>3.3642798051291498</v>
      </c>
      <c r="P926" s="86">
        <v>1.169</v>
      </c>
      <c r="Q926" s="88">
        <v>1.2158</v>
      </c>
      <c r="R926" s="85">
        <v>0</v>
      </c>
      <c r="S926" s="86">
        <v>3.2</v>
      </c>
      <c r="T926" s="86">
        <v>1.59</v>
      </c>
      <c r="U926" s="88">
        <v>15.5645058027867</v>
      </c>
      <c r="V926" s="89">
        <v>3.16</v>
      </c>
      <c r="W926" s="85">
        <v>50.885222823151402</v>
      </c>
      <c r="X926" s="88">
        <v>48.9</v>
      </c>
      <c r="Y926" s="85">
        <v>-100</v>
      </c>
      <c r="Z926" s="88">
        <v>-100</v>
      </c>
      <c r="AA926" s="85">
        <v>7.0000000000000007E-2</v>
      </c>
      <c r="AB926" s="91">
        <v>7.0000000000000007E-2</v>
      </c>
      <c r="AC926" s="86">
        <v>0.03</v>
      </c>
      <c r="AD926" s="86">
        <v>0.03</v>
      </c>
      <c r="AE926" s="86">
        <v>0</v>
      </c>
      <c r="AF926" s="88">
        <v>0</v>
      </c>
      <c r="AG926" s="150">
        <v>0.26003999973899999</v>
      </c>
      <c r="AH926" s="86">
        <v>8.4605E-2</v>
      </c>
      <c r="AI926" s="88">
        <v>1.35999999863E-4</v>
      </c>
      <c r="AJ926" s="151">
        <v>1</v>
      </c>
      <c r="AK926" s="152">
        <v>0</v>
      </c>
    </row>
    <row r="927" spans="1:37" x14ac:dyDescent="0.2">
      <c r="A927" s="149" t="s">
        <v>2134</v>
      </c>
      <c r="B927" s="66" t="s">
        <v>2135</v>
      </c>
      <c r="C927" s="67">
        <v>55</v>
      </c>
      <c r="D927" s="84" t="s">
        <v>340</v>
      </c>
      <c r="E927" s="85">
        <v>5.5581294339076299</v>
      </c>
      <c r="F927" s="91">
        <v>4.4606920515419102</v>
      </c>
      <c r="G927" s="86">
        <v>3.3719415086144502</v>
      </c>
      <c r="H927" s="86">
        <v>2.8985087592297698</v>
      </c>
      <c r="I927" s="86">
        <v>47.22</v>
      </c>
      <c r="J927" s="86">
        <v>47.18</v>
      </c>
      <c r="K927" s="87">
        <v>1.61E-2</v>
      </c>
      <c r="L927" s="85">
        <v>42.260000037799998</v>
      </c>
      <c r="M927" s="86">
        <v>0</v>
      </c>
      <c r="N927" s="86">
        <v>3.81553825818769</v>
      </c>
      <c r="O927" s="86">
        <v>1.24092718332943</v>
      </c>
      <c r="P927" s="86">
        <v>3.3439999999999999</v>
      </c>
      <c r="Q927" s="88">
        <v>1.1100000000000001</v>
      </c>
      <c r="R927" s="85">
        <v>0</v>
      </c>
      <c r="S927" s="86">
        <v>0</v>
      </c>
      <c r="T927" s="86">
        <v>1.68</v>
      </c>
      <c r="U927" s="88">
        <v>14.3636890111481</v>
      </c>
      <c r="V927" s="89">
        <v>2.87</v>
      </c>
      <c r="W927" s="85">
        <v>29.6524236941816</v>
      </c>
      <c r="X927" s="88">
        <v>50.433333333299998</v>
      </c>
      <c r="Y927" s="85">
        <v>-100</v>
      </c>
      <c r="Z927" s="88">
        <v>-100</v>
      </c>
      <c r="AA927" s="85">
        <v>0.3</v>
      </c>
      <c r="AB927" s="91">
        <v>0.36</v>
      </c>
      <c r="AC927" s="86">
        <v>0.02</v>
      </c>
      <c r="AD927" s="86">
        <v>0.06</v>
      </c>
      <c r="AE927" s="86">
        <v>0</v>
      </c>
      <c r="AF927" s="88">
        <v>0</v>
      </c>
      <c r="AG927" s="150">
        <v>0.46030999903499997</v>
      </c>
      <c r="AH927" s="86">
        <v>0.22820799999999999</v>
      </c>
      <c r="AI927" s="88">
        <v>5.4399999885900005E-4</v>
      </c>
      <c r="AJ927" s="151">
        <v>1</v>
      </c>
      <c r="AK927" s="152">
        <v>0</v>
      </c>
    </row>
    <row r="928" spans="1:37" x14ac:dyDescent="0.2">
      <c r="A928" s="149" t="s">
        <v>2136</v>
      </c>
      <c r="B928" s="66" t="s">
        <v>2137</v>
      </c>
      <c r="C928" s="67">
        <v>55</v>
      </c>
      <c r="D928" s="84" t="s">
        <v>340</v>
      </c>
      <c r="E928" s="85">
        <v>3.9136667495575099</v>
      </c>
      <c r="F928" s="91">
        <v>3.8924564457381901</v>
      </c>
      <c r="G928" s="86">
        <v>2.2307388499626999</v>
      </c>
      <c r="H928" s="86">
        <v>2.22342495209397</v>
      </c>
      <c r="I928" s="86">
        <v>16.2</v>
      </c>
      <c r="J928" s="86">
        <v>40.619999999999997</v>
      </c>
      <c r="K928" s="87">
        <v>0</v>
      </c>
      <c r="L928" s="85">
        <v>44.439999997400001</v>
      </c>
      <c r="M928" s="86">
        <v>0</v>
      </c>
      <c r="N928" s="86">
        <v>3.5356714189525502</v>
      </c>
      <c r="O928" s="86">
        <v>1.79363160016123</v>
      </c>
      <c r="P928" s="86">
        <v>2.157</v>
      </c>
      <c r="Q928" s="88">
        <v>0.76390000000000002</v>
      </c>
      <c r="R928" s="85">
        <v>0</v>
      </c>
      <c r="S928" s="86">
        <v>4.5999999999999996</v>
      </c>
      <c r="T928" s="86">
        <v>1.1000000000000001</v>
      </c>
      <c r="U928" s="88">
        <v>15.6649064552463</v>
      </c>
      <c r="V928" s="89">
        <v>3.01</v>
      </c>
      <c r="W928" s="85">
        <v>34.529167825470203</v>
      </c>
      <c r="X928" s="88">
        <v>47.633333333300001</v>
      </c>
      <c r="Y928" s="85">
        <v>-100</v>
      </c>
      <c r="Z928" s="88"/>
      <c r="AA928" s="85">
        <v>0</v>
      </c>
      <c r="AB928" s="91">
        <v>0</v>
      </c>
      <c r="AC928" s="86">
        <v>0</v>
      </c>
      <c r="AD928" s="86">
        <v>0</v>
      </c>
      <c r="AE928" s="86">
        <v>0</v>
      </c>
      <c r="AF928" s="88">
        <v>0</v>
      </c>
      <c r="AG928" s="150">
        <v>5.1054609981299999</v>
      </c>
      <c r="AH928" s="86">
        <v>0.28544199999999997</v>
      </c>
      <c r="AI928" s="88">
        <v>1.5639999994300001E-3</v>
      </c>
      <c r="AJ928" s="151">
        <v>1</v>
      </c>
      <c r="AK928" s="152">
        <v>0</v>
      </c>
    </row>
    <row r="929" spans="1:37" x14ac:dyDescent="0.2">
      <c r="A929" s="149" t="s">
        <v>2138</v>
      </c>
      <c r="B929" s="66" t="s">
        <v>2139</v>
      </c>
      <c r="C929" s="67">
        <v>55</v>
      </c>
      <c r="D929" s="84" t="s">
        <v>340</v>
      </c>
      <c r="E929" s="85">
        <v>4.4583888932465303</v>
      </c>
      <c r="F929" s="91">
        <v>4.2795513373597904</v>
      </c>
      <c r="G929" s="86">
        <v>3.18142599419562</v>
      </c>
      <c r="H929" s="86">
        <v>3.0261196956624001</v>
      </c>
      <c r="I929" s="86">
        <v>194.36</v>
      </c>
      <c r="J929" s="86">
        <v>497.67</v>
      </c>
      <c r="K929" s="87">
        <v>0</v>
      </c>
      <c r="L929" s="85">
        <v>36.039999897199998</v>
      </c>
      <c r="M929" s="86">
        <v>0</v>
      </c>
      <c r="N929" s="86">
        <v>3.04903370068679</v>
      </c>
      <c r="O929" s="86">
        <v>2.0903696942035599</v>
      </c>
      <c r="P929" s="86">
        <v>14.544</v>
      </c>
      <c r="Q929" s="88">
        <v>0.76690000000000003</v>
      </c>
      <c r="R929" s="85">
        <v>0</v>
      </c>
      <c r="S929" s="86">
        <v>0</v>
      </c>
      <c r="T929" s="86">
        <v>1.54</v>
      </c>
      <c r="U929" s="88">
        <v>14.321123225351</v>
      </c>
      <c r="V929" s="89">
        <v>2.4700000000000002</v>
      </c>
      <c r="W929" s="85">
        <v>42.006665919994397</v>
      </c>
      <c r="X929" s="88">
        <v>60.833333333299997</v>
      </c>
      <c r="Y929" s="85">
        <v>-100</v>
      </c>
      <c r="Z929" s="88">
        <v>-100</v>
      </c>
      <c r="AA929" s="85">
        <v>0</v>
      </c>
      <c r="AB929" s="91">
        <v>0.08</v>
      </c>
      <c r="AC929" s="86">
        <v>0</v>
      </c>
      <c r="AD929" s="86">
        <v>0</v>
      </c>
      <c r="AE929" s="86">
        <v>0</v>
      </c>
      <c r="AF929" s="88">
        <v>0</v>
      </c>
      <c r="AG929" s="150">
        <v>0.18106799964500001</v>
      </c>
      <c r="AH929" s="86">
        <v>2.1830560000000001</v>
      </c>
      <c r="AI929" s="88">
        <v>7.4799999853200003E-3</v>
      </c>
      <c r="AJ929" s="151">
        <v>1</v>
      </c>
      <c r="AK929" s="152">
        <v>0</v>
      </c>
    </row>
    <row r="930" spans="1:37" x14ac:dyDescent="0.2">
      <c r="A930" s="149" t="s">
        <v>2140</v>
      </c>
      <c r="B930" s="66" t="s">
        <v>2141</v>
      </c>
      <c r="C930" s="67">
        <v>55</v>
      </c>
      <c r="D930" s="84" t="s">
        <v>340</v>
      </c>
      <c r="E930" s="85">
        <v>6.69100200766563</v>
      </c>
      <c r="F930" s="91">
        <v>6.6453732432925703</v>
      </c>
      <c r="G930" s="86">
        <v>4.6139806534039103</v>
      </c>
      <c r="H930" s="86">
        <v>4.5975542982295998</v>
      </c>
      <c r="I930" s="86">
        <v>119.91</v>
      </c>
      <c r="J930" s="86">
        <v>197.77</v>
      </c>
      <c r="K930" s="87">
        <v>0</v>
      </c>
      <c r="L930" s="85">
        <v>28.450000005900002</v>
      </c>
      <c r="M930" s="86">
        <v>0</v>
      </c>
      <c r="N930" s="86">
        <v>5.7391782831988296</v>
      </c>
      <c r="O930" s="86">
        <v>3.44253192670738</v>
      </c>
      <c r="P930" s="86">
        <v>8.7710000000000008</v>
      </c>
      <c r="Q930" s="88">
        <v>1.2979000000000001</v>
      </c>
      <c r="R930" s="85">
        <v>0</v>
      </c>
      <c r="S930" s="86">
        <v>0</v>
      </c>
      <c r="T930" s="86">
        <v>1.95</v>
      </c>
      <c r="U930" s="88">
        <v>13.869319218835599</v>
      </c>
      <c r="V930" s="89">
        <v>2.79</v>
      </c>
      <c r="W930" s="85">
        <v>48.417752263132499</v>
      </c>
      <c r="X930" s="88">
        <v>58.3</v>
      </c>
      <c r="Y930" s="85">
        <v>-100</v>
      </c>
      <c r="Z930" s="88">
        <v>-100</v>
      </c>
      <c r="AA930" s="85">
        <v>0.09</v>
      </c>
      <c r="AB930" s="91">
        <v>0.09</v>
      </c>
      <c r="AC930" s="86">
        <v>0</v>
      </c>
      <c r="AD930" s="86">
        <v>0</v>
      </c>
      <c r="AE930" s="86">
        <v>0</v>
      </c>
      <c r="AF930" s="88">
        <v>0</v>
      </c>
      <c r="AG930" s="150">
        <v>0.27809600069500001</v>
      </c>
      <c r="AH930" s="86">
        <v>0.75348800000000005</v>
      </c>
      <c r="AI930" s="88">
        <v>2.17600000544E-3</v>
      </c>
      <c r="AJ930" s="151">
        <v>1</v>
      </c>
      <c r="AK930" s="152">
        <v>0</v>
      </c>
    </row>
    <row r="931" spans="1:37" x14ac:dyDescent="0.2">
      <c r="A931" s="149" t="s">
        <v>2142</v>
      </c>
      <c r="B931" s="66" t="s">
        <v>2143</v>
      </c>
      <c r="C931" s="67">
        <v>55</v>
      </c>
      <c r="D931" s="84" t="s">
        <v>340</v>
      </c>
      <c r="E931" s="85">
        <v>7.0488591613401104</v>
      </c>
      <c r="F931" s="91">
        <v>6.97168187125245</v>
      </c>
      <c r="G931" s="86">
        <v>4.7276037440880199</v>
      </c>
      <c r="H931" s="86">
        <v>4.6524053588744003</v>
      </c>
      <c r="I931" s="86">
        <v>59.62</v>
      </c>
      <c r="J931" s="86">
        <v>159.47</v>
      </c>
      <c r="K931" s="87">
        <v>0</v>
      </c>
      <c r="L931" s="85">
        <v>22.1300000084</v>
      </c>
      <c r="M931" s="86">
        <v>0</v>
      </c>
      <c r="N931" s="86">
        <v>5.1428457743116303</v>
      </c>
      <c r="O931" s="86">
        <v>5.7750759878419498</v>
      </c>
      <c r="P931" s="86">
        <v>7.4669999999999996</v>
      </c>
      <c r="Q931" s="88">
        <v>0.87949999999999995</v>
      </c>
      <c r="R931" s="85">
        <v>0</v>
      </c>
      <c r="S931" s="86">
        <v>0</v>
      </c>
      <c r="T931" s="86">
        <v>1.86</v>
      </c>
      <c r="U931" s="88">
        <v>12.5442779965567</v>
      </c>
      <c r="V931" s="89">
        <v>2.79</v>
      </c>
      <c r="W931" s="85">
        <v>51.071845534671702</v>
      </c>
      <c r="X931" s="88">
        <v>64.866666666699999</v>
      </c>
      <c r="Y931" s="85">
        <v>-100</v>
      </c>
      <c r="Z931" s="88"/>
      <c r="AA931" s="85">
        <v>0.22</v>
      </c>
      <c r="AB931" s="91">
        <v>0.28999999999999998</v>
      </c>
      <c r="AC931" s="86">
        <v>0.14000000000000001</v>
      </c>
      <c r="AD931" s="86">
        <v>0.21</v>
      </c>
      <c r="AE931" s="86">
        <v>0</v>
      </c>
      <c r="AF931" s="88">
        <v>0</v>
      </c>
      <c r="AG931" s="150">
        <v>3.05199999961E-2</v>
      </c>
      <c r="AH931" s="86">
        <v>0.56044400000000005</v>
      </c>
      <c r="AI931" s="88">
        <v>6.2001999992100001E-2</v>
      </c>
      <c r="AJ931" s="151">
        <v>1</v>
      </c>
      <c r="AK931" s="152">
        <v>0</v>
      </c>
    </row>
    <row r="932" spans="1:37" x14ac:dyDescent="0.2">
      <c r="A932" s="149" t="s">
        <v>2144</v>
      </c>
      <c r="B932" s="66" t="s">
        <v>2145</v>
      </c>
      <c r="C932" s="67">
        <v>55</v>
      </c>
      <c r="D932" s="84" t="s">
        <v>340</v>
      </c>
      <c r="E932" s="85">
        <v>9.20365143234641</v>
      </c>
      <c r="F932" s="91">
        <v>9.20365143234641</v>
      </c>
      <c r="G932" s="86">
        <v>6.6932916941925402</v>
      </c>
      <c r="H932" s="86">
        <v>6.6932916941925402</v>
      </c>
      <c r="I932" s="86">
        <v>19.559999999999999</v>
      </c>
      <c r="J932" s="86">
        <v>20.149999999999999</v>
      </c>
      <c r="K932" s="87">
        <v>0</v>
      </c>
      <c r="L932" s="85">
        <v>29.450000066600001</v>
      </c>
      <c r="M932" s="86">
        <v>0</v>
      </c>
      <c r="N932" s="86">
        <v>8.6602093610877091</v>
      </c>
      <c r="O932" s="86">
        <v>1.7471736896197301</v>
      </c>
      <c r="P932" s="86">
        <v>0.70199999999999996</v>
      </c>
      <c r="Q932" s="88">
        <v>1.1843999999999999</v>
      </c>
      <c r="R932" s="85">
        <v>0</v>
      </c>
      <c r="S932" s="86">
        <v>1.5</v>
      </c>
      <c r="T932" s="86">
        <v>1.33</v>
      </c>
      <c r="U932" s="88">
        <v>14.3084499429464</v>
      </c>
      <c r="V932" s="89">
        <v>3</v>
      </c>
      <c r="W932" s="85">
        <v>38.1273672481463</v>
      </c>
      <c r="X932" s="88">
        <v>46.433333333299998</v>
      </c>
      <c r="Y932" s="85">
        <v>-100</v>
      </c>
      <c r="Z932" s="88">
        <v>-100</v>
      </c>
      <c r="AA932" s="85">
        <v>0</v>
      </c>
      <c r="AB932" s="91">
        <v>0</v>
      </c>
      <c r="AC932" s="86">
        <v>0</v>
      </c>
      <c r="AD932" s="86">
        <v>0</v>
      </c>
      <c r="AE932" s="86">
        <v>0</v>
      </c>
      <c r="AF932" s="88">
        <v>0</v>
      </c>
      <c r="AG932" s="150">
        <v>0.11578000015000001</v>
      </c>
      <c r="AH932" s="86">
        <v>9.2017000000000002E-2</v>
      </c>
      <c r="AI932" s="88">
        <v>1.21940000158E-2</v>
      </c>
      <c r="AJ932" s="151">
        <v>1</v>
      </c>
      <c r="AK932" s="152">
        <v>0</v>
      </c>
    </row>
    <row r="933" spans="1:37" x14ac:dyDescent="0.2">
      <c r="A933" s="149" t="s">
        <v>2146</v>
      </c>
      <c r="B933" s="66" t="s">
        <v>2147</v>
      </c>
      <c r="C933" s="67">
        <v>55</v>
      </c>
      <c r="D933" s="84" t="s">
        <v>340</v>
      </c>
      <c r="E933" s="85">
        <v>11.646188604500001</v>
      </c>
      <c r="F933" s="91">
        <v>11.646188604500001</v>
      </c>
      <c r="G933" s="86">
        <v>7.7079013339110496</v>
      </c>
      <c r="H933" s="86">
        <v>7.7079013339110496</v>
      </c>
      <c r="I933" s="86">
        <v>23.62</v>
      </c>
      <c r="J933" s="86">
        <v>13.72</v>
      </c>
      <c r="K933" s="87">
        <v>0</v>
      </c>
      <c r="L933" s="85">
        <v>24.379999953999999</v>
      </c>
      <c r="M933" s="86">
        <v>0</v>
      </c>
      <c r="N933" s="86">
        <v>10.5423370814437</v>
      </c>
      <c r="O933" s="86">
        <v>11.085316308763799</v>
      </c>
      <c r="P933" s="86">
        <v>0.502</v>
      </c>
      <c r="Q933" s="88">
        <v>1.238</v>
      </c>
      <c r="R933" s="85">
        <v>0</v>
      </c>
      <c r="S933" s="86">
        <v>0.2</v>
      </c>
      <c r="T933" s="86">
        <v>1.77</v>
      </c>
      <c r="U933" s="88">
        <v>14.9654916282381</v>
      </c>
      <c r="V933" s="89">
        <v>3.26</v>
      </c>
      <c r="W933" s="85">
        <v>43.288493626193997</v>
      </c>
      <c r="X933" s="88">
        <v>63.7</v>
      </c>
      <c r="Y933" s="85">
        <v>-100</v>
      </c>
      <c r="Z933" s="88"/>
      <c r="AA933" s="85">
        <v>0</v>
      </c>
      <c r="AB933" s="91">
        <v>0</v>
      </c>
      <c r="AC933" s="86">
        <v>0</v>
      </c>
      <c r="AD933" s="86">
        <v>0</v>
      </c>
      <c r="AE933" s="86">
        <v>0</v>
      </c>
      <c r="AF933" s="88">
        <v>0</v>
      </c>
      <c r="AG933" s="150">
        <v>0</v>
      </c>
      <c r="AH933" s="86">
        <v>6.1963999999999998E-2</v>
      </c>
      <c r="AI933" s="88">
        <v>7.9789999955399999E-3</v>
      </c>
      <c r="AJ933" s="151">
        <v>1</v>
      </c>
      <c r="AK933" s="152">
        <v>0</v>
      </c>
    </row>
    <row r="934" spans="1:37" x14ac:dyDescent="0.2">
      <c r="A934" s="149" t="s">
        <v>2148</v>
      </c>
      <c r="B934" s="66" t="s">
        <v>2149</v>
      </c>
      <c r="C934" s="67">
        <v>55</v>
      </c>
      <c r="D934" s="84" t="s">
        <v>340</v>
      </c>
      <c r="E934" s="85">
        <v>8.2183925859343496</v>
      </c>
      <c r="F934" s="91">
        <v>8.2183925859343496</v>
      </c>
      <c r="G934" s="86">
        <v>5.0894213185382604</v>
      </c>
      <c r="H934" s="86">
        <v>5.0894213185382604</v>
      </c>
      <c r="I934" s="86">
        <v>25.24</v>
      </c>
      <c r="J934" s="86">
        <v>17.11</v>
      </c>
      <c r="K934" s="87">
        <v>0</v>
      </c>
      <c r="L934" s="85">
        <v>26.0199999779</v>
      </c>
      <c r="M934" s="86">
        <v>3.6492657620781901E-3</v>
      </c>
      <c r="N934" s="86">
        <v>7.7120064564191697</v>
      </c>
      <c r="O934" s="86">
        <v>1.32471728594507</v>
      </c>
      <c r="P934" s="86">
        <v>0.69899999999999995</v>
      </c>
      <c r="Q934" s="88">
        <v>0.86099999999999999</v>
      </c>
      <c r="R934" s="85">
        <v>1.9470404984423699E-2</v>
      </c>
      <c r="S934" s="86">
        <v>0.2</v>
      </c>
      <c r="T934" s="86">
        <v>1.17</v>
      </c>
      <c r="U934" s="88">
        <v>13.983510522890001</v>
      </c>
      <c r="V934" s="89">
        <v>3.19</v>
      </c>
      <c r="W934" s="85">
        <v>37.208926340478897</v>
      </c>
      <c r="X934" s="88">
        <v>43.6</v>
      </c>
      <c r="Y934" s="85">
        <v>-100</v>
      </c>
      <c r="Z934" s="88">
        <v>-100</v>
      </c>
      <c r="AA934" s="85">
        <v>0</v>
      </c>
      <c r="AB934" s="91">
        <v>0</v>
      </c>
      <c r="AC934" s="86">
        <v>0</v>
      </c>
      <c r="AD934" s="86">
        <v>0</v>
      </c>
      <c r="AE934" s="86">
        <v>0</v>
      </c>
      <c r="AF934" s="88">
        <v>0</v>
      </c>
      <c r="AG934" s="150">
        <v>0.187039999943</v>
      </c>
      <c r="AH934" s="86">
        <v>7.8080999999999998E-2</v>
      </c>
      <c r="AI934" s="88">
        <v>2.7506999991600001E-2</v>
      </c>
      <c r="AJ934" s="151">
        <v>1</v>
      </c>
      <c r="AK934" s="152">
        <v>0</v>
      </c>
    </row>
    <row r="935" spans="1:37" x14ac:dyDescent="0.2">
      <c r="A935" s="149" t="s">
        <v>2150</v>
      </c>
      <c r="B935" s="66" t="s">
        <v>2151</v>
      </c>
      <c r="C935" s="67">
        <v>55</v>
      </c>
      <c r="D935" s="84" t="s">
        <v>340</v>
      </c>
      <c r="E935" s="85">
        <v>10.9028154948578</v>
      </c>
      <c r="F935" s="91">
        <v>10.8940553988472</v>
      </c>
      <c r="G935" s="86">
        <v>8.2695306340557497</v>
      </c>
      <c r="H935" s="86">
        <v>8.2607705380451009</v>
      </c>
      <c r="I935" s="86">
        <v>21.3</v>
      </c>
      <c r="J935" s="86">
        <v>30.64</v>
      </c>
      <c r="K935" s="87">
        <v>0</v>
      </c>
      <c r="L935" s="85">
        <v>22.7399999963</v>
      </c>
      <c r="M935" s="86">
        <v>0</v>
      </c>
      <c r="N935" s="86">
        <v>8.83584664881284</v>
      </c>
      <c r="O935" s="86">
        <v>8.3953241232731095</v>
      </c>
      <c r="P935" s="86">
        <v>1.3029999999999999</v>
      </c>
      <c r="Q935" s="88">
        <v>0.73970000000000002</v>
      </c>
      <c r="R935" s="85">
        <v>0</v>
      </c>
      <c r="S935" s="86">
        <v>0</v>
      </c>
      <c r="T935" s="86">
        <v>1.32</v>
      </c>
      <c r="U935" s="88">
        <v>15.1935105208753</v>
      </c>
      <c r="V935" s="89">
        <v>3.35</v>
      </c>
      <c r="W935" s="85">
        <v>67.467099928943497</v>
      </c>
      <c r="X935" s="88">
        <v>72.8</v>
      </c>
      <c r="Y935" s="85">
        <v>-100</v>
      </c>
      <c r="Z935" s="88">
        <v>-100</v>
      </c>
      <c r="AA935" s="85">
        <v>0</v>
      </c>
      <c r="AB935" s="91">
        <v>0</v>
      </c>
      <c r="AC935" s="86">
        <v>0</v>
      </c>
      <c r="AD935" s="86">
        <v>0</v>
      </c>
      <c r="AE935" s="86">
        <v>0</v>
      </c>
      <c r="AF935" s="88">
        <v>0</v>
      </c>
      <c r="AG935" s="150">
        <v>0.23397500005499999</v>
      </c>
      <c r="AH935" s="86">
        <v>0.11967999999999999</v>
      </c>
      <c r="AI935" s="88">
        <v>8.1600000019099999E-4</v>
      </c>
      <c r="AJ935" s="151">
        <v>1</v>
      </c>
      <c r="AK935" s="152">
        <v>0</v>
      </c>
    </row>
    <row r="936" spans="1:37" x14ac:dyDescent="0.2">
      <c r="A936" s="149" t="s">
        <v>2152</v>
      </c>
      <c r="B936" s="66" t="s">
        <v>2153</v>
      </c>
      <c r="C936" s="67">
        <v>55</v>
      </c>
      <c r="D936" s="84" t="s">
        <v>340</v>
      </c>
      <c r="E936" s="85">
        <v>10.183707518769699</v>
      </c>
      <c r="F936" s="91">
        <v>10.1800805193863</v>
      </c>
      <c r="G936" s="86">
        <v>8.6748757752711203</v>
      </c>
      <c r="H936" s="86">
        <v>8.6748757752711203</v>
      </c>
      <c r="I936" s="86">
        <v>22.39</v>
      </c>
      <c r="J936" s="86">
        <v>18.809999999999999</v>
      </c>
      <c r="K936" s="87">
        <v>0</v>
      </c>
      <c r="L936" s="85">
        <v>41.490000013600003</v>
      </c>
      <c r="M936" s="86">
        <v>9.5536703960284199E-4</v>
      </c>
      <c r="N936" s="86">
        <v>7.3312450451495597</v>
      </c>
      <c r="O936" s="86">
        <v>9.7298818232976902</v>
      </c>
      <c r="P936" s="86">
        <v>1.099</v>
      </c>
      <c r="Q936" s="88">
        <v>0.82609999999999995</v>
      </c>
      <c r="R936" s="85">
        <v>2.7548209366391199E-2</v>
      </c>
      <c r="S936" s="86">
        <v>0.3</v>
      </c>
      <c r="T936" s="86">
        <v>1.31</v>
      </c>
      <c r="U936" s="88">
        <v>14.774581988321099</v>
      </c>
      <c r="V936" s="89">
        <v>3.17</v>
      </c>
      <c r="W936" s="85">
        <v>51.276834404861702</v>
      </c>
      <c r="X936" s="88">
        <v>64.333333333300004</v>
      </c>
      <c r="Y936" s="85">
        <v>-100</v>
      </c>
      <c r="Z936" s="88">
        <v>-100</v>
      </c>
      <c r="AA936" s="85">
        <v>0</v>
      </c>
      <c r="AB936" s="91">
        <v>0</v>
      </c>
      <c r="AC936" s="86">
        <v>0</v>
      </c>
      <c r="AD936" s="86">
        <v>0</v>
      </c>
      <c r="AE936" s="86">
        <v>0</v>
      </c>
      <c r="AF936" s="88">
        <v>0</v>
      </c>
      <c r="AG936" s="150">
        <v>0.34857499997800001</v>
      </c>
      <c r="AH936" s="86">
        <v>0.13866400000000001</v>
      </c>
      <c r="AI936" s="88">
        <v>0</v>
      </c>
      <c r="AJ936" s="151">
        <v>1</v>
      </c>
      <c r="AK936" s="152">
        <v>0</v>
      </c>
    </row>
    <row r="937" spans="1:37" x14ac:dyDescent="0.2">
      <c r="A937" s="149" t="s">
        <v>2154</v>
      </c>
      <c r="B937" s="66" t="s">
        <v>2155</v>
      </c>
      <c r="C937" s="67">
        <v>55</v>
      </c>
      <c r="D937" s="84" t="s">
        <v>340</v>
      </c>
      <c r="E937" s="85">
        <v>5.4114126009550798</v>
      </c>
      <c r="F937" s="91">
        <v>5.3806034198191099</v>
      </c>
      <c r="G937" s="86">
        <v>3.9677823991549501</v>
      </c>
      <c r="H937" s="86">
        <v>3.9611804317686699</v>
      </c>
      <c r="I937" s="86">
        <v>12.5</v>
      </c>
      <c r="J937" s="86">
        <v>9.92</v>
      </c>
      <c r="K937" s="87">
        <v>0</v>
      </c>
      <c r="L937" s="85">
        <v>35.029999865400001</v>
      </c>
      <c r="M937" s="86">
        <v>0</v>
      </c>
      <c r="N937" s="86">
        <v>5.0016525283683997</v>
      </c>
      <c r="O937" s="86">
        <v>0.69745069745069699</v>
      </c>
      <c r="P937" s="86">
        <v>0.54200000000000004</v>
      </c>
      <c r="Q937" s="88">
        <v>0.53790000000000004</v>
      </c>
      <c r="R937" s="85">
        <v>0</v>
      </c>
      <c r="S937" s="86">
        <v>3.4</v>
      </c>
      <c r="T937" s="86">
        <v>1.38</v>
      </c>
      <c r="U937" s="88">
        <v>9.2141458154529996</v>
      </c>
      <c r="V937" s="89">
        <v>3.09</v>
      </c>
      <c r="W937" s="85">
        <v>25.5514929598747</v>
      </c>
      <c r="X937" s="88">
        <v>35.733333333300003</v>
      </c>
      <c r="Y937" s="85">
        <v>-100</v>
      </c>
      <c r="Z937" s="88"/>
      <c r="AA937" s="85">
        <v>0</v>
      </c>
      <c r="AB937" s="91">
        <v>0</v>
      </c>
      <c r="AC937" s="86">
        <v>0</v>
      </c>
      <c r="AD937" s="86">
        <v>0</v>
      </c>
      <c r="AE937" s="86">
        <v>0</v>
      </c>
      <c r="AF937" s="88">
        <v>0</v>
      </c>
      <c r="AG937" s="150">
        <v>8.29389997731E-2</v>
      </c>
      <c r="AH937" s="86">
        <v>3.3688000000000003E-2</v>
      </c>
      <c r="AI937" s="88">
        <v>0</v>
      </c>
      <c r="AJ937" s="151">
        <v>1</v>
      </c>
      <c r="AK937" s="152">
        <v>0</v>
      </c>
    </row>
    <row r="938" spans="1:37" x14ac:dyDescent="0.2">
      <c r="A938" s="149" t="s">
        <v>2156</v>
      </c>
      <c r="B938" s="66" t="s">
        <v>2157</v>
      </c>
      <c r="C938" s="67">
        <v>55</v>
      </c>
      <c r="D938" s="84" t="s">
        <v>340</v>
      </c>
      <c r="E938" s="85">
        <v>6.32085194091378</v>
      </c>
      <c r="F938" s="91">
        <v>6.2198153050296003</v>
      </c>
      <c r="G938" s="86">
        <v>3.8838482833875601</v>
      </c>
      <c r="H938" s="86">
        <v>3.8050397073979001</v>
      </c>
      <c r="I938" s="86">
        <v>46.74</v>
      </c>
      <c r="J938" s="86">
        <v>33.54</v>
      </c>
      <c r="K938" s="87">
        <v>0</v>
      </c>
      <c r="L938" s="85">
        <v>18.2000000042</v>
      </c>
      <c r="M938" s="86">
        <v>0</v>
      </c>
      <c r="N938" s="86">
        <v>5.7089744913766403</v>
      </c>
      <c r="O938" s="86">
        <v>1.50753768844221</v>
      </c>
      <c r="P938" s="86">
        <v>1.6970000000000001</v>
      </c>
      <c r="Q938" s="88">
        <v>1.0777000000000001</v>
      </c>
      <c r="R938" s="85">
        <v>0</v>
      </c>
      <c r="S938" s="86">
        <v>0</v>
      </c>
      <c r="T938" s="86">
        <v>2.57</v>
      </c>
      <c r="U938" s="88">
        <v>10.976620122456399</v>
      </c>
      <c r="V938" s="89">
        <v>3.2</v>
      </c>
      <c r="W938" s="85">
        <v>71.189253365988705</v>
      </c>
      <c r="X938" s="88">
        <v>67.066666666700002</v>
      </c>
      <c r="Y938" s="85">
        <v>-100</v>
      </c>
      <c r="Z938" s="88">
        <v>-100</v>
      </c>
      <c r="AA938" s="85">
        <v>0</v>
      </c>
      <c r="AB938" s="91">
        <v>0</v>
      </c>
      <c r="AC938" s="86">
        <v>0</v>
      </c>
      <c r="AD938" s="86">
        <v>0</v>
      </c>
      <c r="AE938" s="86">
        <v>0</v>
      </c>
      <c r="AF938" s="88">
        <v>0</v>
      </c>
      <c r="AG938" s="150">
        <v>0.59630199988999999</v>
      </c>
      <c r="AH938" s="86">
        <v>0.116295</v>
      </c>
      <c r="AI938" s="88">
        <v>4.0799999992499999E-4</v>
      </c>
      <c r="AJ938" s="151">
        <v>1</v>
      </c>
      <c r="AK938" s="152">
        <v>0</v>
      </c>
    </row>
    <row r="939" spans="1:37" x14ac:dyDescent="0.2">
      <c r="A939" s="149" t="s">
        <v>2158</v>
      </c>
      <c r="B939" s="66" t="s">
        <v>2159</v>
      </c>
      <c r="C939" s="67">
        <v>55</v>
      </c>
      <c r="D939" s="84" t="s">
        <v>340</v>
      </c>
      <c r="E939" s="85">
        <v>4.5176482011943504</v>
      </c>
      <c r="F939" s="91">
        <v>4.5176482011943504</v>
      </c>
      <c r="G939" s="86">
        <v>3.79909695586736</v>
      </c>
      <c r="H939" s="86">
        <v>3.79909695586736</v>
      </c>
      <c r="I939" s="86">
        <v>16.02</v>
      </c>
      <c r="J939" s="86">
        <v>11.38</v>
      </c>
      <c r="K939" s="87">
        <v>2.7E-2</v>
      </c>
      <c r="L939" s="85">
        <v>37.0500000133</v>
      </c>
      <c r="M939" s="86">
        <v>0</v>
      </c>
      <c r="N939" s="86">
        <v>4.0201005025125598</v>
      </c>
      <c r="O939" s="86">
        <v>3.1388152077807199</v>
      </c>
      <c r="P939" s="86">
        <v>0.91600000000000004</v>
      </c>
      <c r="Q939" s="88">
        <v>0.70130000000000003</v>
      </c>
      <c r="R939" s="85">
        <v>0</v>
      </c>
      <c r="S939" s="86">
        <v>8.8000000000000007</v>
      </c>
      <c r="T939" s="86">
        <v>1.42</v>
      </c>
      <c r="U939" s="88">
        <v>15.1672573675778</v>
      </c>
      <c r="V939" s="89">
        <v>3.07</v>
      </c>
      <c r="W939" s="85">
        <v>34.476533364981698</v>
      </c>
      <c r="X939" s="88">
        <v>36.200000000000003</v>
      </c>
      <c r="Y939" s="85">
        <v>-100</v>
      </c>
      <c r="Z939" s="88"/>
      <c r="AA939" s="85">
        <v>0</v>
      </c>
      <c r="AB939" s="91">
        <v>0</v>
      </c>
      <c r="AC939" s="86">
        <v>0</v>
      </c>
      <c r="AD939" s="86">
        <v>0</v>
      </c>
      <c r="AE939" s="86">
        <v>0.13</v>
      </c>
      <c r="AF939" s="88">
        <v>0</v>
      </c>
      <c r="AG939" s="150">
        <v>0.16364700036800001</v>
      </c>
      <c r="AH939" s="86">
        <v>4.1095E-2</v>
      </c>
      <c r="AI939" s="88">
        <v>0</v>
      </c>
      <c r="AJ939" s="151">
        <v>1</v>
      </c>
      <c r="AK939" s="152">
        <v>0</v>
      </c>
    </row>
    <row r="940" spans="1:37" x14ac:dyDescent="0.2">
      <c r="A940" s="149" t="s">
        <v>2160</v>
      </c>
      <c r="B940" s="66" t="s">
        <v>2161</v>
      </c>
      <c r="C940" s="67">
        <v>55</v>
      </c>
      <c r="D940" s="84" t="s">
        <v>340</v>
      </c>
      <c r="E940" s="85">
        <v>5.2363896314719502</v>
      </c>
      <c r="F940" s="91">
        <v>5.2363896314719502</v>
      </c>
      <c r="G940" s="86">
        <v>3.9079312835558602</v>
      </c>
      <c r="H940" s="86">
        <v>3.9079312835558602</v>
      </c>
      <c r="I940" s="86">
        <v>30.2</v>
      </c>
      <c r="J940" s="86">
        <v>21.05</v>
      </c>
      <c r="K940" s="87">
        <v>0</v>
      </c>
      <c r="L940" s="85">
        <v>31.160000012099999</v>
      </c>
      <c r="M940" s="86">
        <v>0</v>
      </c>
      <c r="N940" s="86">
        <v>4.3544035890480401</v>
      </c>
      <c r="O940" s="86">
        <v>2.9946896491686301</v>
      </c>
      <c r="P940" s="86">
        <v>1.1060000000000001</v>
      </c>
      <c r="Q940" s="88">
        <v>0.74470000000000003</v>
      </c>
      <c r="R940" s="85">
        <v>0</v>
      </c>
      <c r="S940" s="86">
        <v>6.3</v>
      </c>
      <c r="T940" s="86">
        <v>1.62</v>
      </c>
      <c r="U940" s="88">
        <v>13.605528293035301</v>
      </c>
      <c r="V940" s="89">
        <v>3.14</v>
      </c>
      <c r="W940" s="85">
        <v>33.927612128032401</v>
      </c>
      <c r="X940" s="88">
        <v>39.166666666700003</v>
      </c>
      <c r="Y940" s="85">
        <v>-100</v>
      </c>
      <c r="Z940" s="88"/>
      <c r="AA940" s="85">
        <v>0</v>
      </c>
      <c r="AB940" s="91">
        <v>0</v>
      </c>
      <c r="AC940" s="86">
        <v>0</v>
      </c>
      <c r="AD940" s="86">
        <v>0</v>
      </c>
      <c r="AE940" s="86">
        <v>0</v>
      </c>
      <c r="AF940" s="88">
        <v>0</v>
      </c>
      <c r="AG940" s="150">
        <v>0.39064800018099999</v>
      </c>
      <c r="AH940" s="86">
        <v>0.22705400000000001</v>
      </c>
      <c r="AI940" s="88">
        <v>8.8083000040699994E-2</v>
      </c>
      <c r="AJ940" s="151">
        <v>1</v>
      </c>
      <c r="AK940" s="152">
        <v>0</v>
      </c>
    </row>
    <row r="941" spans="1:37" x14ac:dyDescent="0.2">
      <c r="A941" s="149" t="s">
        <v>2162</v>
      </c>
      <c r="B941" s="66" t="s">
        <v>2163</v>
      </c>
      <c r="C941" s="67">
        <v>55</v>
      </c>
      <c r="D941" s="84" t="s">
        <v>340</v>
      </c>
      <c r="E941" s="85">
        <v>3.3639900159654599</v>
      </c>
      <c r="F941" s="91">
        <v>3.3504980773987501</v>
      </c>
      <c r="G941" s="86">
        <v>2.6226829469392001</v>
      </c>
      <c r="H941" s="86">
        <v>2.61218921694288</v>
      </c>
      <c r="I941" s="86">
        <v>34.43</v>
      </c>
      <c r="J941" s="86">
        <v>33.549999999999997</v>
      </c>
      <c r="K941" s="87">
        <v>0</v>
      </c>
      <c r="L941" s="85">
        <v>35.060000037400002</v>
      </c>
      <c r="M941" s="86">
        <v>0</v>
      </c>
      <c r="N941" s="86">
        <v>2.7768959835532798</v>
      </c>
      <c r="O941" s="86">
        <v>1.40467510186575</v>
      </c>
      <c r="P941" s="86">
        <v>1.508</v>
      </c>
      <c r="Q941" s="88">
        <v>0.65790000000000004</v>
      </c>
      <c r="R941" s="85">
        <v>0</v>
      </c>
      <c r="S941" s="86">
        <v>6.4</v>
      </c>
      <c r="T941" s="86">
        <v>2.44</v>
      </c>
      <c r="U941" s="88">
        <v>10.664627884838801</v>
      </c>
      <c r="V941" s="89">
        <v>3.12</v>
      </c>
      <c r="W941" s="85">
        <v>61.895761957602303</v>
      </c>
      <c r="X941" s="88">
        <v>72.833333333300004</v>
      </c>
      <c r="Y941" s="85">
        <v>-100</v>
      </c>
      <c r="Z941" s="88">
        <v>-100</v>
      </c>
      <c r="AA941" s="85">
        <v>0</v>
      </c>
      <c r="AB941" s="91">
        <v>0</v>
      </c>
      <c r="AC941" s="86">
        <v>0</v>
      </c>
      <c r="AD941" s="86">
        <v>0</v>
      </c>
      <c r="AE941" s="86">
        <v>0.11</v>
      </c>
      <c r="AF941" s="88">
        <v>0</v>
      </c>
      <c r="AG941" s="150">
        <v>1.30436600079</v>
      </c>
      <c r="AH941" s="86">
        <v>0.35549999999999998</v>
      </c>
      <c r="AI941" s="88">
        <v>4.9285000029999998E-2</v>
      </c>
      <c r="AJ941" s="151">
        <v>1</v>
      </c>
      <c r="AK941" s="152">
        <v>0</v>
      </c>
    </row>
    <row r="942" spans="1:37" x14ac:dyDescent="0.2">
      <c r="A942" s="149" t="s">
        <v>2164</v>
      </c>
      <c r="B942" s="66" t="s">
        <v>2165</v>
      </c>
      <c r="C942" s="67">
        <v>55</v>
      </c>
      <c r="D942" s="84" t="s">
        <v>340</v>
      </c>
      <c r="E942" s="85">
        <v>25.539087590512899</v>
      </c>
      <c r="F942" s="91">
        <v>25.4313698110949</v>
      </c>
      <c r="G942" s="86">
        <v>13.297161437034999</v>
      </c>
      <c r="H942" s="86">
        <v>13.230336518322</v>
      </c>
      <c r="I942" s="86">
        <v>16.05</v>
      </c>
      <c r="J942" s="86">
        <v>14.7</v>
      </c>
      <c r="K942" s="87">
        <v>0</v>
      </c>
      <c r="L942" s="85">
        <v>13.519999975899999</v>
      </c>
      <c r="M942" s="86">
        <v>1.43400273459337E-2</v>
      </c>
      <c r="N942" s="86">
        <v>25.168543882237199</v>
      </c>
      <c r="O942" s="86">
        <v>2.2068095838587598</v>
      </c>
      <c r="P942" s="86">
        <v>1.1020000000000001</v>
      </c>
      <c r="Q942" s="88">
        <v>1.7399</v>
      </c>
      <c r="R942" s="85">
        <v>1.86011904761905E-2</v>
      </c>
      <c r="S942" s="86">
        <v>3.6</v>
      </c>
      <c r="T942" s="86">
        <v>1.69</v>
      </c>
      <c r="U942" s="88">
        <v>12.186072490076</v>
      </c>
      <c r="V942" s="89">
        <v>3.58</v>
      </c>
      <c r="W942" s="85">
        <v>45.944706636689602</v>
      </c>
      <c r="X942" s="88">
        <v>53.4</v>
      </c>
      <c r="Y942" s="85">
        <v>-100</v>
      </c>
      <c r="Z942" s="88">
        <v>-100</v>
      </c>
      <c r="AA942" s="85">
        <v>0</v>
      </c>
      <c r="AB942" s="91">
        <v>0</v>
      </c>
      <c r="AC942" s="86">
        <v>0</v>
      </c>
      <c r="AD942" s="86">
        <v>0</v>
      </c>
      <c r="AE942" s="86">
        <v>0</v>
      </c>
      <c r="AF942" s="88">
        <v>0</v>
      </c>
      <c r="AG942" s="150">
        <v>0.14027199992799999</v>
      </c>
      <c r="AH942" s="86">
        <v>9.7622E-2</v>
      </c>
      <c r="AI942" s="88">
        <v>1.01249999948E-2</v>
      </c>
      <c r="AJ942" s="151">
        <v>1</v>
      </c>
      <c r="AK942" s="152">
        <v>0</v>
      </c>
    </row>
    <row r="943" spans="1:37" x14ac:dyDescent="0.2">
      <c r="A943" s="149" t="s">
        <v>2166</v>
      </c>
      <c r="B943" s="66" t="s">
        <v>2167</v>
      </c>
      <c r="C943" s="67">
        <v>55</v>
      </c>
      <c r="D943" s="84" t="s">
        <v>340</v>
      </c>
      <c r="E943" s="85">
        <v>11.530117406840199</v>
      </c>
      <c r="F943" s="91">
        <v>11.507494547310801</v>
      </c>
      <c r="G943" s="86">
        <v>7.2195925564991397</v>
      </c>
      <c r="H943" s="86">
        <v>7.20799109007379</v>
      </c>
      <c r="I943" s="86">
        <v>57.76</v>
      </c>
      <c r="J943" s="86">
        <v>140.85</v>
      </c>
      <c r="K943" s="87">
        <v>0</v>
      </c>
      <c r="L943" s="85">
        <v>16.369999994499999</v>
      </c>
      <c r="M943" s="86">
        <v>1.4044856458061399E-3</v>
      </c>
      <c r="N943" s="86">
        <v>10.497941064805399</v>
      </c>
      <c r="O943" s="86">
        <v>3.8176282301506799</v>
      </c>
      <c r="P943" s="86">
        <v>4.5129999999999999</v>
      </c>
      <c r="Q943" s="88">
        <v>0.88300000000000001</v>
      </c>
      <c r="R943" s="85">
        <v>8.8323617735382408E-3</v>
      </c>
      <c r="S943" s="86">
        <v>4.8</v>
      </c>
      <c r="T943" s="86">
        <v>1.58</v>
      </c>
      <c r="U943" s="88">
        <v>10.962225625319</v>
      </c>
      <c r="V943" s="89">
        <v>3.14</v>
      </c>
      <c r="W943" s="85">
        <v>61.421891243712203</v>
      </c>
      <c r="X943" s="88">
        <v>64.7</v>
      </c>
      <c r="Y943" s="85">
        <v>-100</v>
      </c>
      <c r="Z943" s="88">
        <v>-100</v>
      </c>
      <c r="AA943" s="85">
        <v>7.0000000000000007E-2</v>
      </c>
      <c r="AB943" s="91">
        <v>0.08</v>
      </c>
      <c r="AC943" s="86">
        <v>0.02</v>
      </c>
      <c r="AD943" s="86">
        <v>0.02</v>
      </c>
      <c r="AE943" s="86">
        <v>0</v>
      </c>
      <c r="AF943" s="88">
        <v>0</v>
      </c>
      <c r="AG943" s="150">
        <v>0.12958199996</v>
      </c>
      <c r="AH943" s="86">
        <v>1.9432929999999999</v>
      </c>
      <c r="AI943" s="88">
        <v>0.24804999992400001</v>
      </c>
      <c r="AJ943" s="151">
        <v>1</v>
      </c>
      <c r="AK943" s="152">
        <v>0</v>
      </c>
    </row>
    <row r="944" spans="1:37" x14ac:dyDescent="0.2">
      <c r="A944" s="149" t="s">
        <v>2168</v>
      </c>
      <c r="B944" s="66" t="s">
        <v>2169</v>
      </c>
      <c r="C944" s="67">
        <v>55</v>
      </c>
      <c r="D944" s="84" t="s">
        <v>340</v>
      </c>
      <c r="E944" s="85">
        <v>8.5329481720470408</v>
      </c>
      <c r="F944" s="91">
        <v>8.5320102793044601</v>
      </c>
      <c r="G944" s="86">
        <v>5.4810451876723398</v>
      </c>
      <c r="H944" s="86">
        <v>5.4810451876723398</v>
      </c>
      <c r="I944" s="86">
        <v>23.68</v>
      </c>
      <c r="J944" s="86">
        <v>27.69</v>
      </c>
      <c r="K944" s="87">
        <v>1.04E-2</v>
      </c>
      <c r="L944" s="85">
        <v>24.679999974699999</v>
      </c>
      <c r="M944" s="86">
        <v>0</v>
      </c>
      <c r="N944" s="86">
        <v>7.7541691356979596</v>
      </c>
      <c r="O944" s="86">
        <v>4.7804175665946698</v>
      </c>
      <c r="P944" s="86">
        <v>1.139</v>
      </c>
      <c r="Q944" s="88">
        <v>0.64610000000000001</v>
      </c>
      <c r="R944" s="85">
        <v>0</v>
      </c>
      <c r="S944" s="86">
        <v>5.7</v>
      </c>
      <c r="T944" s="86">
        <v>1.27</v>
      </c>
      <c r="U944" s="88">
        <v>11.839020089662499</v>
      </c>
      <c r="V944" s="89">
        <v>3.18</v>
      </c>
      <c r="W944" s="85">
        <v>35.925984643715204</v>
      </c>
      <c r="X944" s="88">
        <v>49</v>
      </c>
      <c r="Y944" s="85">
        <v>-100</v>
      </c>
      <c r="Z944" s="88">
        <v>-100</v>
      </c>
      <c r="AA944" s="85">
        <v>0</v>
      </c>
      <c r="AB944" s="91">
        <v>0</v>
      </c>
      <c r="AC944" s="86">
        <v>0</v>
      </c>
      <c r="AD944" s="86">
        <v>0</v>
      </c>
      <c r="AE944" s="86">
        <v>7.0000000000000007E-2</v>
      </c>
      <c r="AF944" s="88">
        <v>0</v>
      </c>
      <c r="AG944" s="150">
        <v>0.19030200018400001</v>
      </c>
      <c r="AH944" s="86">
        <v>0.24961900000000001</v>
      </c>
      <c r="AI944" s="88">
        <v>4.6800000045199997E-4</v>
      </c>
      <c r="AJ944" s="151">
        <v>1</v>
      </c>
      <c r="AK944" s="152">
        <v>0</v>
      </c>
    </row>
    <row r="945" spans="1:37" x14ac:dyDescent="0.2">
      <c r="A945" s="149" t="s">
        <v>2170</v>
      </c>
      <c r="B945" s="66" t="s">
        <v>2171</v>
      </c>
      <c r="C945" s="67">
        <v>55</v>
      </c>
      <c r="D945" s="84" t="s">
        <v>340</v>
      </c>
      <c r="E945" s="85">
        <v>10.4037952338923</v>
      </c>
      <c r="F945" s="91">
        <v>9.9441012062371303</v>
      </c>
      <c r="G945" s="86">
        <v>6.1540158870255999</v>
      </c>
      <c r="H945" s="86">
        <v>5.9804354221829898</v>
      </c>
      <c r="I945" s="86">
        <v>53.15</v>
      </c>
      <c r="J945" s="86">
        <v>43.5</v>
      </c>
      <c r="K945" s="87">
        <v>0</v>
      </c>
      <c r="L945" s="85">
        <v>19.160000015400001</v>
      </c>
      <c r="M945" s="86">
        <v>0</v>
      </c>
      <c r="N945" s="86">
        <v>8.6995935533247604</v>
      </c>
      <c r="O945" s="86">
        <v>5.0069690146885399</v>
      </c>
      <c r="P945" s="86">
        <v>2.8959999999999999</v>
      </c>
      <c r="Q945" s="88">
        <v>1.2504</v>
      </c>
      <c r="R945" s="85">
        <v>0</v>
      </c>
      <c r="S945" s="86">
        <v>4.9000000000000004</v>
      </c>
      <c r="T945" s="86">
        <v>1.84</v>
      </c>
      <c r="U945" s="88">
        <v>8.6076787290379499</v>
      </c>
      <c r="V945" s="89">
        <v>3.25</v>
      </c>
      <c r="W945" s="85">
        <v>68.371358284730405</v>
      </c>
      <c r="X945" s="88">
        <v>73.566666666700002</v>
      </c>
      <c r="Y945" s="85">
        <v>-100</v>
      </c>
      <c r="Z945" s="88">
        <v>-100</v>
      </c>
      <c r="AA945" s="85">
        <v>0</v>
      </c>
      <c r="AB945" s="91">
        <v>0</v>
      </c>
      <c r="AC945" s="86">
        <v>0</v>
      </c>
      <c r="AD945" s="86">
        <v>0</v>
      </c>
      <c r="AE945" s="86">
        <v>0.02</v>
      </c>
      <c r="AF945" s="88">
        <v>0</v>
      </c>
      <c r="AG945" s="150">
        <v>0.101614000142</v>
      </c>
      <c r="AH945" s="86">
        <v>0.47937400000000002</v>
      </c>
      <c r="AI945" s="88">
        <v>0.332758000464</v>
      </c>
      <c r="AJ945" s="151">
        <v>1</v>
      </c>
      <c r="AK945" s="152">
        <v>0</v>
      </c>
    </row>
    <row r="946" spans="1:37" x14ac:dyDescent="0.2">
      <c r="A946" s="149" t="s">
        <v>2172</v>
      </c>
      <c r="B946" s="66" t="s">
        <v>2173</v>
      </c>
      <c r="C946" s="67">
        <v>55</v>
      </c>
      <c r="D946" s="84" t="s">
        <v>340</v>
      </c>
      <c r="E946" s="85">
        <v>6.4645225367335604</v>
      </c>
      <c r="F946" s="91">
        <v>6.4586802208395397</v>
      </c>
      <c r="G946" s="86">
        <v>3.6611846269194399</v>
      </c>
      <c r="H946" s="86">
        <v>3.6602109076037701</v>
      </c>
      <c r="I946" s="86">
        <v>12.85</v>
      </c>
      <c r="J946" s="86">
        <v>16.809999999999999</v>
      </c>
      <c r="K946" s="87">
        <v>0</v>
      </c>
      <c r="L946" s="85">
        <v>36.160000009100003</v>
      </c>
      <c r="M946" s="86">
        <v>0</v>
      </c>
      <c r="N946" s="86">
        <v>5.7459923608194003</v>
      </c>
      <c r="O946" s="86">
        <v>0.67395264116575604</v>
      </c>
      <c r="P946" s="86">
        <v>0.57399999999999995</v>
      </c>
      <c r="Q946" s="88">
        <v>0.58420000000000005</v>
      </c>
      <c r="R946" s="85">
        <v>0</v>
      </c>
      <c r="S946" s="86">
        <v>5.6</v>
      </c>
      <c r="T946" s="86">
        <v>1.18</v>
      </c>
      <c r="U946" s="88">
        <v>14.1588525691584</v>
      </c>
      <c r="V946" s="89">
        <v>3.15</v>
      </c>
      <c r="W946" s="85">
        <v>30.291213463196499</v>
      </c>
      <c r="X946" s="88">
        <v>41.3</v>
      </c>
      <c r="Y946" s="85">
        <v>-100</v>
      </c>
      <c r="Z946" s="88">
        <v>-100</v>
      </c>
      <c r="AA946" s="85">
        <v>0</v>
      </c>
      <c r="AB946" s="91">
        <v>0</v>
      </c>
      <c r="AC946" s="86">
        <v>0</v>
      </c>
      <c r="AD946" s="86">
        <v>0</v>
      </c>
      <c r="AE946" s="86">
        <v>0</v>
      </c>
      <c r="AF946" s="88">
        <v>0</v>
      </c>
      <c r="AG946" s="150">
        <v>0.49990400012699998</v>
      </c>
      <c r="AH946" s="86">
        <v>0.119838</v>
      </c>
      <c r="AI946" s="88">
        <v>1.9574000005000002E-2</v>
      </c>
      <c r="AJ946" s="151">
        <v>1</v>
      </c>
      <c r="AK946" s="152">
        <v>0</v>
      </c>
    </row>
    <row r="947" spans="1:37" x14ac:dyDescent="0.2">
      <c r="A947" s="149" t="s">
        <v>2174</v>
      </c>
      <c r="B947" s="66" t="s">
        <v>2175</v>
      </c>
      <c r="C947" s="67">
        <v>55</v>
      </c>
      <c r="D947" s="84" t="s">
        <v>340</v>
      </c>
      <c r="E947" s="85">
        <v>8.9284489263908906</v>
      </c>
      <c r="F947" s="91">
        <v>8.4533854702613702</v>
      </c>
      <c r="G947" s="86">
        <v>6.1603896549358597</v>
      </c>
      <c r="H947" s="86">
        <v>5.9545859916306503</v>
      </c>
      <c r="I947" s="86">
        <v>15.34</v>
      </c>
      <c r="J947" s="86">
        <v>14.18</v>
      </c>
      <c r="K947" s="87">
        <v>1.9099999999999999E-2</v>
      </c>
      <c r="L947" s="85">
        <v>17.3000000328</v>
      </c>
      <c r="M947" s="86">
        <v>1.4726676412832099E-3</v>
      </c>
      <c r="N947" s="86">
        <v>7.5654821632469504</v>
      </c>
      <c r="O947" s="86">
        <v>2.5329029053886298</v>
      </c>
      <c r="P947" s="86">
        <v>1.016</v>
      </c>
      <c r="Q947" s="88">
        <v>0.74319999999999997</v>
      </c>
      <c r="R947" s="85">
        <v>2.2794620469569201E-2</v>
      </c>
      <c r="S947" s="86">
        <v>5.8</v>
      </c>
      <c r="T947" s="86">
        <v>1.37</v>
      </c>
      <c r="U947" s="88">
        <v>13.0805378335734</v>
      </c>
      <c r="V947" s="89">
        <v>3.24</v>
      </c>
      <c r="W947" s="85">
        <v>50.571805898592402</v>
      </c>
      <c r="X947" s="88">
        <v>73.366666666699999</v>
      </c>
      <c r="Y947" s="85">
        <v>-100</v>
      </c>
      <c r="Z947" s="88">
        <v>-100</v>
      </c>
      <c r="AA947" s="85">
        <v>0</v>
      </c>
      <c r="AB947" s="91">
        <v>0</v>
      </c>
      <c r="AC947" s="86">
        <v>0</v>
      </c>
      <c r="AD947" s="86">
        <v>0</v>
      </c>
      <c r="AE947" s="86">
        <v>0</v>
      </c>
      <c r="AF947" s="88">
        <v>0</v>
      </c>
      <c r="AG947" s="150">
        <v>8.3076000000200004E-2</v>
      </c>
      <c r="AH947" s="86">
        <v>6.7570000000000005E-2</v>
      </c>
      <c r="AI947" s="88">
        <v>0</v>
      </c>
      <c r="AJ947" s="151">
        <v>1</v>
      </c>
      <c r="AK947" s="152">
        <v>0</v>
      </c>
    </row>
    <row r="948" spans="1:37" x14ac:dyDescent="0.2">
      <c r="A948" s="149" t="s">
        <v>2176</v>
      </c>
      <c r="B948" s="66" t="s">
        <v>2177</v>
      </c>
      <c r="C948" s="67">
        <v>55</v>
      </c>
      <c r="D948" s="84" t="s">
        <v>340</v>
      </c>
      <c r="E948" s="85">
        <v>7.2833358482973702</v>
      </c>
      <c r="F948" s="91">
        <v>7.2833358482973702</v>
      </c>
      <c r="G948" s="86">
        <v>5.5983099441678004</v>
      </c>
      <c r="H948" s="86">
        <v>5.5983099441678004</v>
      </c>
      <c r="I948" s="86">
        <v>31.42</v>
      </c>
      <c r="J948" s="86">
        <v>24.43</v>
      </c>
      <c r="K948" s="87">
        <v>0</v>
      </c>
      <c r="L948" s="85">
        <v>29.410000045699999</v>
      </c>
      <c r="M948" s="86">
        <v>0</v>
      </c>
      <c r="N948" s="86">
        <v>6.1446952226128797</v>
      </c>
      <c r="O948" s="86">
        <v>3.2543926661573699</v>
      </c>
      <c r="P948" s="86">
        <v>1.149</v>
      </c>
      <c r="Q948" s="88">
        <v>0.65669999999999995</v>
      </c>
      <c r="R948" s="85">
        <v>0</v>
      </c>
      <c r="S948" s="86">
        <v>6.4</v>
      </c>
      <c r="T948" s="86">
        <v>1.3</v>
      </c>
      <c r="U948" s="88">
        <v>11.653085860872199</v>
      </c>
      <c r="V948" s="89">
        <v>3.27</v>
      </c>
      <c r="W948" s="85">
        <v>60.912138472060803</v>
      </c>
      <c r="X948" s="88">
        <v>61.366666666699999</v>
      </c>
      <c r="Y948" s="85">
        <v>-100</v>
      </c>
      <c r="Z948" s="88"/>
      <c r="AA948" s="85">
        <v>0</v>
      </c>
      <c r="AB948" s="91">
        <v>0</v>
      </c>
      <c r="AC948" s="86">
        <v>0</v>
      </c>
      <c r="AD948" s="86">
        <v>0</v>
      </c>
      <c r="AE948" s="86">
        <v>0.11</v>
      </c>
      <c r="AF948" s="88">
        <v>0</v>
      </c>
      <c r="AG948" s="150">
        <v>0.24601299995799999</v>
      </c>
      <c r="AH948" s="86">
        <v>0.163024</v>
      </c>
      <c r="AI948" s="88">
        <v>0</v>
      </c>
      <c r="AJ948" s="151">
        <v>1</v>
      </c>
      <c r="AK948" s="152">
        <v>0</v>
      </c>
    </row>
    <row r="949" spans="1:37" x14ac:dyDescent="0.2">
      <c r="A949" s="149" t="s">
        <v>2178</v>
      </c>
      <c r="B949" s="66" t="s">
        <v>2179</v>
      </c>
      <c r="C949" s="67">
        <v>55</v>
      </c>
      <c r="D949" s="84" t="s">
        <v>340</v>
      </c>
      <c r="E949" s="85">
        <v>15.266684385010301</v>
      </c>
      <c r="F949" s="91">
        <v>12.9026843290576</v>
      </c>
      <c r="G949" s="86">
        <v>7.8151883506553501</v>
      </c>
      <c r="H949" s="86">
        <v>6.7926534152107303</v>
      </c>
      <c r="I949" s="86">
        <v>32.520000000000003</v>
      </c>
      <c r="J949" s="86">
        <v>26.72</v>
      </c>
      <c r="K949" s="87">
        <v>0</v>
      </c>
      <c r="L949" s="85">
        <v>17.200000001199999</v>
      </c>
      <c r="M949" s="86">
        <v>0</v>
      </c>
      <c r="N949" s="86">
        <v>12.2888549969785</v>
      </c>
      <c r="O949" s="86">
        <v>7.4059483947212899</v>
      </c>
      <c r="P949" s="86">
        <v>1.1890000000000001</v>
      </c>
      <c r="Q949" s="88">
        <v>0.54400000000000004</v>
      </c>
      <c r="R949" s="85">
        <v>0</v>
      </c>
      <c r="S949" s="86">
        <v>6.7</v>
      </c>
      <c r="T949" s="86">
        <v>2.0699999999999998</v>
      </c>
      <c r="U949" s="88">
        <v>7.0626250192337299</v>
      </c>
      <c r="V949" s="89">
        <v>3.35</v>
      </c>
      <c r="W949" s="85">
        <v>48.505182559292599</v>
      </c>
      <c r="X949" s="88"/>
      <c r="Y949" s="85">
        <v>-100</v>
      </c>
      <c r="Z949" s="88">
        <v>-100</v>
      </c>
      <c r="AA949" s="85">
        <v>0.16</v>
      </c>
      <c r="AB949" s="91">
        <v>0.34</v>
      </c>
      <c r="AC949" s="86">
        <v>0</v>
      </c>
      <c r="AD949" s="86">
        <v>0</v>
      </c>
      <c r="AE949" s="86">
        <v>0.86</v>
      </c>
      <c r="AF949" s="88">
        <v>0</v>
      </c>
      <c r="AG949" s="150">
        <v>0.118668000045</v>
      </c>
      <c r="AH949" s="86">
        <v>0.16608000000000001</v>
      </c>
      <c r="AI949" s="88">
        <v>9.3600000035400002E-4</v>
      </c>
      <c r="AJ949" s="151">
        <v>1</v>
      </c>
      <c r="AK949" s="152">
        <v>0</v>
      </c>
    </row>
    <row r="950" spans="1:37" x14ac:dyDescent="0.2">
      <c r="A950" s="149" t="s">
        <v>2180</v>
      </c>
      <c r="B950" s="66" t="s">
        <v>2181</v>
      </c>
      <c r="C950" s="67">
        <v>55</v>
      </c>
      <c r="D950" s="84" t="s">
        <v>340</v>
      </c>
      <c r="E950" s="85">
        <v>16.179193670566399</v>
      </c>
      <c r="F950" s="91">
        <v>16.179193670566399</v>
      </c>
      <c r="G950" s="86">
        <v>9.9037679207698606</v>
      </c>
      <c r="H950" s="86">
        <v>9.9037679207698606</v>
      </c>
      <c r="I950" s="86">
        <v>68</v>
      </c>
      <c r="J950" s="86">
        <v>116.68</v>
      </c>
      <c r="K950" s="87">
        <v>0</v>
      </c>
      <c r="L950" s="85">
        <v>13.9500000086</v>
      </c>
      <c r="M950" s="86">
        <v>4.5823535197949397E-3</v>
      </c>
      <c r="N950" s="86">
        <v>15.5457179311852</v>
      </c>
      <c r="O950" s="86">
        <v>18.320012537219899</v>
      </c>
      <c r="P950" s="86">
        <v>4.5709999999999997</v>
      </c>
      <c r="Q950" s="88">
        <v>1.4574</v>
      </c>
      <c r="R950" s="85">
        <v>1.7201341704653001E-2</v>
      </c>
      <c r="S950" s="86">
        <v>4.5</v>
      </c>
      <c r="T950" s="86">
        <v>2.1800000000000002</v>
      </c>
      <c r="U950" s="88">
        <v>11.904160704766699</v>
      </c>
      <c r="V950" s="89">
        <v>2.93</v>
      </c>
      <c r="W950" s="85"/>
      <c r="X950" s="88">
        <v>64.733333333299996</v>
      </c>
      <c r="Y950" s="85">
        <v>-100</v>
      </c>
      <c r="Z950" s="88">
        <v>-100</v>
      </c>
      <c r="AA950" s="85">
        <v>0.13</v>
      </c>
      <c r="AB950" s="91">
        <v>0.13</v>
      </c>
      <c r="AC950" s="86">
        <v>0.08</v>
      </c>
      <c r="AD950" s="86">
        <v>0.08</v>
      </c>
      <c r="AE950" s="86">
        <v>0</v>
      </c>
      <c r="AF950" s="88">
        <v>0</v>
      </c>
      <c r="AG950" s="150">
        <v>3.4206150012899998</v>
      </c>
      <c r="AH950" s="86">
        <v>0.82739600000000002</v>
      </c>
      <c r="AI950" s="88">
        <v>2.1101000008000002E-2</v>
      </c>
      <c r="AJ950" s="151">
        <v>1</v>
      </c>
      <c r="AK950" s="152">
        <v>0</v>
      </c>
    </row>
    <row r="951" spans="1:37" x14ac:dyDescent="0.2">
      <c r="A951" s="149" t="s">
        <v>926</v>
      </c>
      <c r="B951" s="66" t="s">
        <v>2182</v>
      </c>
      <c r="C951" s="67">
        <v>55</v>
      </c>
      <c r="D951" s="84" t="s">
        <v>340</v>
      </c>
      <c r="E951" s="85">
        <v>3.6571448038564398</v>
      </c>
      <c r="F951" s="91">
        <v>3.6571448038564398</v>
      </c>
      <c r="G951" s="86">
        <v>1.5330369461904001</v>
      </c>
      <c r="H951" s="86">
        <v>1.5330369461904001</v>
      </c>
      <c r="I951" s="86">
        <v>6.33</v>
      </c>
      <c r="J951" s="86">
        <v>8.75</v>
      </c>
      <c r="K951" s="87">
        <v>0</v>
      </c>
      <c r="L951" s="85">
        <v>50.2200000379</v>
      </c>
      <c r="M951" s="86">
        <v>0</v>
      </c>
      <c r="N951" s="86">
        <v>3.4949171044552099</v>
      </c>
      <c r="O951" s="86">
        <v>1.46811070998797</v>
      </c>
      <c r="P951" s="86">
        <v>0.749</v>
      </c>
      <c r="Q951" s="88">
        <v>0.56779999999999997</v>
      </c>
      <c r="R951" s="85">
        <v>0</v>
      </c>
      <c r="S951" s="86">
        <v>5.3</v>
      </c>
      <c r="T951" s="86">
        <v>1.23</v>
      </c>
      <c r="U951" s="88">
        <v>11.710698894509999</v>
      </c>
      <c r="V951" s="89">
        <v>3.03</v>
      </c>
      <c r="W951" s="85">
        <v>27.460451591309901</v>
      </c>
      <c r="X951" s="88">
        <v>34.433333333299998</v>
      </c>
      <c r="Y951" s="85">
        <v>-100</v>
      </c>
      <c r="Z951" s="88"/>
      <c r="AA951" s="85">
        <v>0</v>
      </c>
      <c r="AB951" s="91">
        <v>0</v>
      </c>
      <c r="AC951" s="86">
        <v>0</v>
      </c>
      <c r="AD951" s="86">
        <v>0</v>
      </c>
      <c r="AE951" s="86">
        <v>0</v>
      </c>
      <c r="AF951" s="88">
        <v>0</v>
      </c>
      <c r="AG951" s="150">
        <v>3.7718819965499999</v>
      </c>
      <c r="AH951" s="86">
        <v>2.9364999999999999E-2</v>
      </c>
      <c r="AI951" s="88">
        <v>7.5999999930500002E-5</v>
      </c>
      <c r="AJ951" s="151">
        <v>1</v>
      </c>
      <c r="AK951" s="152">
        <v>0</v>
      </c>
    </row>
    <row r="952" spans="1:37" x14ac:dyDescent="0.2">
      <c r="A952" s="149" t="s">
        <v>2183</v>
      </c>
      <c r="B952" s="66" t="s">
        <v>2184</v>
      </c>
      <c r="C952" s="67">
        <v>55</v>
      </c>
      <c r="D952" s="84" t="s">
        <v>340</v>
      </c>
      <c r="E952" s="85">
        <v>16.6663919021399</v>
      </c>
      <c r="F952" s="91">
        <v>16.6663919021399</v>
      </c>
      <c r="G952" s="86">
        <v>11.293646345082299</v>
      </c>
      <c r="H952" s="86">
        <v>11.293646345082299</v>
      </c>
      <c r="I952" s="86">
        <v>18.98</v>
      </c>
      <c r="J952" s="86">
        <v>20.64</v>
      </c>
      <c r="K952" s="87">
        <v>9.1999999999999998E-3</v>
      </c>
      <c r="L952" s="85">
        <v>16.020000005299998</v>
      </c>
      <c r="M952" s="86">
        <v>0</v>
      </c>
      <c r="N952" s="86">
        <v>16.263915959168799</v>
      </c>
      <c r="O952" s="86">
        <v>15.08829982376</v>
      </c>
      <c r="P952" s="86">
        <v>1.0169999999999999</v>
      </c>
      <c r="Q952" s="88">
        <v>1.1449</v>
      </c>
      <c r="R952" s="85">
        <v>0</v>
      </c>
      <c r="S952" s="86">
        <v>3.1</v>
      </c>
      <c r="T952" s="86">
        <v>1.43</v>
      </c>
      <c r="U952" s="88">
        <v>14.830690098585499</v>
      </c>
      <c r="V952" s="89">
        <v>3.22</v>
      </c>
      <c r="W952" s="85">
        <v>44.484800373518603</v>
      </c>
      <c r="X952" s="88">
        <v>59.666666666700003</v>
      </c>
      <c r="Y952" s="85">
        <v>-100</v>
      </c>
      <c r="Z952" s="88">
        <v>-100</v>
      </c>
      <c r="AA952" s="85">
        <v>0.11</v>
      </c>
      <c r="AB952" s="91">
        <v>0.11</v>
      </c>
      <c r="AC952" s="86">
        <v>0.08</v>
      </c>
      <c r="AD952" s="86">
        <v>0.08</v>
      </c>
      <c r="AE952" s="86">
        <v>0</v>
      </c>
      <c r="AF952" s="88">
        <v>0</v>
      </c>
      <c r="AG952" s="150">
        <v>0.93291600019099996</v>
      </c>
      <c r="AH952" s="86">
        <v>0.15796299999999999</v>
      </c>
      <c r="AI952" s="88">
        <v>5.9578000012199997E-2</v>
      </c>
      <c r="AJ952" s="151">
        <v>1</v>
      </c>
      <c r="AK952" s="152">
        <v>0</v>
      </c>
    </row>
    <row r="953" spans="1:37" x14ac:dyDescent="0.2">
      <c r="A953" s="149" t="s">
        <v>2185</v>
      </c>
      <c r="B953" s="66" t="s">
        <v>2186</v>
      </c>
      <c r="C953" s="67">
        <v>55</v>
      </c>
      <c r="D953" s="84" t="s">
        <v>340</v>
      </c>
      <c r="E953" s="85">
        <v>12.194653433648201</v>
      </c>
      <c r="F953" s="91">
        <v>12.1834480550664</v>
      </c>
      <c r="G953" s="86">
        <v>8.7369937570033596</v>
      </c>
      <c r="H953" s="86">
        <v>8.7289899151592802</v>
      </c>
      <c r="I953" s="86">
        <v>25.97</v>
      </c>
      <c r="J953" s="86">
        <v>27.15</v>
      </c>
      <c r="K953" s="87">
        <v>0</v>
      </c>
      <c r="L953" s="85">
        <v>23.7299999898</v>
      </c>
      <c r="M953" s="86">
        <v>0</v>
      </c>
      <c r="N953" s="86">
        <v>11.7621597358043</v>
      </c>
      <c r="O953" s="86">
        <v>14.751976015263001</v>
      </c>
      <c r="P953" s="86">
        <v>1.6819999999999999</v>
      </c>
      <c r="Q953" s="88">
        <v>1.1560999999999999</v>
      </c>
      <c r="R953" s="85">
        <v>0</v>
      </c>
      <c r="S953" s="86">
        <v>2.6</v>
      </c>
      <c r="T953" s="86">
        <v>1.94</v>
      </c>
      <c r="U953" s="88">
        <v>11.6263806627181</v>
      </c>
      <c r="V953" s="89">
        <v>3.26</v>
      </c>
      <c r="W953" s="85">
        <v>65.285131067153003</v>
      </c>
      <c r="X953" s="88">
        <v>65.2</v>
      </c>
      <c r="Y953" s="85">
        <v>-100</v>
      </c>
      <c r="Z953" s="88"/>
      <c r="AA953" s="85">
        <v>0</v>
      </c>
      <c r="AB953" s="91">
        <v>0</v>
      </c>
      <c r="AC953" s="86">
        <v>0</v>
      </c>
      <c r="AD953" s="86">
        <v>0</v>
      </c>
      <c r="AE953" s="86">
        <v>0</v>
      </c>
      <c r="AF953" s="88">
        <v>0</v>
      </c>
      <c r="AG953" s="150">
        <v>0.91587800106499995</v>
      </c>
      <c r="AH953" s="86">
        <v>0.110413</v>
      </c>
      <c r="AI953" s="88">
        <v>6.8000000079100002E-4</v>
      </c>
      <c r="AJ953" s="151">
        <v>1</v>
      </c>
      <c r="AK953" s="152">
        <v>0</v>
      </c>
    </row>
    <row r="954" spans="1:37" x14ac:dyDescent="0.2">
      <c r="A954" s="149" t="s">
        <v>2187</v>
      </c>
      <c r="B954" s="66" t="s">
        <v>2188</v>
      </c>
      <c r="C954" s="67">
        <v>55</v>
      </c>
      <c r="D954" s="84" t="s">
        <v>340</v>
      </c>
      <c r="E954" s="85">
        <v>13.352008554956299</v>
      </c>
      <c r="F954" s="91">
        <v>13.352008554956299</v>
      </c>
      <c r="G954" s="86">
        <v>9.6545471452482801</v>
      </c>
      <c r="H954" s="86">
        <v>9.6545471452482801</v>
      </c>
      <c r="I954" s="86">
        <v>12.04</v>
      </c>
      <c r="J954" s="86">
        <v>16.510000000000002</v>
      </c>
      <c r="K954" s="87">
        <v>0</v>
      </c>
      <c r="L954" s="85">
        <v>22.390000003099999</v>
      </c>
      <c r="M954" s="86">
        <v>0</v>
      </c>
      <c r="N954" s="86">
        <v>12.766130815882301</v>
      </c>
      <c r="O954" s="86">
        <v>11.3659531090724</v>
      </c>
      <c r="P954" s="86">
        <v>0.8</v>
      </c>
      <c r="Q954" s="88">
        <v>1.1624000000000001</v>
      </c>
      <c r="R954" s="85">
        <v>0</v>
      </c>
      <c r="S954" s="86">
        <v>3.7</v>
      </c>
      <c r="T954" s="86">
        <v>1.29</v>
      </c>
      <c r="U954" s="88">
        <v>15.6732378649805</v>
      </c>
      <c r="V954" s="89">
        <v>3.1</v>
      </c>
      <c r="W954" s="85">
        <v>40.936180500069398</v>
      </c>
      <c r="X954" s="88">
        <v>49.5</v>
      </c>
      <c r="Y954" s="85">
        <v>-100</v>
      </c>
      <c r="Z954" s="88"/>
      <c r="AA954" s="85">
        <v>0</v>
      </c>
      <c r="AB954" s="91">
        <v>0</v>
      </c>
      <c r="AC954" s="86">
        <v>0</v>
      </c>
      <c r="AD954" s="86">
        <v>0</v>
      </c>
      <c r="AE954" s="86">
        <v>0</v>
      </c>
      <c r="AF954" s="88">
        <v>0</v>
      </c>
      <c r="AG954" s="150">
        <v>0.72293500005</v>
      </c>
      <c r="AH954" s="86">
        <v>8.7639999999999996E-2</v>
      </c>
      <c r="AI954" s="88">
        <v>1.0057000000700001E-2</v>
      </c>
      <c r="AJ954" s="151">
        <v>1</v>
      </c>
      <c r="AK954" s="152">
        <v>0</v>
      </c>
    </row>
    <row r="955" spans="1:37" x14ac:dyDescent="0.2">
      <c r="A955" s="149" t="s">
        <v>2189</v>
      </c>
      <c r="B955" s="66" t="s">
        <v>2190</v>
      </c>
      <c r="C955" s="67">
        <v>55</v>
      </c>
      <c r="D955" s="84" t="s">
        <v>340</v>
      </c>
      <c r="E955" s="85">
        <v>26.3059825279222</v>
      </c>
      <c r="F955" s="91">
        <v>26.3059825279222</v>
      </c>
      <c r="G955" s="86">
        <v>14.8136680305208</v>
      </c>
      <c r="H955" s="86">
        <v>14.8136680305208</v>
      </c>
      <c r="I955" s="86">
        <v>53.09</v>
      </c>
      <c r="J955" s="86">
        <v>68.099999999999994</v>
      </c>
      <c r="K955" s="87">
        <v>0</v>
      </c>
      <c r="L955" s="85">
        <v>7.2100000056100004</v>
      </c>
      <c r="M955" s="86">
        <v>7.1822580854044707E-2</v>
      </c>
      <c r="N955" s="86">
        <v>25.962188654360901</v>
      </c>
      <c r="O955" s="86">
        <v>19.817823732151599</v>
      </c>
      <c r="P955" s="86">
        <v>2.194</v>
      </c>
      <c r="Q955" s="88">
        <v>1.1918</v>
      </c>
      <c r="R955" s="85">
        <v>3.6234072105803497E-2</v>
      </c>
      <c r="S955" s="86">
        <v>3</v>
      </c>
      <c r="T955" s="86">
        <v>1.82</v>
      </c>
      <c r="U955" s="88">
        <v>10.7204467543957</v>
      </c>
      <c r="V955" s="89">
        <v>3.18</v>
      </c>
      <c r="W955" s="85">
        <v>12.5592417156466</v>
      </c>
      <c r="X955" s="88">
        <v>66.366666666699999</v>
      </c>
      <c r="Y955" s="85">
        <v>-100</v>
      </c>
      <c r="Z955" s="88">
        <v>-100</v>
      </c>
      <c r="AA955" s="85">
        <v>0.15</v>
      </c>
      <c r="AB955" s="91">
        <v>0.15</v>
      </c>
      <c r="AC955" s="86">
        <v>0.06</v>
      </c>
      <c r="AD955" s="86">
        <v>0.06</v>
      </c>
      <c r="AE955" s="86">
        <v>0</v>
      </c>
      <c r="AF955" s="88">
        <v>0</v>
      </c>
      <c r="AG955" s="150">
        <v>1.06501600038</v>
      </c>
      <c r="AH955" s="86">
        <v>0.75851199999999996</v>
      </c>
      <c r="AI955" s="88">
        <v>0.12947300004599999</v>
      </c>
      <c r="AJ955" s="151">
        <v>1</v>
      </c>
      <c r="AK955" s="152">
        <v>0</v>
      </c>
    </row>
    <row r="956" spans="1:37" x14ac:dyDescent="0.2">
      <c r="A956" s="149" t="s">
        <v>2191</v>
      </c>
      <c r="B956" s="66" t="s">
        <v>2192</v>
      </c>
      <c r="C956" s="67">
        <v>55</v>
      </c>
      <c r="D956" s="84" t="s">
        <v>340</v>
      </c>
      <c r="E956" s="85">
        <v>15.6033041913088</v>
      </c>
      <c r="F956" s="91">
        <v>15.6033041913088</v>
      </c>
      <c r="G956" s="86">
        <v>11.5710979686295</v>
      </c>
      <c r="H956" s="86">
        <v>11.5710979686295</v>
      </c>
      <c r="I956" s="86">
        <v>14.23</v>
      </c>
      <c r="J956" s="86">
        <v>18.059999999999999</v>
      </c>
      <c r="K956" s="87">
        <v>0</v>
      </c>
      <c r="L956" s="85">
        <v>27.460000020199999</v>
      </c>
      <c r="M956" s="86">
        <v>0</v>
      </c>
      <c r="N956" s="86">
        <v>14.7815454841865</v>
      </c>
      <c r="O956" s="86">
        <v>12.066768603465899</v>
      </c>
      <c r="P956" s="86">
        <v>0.78600000000000003</v>
      </c>
      <c r="Q956" s="88">
        <v>0.92849999999999999</v>
      </c>
      <c r="R956" s="85">
        <v>0</v>
      </c>
      <c r="S956" s="86">
        <v>4.5999999999999996</v>
      </c>
      <c r="T956" s="86">
        <v>1.27</v>
      </c>
      <c r="U956" s="88">
        <v>13.3919388017485</v>
      </c>
      <c r="V956" s="89">
        <v>3.27</v>
      </c>
      <c r="W956" s="85">
        <v>61.876261779668702</v>
      </c>
      <c r="X956" s="88"/>
      <c r="Y956" s="85">
        <v>-100</v>
      </c>
      <c r="Z956" s="88">
        <v>-100</v>
      </c>
      <c r="AA956" s="85">
        <v>0</v>
      </c>
      <c r="AB956" s="91">
        <v>0</v>
      </c>
      <c r="AC956" s="86">
        <v>0</v>
      </c>
      <c r="AD956" s="86">
        <v>0</v>
      </c>
      <c r="AE956" s="86">
        <v>0.02</v>
      </c>
      <c r="AF956" s="88">
        <v>1.0307999856900001</v>
      </c>
      <c r="AG956" s="150">
        <v>0.20723499984800001</v>
      </c>
      <c r="AH956" s="86">
        <v>7.5388999999999998E-2</v>
      </c>
      <c r="AI956" s="88">
        <v>6.4559999952699997E-3</v>
      </c>
      <c r="AJ956" s="151">
        <v>1</v>
      </c>
      <c r="AK956" s="152">
        <v>0</v>
      </c>
    </row>
    <row r="957" spans="1:37" x14ac:dyDescent="0.2">
      <c r="A957" s="149" t="s">
        <v>2193</v>
      </c>
      <c r="B957" s="66" t="s">
        <v>2194</v>
      </c>
      <c r="C957" s="67">
        <v>55</v>
      </c>
      <c r="D957" s="84" t="s">
        <v>340</v>
      </c>
      <c r="E957" s="85">
        <v>8.7831572546933199</v>
      </c>
      <c r="F957" s="91">
        <v>8.7831572546933199</v>
      </c>
      <c r="G957" s="86">
        <v>6.2795470091966301</v>
      </c>
      <c r="H957" s="86">
        <v>6.2795470091966301</v>
      </c>
      <c r="I957" s="86">
        <v>27.38</v>
      </c>
      <c r="J957" s="86">
        <v>20.399999999999999</v>
      </c>
      <c r="K957" s="87">
        <v>0</v>
      </c>
      <c r="L957" s="85">
        <v>43.019999990000002</v>
      </c>
      <c r="M957" s="86">
        <v>0</v>
      </c>
      <c r="N957" s="86">
        <v>8.4905948454867506</v>
      </c>
      <c r="O957" s="86">
        <v>8.84308014041377</v>
      </c>
      <c r="P957" s="86">
        <v>1.01</v>
      </c>
      <c r="Q957" s="88">
        <v>0.79379999999999995</v>
      </c>
      <c r="R957" s="85">
        <v>0</v>
      </c>
      <c r="S957" s="86">
        <v>1.8</v>
      </c>
      <c r="T957" s="86">
        <v>1.54</v>
      </c>
      <c r="U957" s="88">
        <v>13.2781029109979</v>
      </c>
      <c r="V957" s="89">
        <v>3.06</v>
      </c>
      <c r="W957" s="85">
        <v>36.140593983591401</v>
      </c>
      <c r="X957" s="88">
        <v>87.466666666699993</v>
      </c>
      <c r="Y957" s="85">
        <v>-100</v>
      </c>
      <c r="Z957" s="88"/>
      <c r="AA957" s="85">
        <v>0</v>
      </c>
      <c r="AB957" s="91">
        <v>0</v>
      </c>
      <c r="AC957" s="86">
        <v>0</v>
      </c>
      <c r="AD957" s="86">
        <v>0</v>
      </c>
      <c r="AE957" s="86">
        <v>0</v>
      </c>
      <c r="AF957" s="88">
        <v>0</v>
      </c>
      <c r="AG957" s="150">
        <v>0.62896300055099996</v>
      </c>
      <c r="AH957" s="86">
        <v>9.1426999999999994E-2</v>
      </c>
      <c r="AI957" s="88">
        <v>4.0800000035799998E-4</v>
      </c>
      <c r="AJ957" s="151">
        <v>1</v>
      </c>
      <c r="AK957" s="152">
        <v>0</v>
      </c>
    </row>
    <row r="958" spans="1:37" x14ac:dyDescent="0.2">
      <c r="A958" s="149" t="s">
        <v>2195</v>
      </c>
      <c r="B958" s="66" t="s">
        <v>2196</v>
      </c>
      <c r="C958" s="67">
        <v>55</v>
      </c>
      <c r="D958" s="84" t="s">
        <v>340</v>
      </c>
      <c r="E958" s="85">
        <v>4.5625542587055099</v>
      </c>
      <c r="F958" s="91">
        <v>4.4455966046107802</v>
      </c>
      <c r="G958" s="86">
        <v>2.9974920420565301</v>
      </c>
      <c r="H958" s="86">
        <v>2.8950033760972298</v>
      </c>
      <c r="I958" s="86">
        <v>50.31</v>
      </c>
      <c r="J958" s="86">
        <v>73.58</v>
      </c>
      <c r="K958" s="87">
        <v>0</v>
      </c>
      <c r="L958" s="85">
        <v>44.650000009000003</v>
      </c>
      <c r="M958" s="86">
        <v>0</v>
      </c>
      <c r="N958" s="86">
        <v>4.1424699961285301</v>
      </c>
      <c r="O958" s="86">
        <v>2.7965284474445502</v>
      </c>
      <c r="P958" s="86">
        <v>7.3470000000000004</v>
      </c>
      <c r="Q958" s="88">
        <v>0.77700000000000002</v>
      </c>
      <c r="R958" s="85">
        <v>0</v>
      </c>
      <c r="S958" s="86">
        <v>0</v>
      </c>
      <c r="T958" s="86">
        <v>2.37</v>
      </c>
      <c r="U958" s="88">
        <v>10.3754702421144</v>
      </c>
      <c r="V958" s="89">
        <v>2.67</v>
      </c>
      <c r="W958" s="85">
        <v>31.5501894724751</v>
      </c>
      <c r="X958" s="88">
        <v>40.700000000000003</v>
      </c>
      <c r="Y958" s="85">
        <v>-100</v>
      </c>
      <c r="Z958" s="88">
        <v>-100</v>
      </c>
      <c r="AA958" s="85">
        <v>0.03</v>
      </c>
      <c r="AB958" s="91">
        <v>0.1</v>
      </c>
      <c r="AC958" s="86">
        <v>0</v>
      </c>
      <c r="AD958" s="86">
        <v>0.06</v>
      </c>
      <c r="AE958" s="86">
        <v>0</v>
      </c>
      <c r="AF958" s="88">
        <v>0</v>
      </c>
      <c r="AG958" s="150">
        <v>0.57758400015400002</v>
      </c>
      <c r="AH958" s="86">
        <v>0.429342</v>
      </c>
      <c r="AI958" s="88">
        <v>2.9920000008000001E-3</v>
      </c>
      <c r="AJ958" s="151">
        <v>1</v>
      </c>
      <c r="AK958" s="152">
        <v>0</v>
      </c>
    </row>
    <row r="959" spans="1:37" x14ac:dyDescent="0.2">
      <c r="A959" s="149" t="s">
        <v>2197</v>
      </c>
      <c r="B959" s="66" t="s">
        <v>2198</v>
      </c>
      <c r="C959" s="67">
        <v>55</v>
      </c>
      <c r="D959" s="84" t="s">
        <v>340</v>
      </c>
      <c r="E959" s="85">
        <v>12.2432745154758</v>
      </c>
      <c r="F959" s="91">
        <v>12.2432745154758</v>
      </c>
      <c r="G959" s="86">
        <v>9.8119757014752693</v>
      </c>
      <c r="H959" s="86">
        <v>9.8119757014752693</v>
      </c>
      <c r="I959" s="86">
        <v>21.68</v>
      </c>
      <c r="J959" s="86">
        <v>22.18</v>
      </c>
      <c r="K959" s="87">
        <v>0</v>
      </c>
      <c r="L959" s="85">
        <v>28.669999971100001</v>
      </c>
      <c r="M959" s="86">
        <v>0</v>
      </c>
      <c r="N959" s="86">
        <v>11.816367846895499</v>
      </c>
      <c r="O959" s="86">
        <v>9.6323738956967802</v>
      </c>
      <c r="P959" s="86">
        <v>1.1990000000000001</v>
      </c>
      <c r="Q959" s="88">
        <v>1.3178000000000001</v>
      </c>
      <c r="R959" s="85">
        <v>0</v>
      </c>
      <c r="S959" s="86">
        <v>0.9</v>
      </c>
      <c r="T959" s="86">
        <v>1.34</v>
      </c>
      <c r="U959" s="88">
        <v>14.0945906855655</v>
      </c>
      <c r="V959" s="89">
        <v>3.23</v>
      </c>
      <c r="W959" s="85">
        <v>63.602491812532797</v>
      </c>
      <c r="X959" s="88">
        <v>79.666666666699996</v>
      </c>
      <c r="Y959" s="85">
        <v>-100</v>
      </c>
      <c r="Z959" s="88"/>
      <c r="AA959" s="85">
        <v>0</v>
      </c>
      <c r="AB959" s="91">
        <v>0</v>
      </c>
      <c r="AC959" s="86">
        <v>0</v>
      </c>
      <c r="AD959" s="86">
        <v>0</v>
      </c>
      <c r="AE959" s="86">
        <v>0</v>
      </c>
      <c r="AF959" s="88">
        <v>0</v>
      </c>
      <c r="AG959" s="150">
        <v>0.23416599983600001</v>
      </c>
      <c r="AH959" s="86">
        <v>0.10606500000000001</v>
      </c>
      <c r="AI959" s="88">
        <v>9.5199999933299995E-4</v>
      </c>
      <c r="AJ959" s="151">
        <v>1</v>
      </c>
      <c r="AK959" s="152">
        <v>0</v>
      </c>
    </row>
    <row r="960" spans="1:37" x14ac:dyDescent="0.2">
      <c r="A960" s="149" t="s">
        <v>2199</v>
      </c>
      <c r="B960" s="66" t="s">
        <v>2200</v>
      </c>
      <c r="C960" s="67">
        <v>55</v>
      </c>
      <c r="D960" s="84" t="s">
        <v>340</v>
      </c>
      <c r="E960" s="85">
        <v>9.1174415258766004</v>
      </c>
      <c r="F960" s="91">
        <v>9.0907222427755201</v>
      </c>
      <c r="G960" s="86">
        <v>6.4023512969128902</v>
      </c>
      <c r="H960" s="86">
        <v>6.3776873432811296</v>
      </c>
      <c r="I960" s="86">
        <v>142.49</v>
      </c>
      <c r="J960" s="86">
        <v>160.97</v>
      </c>
      <c r="K960" s="87">
        <v>0</v>
      </c>
      <c r="L960" s="85">
        <v>21.92000007</v>
      </c>
      <c r="M960" s="86">
        <v>0</v>
      </c>
      <c r="N960" s="86">
        <v>8.1222455620083203</v>
      </c>
      <c r="O960" s="86">
        <v>1.8979057591623001</v>
      </c>
      <c r="P960" s="86">
        <v>6.81</v>
      </c>
      <c r="Q960" s="88">
        <v>0.73080000000000001</v>
      </c>
      <c r="R960" s="85">
        <v>0</v>
      </c>
      <c r="S960" s="86">
        <v>0</v>
      </c>
      <c r="T960" s="86">
        <v>2.77</v>
      </c>
      <c r="U960" s="88">
        <v>9.9930118798043299</v>
      </c>
      <c r="V960" s="89">
        <v>2.7</v>
      </c>
      <c r="W960" s="85">
        <v>32.913682464287902</v>
      </c>
      <c r="X960" s="88">
        <v>36.299999999999997</v>
      </c>
      <c r="Y960" s="85">
        <v>-100</v>
      </c>
      <c r="Z960" s="88">
        <v>-100</v>
      </c>
      <c r="AA960" s="85">
        <v>0.13</v>
      </c>
      <c r="AB960" s="91">
        <v>7.0000000000000007E-2</v>
      </c>
      <c r="AC960" s="86">
        <v>0.02</v>
      </c>
      <c r="AD960" s="86">
        <v>0.02</v>
      </c>
      <c r="AE960" s="86">
        <v>0</v>
      </c>
      <c r="AF960" s="88">
        <v>0</v>
      </c>
      <c r="AG960" s="150">
        <v>0.35545100146500003</v>
      </c>
      <c r="AH960" s="86">
        <v>0.54962500000000003</v>
      </c>
      <c r="AI960" s="88">
        <v>1.90400000785E-3</v>
      </c>
      <c r="AJ960" s="151">
        <v>1</v>
      </c>
      <c r="AK960" s="152">
        <v>0</v>
      </c>
    </row>
    <row r="961" spans="1:37" x14ac:dyDescent="0.2">
      <c r="A961" s="149" t="s">
        <v>2201</v>
      </c>
      <c r="B961" s="66" t="s">
        <v>2202</v>
      </c>
      <c r="C961" s="67">
        <v>55</v>
      </c>
      <c r="D961" s="84" t="s">
        <v>340</v>
      </c>
      <c r="E961" s="85">
        <v>15.067246789301199</v>
      </c>
      <c r="F961" s="91">
        <v>15.0264204644869</v>
      </c>
      <c r="G961" s="86">
        <v>9.8998005342416207</v>
      </c>
      <c r="H961" s="86">
        <v>9.8928017357020401</v>
      </c>
      <c r="I961" s="86">
        <v>14.88</v>
      </c>
      <c r="J961" s="86">
        <v>19.95</v>
      </c>
      <c r="K961" s="87">
        <v>0</v>
      </c>
      <c r="L961" s="85">
        <v>31.049999947100002</v>
      </c>
      <c r="M961" s="86">
        <v>0</v>
      </c>
      <c r="N961" s="86">
        <v>14.4582635733078</v>
      </c>
      <c r="O961" s="86">
        <v>10.424546142208801</v>
      </c>
      <c r="P961" s="86">
        <v>1.5049999999999999</v>
      </c>
      <c r="Q961" s="88">
        <v>0.60919999999999996</v>
      </c>
      <c r="R961" s="85">
        <v>0</v>
      </c>
      <c r="S961" s="86">
        <v>1.4</v>
      </c>
      <c r="T961" s="86">
        <v>1.33</v>
      </c>
      <c r="U961" s="88">
        <v>8.9981219890585393</v>
      </c>
      <c r="V961" s="89">
        <v>3.23</v>
      </c>
      <c r="W961" s="85">
        <v>53.580380348016</v>
      </c>
      <c r="X961" s="88"/>
      <c r="Y961" s="85">
        <v>-100</v>
      </c>
      <c r="Z961" s="88">
        <v>-100</v>
      </c>
      <c r="AA961" s="85">
        <v>0</v>
      </c>
      <c r="AB961" s="91">
        <v>0</v>
      </c>
      <c r="AC961" s="86">
        <v>0</v>
      </c>
      <c r="AD961" s="86">
        <v>0</v>
      </c>
      <c r="AE961" s="86">
        <v>0.01</v>
      </c>
      <c r="AF961" s="88">
        <v>1.09510004334</v>
      </c>
      <c r="AG961" s="150">
        <v>0.224233999504</v>
      </c>
      <c r="AH961" s="86">
        <v>0.120757</v>
      </c>
      <c r="AI961" s="88">
        <v>1.35999999699E-4</v>
      </c>
      <c r="AJ961" s="151">
        <v>1</v>
      </c>
      <c r="AK961" s="152">
        <v>0</v>
      </c>
    </row>
    <row r="962" spans="1:37" x14ac:dyDescent="0.2">
      <c r="A962" s="149" t="s">
        <v>2203</v>
      </c>
      <c r="B962" s="66" t="s">
        <v>2204</v>
      </c>
      <c r="C962" s="67">
        <v>55</v>
      </c>
      <c r="D962" s="84" t="s">
        <v>340</v>
      </c>
      <c r="E962" s="85">
        <v>27.229970807654901</v>
      </c>
      <c r="F962" s="91">
        <v>27.155831518465298</v>
      </c>
      <c r="G962" s="86">
        <v>16.924609610305399</v>
      </c>
      <c r="H962" s="86">
        <v>16.878272554561899</v>
      </c>
      <c r="I962" s="86">
        <v>2.56</v>
      </c>
      <c r="J962" s="86">
        <v>19.22</v>
      </c>
      <c r="K962" s="87">
        <v>0</v>
      </c>
      <c r="L962" s="85">
        <v>32.050000045099999</v>
      </c>
      <c r="M962" s="86">
        <v>0</v>
      </c>
      <c r="N962" s="86">
        <v>27.3780658992879</v>
      </c>
      <c r="O962" s="86">
        <v>12.113477246207699</v>
      </c>
      <c r="P962" s="86">
        <v>1.294</v>
      </c>
      <c r="Q962" s="88">
        <v>0.66930000000000001</v>
      </c>
      <c r="R962" s="85">
        <v>0</v>
      </c>
      <c r="S962" s="86">
        <v>6</v>
      </c>
      <c r="T962" s="86">
        <v>1</v>
      </c>
      <c r="U962" s="88">
        <v>6.9922617116908397</v>
      </c>
      <c r="V962" s="89">
        <v>2.97</v>
      </c>
      <c r="W962" s="85"/>
      <c r="X962" s="88"/>
      <c r="Y962" s="85">
        <v>-100</v>
      </c>
      <c r="Z962" s="88">
        <v>-100</v>
      </c>
      <c r="AA962" s="85">
        <v>0.11</v>
      </c>
      <c r="AB962" s="91">
        <v>0.13</v>
      </c>
      <c r="AC962" s="86">
        <v>0.08</v>
      </c>
      <c r="AD962" s="86">
        <v>0.08</v>
      </c>
      <c r="AE962" s="86">
        <v>0.1</v>
      </c>
      <c r="AF962" s="88">
        <v>3.6057000210900001</v>
      </c>
      <c r="AG962" s="150">
        <v>5.7420000150199997E-2</v>
      </c>
      <c r="AH962" s="86">
        <v>6.7381999999999997E-2</v>
      </c>
      <c r="AI962" s="88">
        <v>1.5600000040799999E-4</v>
      </c>
      <c r="AJ962" s="151">
        <v>1</v>
      </c>
      <c r="AK962" s="152">
        <v>0</v>
      </c>
    </row>
    <row r="963" spans="1:37" x14ac:dyDescent="0.2">
      <c r="A963" s="149" t="s">
        <v>2205</v>
      </c>
      <c r="B963" s="66" t="s">
        <v>2206</v>
      </c>
      <c r="C963" s="67">
        <v>55</v>
      </c>
      <c r="D963" s="84" t="s">
        <v>340</v>
      </c>
      <c r="E963" s="85">
        <v>12.248307533948299</v>
      </c>
      <c r="F963" s="91">
        <v>12.2435567520488</v>
      </c>
      <c r="G963" s="86">
        <v>6.7286907636881903</v>
      </c>
      <c r="H963" s="86">
        <v>6.7239399817886696</v>
      </c>
      <c r="I963" s="86">
        <v>203.08</v>
      </c>
      <c r="J963" s="86">
        <v>247.41</v>
      </c>
      <c r="K963" s="87">
        <v>0</v>
      </c>
      <c r="L963" s="85">
        <v>28.3999999587</v>
      </c>
      <c r="M963" s="86">
        <v>4.8327034851166802E-2</v>
      </c>
      <c r="N963" s="86">
        <v>11.1415510568147</v>
      </c>
      <c r="O963" s="86">
        <v>7.7071678673481703</v>
      </c>
      <c r="P963" s="86">
        <v>6.5460000000000003</v>
      </c>
      <c r="Q963" s="88">
        <v>0.76539999999999997</v>
      </c>
      <c r="R963" s="85">
        <v>3.0152268958239099E-2</v>
      </c>
      <c r="S963" s="86">
        <v>6.5</v>
      </c>
      <c r="T963" s="86">
        <v>2.64</v>
      </c>
      <c r="U963" s="88">
        <v>7.1538857436953203</v>
      </c>
      <c r="V963" s="89">
        <v>2.94</v>
      </c>
      <c r="W963" s="85">
        <v>55.441733708253999</v>
      </c>
      <c r="X963" s="88">
        <v>65.566666666700002</v>
      </c>
      <c r="Y963" s="85">
        <v>-100</v>
      </c>
      <c r="Z963" s="88">
        <v>-100</v>
      </c>
      <c r="AA963" s="85">
        <v>0.34</v>
      </c>
      <c r="AB963" s="91">
        <v>0.34</v>
      </c>
      <c r="AC963" s="86">
        <v>0.14000000000000001</v>
      </c>
      <c r="AD963" s="86">
        <v>0.14000000000000001</v>
      </c>
      <c r="AE963" s="86">
        <v>3.74</v>
      </c>
      <c r="AF963" s="88">
        <v>0</v>
      </c>
      <c r="AG963" s="150">
        <v>0</v>
      </c>
      <c r="AH963" s="86">
        <v>2.8035070000000002</v>
      </c>
      <c r="AI963" s="88">
        <v>3.1979999937699999E-3</v>
      </c>
      <c r="AJ963" s="151">
        <v>1</v>
      </c>
      <c r="AK963" s="152">
        <v>0</v>
      </c>
    </row>
    <row r="964" spans="1:37" x14ac:dyDescent="0.2">
      <c r="A964" s="149" t="s">
        <v>2207</v>
      </c>
      <c r="B964" s="66" t="s">
        <v>2208</v>
      </c>
      <c r="C964" s="67">
        <v>55</v>
      </c>
      <c r="D964" s="84" t="s">
        <v>340</v>
      </c>
      <c r="E964" s="85">
        <v>19.399421591547</v>
      </c>
      <c r="F964" s="91">
        <v>19.355365910851202</v>
      </c>
      <c r="G964" s="86">
        <v>10.622393076152401</v>
      </c>
      <c r="H964" s="86">
        <v>10.5925489053585</v>
      </c>
      <c r="I964" s="86">
        <v>215.22</v>
      </c>
      <c r="J964" s="86">
        <v>207.61</v>
      </c>
      <c r="K964" s="87">
        <v>0</v>
      </c>
      <c r="L964" s="85">
        <v>16.440000011599999</v>
      </c>
      <c r="M964" s="86">
        <v>0</v>
      </c>
      <c r="N964" s="86">
        <v>18.616576877646899</v>
      </c>
      <c r="O964" s="86">
        <v>16.396847374587299</v>
      </c>
      <c r="P964" s="86">
        <v>10.007</v>
      </c>
      <c r="Q964" s="88">
        <v>1.5632999999999999</v>
      </c>
      <c r="R964" s="85">
        <v>0</v>
      </c>
      <c r="S964" s="86">
        <v>4.9000000000000004</v>
      </c>
      <c r="T964" s="86">
        <v>3.79</v>
      </c>
      <c r="U964" s="88">
        <v>4.12986477748328</v>
      </c>
      <c r="V964" s="89">
        <v>3.02</v>
      </c>
      <c r="W964" s="85">
        <v>62.660540554616098</v>
      </c>
      <c r="X964" s="88">
        <v>77.333333333300004</v>
      </c>
      <c r="Y964" s="85">
        <v>-100</v>
      </c>
      <c r="Z964" s="88">
        <v>-100</v>
      </c>
      <c r="AA964" s="85">
        <v>1.76</v>
      </c>
      <c r="AB964" s="91">
        <v>1.81</v>
      </c>
      <c r="AC964" s="86">
        <v>0.45</v>
      </c>
      <c r="AD964" s="86">
        <v>0.46</v>
      </c>
      <c r="AE964" s="86">
        <v>4.45</v>
      </c>
      <c r="AF964" s="88">
        <v>0.72390002063299996</v>
      </c>
      <c r="AG964" s="150">
        <v>0.59174499978899997</v>
      </c>
      <c r="AH964" s="86">
        <v>2.5836000000000001</v>
      </c>
      <c r="AI964" s="88">
        <v>6.3959999977199998E-3</v>
      </c>
      <c r="AJ964" s="151">
        <v>1</v>
      </c>
      <c r="AK964" s="152">
        <v>0</v>
      </c>
    </row>
    <row r="965" spans="1:37" x14ac:dyDescent="0.2">
      <c r="A965" s="149" t="s">
        <v>2209</v>
      </c>
      <c r="B965" s="66" t="s">
        <v>2210</v>
      </c>
      <c r="C965" s="67">
        <v>55</v>
      </c>
      <c r="D965" s="84" t="s">
        <v>340</v>
      </c>
      <c r="E965" s="85">
        <v>15.865548123795501</v>
      </c>
      <c r="F965" s="91">
        <v>15.865548123795501</v>
      </c>
      <c r="G965" s="86">
        <v>8.1362657295091303</v>
      </c>
      <c r="H965" s="86">
        <v>8.1362657295091303</v>
      </c>
      <c r="I965" s="86">
        <v>521.89</v>
      </c>
      <c r="J965" s="86">
        <v>946.41</v>
      </c>
      <c r="K965" s="87">
        <v>0</v>
      </c>
      <c r="L965" s="85">
        <v>0.680000000188</v>
      </c>
      <c r="M965" s="86">
        <v>3.49540560606119E-5</v>
      </c>
      <c r="N965" s="86">
        <v>15.0118447986384</v>
      </c>
      <c r="O965" s="86">
        <v>25.0538476600744</v>
      </c>
      <c r="P965" s="86">
        <v>29.553999999999998</v>
      </c>
      <c r="Q965" s="88">
        <v>2.5192000000000001</v>
      </c>
      <c r="R965" s="85">
        <v>1.73943294485998E-2</v>
      </c>
      <c r="S965" s="86">
        <v>0.7</v>
      </c>
      <c r="T965" s="86">
        <v>5.91</v>
      </c>
      <c r="U965" s="88">
        <v>1.9805010769753999</v>
      </c>
      <c r="V965" s="89">
        <v>1.6</v>
      </c>
      <c r="W965" s="85">
        <v>51.067963101737597</v>
      </c>
      <c r="X965" s="88">
        <v>66.433333333299998</v>
      </c>
      <c r="Y965" s="85">
        <v>-100</v>
      </c>
      <c r="Z965" s="88">
        <v>-100</v>
      </c>
      <c r="AA965" s="85">
        <v>1.66</v>
      </c>
      <c r="AB965" s="91">
        <v>1.66</v>
      </c>
      <c r="AC965" s="86">
        <v>0.46</v>
      </c>
      <c r="AD965" s="86">
        <v>0.46</v>
      </c>
      <c r="AE965" s="86">
        <v>7.54</v>
      </c>
      <c r="AF965" s="88">
        <v>4.0662999164400002</v>
      </c>
      <c r="AG965" s="150">
        <v>0</v>
      </c>
      <c r="AH965" s="86">
        <v>4.7775879999999997</v>
      </c>
      <c r="AI965" s="88">
        <v>6.2436000062999999E-2</v>
      </c>
      <c r="AJ965" s="151">
        <v>1</v>
      </c>
      <c r="AK965" s="152">
        <v>0</v>
      </c>
    </row>
    <row r="966" spans="1:37" x14ac:dyDescent="0.2">
      <c r="A966" s="149" t="s">
        <v>2211</v>
      </c>
      <c r="B966" s="66" t="s">
        <v>2212</v>
      </c>
      <c r="C966" s="67">
        <v>55</v>
      </c>
      <c r="D966" s="84" t="s">
        <v>340</v>
      </c>
      <c r="E966" s="85">
        <v>2.5150949133399898</v>
      </c>
      <c r="F966" s="91">
        <v>2.5150949133399898</v>
      </c>
      <c r="G966" s="86">
        <v>1.7646931062942499</v>
      </c>
      <c r="H966" s="86">
        <v>1.7646931062942499</v>
      </c>
      <c r="I966" s="86">
        <v>479.21</v>
      </c>
      <c r="J966" s="86">
        <v>2001.29</v>
      </c>
      <c r="K966" s="87">
        <v>0</v>
      </c>
      <c r="L966" s="85">
        <v>1.9999999966899999E-2</v>
      </c>
      <c r="M966" s="86">
        <v>9.1785174871032401E-4</v>
      </c>
      <c r="N966" s="86">
        <v>2.2949165185721498</v>
      </c>
      <c r="O966" s="86">
        <v>11.3397548161121</v>
      </c>
      <c r="P966" s="86">
        <v>47.673000000000002</v>
      </c>
      <c r="Q966" s="88">
        <v>1.4721</v>
      </c>
      <c r="R966" s="85">
        <v>0.122749590834697</v>
      </c>
      <c r="S966" s="86">
        <v>0</v>
      </c>
      <c r="T966" s="86">
        <v>9.07</v>
      </c>
      <c r="U966" s="88">
        <v>2.2436036662177998</v>
      </c>
      <c r="V966" s="89">
        <v>1.05</v>
      </c>
      <c r="W966" s="85">
        <v>50.688257004910703</v>
      </c>
      <c r="X966" s="88">
        <v>56.166666666700003</v>
      </c>
      <c r="Y966" s="85">
        <v>-100</v>
      </c>
      <c r="Z966" s="88">
        <v>-100</v>
      </c>
      <c r="AA966" s="85">
        <v>0.13</v>
      </c>
      <c r="AB966" s="91">
        <v>0.13</v>
      </c>
      <c r="AC966" s="86">
        <v>0.06</v>
      </c>
      <c r="AD966" s="86">
        <v>0.06</v>
      </c>
      <c r="AE966" s="86">
        <v>4.78</v>
      </c>
      <c r="AF966" s="88">
        <v>0</v>
      </c>
      <c r="AG966" s="150">
        <v>0</v>
      </c>
      <c r="AH966" s="86">
        <v>9.1426610000000004</v>
      </c>
      <c r="AI966" s="88">
        <v>9.3996000025200005E-2</v>
      </c>
      <c r="AJ966" s="151">
        <v>1</v>
      </c>
      <c r="AK966" s="152">
        <v>0</v>
      </c>
    </row>
    <row r="967" spans="1:37" x14ac:dyDescent="0.2">
      <c r="A967" s="149" t="s">
        <v>2213</v>
      </c>
      <c r="B967" s="66" t="s">
        <v>2214</v>
      </c>
      <c r="C967" s="67">
        <v>55</v>
      </c>
      <c r="D967" s="84" t="s">
        <v>340</v>
      </c>
      <c r="E967" s="85">
        <v>15.290045053070999</v>
      </c>
      <c r="F967" s="91">
        <v>15.106778323618499</v>
      </c>
      <c r="G967" s="86">
        <v>9.1506096164125506</v>
      </c>
      <c r="H967" s="86">
        <v>9.0462493954743302</v>
      </c>
      <c r="I967" s="86">
        <v>103.19</v>
      </c>
      <c r="J967" s="86">
        <v>84.25</v>
      </c>
      <c r="K967" s="87">
        <v>0</v>
      </c>
      <c r="L967" s="85">
        <v>12.1199999846</v>
      </c>
      <c r="M967" s="86">
        <v>0</v>
      </c>
      <c r="N967" s="86">
        <v>12.413952532621</v>
      </c>
      <c r="O967" s="86">
        <v>2.0270270270270299</v>
      </c>
      <c r="P967" s="86">
        <v>2.927</v>
      </c>
      <c r="Q967" s="88">
        <v>1.7535000000000001</v>
      </c>
      <c r="R967" s="85">
        <v>0</v>
      </c>
      <c r="S967" s="86">
        <v>4.2</v>
      </c>
      <c r="T967" s="86">
        <v>2.4300000000000002</v>
      </c>
      <c r="U967" s="88">
        <v>5.3605518364853504</v>
      </c>
      <c r="V967" s="89">
        <v>3.03</v>
      </c>
      <c r="W967" s="85">
        <v>48.8480297115157</v>
      </c>
      <c r="X967" s="88"/>
      <c r="Y967" s="85">
        <v>-100</v>
      </c>
      <c r="Z967" s="88">
        <v>-100</v>
      </c>
      <c r="AA967" s="85">
        <v>0.3</v>
      </c>
      <c r="AB967" s="91">
        <v>0.5</v>
      </c>
      <c r="AC967" s="86">
        <v>0</v>
      </c>
      <c r="AD967" s="86">
        <v>0.1</v>
      </c>
      <c r="AE967" s="86">
        <v>1.33</v>
      </c>
      <c r="AF967" s="88">
        <v>1.7345000483399999</v>
      </c>
      <c r="AG967" s="150">
        <v>2.8704000020600001E-2</v>
      </c>
      <c r="AH967" s="86">
        <v>0.28127799999999997</v>
      </c>
      <c r="AI967" s="88">
        <v>3.9538000028400001E-2</v>
      </c>
      <c r="AJ967" s="151">
        <v>1</v>
      </c>
      <c r="AK967" s="152">
        <v>0</v>
      </c>
    </row>
    <row r="968" spans="1:37" x14ac:dyDescent="0.2">
      <c r="A968" s="149" t="s">
        <v>2215</v>
      </c>
      <c r="B968" s="66" t="s">
        <v>2216</v>
      </c>
      <c r="C968" s="67">
        <v>55</v>
      </c>
      <c r="D968" s="84" t="s">
        <v>340</v>
      </c>
      <c r="E968" s="85">
        <v>12.6820854892671</v>
      </c>
      <c r="F968" s="91">
        <v>12.4597385865387</v>
      </c>
      <c r="G968" s="86">
        <v>6.4355921285040401</v>
      </c>
      <c r="H968" s="86">
        <v>6.2153232342123301</v>
      </c>
      <c r="I968" s="86">
        <v>247.73</v>
      </c>
      <c r="J968" s="86">
        <v>243.55</v>
      </c>
      <c r="K968" s="87">
        <v>0</v>
      </c>
      <c r="L968" s="85">
        <v>6.9999999764799998</v>
      </c>
      <c r="M968" s="86">
        <v>0</v>
      </c>
      <c r="N968" s="86">
        <v>11.3071536454758</v>
      </c>
      <c r="O968" s="86">
        <v>6.5462753950338604</v>
      </c>
      <c r="P968" s="86">
        <v>6.7350000000000003</v>
      </c>
      <c r="Q968" s="88">
        <v>0.60029999999999994</v>
      </c>
      <c r="R968" s="85">
        <v>0</v>
      </c>
      <c r="S968" s="86">
        <v>4.0999999999999996</v>
      </c>
      <c r="T968" s="86">
        <v>3.1</v>
      </c>
      <c r="U968" s="88">
        <v>1.18862082580055</v>
      </c>
      <c r="V968" s="89">
        <v>2.87</v>
      </c>
      <c r="W968" s="85"/>
      <c r="X968" s="88"/>
      <c r="Y968" s="85">
        <v>-100</v>
      </c>
      <c r="Z968" s="88">
        <v>-100</v>
      </c>
      <c r="AA968" s="85">
        <v>1.21</v>
      </c>
      <c r="AB968" s="91">
        <v>1.21</v>
      </c>
      <c r="AC968" s="86">
        <v>0.02</v>
      </c>
      <c r="AD968" s="86">
        <v>0.02</v>
      </c>
      <c r="AE968" s="86">
        <v>2.38</v>
      </c>
      <c r="AF968" s="88">
        <v>0</v>
      </c>
      <c r="AG968" s="150">
        <v>0</v>
      </c>
      <c r="AH968" s="86">
        <v>0.97540700000000002</v>
      </c>
      <c r="AI968" s="88">
        <v>7.7999999965500002E-4</v>
      </c>
      <c r="AJ968" s="151">
        <v>1</v>
      </c>
      <c r="AK968" s="152">
        <v>0</v>
      </c>
    </row>
    <row r="969" spans="1:37" x14ac:dyDescent="0.2">
      <c r="A969" s="149" t="s">
        <v>1288</v>
      </c>
      <c r="B969" s="66" t="s">
        <v>2217</v>
      </c>
      <c r="C969" s="67">
        <v>55</v>
      </c>
      <c r="D969" s="84" t="s">
        <v>340</v>
      </c>
      <c r="E969" s="85">
        <v>4.7705023270743103</v>
      </c>
      <c r="F969" s="91">
        <v>4.7183437650457396</v>
      </c>
      <c r="G969" s="86">
        <v>3.07133686406676</v>
      </c>
      <c r="H969" s="86">
        <v>3.0432514845129202</v>
      </c>
      <c r="I969" s="86">
        <v>317.95</v>
      </c>
      <c r="J969" s="86">
        <v>477.43</v>
      </c>
      <c r="K969" s="87">
        <v>0</v>
      </c>
      <c r="L969" s="85">
        <v>20.299999948699998</v>
      </c>
      <c r="M969" s="86">
        <v>0</v>
      </c>
      <c r="N969" s="86">
        <v>3.8800492064452401</v>
      </c>
      <c r="O969" s="86">
        <v>8.7870619946091608</v>
      </c>
      <c r="P969" s="86">
        <v>19.100000000000001</v>
      </c>
      <c r="Q969" s="88">
        <v>2.2513000000000001</v>
      </c>
      <c r="R969" s="85">
        <v>0</v>
      </c>
      <c r="S969" s="86">
        <v>2.7</v>
      </c>
      <c r="T969" s="86">
        <v>4.66</v>
      </c>
      <c r="U969" s="88">
        <v>8.4557053442465104</v>
      </c>
      <c r="V969" s="89">
        <v>2.17</v>
      </c>
      <c r="W969" s="85">
        <v>29.099914113106099</v>
      </c>
      <c r="X969" s="88">
        <v>38.799999999999997</v>
      </c>
      <c r="Y969" s="85">
        <v>-100</v>
      </c>
      <c r="Z969" s="88">
        <v>-100</v>
      </c>
      <c r="AA969" s="85">
        <v>0.9</v>
      </c>
      <c r="AB969" s="91">
        <v>0.89</v>
      </c>
      <c r="AC969" s="86">
        <v>0.27</v>
      </c>
      <c r="AD969" s="86">
        <v>0.27</v>
      </c>
      <c r="AE969" s="86">
        <v>2.89</v>
      </c>
      <c r="AF969" s="88">
        <v>7.0476999104600004</v>
      </c>
      <c r="AG969" s="150">
        <v>5.5770000018100001E-2</v>
      </c>
      <c r="AH969" s="86">
        <v>1.278384</v>
      </c>
      <c r="AI969" s="88">
        <v>0.344176000112</v>
      </c>
      <c r="AJ969" s="151">
        <v>1</v>
      </c>
      <c r="AK969" s="152">
        <v>0</v>
      </c>
    </row>
    <row r="970" spans="1:37" x14ac:dyDescent="0.2">
      <c r="A970" s="149" t="s">
        <v>2218</v>
      </c>
      <c r="B970" s="66" t="s">
        <v>2219</v>
      </c>
      <c r="C970" s="67">
        <v>55</v>
      </c>
      <c r="D970" s="84" t="s">
        <v>340</v>
      </c>
      <c r="E970" s="85">
        <v>4.0763718979377801</v>
      </c>
      <c r="F970" s="91">
        <v>3.5644588139345199</v>
      </c>
      <c r="G970" s="86">
        <v>2.4437842246300798</v>
      </c>
      <c r="H970" s="86">
        <v>2.2355237096586298</v>
      </c>
      <c r="I970" s="86">
        <v>498.61</v>
      </c>
      <c r="J970" s="86">
        <v>915.97</v>
      </c>
      <c r="K970" s="87">
        <v>8.0999999999999996E-3</v>
      </c>
      <c r="L970" s="85">
        <v>7.9000000080200001</v>
      </c>
      <c r="M970" s="86">
        <v>2.4234271591157999E-2</v>
      </c>
      <c r="N970" s="86">
        <v>2.8893428821588101</v>
      </c>
      <c r="O970" s="86">
        <v>14.950166112956801</v>
      </c>
      <c r="P970" s="86">
        <v>27.347000000000001</v>
      </c>
      <c r="Q970" s="88">
        <v>3.2768000000000002</v>
      </c>
      <c r="R970" s="85">
        <v>1.1520737327188901E-2</v>
      </c>
      <c r="S970" s="86">
        <v>0.5</v>
      </c>
      <c r="T970" s="86">
        <v>6.45</v>
      </c>
      <c r="U970" s="88">
        <v>3.8732086682978002</v>
      </c>
      <c r="V970" s="89">
        <v>1.63</v>
      </c>
      <c r="W970" s="85">
        <v>46.532098668817603</v>
      </c>
      <c r="X970" s="88">
        <v>67.400000000000006</v>
      </c>
      <c r="Y970" s="85">
        <v>-100</v>
      </c>
      <c r="Z970" s="88">
        <v>-100</v>
      </c>
      <c r="AA970" s="85">
        <v>0.63</v>
      </c>
      <c r="AB970" s="91">
        <v>0.6</v>
      </c>
      <c r="AC970" s="86">
        <v>0.17</v>
      </c>
      <c r="AD970" s="86">
        <v>0.17</v>
      </c>
      <c r="AE970" s="86">
        <v>5.51</v>
      </c>
      <c r="AF970" s="88">
        <v>0.147100001723</v>
      </c>
      <c r="AG970" s="150">
        <v>0.25414200023099998</v>
      </c>
      <c r="AH970" s="86">
        <v>6.4792750000000003</v>
      </c>
      <c r="AI970" s="88">
        <v>6.6144000060200006E-2</v>
      </c>
      <c r="AJ970" s="151">
        <v>1</v>
      </c>
      <c r="AK970" s="152">
        <v>0</v>
      </c>
    </row>
    <row r="971" spans="1:37" x14ac:dyDescent="0.2">
      <c r="A971" s="149" t="s">
        <v>2220</v>
      </c>
      <c r="B971" s="66" t="s">
        <v>2221</v>
      </c>
      <c r="C971" s="67">
        <v>55</v>
      </c>
      <c r="D971" s="84" t="s">
        <v>340</v>
      </c>
      <c r="E971" s="85">
        <v>2.2290838338549999</v>
      </c>
      <c r="F971" s="91">
        <v>2.1599977441276801</v>
      </c>
      <c r="G971" s="86">
        <v>1.51284437300849</v>
      </c>
      <c r="H971" s="86">
        <v>1.46490708625892</v>
      </c>
      <c r="I971" s="86">
        <v>708.27</v>
      </c>
      <c r="J971" s="86">
        <v>1022.67</v>
      </c>
      <c r="K971" s="87">
        <v>3.1300000000000001E-2</v>
      </c>
      <c r="L971" s="85">
        <v>0.39000000107900001</v>
      </c>
      <c r="M971" s="86">
        <v>6.9205455422315402E-3</v>
      </c>
      <c r="N971" s="86">
        <v>2.1780205937925698</v>
      </c>
      <c r="O971" s="86">
        <v>14.7572815533981</v>
      </c>
      <c r="P971" s="86">
        <v>43.847999999999999</v>
      </c>
      <c r="Q971" s="88">
        <v>4.7310999999999996</v>
      </c>
      <c r="R971" s="85">
        <v>1.7064846416382298E-2</v>
      </c>
      <c r="S971" s="86">
        <v>0</v>
      </c>
      <c r="T971" s="86">
        <v>7.38</v>
      </c>
      <c r="U971" s="88">
        <v>8.6019231311507802</v>
      </c>
      <c r="V971" s="89">
        <v>1.17</v>
      </c>
      <c r="W971" s="85">
        <v>47.238841218765003</v>
      </c>
      <c r="X971" s="88">
        <v>61.2</v>
      </c>
      <c r="Y971" s="85">
        <v>-100</v>
      </c>
      <c r="Z971" s="88">
        <v>-100</v>
      </c>
      <c r="AA971" s="85">
        <v>0.05</v>
      </c>
      <c r="AB971" s="91">
        <v>7.0000000000000007E-2</v>
      </c>
      <c r="AC971" s="86">
        <v>0</v>
      </c>
      <c r="AD971" s="86">
        <v>0.03</v>
      </c>
      <c r="AE971" s="86">
        <v>5.68</v>
      </c>
      <c r="AF971" s="88">
        <v>0</v>
      </c>
      <c r="AG971" s="150">
        <v>0</v>
      </c>
      <c r="AH971" s="86">
        <v>3.4336069999999999</v>
      </c>
      <c r="AI971" s="88">
        <v>6.3756000002099994E-2</v>
      </c>
      <c r="AJ971" s="151">
        <v>1</v>
      </c>
      <c r="AK971" s="152">
        <v>0</v>
      </c>
    </row>
    <row r="972" spans="1:37" x14ac:dyDescent="0.2">
      <c r="A972" s="149" t="s">
        <v>2222</v>
      </c>
      <c r="B972" s="66" t="s">
        <v>2223</v>
      </c>
      <c r="C972" s="67">
        <v>55</v>
      </c>
      <c r="D972" s="84" t="s">
        <v>340</v>
      </c>
      <c r="E972" s="85">
        <v>26.119304887346502</v>
      </c>
      <c r="F972" s="91">
        <v>26.119304887346502</v>
      </c>
      <c r="G972" s="86">
        <v>16.660094118884199</v>
      </c>
      <c r="H972" s="86">
        <v>16.660094118884199</v>
      </c>
      <c r="I972" s="86">
        <v>32.840000000000003</v>
      </c>
      <c r="J972" s="86">
        <v>30.28</v>
      </c>
      <c r="K972" s="87">
        <v>0</v>
      </c>
      <c r="L972" s="85">
        <v>18.030000017999999</v>
      </c>
      <c r="M972" s="86">
        <v>0</v>
      </c>
      <c r="N972" s="86">
        <v>25.558920342330499</v>
      </c>
      <c r="O972" s="86">
        <v>14.7200878155873</v>
      </c>
      <c r="P972" s="86">
        <v>0.46899999999999997</v>
      </c>
      <c r="Q972" s="88">
        <v>1.8987000000000001</v>
      </c>
      <c r="R972" s="85">
        <v>0</v>
      </c>
      <c r="S972" s="86">
        <v>4.5999999999999996</v>
      </c>
      <c r="T972" s="86">
        <v>1.95</v>
      </c>
      <c r="U972" s="88">
        <v>12.737597602334599</v>
      </c>
      <c r="V972" s="89">
        <v>3.5</v>
      </c>
      <c r="W972" s="85"/>
      <c r="X972" s="88">
        <v>52.3</v>
      </c>
      <c r="Y972" s="85">
        <v>100</v>
      </c>
      <c r="Z972" s="88"/>
      <c r="AA972" s="85">
        <v>0</v>
      </c>
      <c r="AB972" s="91">
        <v>0</v>
      </c>
      <c r="AC972" s="86">
        <v>0</v>
      </c>
      <c r="AD972" s="86">
        <v>0</v>
      </c>
      <c r="AE972" s="86">
        <v>0.26</v>
      </c>
      <c r="AF972" s="88">
        <v>0</v>
      </c>
      <c r="AG972" s="150">
        <v>8.9890000179899995E-2</v>
      </c>
      <c r="AH972" s="86">
        <v>9.4342999999999996E-2</v>
      </c>
      <c r="AI972" s="88">
        <v>0</v>
      </c>
      <c r="AJ972" s="151">
        <v>1</v>
      </c>
      <c r="AK972" s="152">
        <v>0</v>
      </c>
    </row>
    <row r="973" spans="1:37" x14ac:dyDescent="0.2">
      <c r="A973" s="149" t="s">
        <v>2224</v>
      </c>
      <c r="B973" s="66" t="s">
        <v>2225</v>
      </c>
      <c r="C973" s="67">
        <v>61</v>
      </c>
      <c r="D973" s="84" t="s">
        <v>340</v>
      </c>
      <c r="E973" s="85">
        <v>33.843428442199702</v>
      </c>
      <c r="F973" s="91">
        <v>33.843428442199702</v>
      </c>
      <c r="G973" s="86">
        <v>19.794454286180901</v>
      </c>
      <c r="H973" s="86">
        <v>19.794454286180901</v>
      </c>
      <c r="I973" s="86">
        <v>26.12</v>
      </c>
      <c r="J973" s="86">
        <v>39.57</v>
      </c>
      <c r="K973" s="87">
        <v>0</v>
      </c>
      <c r="L973" s="85">
        <v>8.4800000047099999</v>
      </c>
      <c r="M973" s="86">
        <v>0</v>
      </c>
      <c r="N973" s="86">
        <v>33.0107107346482</v>
      </c>
      <c r="O973" s="86">
        <v>23.918196350807602</v>
      </c>
      <c r="P973" s="86">
        <v>0.627</v>
      </c>
      <c r="Q973" s="88">
        <v>1.6473</v>
      </c>
      <c r="R973" s="85">
        <v>0</v>
      </c>
      <c r="S973" s="86">
        <v>3.2</v>
      </c>
      <c r="T973" s="86">
        <v>1.53</v>
      </c>
      <c r="U973" s="88">
        <v>10.389104569497301</v>
      </c>
      <c r="V973" s="89">
        <v>2.91</v>
      </c>
      <c r="W973" s="85">
        <v>10.6797750870613</v>
      </c>
      <c r="X973" s="88">
        <v>61.9666666667</v>
      </c>
      <c r="Y973" s="85">
        <v>70.960000000000008</v>
      </c>
      <c r="Z973" s="88">
        <v>100</v>
      </c>
      <c r="AA973" s="85">
        <v>0.06</v>
      </c>
      <c r="AB973" s="91">
        <v>0.06</v>
      </c>
      <c r="AC973" s="86">
        <v>0.02</v>
      </c>
      <c r="AD973" s="86">
        <v>0.02</v>
      </c>
      <c r="AE973" s="86">
        <v>0.06</v>
      </c>
      <c r="AF973" s="88">
        <v>0</v>
      </c>
      <c r="AG973" s="150">
        <v>0</v>
      </c>
      <c r="AH973" s="86">
        <v>0.43020399999999998</v>
      </c>
      <c r="AI973" s="88">
        <v>4.51299999922E-2</v>
      </c>
      <c r="AJ973" s="151">
        <v>1</v>
      </c>
      <c r="AK973" s="152">
        <v>0</v>
      </c>
    </row>
    <row r="974" spans="1:37" x14ac:dyDescent="0.2">
      <c r="A974" s="149" t="s">
        <v>2226</v>
      </c>
      <c r="B974" s="66" t="s">
        <v>2227</v>
      </c>
      <c r="C974" s="67">
        <v>55</v>
      </c>
      <c r="D974" s="84" t="s">
        <v>340</v>
      </c>
      <c r="E974" s="85">
        <v>15.7893908389737</v>
      </c>
      <c r="F974" s="91">
        <v>15.7893908389737</v>
      </c>
      <c r="G974" s="86">
        <v>10.283330709900801</v>
      </c>
      <c r="H974" s="86">
        <v>10.283330709900801</v>
      </c>
      <c r="I974" s="86">
        <v>44.67</v>
      </c>
      <c r="J974" s="86">
        <v>32.03</v>
      </c>
      <c r="K974" s="87">
        <v>0</v>
      </c>
      <c r="L974" s="85">
        <v>22.4100000354</v>
      </c>
      <c r="M974" s="86">
        <v>0</v>
      </c>
      <c r="N974" s="86">
        <v>15.0019689690478</v>
      </c>
      <c r="O974" s="86">
        <v>8.6900223005539203</v>
      </c>
      <c r="P974" s="86">
        <v>0.749</v>
      </c>
      <c r="Q974" s="88">
        <v>0.96189999999999998</v>
      </c>
      <c r="R974" s="85">
        <v>0</v>
      </c>
      <c r="S974" s="86">
        <v>3.1</v>
      </c>
      <c r="T974" s="86">
        <v>1.51</v>
      </c>
      <c r="U974" s="88">
        <v>8.9028805288839905</v>
      </c>
      <c r="V974" s="89">
        <v>3</v>
      </c>
      <c r="W974" s="85">
        <v>16.399999999999999</v>
      </c>
      <c r="X974" s="88">
        <v>66.466666666699993</v>
      </c>
      <c r="Y974" s="85">
        <v>-58.52</v>
      </c>
      <c r="Z974" s="88"/>
      <c r="AA974" s="85">
        <v>0.53</v>
      </c>
      <c r="AB974" s="91">
        <v>0.53</v>
      </c>
      <c r="AC974" s="86">
        <v>0.45</v>
      </c>
      <c r="AD974" s="86">
        <v>0.45</v>
      </c>
      <c r="AE974" s="86">
        <v>0.33</v>
      </c>
      <c r="AF974" s="88">
        <v>0</v>
      </c>
      <c r="AG974" s="150">
        <v>0.41755100102800002</v>
      </c>
      <c r="AH974" s="86">
        <v>0.16141800000000001</v>
      </c>
      <c r="AI974" s="88">
        <v>2.7960000068799999E-3</v>
      </c>
      <c r="AJ974" s="151">
        <v>1</v>
      </c>
      <c r="AK974" s="152">
        <v>0</v>
      </c>
    </row>
    <row r="975" spans="1:37" x14ac:dyDescent="0.2">
      <c r="A975" s="149" t="s">
        <v>2228</v>
      </c>
      <c r="B975" s="66" t="s">
        <v>2229</v>
      </c>
      <c r="C975" s="67">
        <v>55</v>
      </c>
      <c r="D975" s="84" t="s">
        <v>340</v>
      </c>
      <c r="E975" s="85">
        <v>21.537879569448702</v>
      </c>
      <c r="F975" s="91">
        <v>21.537879569448702</v>
      </c>
      <c r="G975" s="86">
        <v>15.313456446232699</v>
      </c>
      <c r="H975" s="86">
        <v>15.313456446232699</v>
      </c>
      <c r="I975" s="86">
        <v>59.07</v>
      </c>
      <c r="J975" s="86">
        <v>44.41</v>
      </c>
      <c r="K975" s="87">
        <v>0</v>
      </c>
      <c r="L975" s="85">
        <v>21.0399999728</v>
      </c>
      <c r="M975" s="86">
        <v>0</v>
      </c>
      <c r="N975" s="86">
        <v>20.659674303063799</v>
      </c>
      <c r="O975" s="86">
        <v>13.0513176144244</v>
      </c>
      <c r="P975" s="86">
        <v>1.258</v>
      </c>
      <c r="Q975" s="88">
        <v>1.2608999999999999</v>
      </c>
      <c r="R975" s="85">
        <v>0</v>
      </c>
      <c r="S975" s="86">
        <v>4.0999999999999996</v>
      </c>
      <c r="T975" s="86">
        <v>2.36</v>
      </c>
      <c r="U975" s="88">
        <v>10.3923793803088</v>
      </c>
      <c r="V975" s="89">
        <v>3.38</v>
      </c>
      <c r="W975" s="85"/>
      <c r="X975" s="88">
        <v>61.6</v>
      </c>
      <c r="Y975" s="85">
        <v>1.5600000000000023</v>
      </c>
      <c r="Z975" s="88"/>
      <c r="AA975" s="85">
        <v>0.53</v>
      </c>
      <c r="AB975" s="91">
        <v>0.53</v>
      </c>
      <c r="AC975" s="86">
        <v>0.02</v>
      </c>
      <c r="AD975" s="86">
        <v>0.02</v>
      </c>
      <c r="AE975" s="86">
        <v>0.89</v>
      </c>
      <c r="AF975" s="88">
        <v>0</v>
      </c>
      <c r="AG975" s="150">
        <v>0.10801299972300001</v>
      </c>
      <c r="AH975" s="86">
        <v>0.106978</v>
      </c>
      <c r="AI975" s="88">
        <v>7.7999999800199997E-5</v>
      </c>
      <c r="AJ975" s="151">
        <v>1</v>
      </c>
      <c r="AK975" s="152">
        <v>0</v>
      </c>
    </row>
    <row r="976" spans="1:37" x14ac:dyDescent="0.2">
      <c r="A976" s="149" t="s">
        <v>2230</v>
      </c>
      <c r="B976" s="66" t="s">
        <v>2231</v>
      </c>
      <c r="C976" s="67">
        <v>55</v>
      </c>
      <c r="D976" s="84" t="s">
        <v>340</v>
      </c>
      <c r="E976" s="85">
        <v>25.8024900482764</v>
      </c>
      <c r="F976" s="91">
        <v>25.8024900482764</v>
      </c>
      <c r="G976" s="86">
        <v>15.2303718133311</v>
      </c>
      <c r="H976" s="86">
        <v>15.2303718133311</v>
      </c>
      <c r="I976" s="86">
        <v>40.67</v>
      </c>
      <c r="J976" s="86">
        <v>63.79</v>
      </c>
      <c r="K976" s="87">
        <v>0</v>
      </c>
      <c r="L976" s="85">
        <v>11.8099999899</v>
      </c>
      <c r="M976" s="86">
        <v>0</v>
      </c>
      <c r="N976" s="86">
        <v>24.574268806675502</v>
      </c>
      <c r="O976" s="86">
        <v>22.473974280465399</v>
      </c>
      <c r="P976" s="86">
        <v>2.0230000000000001</v>
      </c>
      <c r="Q976" s="88">
        <v>1.1880999999999999</v>
      </c>
      <c r="R976" s="85">
        <v>0</v>
      </c>
      <c r="S976" s="86">
        <v>5.2</v>
      </c>
      <c r="T976" s="86">
        <v>1.4</v>
      </c>
      <c r="U976" s="88">
        <v>8.1921741339883098</v>
      </c>
      <c r="V976" s="89">
        <v>3.6</v>
      </c>
      <c r="W976" s="85">
        <v>45.9789793192231</v>
      </c>
      <c r="X976" s="88">
        <v>56.133333333300001</v>
      </c>
      <c r="Y976" s="85">
        <v>80.97999999999999</v>
      </c>
      <c r="Z976" s="88">
        <v>100</v>
      </c>
      <c r="AA976" s="85">
        <v>0.41</v>
      </c>
      <c r="AB976" s="91">
        <v>0.41</v>
      </c>
      <c r="AC976" s="86">
        <v>0</v>
      </c>
      <c r="AD976" s="86">
        <v>0</v>
      </c>
      <c r="AE976" s="86">
        <v>1.04</v>
      </c>
      <c r="AF976" s="88">
        <v>0</v>
      </c>
      <c r="AG976" s="150">
        <v>0.181830000027</v>
      </c>
      <c r="AH976" s="86">
        <v>0.52575899999999998</v>
      </c>
      <c r="AI976" s="88">
        <v>8.5800000012799997E-4</v>
      </c>
      <c r="AJ976" s="151">
        <v>1</v>
      </c>
      <c r="AK976" s="152">
        <v>0</v>
      </c>
    </row>
    <row r="977" spans="1:37" x14ac:dyDescent="0.2">
      <c r="A977" s="149" t="s">
        <v>2232</v>
      </c>
      <c r="B977" s="66" t="s">
        <v>2233</v>
      </c>
      <c r="C977" s="67">
        <v>55</v>
      </c>
      <c r="D977" s="84" t="s">
        <v>340</v>
      </c>
      <c r="E977" s="85">
        <v>22.9259996681599</v>
      </c>
      <c r="F977" s="91">
        <v>22.822299651567899</v>
      </c>
      <c r="G977" s="86">
        <v>13.3275261324042</v>
      </c>
      <c r="H977" s="86">
        <v>13.2238261158122</v>
      </c>
      <c r="I977" s="86">
        <v>118.96</v>
      </c>
      <c r="J977" s="86">
        <v>153.53</v>
      </c>
      <c r="K977" s="87">
        <v>0</v>
      </c>
      <c r="L977" s="85">
        <v>17.200000088300001</v>
      </c>
      <c r="M977" s="86">
        <v>0</v>
      </c>
      <c r="N977" s="86">
        <v>22.6064735945486</v>
      </c>
      <c r="O977" s="86">
        <v>18.1121920927344</v>
      </c>
      <c r="P977" s="86">
        <v>4.6849999999999996</v>
      </c>
      <c r="Q977" s="88">
        <v>2.3504999999999998</v>
      </c>
      <c r="R977" s="85">
        <v>0</v>
      </c>
      <c r="S977" s="86">
        <v>4.7</v>
      </c>
      <c r="T977" s="86">
        <v>2.3199999999999998</v>
      </c>
      <c r="U977" s="88">
        <v>4.4798407167745102</v>
      </c>
      <c r="V977" s="89">
        <v>3.26</v>
      </c>
      <c r="W977" s="85">
        <v>43.610613429409497</v>
      </c>
      <c r="X977" s="88"/>
      <c r="Y977" s="85">
        <v>-1.2600000000000051</v>
      </c>
      <c r="Z977" s="88">
        <v>100</v>
      </c>
      <c r="AA977" s="85">
        <v>0</v>
      </c>
      <c r="AB977" s="91">
        <v>7.0000000000000007E-2</v>
      </c>
      <c r="AC977" s="86">
        <v>0</v>
      </c>
      <c r="AD977" s="86">
        <v>7.0000000000000007E-2</v>
      </c>
      <c r="AE977" s="86">
        <v>4.87</v>
      </c>
      <c r="AF977" s="88">
        <v>0</v>
      </c>
      <c r="AG977" s="150">
        <v>0</v>
      </c>
      <c r="AH977" s="86">
        <v>0.32053199999999998</v>
      </c>
      <c r="AI977" s="88">
        <v>7.8000000299000005E-4</v>
      </c>
      <c r="AJ977" s="151">
        <v>1</v>
      </c>
      <c r="AK977" s="152">
        <v>0</v>
      </c>
    </row>
    <row r="978" spans="1:37" x14ac:dyDescent="0.2">
      <c r="A978" s="149" t="s">
        <v>2234</v>
      </c>
      <c r="B978" s="66" t="s">
        <v>2235</v>
      </c>
      <c r="C978" s="67">
        <v>55</v>
      </c>
      <c r="D978" s="84" t="s">
        <v>340</v>
      </c>
      <c r="E978" s="85">
        <v>18.858822798699801</v>
      </c>
      <c r="F978" s="91">
        <v>18.858822798699801</v>
      </c>
      <c r="G978" s="86">
        <v>11.457319724229301</v>
      </c>
      <c r="H978" s="86">
        <v>11.457319724229301</v>
      </c>
      <c r="I978" s="86">
        <v>56.9</v>
      </c>
      <c r="J978" s="86">
        <v>49.81</v>
      </c>
      <c r="K978" s="87">
        <v>0</v>
      </c>
      <c r="L978" s="85">
        <v>30.0300000101</v>
      </c>
      <c r="M978" s="86">
        <v>0</v>
      </c>
      <c r="N978" s="86">
        <v>18.128410445108798</v>
      </c>
      <c r="O978" s="86">
        <v>11.8308814439362</v>
      </c>
      <c r="P978" s="86">
        <v>0.66400000000000003</v>
      </c>
      <c r="Q978" s="88">
        <v>1.3111999999999999</v>
      </c>
      <c r="R978" s="85">
        <v>0</v>
      </c>
      <c r="S978" s="86">
        <v>3.4</v>
      </c>
      <c r="T978" s="86">
        <v>1.96</v>
      </c>
      <c r="U978" s="88">
        <v>8.81969317405437</v>
      </c>
      <c r="V978" s="89">
        <v>2.9</v>
      </c>
      <c r="W978" s="85"/>
      <c r="X978" s="88"/>
      <c r="Y978" s="85">
        <v>-37.119999999999997</v>
      </c>
      <c r="Z978" s="88">
        <v>100</v>
      </c>
      <c r="AA978" s="85">
        <v>0</v>
      </c>
      <c r="AB978" s="91">
        <v>0</v>
      </c>
      <c r="AC978" s="86">
        <v>0</v>
      </c>
      <c r="AD978" s="86">
        <v>0</v>
      </c>
      <c r="AE978" s="86">
        <v>0.4</v>
      </c>
      <c r="AF978" s="88">
        <v>0</v>
      </c>
      <c r="AG978" s="150">
        <v>0.31916599914299998</v>
      </c>
      <c r="AH978" s="86">
        <v>0.19828799999999999</v>
      </c>
      <c r="AI978" s="88">
        <v>1.0359999972200001E-3</v>
      </c>
      <c r="AJ978" s="151">
        <v>1</v>
      </c>
      <c r="AK978" s="152">
        <v>0</v>
      </c>
    </row>
    <row r="979" spans="1:37" x14ac:dyDescent="0.2">
      <c r="A979" s="149" t="s">
        <v>2236</v>
      </c>
      <c r="B979" s="66" t="s">
        <v>2237</v>
      </c>
      <c r="C979" s="67">
        <v>55</v>
      </c>
      <c r="D979" s="84" t="s">
        <v>340</v>
      </c>
      <c r="E979" s="85">
        <v>24.9023966095058</v>
      </c>
      <c r="F979" s="91">
        <v>24.865543411915102</v>
      </c>
      <c r="G979" s="86">
        <v>13.346615839965001</v>
      </c>
      <c r="H979" s="86">
        <v>13.3316442284438</v>
      </c>
      <c r="I979" s="86">
        <v>73.03</v>
      </c>
      <c r="J979" s="86">
        <v>117.25</v>
      </c>
      <c r="K979" s="87">
        <v>0</v>
      </c>
      <c r="L979" s="85">
        <v>16.810000005599999</v>
      </c>
      <c r="M979" s="86">
        <v>0</v>
      </c>
      <c r="N979" s="86">
        <v>27.543798272289401</v>
      </c>
      <c r="O979" s="86">
        <v>27.3741883116883</v>
      </c>
      <c r="P979" s="86">
        <v>2.508</v>
      </c>
      <c r="Q979" s="88">
        <v>0.72940000000000005</v>
      </c>
      <c r="R979" s="85">
        <v>0</v>
      </c>
      <c r="S979" s="86">
        <v>3.8</v>
      </c>
      <c r="T979" s="86">
        <v>1.02</v>
      </c>
      <c r="U979" s="88">
        <v>4.4684502078750699</v>
      </c>
      <c r="V979" s="89">
        <v>3.42</v>
      </c>
      <c r="W979" s="85">
        <v>50.5227649866085</v>
      </c>
      <c r="X979" s="88"/>
      <c r="Y979" s="85">
        <v>100</v>
      </c>
      <c r="Z979" s="88">
        <v>100</v>
      </c>
      <c r="AA979" s="85">
        <v>0.44</v>
      </c>
      <c r="AB979" s="91">
        <v>0.46</v>
      </c>
      <c r="AC979" s="86">
        <v>0.03</v>
      </c>
      <c r="AD979" s="86">
        <v>0.03</v>
      </c>
      <c r="AE979" s="86">
        <v>2.31</v>
      </c>
      <c r="AF979" s="88">
        <v>0</v>
      </c>
      <c r="AG979" s="150">
        <v>0.64820800073399998</v>
      </c>
      <c r="AH979" s="86">
        <v>0.74685800000000002</v>
      </c>
      <c r="AI979" s="88">
        <v>1.2480000014099999E-3</v>
      </c>
      <c r="AJ979" s="151">
        <v>1</v>
      </c>
      <c r="AK979" s="152">
        <v>0</v>
      </c>
    </row>
    <row r="980" spans="1:37" x14ac:dyDescent="0.2">
      <c r="A980" s="149" t="s">
        <v>2238</v>
      </c>
      <c r="B980" s="66" t="s">
        <v>2239</v>
      </c>
      <c r="C980" s="67">
        <v>55</v>
      </c>
      <c r="D980" s="84" t="s">
        <v>340</v>
      </c>
      <c r="E980" s="85">
        <v>16.3790764875862</v>
      </c>
      <c r="F980" s="91">
        <v>16.3790764875862</v>
      </c>
      <c r="G980" s="86">
        <v>11.224862888482599</v>
      </c>
      <c r="H980" s="86">
        <v>11.224862888482599</v>
      </c>
      <c r="I980" s="86">
        <v>23.03</v>
      </c>
      <c r="J980" s="86">
        <v>36.25</v>
      </c>
      <c r="K980" s="87">
        <v>0</v>
      </c>
      <c r="L980" s="85">
        <v>25.479999977199999</v>
      </c>
      <c r="M980" s="86">
        <v>0</v>
      </c>
      <c r="N980" s="86">
        <v>15.8002929918246</v>
      </c>
      <c r="O980" s="86">
        <v>8.7163579168122993</v>
      </c>
      <c r="P980" s="86">
        <v>0.95499999999999996</v>
      </c>
      <c r="Q980" s="88">
        <v>0.93049999999999999</v>
      </c>
      <c r="R980" s="85">
        <v>0</v>
      </c>
      <c r="S980" s="86">
        <v>4.4000000000000004</v>
      </c>
      <c r="T980" s="86">
        <v>1.21</v>
      </c>
      <c r="U980" s="88">
        <v>15.6371999764109</v>
      </c>
      <c r="V980" s="89">
        <v>3.11</v>
      </c>
      <c r="W980" s="85">
        <v>46.173912516572202</v>
      </c>
      <c r="X980" s="88">
        <v>65.133333333300001</v>
      </c>
      <c r="Y980" s="85">
        <v>100</v>
      </c>
      <c r="Z980" s="88">
        <v>100</v>
      </c>
      <c r="AA980" s="85">
        <v>0.01</v>
      </c>
      <c r="AB980" s="91">
        <v>0.01</v>
      </c>
      <c r="AC980" s="86">
        <v>0.01</v>
      </c>
      <c r="AD980" s="86">
        <v>0.01</v>
      </c>
      <c r="AE980" s="86">
        <v>0</v>
      </c>
      <c r="AF980" s="88">
        <v>0</v>
      </c>
      <c r="AG980" s="150">
        <v>0.77554199970299997</v>
      </c>
      <c r="AH980" s="86">
        <v>0.22756399999999999</v>
      </c>
      <c r="AI980" s="88">
        <v>6.7779999974099999E-3</v>
      </c>
      <c r="AJ980" s="151">
        <v>1</v>
      </c>
      <c r="AK980" s="152">
        <v>0</v>
      </c>
    </row>
    <row r="981" spans="1:37" x14ac:dyDescent="0.2">
      <c r="A981" s="149" t="s">
        <v>2240</v>
      </c>
      <c r="B981" s="66" t="s">
        <v>2241</v>
      </c>
      <c r="C981" s="67">
        <v>55</v>
      </c>
      <c r="D981" s="84" t="s">
        <v>340</v>
      </c>
      <c r="E981" s="85">
        <v>30.490892914756099</v>
      </c>
      <c r="F981" s="91">
        <v>30.456674129620801</v>
      </c>
      <c r="G981" s="86">
        <v>17.644183295366801</v>
      </c>
      <c r="H981" s="86">
        <v>17.627562742586701</v>
      </c>
      <c r="I981" s="86">
        <v>32.81</v>
      </c>
      <c r="J981" s="86">
        <v>41.93</v>
      </c>
      <c r="K981" s="87">
        <v>0</v>
      </c>
      <c r="L981" s="85">
        <v>6.0299999990100002</v>
      </c>
      <c r="M981" s="86">
        <v>0</v>
      </c>
      <c r="N981" s="86">
        <v>29.781495792715202</v>
      </c>
      <c r="O981" s="86">
        <v>19.824117714679801</v>
      </c>
      <c r="P981" s="86">
        <v>1.2210000000000001</v>
      </c>
      <c r="Q981" s="88">
        <v>1.5643</v>
      </c>
      <c r="R981" s="85">
        <v>0</v>
      </c>
      <c r="S981" s="86">
        <v>3</v>
      </c>
      <c r="T981" s="86">
        <v>1.57</v>
      </c>
      <c r="U981" s="88">
        <v>12.2425036418564</v>
      </c>
      <c r="V981" s="89">
        <v>3.32</v>
      </c>
      <c r="W981" s="85">
        <v>9.6193721059248691</v>
      </c>
      <c r="X981" s="88">
        <v>70.099999999999994</v>
      </c>
      <c r="Y981" s="85">
        <v>100</v>
      </c>
      <c r="Z981" s="88">
        <v>100</v>
      </c>
      <c r="AA981" s="85">
        <v>0.12</v>
      </c>
      <c r="AB981" s="91">
        <v>0.15</v>
      </c>
      <c r="AC981" s="86">
        <v>0.03</v>
      </c>
      <c r="AD981" s="86">
        <v>0.03</v>
      </c>
      <c r="AE981" s="86">
        <v>0</v>
      </c>
      <c r="AF981" s="88">
        <v>0</v>
      </c>
      <c r="AG981" s="150">
        <v>0.16177699994799999</v>
      </c>
      <c r="AH981" s="86">
        <v>0.26614599999999999</v>
      </c>
      <c r="AI981" s="88">
        <v>2.2883999992600001E-2</v>
      </c>
      <c r="AJ981" s="151">
        <v>1</v>
      </c>
      <c r="AK981" s="152">
        <v>0</v>
      </c>
    </row>
    <row r="982" spans="1:37" x14ac:dyDescent="0.2">
      <c r="A982" s="149" t="s">
        <v>2242</v>
      </c>
      <c r="B982" s="66" t="s">
        <v>2243</v>
      </c>
      <c r="C982" s="67">
        <v>55</v>
      </c>
      <c r="D982" s="84" t="s">
        <v>340</v>
      </c>
      <c r="E982" s="85">
        <v>24.445940638500801</v>
      </c>
      <c r="F982" s="91">
        <v>24.429108455366698</v>
      </c>
      <c r="G982" s="86">
        <v>14.799229460060999</v>
      </c>
      <c r="H982" s="86">
        <v>14.7842675194973</v>
      </c>
      <c r="I982" s="86">
        <v>28.54</v>
      </c>
      <c r="J982" s="86">
        <v>31.32</v>
      </c>
      <c r="K982" s="87">
        <v>1.04E-2</v>
      </c>
      <c r="L982" s="85">
        <v>23.710000009400002</v>
      </c>
      <c r="M982" s="86">
        <v>0</v>
      </c>
      <c r="N982" s="86">
        <v>24.578289634893402</v>
      </c>
      <c r="O982" s="86">
        <v>25.044455508926699</v>
      </c>
      <c r="P982" s="86">
        <v>1.464</v>
      </c>
      <c r="Q982" s="88">
        <v>0.81040000000000001</v>
      </c>
      <c r="R982" s="85">
        <v>0</v>
      </c>
      <c r="S982" s="86">
        <v>5.8</v>
      </c>
      <c r="T982" s="86">
        <v>1.35</v>
      </c>
      <c r="U982" s="88">
        <v>4.4231236791411801</v>
      </c>
      <c r="V982" s="89">
        <v>3.51</v>
      </c>
      <c r="W982" s="85">
        <v>49.8261777362994</v>
      </c>
      <c r="X982" s="88"/>
      <c r="Y982" s="85">
        <v>100</v>
      </c>
      <c r="Z982" s="88">
        <v>100</v>
      </c>
      <c r="AA982" s="85">
        <v>0</v>
      </c>
      <c r="AB982" s="91">
        <v>0.01</v>
      </c>
      <c r="AC982" s="86">
        <v>0.01</v>
      </c>
      <c r="AD982" s="86">
        <v>0.01</v>
      </c>
      <c r="AE982" s="86">
        <v>0.39</v>
      </c>
      <c r="AF982" s="88">
        <v>5.0212001820500003</v>
      </c>
      <c r="AG982" s="150">
        <v>0.34420100023200001</v>
      </c>
      <c r="AH982" s="86">
        <v>0.297344</v>
      </c>
      <c r="AI982" s="88">
        <v>5.4600000036800005E-4</v>
      </c>
      <c r="AJ982" s="151">
        <v>1</v>
      </c>
      <c r="AK982" s="152">
        <v>0</v>
      </c>
    </row>
    <row r="983" spans="1:37" x14ac:dyDescent="0.2">
      <c r="A983" s="149" t="s">
        <v>2244</v>
      </c>
      <c r="B983" s="66" t="s">
        <v>2245</v>
      </c>
      <c r="C983" s="67">
        <v>55</v>
      </c>
      <c r="D983" s="84" t="s">
        <v>340</v>
      </c>
      <c r="E983" s="85">
        <v>29.199369366281701</v>
      </c>
      <c r="F983" s="91">
        <v>29.129108544401401</v>
      </c>
      <c r="G983" s="86">
        <v>16.1874078897762</v>
      </c>
      <c r="H983" s="86">
        <v>16.1171470678959</v>
      </c>
      <c r="I983" s="86">
        <v>97.04</v>
      </c>
      <c r="J983" s="86">
        <v>204.84</v>
      </c>
      <c r="K983" s="87">
        <v>0</v>
      </c>
      <c r="L983" s="85">
        <v>8.7499999798200001</v>
      </c>
      <c r="M983" s="86">
        <v>0</v>
      </c>
      <c r="N983" s="86">
        <v>34.351112710949202</v>
      </c>
      <c r="O983" s="86">
        <v>26.082552544948101</v>
      </c>
      <c r="P983" s="86">
        <v>4.3330000000000002</v>
      </c>
      <c r="Q983" s="88">
        <v>1.1425000000000001</v>
      </c>
      <c r="R983" s="85">
        <v>0</v>
      </c>
      <c r="S983" s="86">
        <v>3.4</v>
      </c>
      <c r="T983" s="86">
        <v>1.4</v>
      </c>
      <c r="U983" s="88">
        <v>3.0846214484011401</v>
      </c>
      <c r="V983" s="89">
        <v>3.57</v>
      </c>
      <c r="W983" s="85">
        <v>39.858590167710702</v>
      </c>
      <c r="X983" s="88"/>
      <c r="Y983" s="85">
        <v>100</v>
      </c>
      <c r="Z983" s="88">
        <v>100</v>
      </c>
      <c r="AA983" s="85">
        <v>0.92</v>
      </c>
      <c r="AB983" s="91">
        <v>0.94</v>
      </c>
      <c r="AC983" s="86">
        <v>0.41</v>
      </c>
      <c r="AD983" s="86">
        <v>0.4</v>
      </c>
      <c r="AE983" s="86">
        <v>3.36</v>
      </c>
      <c r="AF983" s="88">
        <v>19.393999054999998</v>
      </c>
      <c r="AG983" s="150">
        <v>7.0179999855899998E-3</v>
      </c>
      <c r="AH983" s="86">
        <v>0.87850399999999995</v>
      </c>
      <c r="AI983" s="88">
        <v>1.6379999966399999E-3</v>
      </c>
      <c r="AJ983" s="151">
        <v>1</v>
      </c>
      <c r="AK983" s="152">
        <v>0</v>
      </c>
    </row>
    <row r="984" spans="1:37" x14ac:dyDescent="0.2">
      <c r="A984" s="149" t="s">
        <v>2246</v>
      </c>
      <c r="B984" s="66" t="s">
        <v>2247</v>
      </c>
      <c r="C984" s="67">
        <v>55</v>
      </c>
      <c r="D984" s="84" t="s">
        <v>340</v>
      </c>
      <c r="E984" s="85">
        <v>20.805699126377899</v>
      </c>
      <c r="F984" s="91">
        <v>20.805699126377899</v>
      </c>
      <c r="G984" s="86">
        <v>12.684672734757401</v>
      </c>
      <c r="H984" s="86">
        <v>12.684672734757401</v>
      </c>
      <c r="I984" s="86">
        <v>436.72</v>
      </c>
      <c r="J984" s="86">
        <v>447.55</v>
      </c>
      <c r="K984" s="87">
        <v>0</v>
      </c>
      <c r="L984" s="85">
        <v>10.5499999945</v>
      </c>
      <c r="M984" s="86">
        <v>0</v>
      </c>
      <c r="N984" s="86">
        <v>19.648430328621298</v>
      </c>
      <c r="O984" s="86">
        <v>16.093902836648201</v>
      </c>
      <c r="P984" s="86">
        <v>12.34</v>
      </c>
      <c r="Q984" s="88">
        <v>2.8586999999999998</v>
      </c>
      <c r="R984" s="85">
        <v>0</v>
      </c>
      <c r="S984" s="86">
        <v>0.6</v>
      </c>
      <c r="T984" s="86">
        <v>4.55</v>
      </c>
      <c r="U984" s="88">
        <v>5.5721996066413597</v>
      </c>
      <c r="V984" s="89">
        <v>2.48</v>
      </c>
      <c r="W984" s="85">
        <v>34.956060194405602</v>
      </c>
      <c r="X984" s="88">
        <v>36.066666666700002</v>
      </c>
      <c r="Y984" s="85">
        <v>85.039999999999992</v>
      </c>
      <c r="Z984" s="88">
        <v>100</v>
      </c>
      <c r="AA984" s="85">
        <v>2.56</v>
      </c>
      <c r="AB984" s="91">
        <v>2.56</v>
      </c>
      <c r="AC984" s="86">
        <v>0.87</v>
      </c>
      <c r="AD984" s="86">
        <v>0.87</v>
      </c>
      <c r="AE984" s="86">
        <v>2.5299999999999998</v>
      </c>
      <c r="AF984" s="88">
        <v>0</v>
      </c>
      <c r="AG984" s="150">
        <v>0.10239900002500001</v>
      </c>
      <c r="AH984" s="86">
        <v>1.9518549999999999</v>
      </c>
      <c r="AI984" s="88">
        <v>1.2678000003099999E-2</v>
      </c>
      <c r="AJ984" s="151">
        <v>1</v>
      </c>
      <c r="AK984" s="152">
        <v>0</v>
      </c>
    </row>
    <row r="985" spans="1:37" x14ac:dyDescent="0.2">
      <c r="A985" s="149" t="s">
        <v>2248</v>
      </c>
      <c r="B985" s="66" t="s">
        <v>2249</v>
      </c>
      <c r="C985" s="67">
        <v>55</v>
      </c>
      <c r="D985" s="84" t="s">
        <v>340</v>
      </c>
      <c r="E985" s="85">
        <v>22.665938864628799</v>
      </c>
      <c r="F985" s="91">
        <v>22.6288209606987</v>
      </c>
      <c r="G985" s="86">
        <v>11.528384279476001</v>
      </c>
      <c r="H985" s="86">
        <v>11.5109170305677</v>
      </c>
      <c r="I985" s="86">
        <v>490.77</v>
      </c>
      <c r="J985" s="86">
        <v>1006.01</v>
      </c>
      <c r="K985" s="87">
        <v>0</v>
      </c>
      <c r="L985" s="85">
        <v>1.9299999999299999</v>
      </c>
      <c r="M985" s="86">
        <v>0.389240683150337</v>
      </c>
      <c r="N985" s="86">
        <v>21.888871539782699</v>
      </c>
      <c r="O985" s="86">
        <v>33.868999186330299</v>
      </c>
      <c r="P985" s="86">
        <v>26.658000000000001</v>
      </c>
      <c r="Q985" s="88">
        <v>1.31</v>
      </c>
      <c r="R985" s="85">
        <v>0.115651503469545</v>
      </c>
      <c r="S985" s="86">
        <v>0</v>
      </c>
      <c r="T985" s="86">
        <v>5.23</v>
      </c>
      <c r="U985" s="88">
        <v>1.9257641921397399</v>
      </c>
      <c r="V985" s="89">
        <v>2.12</v>
      </c>
      <c r="W985" s="85">
        <v>58.072689019726198</v>
      </c>
      <c r="X985" s="88">
        <v>50.7</v>
      </c>
      <c r="Y985" s="85">
        <v>100</v>
      </c>
      <c r="Z985" s="88">
        <v>100</v>
      </c>
      <c r="AA985" s="85">
        <v>2.99</v>
      </c>
      <c r="AB985" s="91">
        <v>3.03</v>
      </c>
      <c r="AC985" s="86">
        <v>0.32</v>
      </c>
      <c r="AD985" s="86">
        <v>0.32</v>
      </c>
      <c r="AE985" s="86">
        <v>4.57</v>
      </c>
      <c r="AF985" s="88">
        <v>6.1628999707899998</v>
      </c>
      <c r="AG985" s="150">
        <v>1.2095999979899999E-2</v>
      </c>
      <c r="AH985" s="86">
        <v>2.2463609999999998</v>
      </c>
      <c r="AI985" s="88">
        <v>1.5875999973600001E-2</v>
      </c>
      <c r="AJ985" s="151">
        <v>1</v>
      </c>
      <c r="AK985" s="152">
        <v>0</v>
      </c>
    </row>
    <row r="986" spans="1:37" x14ac:dyDescent="0.2">
      <c r="A986" s="149" t="s">
        <v>2250</v>
      </c>
      <c r="B986" s="66" t="s">
        <v>2251</v>
      </c>
      <c r="C986" s="67">
        <v>55</v>
      </c>
      <c r="D986" s="84" t="s">
        <v>340</v>
      </c>
      <c r="E986" s="85">
        <v>21.857562251650901</v>
      </c>
      <c r="F986" s="91">
        <v>21.835526269023799</v>
      </c>
      <c r="G986" s="86">
        <v>14.591374689896901</v>
      </c>
      <c r="H986" s="86">
        <v>14.5849771465535</v>
      </c>
      <c r="I986" s="86">
        <v>547.67999999999995</v>
      </c>
      <c r="J986" s="86">
        <v>552.37</v>
      </c>
      <c r="K986" s="87">
        <v>0</v>
      </c>
      <c r="L986" s="85">
        <v>10.690000009</v>
      </c>
      <c r="M986" s="86">
        <v>0</v>
      </c>
      <c r="N986" s="86">
        <v>20.6925102962905</v>
      </c>
      <c r="O986" s="86">
        <v>18.5354463709076</v>
      </c>
      <c r="P986" s="86">
        <v>14.004</v>
      </c>
      <c r="Q986" s="88">
        <v>2.9618000000000002</v>
      </c>
      <c r="R986" s="85">
        <v>0</v>
      </c>
      <c r="S986" s="86">
        <v>0</v>
      </c>
      <c r="T986" s="86">
        <v>4.78</v>
      </c>
      <c r="U986" s="88">
        <v>5.4045024488374196</v>
      </c>
      <c r="V986" s="89">
        <v>2.67</v>
      </c>
      <c r="W986" s="85">
        <v>38.362633848037603</v>
      </c>
      <c r="X986" s="88">
        <v>38.766666666699997</v>
      </c>
      <c r="Y986" s="85">
        <v>100</v>
      </c>
      <c r="Z986" s="88">
        <v>100</v>
      </c>
      <c r="AA986" s="85">
        <v>2.73</v>
      </c>
      <c r="AB986" s="91">
        <v>2.76</v>
      </c>
      <c r="AC986" s="86">
        <v>1.06</v>
      </c>
      <c r="AD986" s="86">
        <v>1.06</v>
      </c>
      <c r="AE986" s="86">
        <v>1.96</v>
      </c>
      <c r="AF986" s="88">
        <v>1.2929999839299999</v>
      </c>
      <c r="AG986" s="150">
        <v>0.23569100010899999</v>
      </c>
      <c r="AH986" s="86">
        <v>3.9069560000000001</v>
      </c>
      <c r="AI986" s="88">
        <v>0.47028800021700001</v>
      </c>
      <c r="AJ986" s="151">
        <v>1</v>
      </c>
      <c r="AK986" s="152">
        <v>0</v>
      </c>
    </row>
    <row r="987" spans="1:37" x14ac:dyDescent="0.2">
      <c r="A987" s="149" t="s">
        <v>2252</v>
      </c>
      <c r="B987" s="66" t="s">
        <v>2253</v>
      </c>
      <c r="C987" s="67">
        <v>55</v>
      </c>
      <c r="D987" s="84" t="s">
        <v>340</v>
      </c>
      <c r="E987" s="85">
        <v>10.029307917753201</v>
      </c>
      <c r="F987" s="91">
        <v>10.017769367456699</v>
      </c>
      <c r="G987" s="86">
        <v>8.3677566750513499</v>
      </c>
      <c r="H987" s="86">
        <v>8.3677566750513499</v>
      </c>
      <c r="I987" s="86">
        <v>620.94000000000005</v>
      </c>
      <c r="J987" s="86">
        <v>1034.83</v>
      </c>
      <c r="K987" s="87">
        <v>0</v>
      </c>
      <c r="L987" s="85">
        <v>6.2900000193499999</v>
      </c>
      <c r="M987" s="86">
        <v>0</v>
      </c>
      <c r="N987" s="86">
        <v>8.9234595710732592</v>
      </c>
      <c r="O987" s="86">
        <v>19.235338589480499</v>
      </c>
      <c r="P987" s="86">
        <v>26.603999999999999</v>
      </c>
      <c r="Q987" s="88">
        <v>1.9231</v>
      </c>
      <c r="R987" s="85">
        <v>0</v>
      </c>
      <c r="S987" s="86">
        <v>0</v>
      </c>
      <c r="T987" s="86">
        <v>4.04</v>
      </c>
      <c r="U987" s="88">
        <v>5.8685066808206203</v>
      </c>
      <c r="V987" s="89">
        <v>2.04</v>
      </c>
      <c r="W987" s="85">
        <v>37.116805619783698</v>
      </c>
      <c r="X987" s="88">
        <v>40.299999999999997</v>
      </c>
      <c r="Y987" s="85">
        <v>100</v>
      </c>
      <c r="Z987" s="88">
        <v>100</v>
      </c>
      <c r="AA987" s="85">
        <v>0.57999999999999996</v>
      </c>
      <c r="AB987" s="91">
        <v>0.6</v>
      </c>
      <c r="AC987" s="86">
        <v>0.18</v>
      </c>
      <c r="AD987" s="86">
        <v>0.18</v>
      </c>
      <c r="AE987" s="86">
        <v>3.93</v>
      </c>
      <c r="AF987" s="88">
        <v>1.7483999782899999</v>
      </c>
      <c r="AG987" s="150">
        <v>9.9540000070500005E-3</v>
      </c>
      <c r="AH987" s="86">
        <v>2.128952</v>
      </c>
      <c r="AI987" s="88">
        <v>0.29095400020599999</v>
      </c>
      <c r="AJ987" s="151">
        <v>1</v>
      </c>
      <c r="AK987" s="152">
        <v>0</v>
      </c>
    </row>
    <row r="988" spans="1:37" x14ac:dyDescent="0.2">
      <c r="A988" s="149" t="s">
        <v>2254</v>
      </c>
      <c r="B988" s="66" t="s">
        <v>2255</v>
      </c>
      <c r="C988" s="67">
        <v>55</v>
      </c>
      <c r="D988" s="84" t="s">
        <v>340</v>
      </c>
      <c r="E988" s="85">
        <v>10.1200284714165</v>
      </c>
      <c r="F988" s="91">
        <v>10.028373911602101</v>
      </c>
      <c r="G988" s="86">
        <v>7.44254526662702</v>
      </c>
      <c r="H988" s="86">
        <v>7.3742918710205796</v>
      </c>
      <c r="I988" s="86">
        <v>704.49</v>
      </c>
      <c r="J988" s="86">
        <v>1145.8699999999999</v>
      </c>
      <c r="K988" s="87">
        <v>0</v>
      </c>
      <c r="L988" s="85">
        <v>0.229999999712</v>
      </c>
      <c r="M988" s="86">
        <v>0</v>
      </c>
      <c r="N988" s="86">
        <v>9.4027138596456599</v>
      </c>
      <c r="O988" s="86">
        <v>14.499346405228801</v>
      </c>
      <c r="P988" s="86">
        <v>39.460999999999999</v>
      </c>
      <c r="Q988" s="88">
        <v>3.0659999999999998</v>
      </c>
      <c r="R988" s="85">
        <v>0</v>
      </c>
      <c r="S988" s="86">
        <v>0</v>
      </c>
      <c r="T988" s="86">
        <v>5.65</v>
      </c>
      <c r="U988" s="88">
        <v>4.2385358671593902</v>
      </c>
      <c r="V988" s="89">
        <v>1.29</v>
      </c>
      <c r="W988" s="85">
        <v>36.350118267849503</v>
      </c>
      <c r="X988" s="88">
        <v>56.666666666700003</v>
      </c>
      <c r="Y988" s="85">
        <v>100</v>
      </c>
      <c r="Z988" s="88">
        <v>100</v>
      </c>
      <c r="AA988" s="85">
        <v>1.5</v>
      </c>
      <c r="AB988" s="91">
        <v>1.6</v>
      </c>
      <c r="AC988" s="86">
        <v>0.2</v>
      </c>
      <c r="AD988" s="86">
        <v>0.24</v>
      </c>
      <c r="AE988" s="86">
        <v>5.14</v>
      </c>
      <c r="AF988" s="88">
        <v>2.42810010605</v>
      </c>
      <c r="AG988" s="150">
        <v>0</v>
      </c>
      <c r="AH988" s="86">
        <v>5.7247310000000002</v>
      </c>
      <c r="AI988" s="88">
        <v>7.0559999984000005E-2</v>
      </c>
      <c r="AJ988" s="151">
        <v>1</v>
      </c>
      <c r="AK988" s="152">
        <v>0</v>
      </c>
    </row>
    <row r="989" spans="1:37" x14ac:dyDescent="0.2">
      <c r="A989" s="149" t="s">
        <v>2256</v>
      </c>
      <c r="B989" s="66" t="s">
        <v>2257</v>
      </c>
      <c r="C989" s="67">
        <v>55</v>
      </c>
      <c r="D989" s="84" t="s">
        <v>340</v>
      </c>
      <c r="E989" s="85">
        <v>13.472005400616</v>
      </c>
      <c r="F989" s="91">
        <v>13.4523156547544</v>
      </c>
      <c r="G989" s="86">
        <v>7.8041714133018303</v>
      </c>
      <c r="H989" s="86">
        <v>7.7844816674401898</v>
      </c>
      <c r="I989" s="86">
        <v>674.03</v>
      </c>
      <c r="J989" s="86">
        <v>858.34</v>
      </c>
      <c r="K989" s="87">
        <v>0</v>
      </c>
      <c r="L989" s="85">
        <v>2.5299999995300002</v>
      </c>
      <c r="M989" s="86">
        <v>0.79645897998397197</v>
      </c>
      <c r="N989" s="86">
        <v>12.650970908314999</v>
      </c>
      <c r="O989" s="86">
        <v>9.2044597200100604</v>
      </c>
      <c r="P989" s="86">
        <v>26.384</v>
      </c>
      <c r="Q989" s="88">
        <v>3.7347999999999999</v>
      </c>
      <c r="R989" s="85">
        <v>3.25679856700863E-2</v>
      </c>
      <c r="S989" s="86">
        <v>2.9</v>
      </c>
      <c r="T989" s="86">
        <v>5.75</v>
      </c>
      <c r="U989" s="88">
        <v>5.3499852326906003</v>
      </c>
      <c r="V989" s="89">
        <v>1.69</v>
      </c>
      <c r="W989" s="85">
        <v>39.005895935152402</v>
      </c>
      <c r="X989" s="88">
        <v>47.333333333299997</v>
      </c>
      <c r="Y989" s="85">
        <v>100</v>
      </c>
      <c r="Z989" s="88">
        <v>100</v>
      </c>
      <c r="AA989" s="85">
        <v>4.97</v>
      </c>
      <c r="AB989" s="91">
        <v>4.99</v>
      </c>
      <c r="AC989" s="86">
        <v>1.86</v>
      </c>
      <c r="AD989" s="86">
        <v>1.89</v>
      </c>
      <c r="AE989" s="86">
        <v>9.42</v>
      </c>
      <c r="AF989" s="88">
        <v>2.2908000941800002</v>
      </c>
      <c r="AG989" s="150">
        <v>6.7024999907400004E-2</v>
      </c>
      <c r="AH989" s="86">
        <v>4.4881690000000001</v>
      </c>
      <c r="AI989" s="88">
        <v>1.7291999976099998E-2</v>
      </c>
      <c r="AJ989" s="151">
        <v>1</v>
      </c>
      <c r="AK989" s="152">
        <v>0</v>
      </c>
    </row>
    <row r="990" spans="1:37" x14ac:dyDescent="0.2">
      <c r="A990" s="149" t="s">
        <v>2258</v>
      </c>
      <c r="B990" s="66" t="s">
        <v>2259</v>
      </c>
      <c r="C990" s="67">
        <v>55</v>
      </c>
      <c r="D990" s="84" t="s">
        <v>340</v>
      </c>
      <c r="E990" s="85">
        <v>9.0224378968657906</v>
      </c>
      <c r="F990" s="91">
        <v>8.9869785339523407</v>
      </c>
      <c r="G990" s="86">
        <v>5.9295934649707496</v>
      </c>
      <c r="H990" s="86">
        <v>5.9197436419392302</v>
      </c>
      <c r="I990" s="86">
        <v>1005.81</v>
      </c>
      <c r="J990" s="86">
        <v>1543.01</v>
      </c>
      <c r="K990" s="87">
        <v>0</v>
      </c>
      <c r="L990" s="85">
        <v>0.47000000017900001</v>
      </c>
      <c r="M990" s="86">
        <v>1.88596516867896E-4</v>
      </c>
      <c r="N990" s="86">
        <v>8.2743899609548492</v>
      </c>
      <c r="O990" s="86">
        <v>17.885117493472599</v>
      </c>
      <c r="P990" s="86">
        <v>38.048999999999999</v>
      </c>
      <c r="Q990" s="88">
        <v>1.8751</v>
      </c>
      <c r="R990" s="85">
        <v>1.33654103180968E-2</v>
      </c>
      <c r="S990" s="86">
        <v>0.3</v>
      </c>
      <c r="T990" s="86">
        <v>6.77</v>
      </c>
      <c r="U990" s="88">
        <v>2.6909716522093201</v>
      </c>
      <c r="V990" s="89">
        <v>1.3</v>
      </c>
      <c r="W990" s="85">
        <v>39.657570129373802</v>
      </c>
      <c r="X990" s="88">
        <v>54.933333333299998</v>
      </c>
      <c r="Y990" s="85">
        <v>100</v>
      </c>
      <c r="Z990" s="88">
        <v>100</v>
      </c>
      <c r="AA990" s="85">
        <v>0.86</v>
      </c>
      <c r="AB990" s="91">
        <v>0.89</v>
      </c>
      <c r="AC990" s="86">
        <v>0.16</v>
      </c>
      <c r="AD990" s="86">
        <v>0.16</v>
      </c>
      <c r="AE990" s="86">
        <v>4.87</v>
      </c>
      <c r="AF990" s="88">
        <v>0.86650002035600004</v>
      </c>
      <c r="AG990" s="150">
        <v>0</v>
      </c>
      <c r="AH990" s="86">
        <v>12.094678</v>
      </c>
      <c r="AI990" s="88">
        <v>8.1906000020600001E-2</v>
      </c>
      <c r="AJ990" s="151">
        <v>1</v>
      </c>
      <c r="AK990" s="152">
        <v>0</v>
      </c>
    </row>
    <row r="991" spans="1:37" x14ac:dyDescent="0.2">
      <c r="A991" s="149" t="s">
        <v>2260</v>
      </c>
      <c r="B991" s="66" t="s">
        <v>2261</v>
      </c>
      <c r="C991" s="67">
        <v>55</v>
      </c>
      <c r="D991" s="84" t="s">
        <v>340</v>
      </c>
      <c r="E991" s="85">
        <v>13.9318743704789</v>
      </c>
      <c r="F991" s="91">
        <v>13.2146018374386</v>
      </c>
      <c r="G991" s="86">
        <v>10.551536794554799</v>
      </c>
      <c r="H991" s="86">
        <v>9.9609315386258892</v>
      </c>
      <c r="I991" s="86">
        <v>136.86000000000001</v>
      </c>
      <c r="J991" s="86">
        <v>263.85000000000002</v>
      </c>
      <c r="K991" s="87">
        <v>1.7000000000000001E-2</v>
      </c>
      <c r="L991" s="85">
        <v>3.5500000121199999</v>
      </c>
      <c r="M991" s="86">
        <v>0</v>
      </c>
      <c r="N991" s="86">
        <v>12.4630735902317</v>
      </c>
      <c r="O991" s="86">
        <v>22.739613327848598</v>
      </c>
      <c r="P991" s="86">
        <v>22.829000000000001</v>
      </c>
      <c r="Q991" s="88">
        <v>1.2718</v>
      </c>
      <c r="R991" s="85">
        <v>0</v>
      </c>
      <c r="S991" s="86">
        <v>0</v>
      </c>
      <c r="T991" s="86">
        <v>2.1</v>
      </c>
      <c r="U991" s="88">
        <v>5.5260507279553197</v>
      </c>
      <c r="V991" s="89">
        <v>2.4500000000000002</v>
      </c>
      <c r="W991" s="85">
        <v>48.663628312805201</v>
      </c>
      <c r="X991" s="88">
        <v>63.7</v>
      </c>
      <c r="Y991" s="85">
        <v>79.28</v>
      </c>
      <c r="Z991" s="88">
        <v>100</v>
      </c>
      <c r="AA991" s="85">
        <v>1.39</v>
      </c>
      <c r="AB991" s="91">
        <v>1.71</v>
      </c>
      <c r="AC991" s="86">
        <v>0.13</v>
      </c>
      <c r="AD991" s="86">
        <v>0.32</v>
      </c>
      <c r="AE991" s="86">
        <v>2.94</v>
      </c>
      <c r="AF991" s="88">
        <v>0</v>
      </c>
      <c r="AG991" s="150">
        <v>0.138600000424</v>
      </c>
      <c r="AH991" s="86">
        <v>0.79969999999999997</v>
      </c>
      <c r="AI991" s="88">
        <v>1.6128000049400001E-2</v>
      </c>
      <c r="AJ991" s="151">
        <v>1</v>
      </c>
      <c r="AK991" s="152">
        <v>0</v>
      </c>
    </row>
    <row r="992" spans="1:37" x14ac:dyDescent="0.2">
      <c r="A992" s="149" t="s">
        <v>2262</v>
      </c>
      <c r="B992" s="66" t="s">
        <v>2263</v>
      </c>
      <c r="C992" s="67">
        <v>55</v>
      </c>
      <c r="D992" s="84" t="s">
        <v>340</v>
      </c>
      <c r="E992" s="85">
        <v>17.048004487898702</v>
      </c>
      <c r="F992" s="91">
        <v>17.048004487898702</v>
      </c>
      <c r="G992" s="86">
        <v>10.8210450392691</v>
      </c>
      <c r="H992" s="86">
        <v>10.8210450392691</v>
      </c>
      <c r="I992" s="86">
        <v>49.57</v>
      </c>
      <c r="J992" s="86">
        <v>72.400000000000006</v>
      </c>
      <c r="K992" s="87">
        <v>0</v>
      </c>
      <c r="L992" s="85">
        <v>18.7399999959</v>
      </c>
      <c r="M992" s="86">
        <v>0</v>
      </c>
      <c r="N992" s="86">
        <v>15.8977343420762</v>
      </c>
      <c r="O992" s="86">
        <v>15.8225889633832</v>
      </c>
      <c r="P992" s="86">
        <v>1.762</v>
      </c>
      <c r="Q992" s="88">
        <v>1.6028</v>
      </c>
      <c r="R992" s="85">
        <v>0</v>
      </c>
      <c r="S992" s="86">
        <v>0</v>
      </c>
      <c r="T992" s="86">
        <v>1.61</v>
      </c>
      <c r="U992" s="88">
        <v>15.483250520916799</v>
      </c>
      <c r="V992" s="89">
        <v>3.55</v>
      </c>
      <c r="W992" s="85">
        <v>41.263525700109</v>
      </c>
      <c r="X992" s="88">
        <v>45.9666666667</v>
      </c>
      <c r="Y992" s="85">
        <v>-100</v>
      </c>
      <c r="Z992" s="88"/>
      <c r="AA992" s="85">
        <v>0</v>
      </c>
      <c r="AB992" s="91">
        <v>0</v>
      </c>
      <c r="AC992" s="86">
        <v>0</v>
      </c>
      <c r="AD992" s="86">
        <v>0</v>
      </c>
      <c r="AE992" s="86">
        <v>0.25</v>
      </c>
      <c r="AF992" s="88">
        <v>0</v>
      </c>
      <c r="AG992" s="150">
        <v>6.99059999727E-2</v>
      </c>
      <c r="AH992" s="86">
        <v>0.165183</v>
      </c>
      <c r="AI992" s="88">
        <v>0.26497799989600002</v>
      </c>
      <c r="AJ992" s="151">
        <v>1</v>
      </c>
      <c r="AK992" s="152">
        <v>0</v>
      </c>
    </row>
    <row r="993" spans="1:37" x14ac:dyDescent="0.2">
      <c r="A993" s="149" t="s">
        <v>2264</v>
      </c>
      <c r="B993" s="66" t="s">
        <v>2265</v>
      </c>
      <c r="C993" s="67">
        <v>55</v>
      </c>
      <c r="D993" s="84" t="s">
        <v>340</v>
      </c>
      <c r="E993" s="85">
        <v>11.517172227702201</v>
      </c>
      <c r="F993" s="91">
        <v>11.517172227702201</v>
      </c>
      <c r="G993" s="86">
        <v>7.1370925009578601</v>
      </c>
      <c r="H993" s="86">
        <v>7.1370925009578601</v>
      </c>
      <c r="I993" s="86">
        <v>24.81</v>
      </c>
      <c r="J993" s="86">
        <v>45.05</v>
      </c>
      <c r="K993" s="87">
        <v>0</v>
      </c>
      <c r="L993" s="85">
        <v>18.4999999976</v>
      </c>
      <c r="M993" s="86">
        <v>7.6658907325544796E-4</v>
      </c>
      <c r="N993" s="86">
        <v>10.943901284541401</v>
      </c>
      <c r="O993" s="86">
        <v>8.8158083146389199</v>
      </c>
      <c r="P993" s="86">
        <v>0.97299999999999998</v>
      </c>
      <c r="Q993" s="88">
        <v>1.5579000000000001</v>
      </c>
      <c r="R993" s="85">
        <v>8.0625655083447594E-3</v>
      </c>
      <c r="S993" s="86">
        <v>0</v>
      </c>
      <c r="T993" s="86">
        <v>1.49</v>
      </c>
      <c r="U993" s="88">
        <v>17.510536484360401</v>
      </c>
      <c r="V993" s="89">
        <v>3.28</v>
      </c>
      <c r="W993" s="85">
        <v>43.444126330733901</v>
      </c>
      <c r="X993" s="88">
        <v>58.5333333333</v>
      </c>
      <c r="Y993" s="85">
        <v>-100</v>
      </c>
      <c r="Z993" s="88">
        <v>-100</v>
      </c>
      <c r="AA993" s="85">
        <v>0.03</v>
      </c>
      <c r="AB993" s="91">
        <v>0.03</v>
      </c>
      <c r="AC993" s="86">
        <v>0.01</v>
      </c>
      <c r="AD993" s="86">
        <v>0.01</v>
      </c>
      <c r="AE993" s="86">
        <v>0.15</v>
      </c>
      <c r="AF993" s="88">
        <v>0</v>
      </c>
      <c r="AG993" s="150">
        <v>0.51703700020200005</v>
      </c>
      <c r="AH993" s="86">
        <v>0.25252599999999997</v>
      </c>
      <c r="AI993" s="88">
        <v>0.38628400015100001</v>
      </c>
      <c r="AJ993" s="151">
        <v>1</v>
      </c>
      <c r="AK993" s="152">
        <v>0</v>
      </c>
    </row>
    <row r="994" spans="1:37" x14ac:dyDescent="0.2">
      <c r="A994" s="149" t="s">
        <v>2266</v>
      </c>
      <c r="B994" s="66" t="s">
        <v>2267</v>
      </c>
      <c r="C994" s="67">
        <v>55</v>
      </c>
      <c r="D994" s="84" t="s">
        <v>340</v>
      </c>
      <c r="E994" s="85">
        <v>15.314237875979201</v>
      </c>
      <c r="F994" s="91">
        <v>15.314237875979201</v>
      </c>
      <c r="G994" s="86">
        <v>9.5158364727221993</v>
      </c>
      <c r="H994" s="86">
        <v>9.5158364727221993</v>
      </c>
      <c r="I994" s="86">
        <v>69.95</v>
      </c>
      <c r="J994" s="86">
        <v>52.96</v>
      </c>
      <c r="K994" s="87">
        <v>0</v>
      </c>
      <c r="L994" s="85">
        <v>18.539999990599998</v>
      </c>
      <c r="M994" s="86">
        <v>0</v>
      </c>
      <c r="N994" s="86">
        <v>14.507958035821099</v>
      </c>
      <c r="O994" s="86">
        <v>13.0115089514067</v>
      </c>
      <c r="P994" s="86">
        <v>1.016</v>
      </c>
      <c r="Q994" s="88">
        <v>1.506</v>
      </c>
      <c r="R994" s="85">
        <v>0</v>
      </c>
      <c r="S994" s="86">
        <v>0</v>
      </c>
      <c r="T994" s="86">
        <v>1.86</v>
      </c>
      <c r="U994" s="88">
        <v>11.6247084853196</v>
      </c>
      <c r="V994" s="89">
        <v>3.27</v>
      </c>
      <c r="W994" s="85">
        <v>42.184593540967498</v>
      </c>
      <c r="X994" s="88">
        <v>46.633333333300001</v>
      </c>
      <c r="Y994" s="85">
        <v>-100</v>
      </c>
      <c r="Z994" s="88"/>
      <c r="AA994" s="85">
        <v>0.04</v>
      </c>
      <c r="AB994" s="91">
        <v>0.04</v>
      </c>
      <c r="AC994" s="86">
        <v>0</v>
      </c>
      <c r="AD994" s="86">
        <v>0</v>
      </c>
      <c r="AE994" s="86">
        <v>7.0000000000000007E-2</v>
      </c>
      <c r="AF994" s="88">
        <v>0</v>
      </c>
      <c r="AG994" s="150">
        <v>7.3917000071200001E-2</v>
      </c>
      <c r="AH994" s="86">
        <v>0.123847</v>
      </c>
      <c r="AI994" s="88">
        <v>0.189165000182</v>
      </c>
      <c r="AJ994" s="151">
        <v>1</v>
      </c>
      <c r="AK994" s="152">
        <v>0</v>
      </c>
    </row>
    <row r="995" spans="1:37" x14ac:dyDescent="0.2">
      <c r="A995" s="149" t="s">
        <v>2070</v>
      </c>
      <c r="B995" s="66" t="s">
        <v>2268</v>
      </c>
      <c r="C995" s="67">
        <v>55</v>
      </c>
      <c r="D995" s="84" t="s">
        <v>340</v>
      </c>
      <c r="E995" s="85">
        <v>16.4977460888012</v>
      </c>
      <c r="F995" s="91">
        <v>16.480068353908301</v>
      </c>
      <c r="G995" s="86">
        <v>11.1841136089096</v>
      </c>
      <c r="H995" s="86">
        <v>11.1723284523143</v>
      </c>
      <c r="I995" s="86">
        <v>240.48</v>
      </c>
      <c r="J995" s="86">
        <v>266.62</v>
      </c>
      <c r="K995" s="87">
        <v>0</v>
      </c>
      <c r="L995" s="85">
        <v>15.9899999756</v>
      </c>
      <c r="M995" s="86">
        <v>0</v>
      </c>
      <c r="N995" s="86">
        <v>15.2343288867902</v>
      </c>
      <c r="O995" s="86">
        <v>19.564012562349902</v>
      </c>
      <c r="P995" s="86">
        <v>7.133</v>
      </c>
      <c r="Q995" s="88">
        <v>2.6025999999999998</v>
      </c>
      <c r="R995" s="85">
        <v>0</v>
      </c>
      <c r="S995" s="86">
        <v>0</v>
      </c>
      <c r="T995" s="86">
        <v>3.54</v>
      </c>
      <c r="U995" s="88">
        <v>8.3409445803011106</v>
      </c>
      <c r="V995" s="89">
        <v>3.08</v>
      </c>
      <c r="W995" s="85">
        <v>40.166119006598898</v>
      </c>
      <c r="X995" s="88">
        <v>45.1</v>
      </c>
      <c r="Y995" s="85">
        <v>-100</v>
      </c>
      <c r="Z995" s="88">
        <v>-100</v>
      </c>
      <c r="AA995" s="85">
        <v>0.74</v>
      </c>
      <c r="AB995" s="91">
        <v>0.76</v>
      </c>
      <c r="AC995" s="86">
        <v>0.25</v>
      </c>
      <c r="AD995" s="86">
        <v>0.25</v>
      </c>
      <c r="AE995" s="86">
        <v>0.3</v>
      </c>
      <c r="AF995" s="88">
        <v>0</v>
      </c>
      <c r="AG995" s="150">
        <v>0.20054999938900001</v>
      </c>
      <c r="AH995" s="86">
        <v>0.85069799999999995</v>
      </c>
      <c r="AI995" s="88">
        <v>0.89737499726500003</v>
      </c>
      <c r="AJ995" s="151">
        <v>1</v>
      </c>
      <c r="AK995" s="152">
        <v>0</v>
      </c>
    </row>
    <row r="996" spans="1:37" x14ac:dyDescent="0.2">
      <c r="A996" s="149" t="s">
        <v>2269</v>
      </c>
      <c r="B996" s="66" t="s">
        <v>2270</v>
      </c>
      <c r="C996" s="67">
        <v>55</v>
      </c>
      <c r="D996" s="84" t="s">
        <v>340</v>
      </c>
      <c r="E996" s="85">
        <v>17.961174136059</v>
      </c>
      <c r="F996" s="91">
        <v>17.928413643341202</v>
      </c>
      <c r="G996" s="86">
        <v>9.0662323561346394</v>
      </c>
      <c r="H996" s="86">
        <v>9.0493841027369104</v>
      </c>
      <c r="I996" s="86">
        <v>37.33</v>
      </c>
      <c r="J996" s="86">
        <v>59.92</v>
      </c>
      <c r="K996" s="87">
        <v>0</v>
      </c>
      <c r="L996" s="85">
        <v>16.869999997400001</v>
      </c>
      <c r="M996" s="86">
        <v>4.2575357486629998E-4</v>
      </c>
      <c r="N996" s="86">
        <v>17.245949095830699</v>
      </c>
      <c r="O996" s="86">
        <v>17.358822236870999</v>
      </c>
      <c r="P996" s="86">
        <v>1.86</v>
      </c>
      <c r="Q996" s="88">
        <v>1.3311999999999999</v>
      </c>
      <c r="R996" s="85">
        <v>9.8116169544740992E-3</v>
      </c>
      <c r="S996" s="86">
        <v>0</v>
      </c>
      <c r="T996" s="86">
        <v>2.0099999999999998</v>
      </c>
      <c r="U996" s="88">
        <v>11.0805346512412</v>
      </c>
      <c r="V996" s="89">
        <v>3.43</v>
      </c>
      <c r="W996" s="85">
        <v>47.164995791847197</v>
      </c>
      <c r="X996" s="88">
        <v>71.633333333300001</v>
      </c>
      <c r="Y996" s="85">
        <v>-100</v>
      </c>
      <c r="Z996" s="88">
        <v>-100</v>
      </c>
      <c r="AA996" s="85">
        <v>0.13</v>
      </c>
      <c r="AB996" s="91">
        <v>0.17</v>
      </c>
      <c r="AC996" s="86">
        <v>0.03</v>
      </c>
      <c r="AD996" s="86">
        <v>0.03</v>
      </c>
      <c r="AE996" s="86">
        <v>0.17</v>
      </c>
      <c r="AF996" s="88">
        <v>1.04789996131</v>
      </c>
      <c r="AG996" s="150">
        <v>0.815952000156</v>
      </c>
      <c r="AH996" s="86">
        <v>0.29349999999999998</v>
      </c>
      <c r="AI996" s="88">
        <v>0.383724000073</v>
      </c>
      <c r="AJ996" s="151">
        <v>1</v>
      </c>
      <c r="AK996" s="152">
        <v>0</v>
      </c>
    </row>
    <row r="997" spans="1:37" x14ac:dyDescent="0.2">
      <c r="A997" s="149" t="s">
        <v>2271</v>
      </c>
      <c r="B997" s="66" t="s">
        <v>2272</v>
      </c>
      <c r="C997" s="67">
        <v>55</v>
      </c>
      <c r="D997" s="84" t="s">
        <v>340</v>
      </c>
      <c r="E997" s="85">
        <v>9.8624524436640293</v>
      </c>
      <c r="F997" s="91">
        <v>9.8624524436640293</v>
      </c>
      <c r="G997" s="86">
        <v>6.9773680616525198</v>
      </c>
      <c r="H997" s="86">
        <v>6.9773680616525198</v>
      </c>
      <c r="I997" s="86">
        <v>549.6</v>
      </c>
      <c r="J997" s="86">
        <v>608.16</v>
      </c>
      <c r="K997" s="87">
        <v>0</v>
      </c>
      <c r="L997" s="85">
        <v>13.779999935399999</v>
      </c>
      <c r="M997" s="86">
        <v>7.3573804703381297E-3</v>
      </c>
      <c r="N997" s="86">
        <v>8.9909668453444507</v>
      </c>
      <c r="O997" s="86">
        <v>8.0960079592090501</v>
      </c>
      <c r="P997" s="86">
        <v>13.249000000000001</v>
      </c>
      <c r="Q997" s="88">
        <v>2.4659</v>
      </c>
      <c r="R997" s="85">
        <v>5.1746442432082797E-2</v>
      </c>
      <c r="S997" s="86">
        <v>0</v>
      </c>
      <c r="T997" s="86">
        <v>4.45</v>
      </c>
      <c r="U997" s="88">
        <v>10.9940493610379</v>
      </c>
      <c r="V997" s="89">
        <v>2.1</v>
      </c>
      <c r="W997" s="85">
        <v>35.597604947180102</v>
      </c>
      <c r="X997" s="88">
        <v>36.700000000000003</v>
      </c>
      <c r="Y997" s="85">
        <v>-100</v>
      </c>
      <c r="Z997" s="88">
        <v>-100</v>
      </c>
      <c r="AA997" s="85">
        <v>1.2</v>
      </c>
      <c r="AB997" s="91">
        <v>1.2</v>
      </c>
      <c r="AC997" s="86">
        <v>0.71</v>
      </c>
      <c r="AD997" s="86">
        <v>0.71</v>
      </c>
      <c r="AE997" s="86">
        <v>1.72</v>
      </c>
      <c r="AF997" s="88">
        <v>3.70619986705</v>
      </c>
      <c r="AG997" s="150">
        <v>0.13267799955099999</v>
      </c>
      <c r="AH997" s="86">
        <v>1.143969</v>
      </c>
      <c r="AI997" s="88">
        <v>0.46434699842799998</v>
      </c>
      <c r="AJ997" s="151">
        <v>1</v>
      </c>
      <c r="AK997" s="152">
        <v>0</v>
      </c>
    </row>
    <row r="998" spans="1:37" x14ac:dyDescent="0.2">
      <c r="A998" s="149" t="s">
        <v>2273</v>
      </c>
      <c r="B998" s="66" t="s">
        <v>2274</v>
      </c>
      <c r="C998" s="67">
        <v>55</v>
      </c>
      <c r="D998" s="84" t="s">
        <v>340</v>
      </c>
      <c r="E998" s="85">
        <v>17.060383362375902</v>
      </c>
      <c r="F998" s="91">
        <v>17.020986438366499</v>
      </c>
      <c r="G998" s="86">
        <v>9.7340707629365895</v>
      </c>
      <c r="H998" s="86">
        <v>9.7264944313963202</v>
      </c>
      <c r="I998" s="86">
        <v>126.82</v>
      </c>
      <c r="J998" s="86">
        <v>278.76</v>
      </c>
      <c r="K998" s="87">
        <v>0</v>
      </c>
      <c r="L998" s="85">
        <v>8.6200000200200009</v>
      </c>
      <c r="M998" s="86">
        <v>0</v>
      </c>
      <c r="N998" s="86">
        <v>15.751150108155899</v>
      </c>
      <c r="O998" s="86">
        <v>18.248811410459599</v>
      </c>
      <c r="P998" s="86">
        <v>8.2810000000000006</v>
      </c>
      <c r="Q998" s="88">
        <v>1.5488999999999999</v>
      </c>
      <c r="R998" s="85">
        <v>0</v>
      </c>
      <c r="S998" s="86">
        <v>0</v>
      </c>
      <c r="T998" s="86">
        <v>2.48</v>
      </c>
      <c r="U998" s="88">
        <v>7.4051064474581398</v>
      </c>
      <c r="V998" s="89">
        <v>3.21</v>
      </c>
      <c r="W998" s="85">
        <v>48.667515321899302</v>
      </c>
      <c r="X998" s="88">
        <v>67.266666666700004</v>
      </c>
      <c r="Y998" s="85">
        <v>-100</v>
      </c>
      <c r="Z998" s="88">
        <v>-100</v>
      </c>
      <c r="AA998" s="85">
        <v>0.6</v>
      </c>
      <c r="AB998" s="91">
        <v>0.65</v>
      </c>
      <c r="AC998" s="86">
        <v>0.12</v>
      </c>
      <c r="AD998" s="86">
        <v>0.12</v>
      </c>
      <c r="AE998" s="86">
        <v>1.1200000000000001</v>
      </c>
      <c r="AF998" s="88">
        <v>1.52880001423</v>
      </c>
      <c r="AG998" s="150">
        <v>0.24500000044299999</v>
      </c>
      <c r="AH998" s="86">
        <v>0.87387099999999995</v>
      </c>
      <c r="AI998" s="88">
        <v>0.487184000881</v>
      </c>
      <c r="AJ998" s="151">
        <v>1</v>
      </c>
      <c r="AK998" s="152">
        <v>0</v>
      </c>
    </row>
    <row r="999" spans="1:37" x14ac:dyDescent="0.2">
      <c r="A999" s="149" t="s">
        <v>1918</v>
      </c>
      <c r="B999" s="66" t="s">
        <v>2275</v>
      </c>
      <c r="C999" s="67">
        <v>55</v>
      </c>
      <c r="D999" s="84" t="s">
        <v>340</v>
      </c>
      <c r="E999" s="85">
        <v>12.1023957366831</v>
      </c>
      <c r="F999" s="91">
        <v>12.1023957366831</v>
      </c>
      <c r="G999" s="86">
        <v>7.0706349772797603</v>
      </c>
      <c r="H999" s="86">
        <v>7.0706349772797603</v>
      </c>
      <c r="I999" s="86">
        <v>26.05</v>
      </c>
      <c r="J999" s="86">
        <v>25.39</v>
      </c>
      <c r="K999" s="87">
        <v>0</v>
      </c>
      <c r="L999" s="85">
        <v>16.740000030800001</v>
      </c>
      <c r="M999" s="86">
        <v>0</v>
      </c>
      <c r="N999" s="86">
        <v>11.393218322427099</v>
      </c>
      <c r="O999" s="86">
        <v>10.411140583554401</v>
      </c>
      <c r="P999" s="86">
        <v>0.505</v>
      </c>
      <c r="Q999" s="88">
        <v>1.3481000000000001</v>
      </c>
      <c r="R999" s="85">
        <v>0</v>
      </c>
      <c r="S999" s="86">
        <v>0</v>
      </c>
      <c r="T999" s="86">
        <v>1.41</v>
      </c>
      <c r="U999" s="88">
        <v>12.6162776865796</v>
      </c>
      <c r="V999" s="89">
        <v>3.49</v>
      </c>
      <c r="W999" s="85">
        <v>36.969479848878002</v>
      </c>
      <c r="X999" s="88">
        <v>41.8</v>
      </c>
      <c r="Y999" s="85">
        <v>-100</v>
      </c>
      <c r="Z999" s="88"/>
      <c r="AA999" s="85">
        <v>0</v>
      </c>
      <c r="AB999" s="91">
        <v>0</v>
      </c>
      <c r="AC999" s="86">
        <v>0</v>
      </c>
      <c r="AD999" s="86">
        <v>0</v>
      </c>
      <c r="AE999" s="86">
        <v>0</v>
      </c>
      <c r="AF999" s="88">
        <v>0</v>
      </c>
      <c r="AG999" s="150">
        <v>0.234548000678</v>
      </c>
      <c r="AH999" s="86">
        <v>5.1938999999999999E-2</v>
      </c>
      <c r="AI999" s="88">
        <v>9.9072000286499998E-2</v>
      </c>
      <c r="AJ999" s="151">
        <v>1</v>
      </c>
      <c r="AK999" s="152">
        <v>0</v>
      </c>
    </row>
    <row r="1000" spans="1:37" x14ac:dyDescent="0.2">
      <c r="A1000" s="149" t="s">
        <v>2230</v>
      </c>
      <c r="B1000" s="66" t="s">
        <v>2276</v>
      </c>
      <c r="C1000" s="67">
        <v>55</v>
      </c>
      <c r="D1000" s="84" t="s">
        <v>340</v>
      </c>
      <c r="E1000" s="85">
        <v>8.4085159471854194</v>
      </c>
      <c r="F1000" s="91">
        <v>8.4085159471854194</v>
      </c>
      <c r="G1000" s="86">
        <v>5.4489586100939196</v>
      </c>
      <c r="H1000" s="86">
        <v>5.4489586100939196</v>
      </c>
      <c r="I1000" s="86">
        <v>33.04</v>
      </c>
      <c r="J1000" s="86">
        <v>29.65</v>
      </c>
      <c r="K1000" s="87">
        <v>0</v>
      </c>
      <c r="L1000" s="85">
        <v>22.4300000653</v>
      </c>
      <c r="M1000" s="86">
        <v>0</v>
      </c>
      <c r="N1000" s="86">
        <v>7.8569775514927098</v>
      </c>
      <c r="O1000" s="86">
        <v>8.6671368124118509</v>
      </c>
      <c r="P1000" s="86">
        <v>0.64200000000000002</v>
      </c>
      <c r="Q1000" s="88">
        <v>1.0012000000000001</v>
      </c>
      <c r="R1000" s="85">
        <v>0</v>
      </c>
      <c r="S1000" s="86">
        <v>0</v>
      </c>
      <c r="T1000" s="86">
        <v>1.35</v>
      </c>
      <c r="U1000" s="88">
        <v>16.812411195952301</v>
      </c>
      <c r="V1000" s="89">
        <v>3.15</v>
      </c>
      <c r="W1000" s="85">
        <v>36.042538408653201</v>
      </c>
      <c r="X1000" s="88">
        <v>54.266666666699997</v>
      </c>
      <c r="Y1000" s="85">
        <v>-100</v>
      </c>
      <c r="Z1000" s="88"/>
      <c r="AA1000" s="85">
        <v>0.03</v>
      </c>
      <c r="AB1000" s="91">
        <v>0.03</v>
      </c>
      <c r="AC1000" s="86">
        <v>0</v>
      </c>
      <c r="AD1000" s="86">
        <v>0</v>
      </c>
      <c r="AE1000" s="86">
        <v>0</v>
      </c>
      <c r="AF1000" s="88">
        <v>0.26989999492099997</v>
      </c>
      <c r="AG1000" s="150">
        <v>0.75775900010999997</v>
      </c>
      <c r="AH1000" s="86">
        <v>0.124762</v>
      </c>
      <c r="AI1000" s="88">
        <v>0.233212000034</v>
      </c>
      <c r="AJ1000" s="151">
        <v>1</v>
      </c>
      <c r="AK1000" s="152">
        <v>0</v>
      </c>
    </row>
    <row r="1001" spans="1:37" x14ac:dyDescent="0.2">
      <c r="A1001" s="149" t="s">
        <v>2277</v>
      </c>
      <c r="B1001" s="66" t="s">
        <v>2278</v>
      </c>
      <c r="C1001" s="67">
        <v>55</v>
      </c>
      <c r="D1001" s="84" t="s">
        <v>340</v>
      </c>
      <c r="E1001" s="85">
        <v>15.820772888296201</v>
      </c>
      <c r="F1001" s="91">
        <v>15.820772888296201</v>
      </c>
      <c r="G1001" s="86">
        <v>9.1970743928557006</v>
      </c>
      <c r="H1001" s="86">
        <v>9.1970743928557006</v>
      </c>
      <c r="I1001" s="86">
        <v>29.27</v>
      </c>
      <c r="J1001" s="86">
        <v>56.56</v>
      </c>
      <c r="K1001" s="87">
        <v>0</v>
      </c>
      <c r="L1001" s="85">
        <v>12.8999999713</v>
      </c>
      <c r="M1001" s="86">
        <v>0</v>
      </c>
      <c r="N1001" s="86">
        <v>15.197562200534801</v>
      </c>
      <c r="O1001" s="86">
        <v>15.411987464089799</v>
      </c>
      <c r="P1001" s="86">
        <v>5.2919999999999998</v>
      </c>
      <c r="Q1001" s="88">
        <v>0.85309999999999997</v>
      </c>
      <c r="R1001" s="85">
        <v>0</v>
      </c>
      <c r="S1001" s="86">
        <v>0</v>
      </c>
      <c r="T1001" s="86">
        <v>1.45</v>
      </c>
      <c r="U1001" s="88">
        <v>9.2017887690090401</v>
      </c>
      <c r="V1001" s="89">
        <v>3.14</v>
      </c>
      <c r="W1001" s="85">
        <v>52.691706973751103</v>
      </c>
      <c r="X1001" s="88">
        <v>69.533333333300007</v>
      </c>
      <c r="Y1001" s="85">
        <v>-100</v>
      </c>
      <c r="Z1001" s="88">
        <v>-100</v>
      </c>
      <c r="AA1001" s="85">
        <v>0.11</v>
      </c>
      <c r="AB1001" s="91">
        <v>0.11</v>
      </c>
      <c r="AC1001" s="86">
        <v>0.01</v>
      </c>
      <c r="AD1001" s="86">
        <v>0.01</v>
      </c>
      <c r="AE1001" s="86">
        <v>0.34</v>
      </c>
      <c r="AF1001" s="88">
        <v>4.9018001447400001</v>
      </c>
      <c r="AG1001" s="150">
        <v>0.23606399969</v>
      </c>
      <c r="AH1001" s="86">
        <v>0.41810799999999998</v>
      </c>
      <c r="AI1001" s="88">
        <v>4.0319999947099998E-3</v>
      </c>
      <c r="AJ1001" s="151">
        <v>1</v>
      </c>
      <c r="AK1001" s="152">
        <v>0</v>
      </c>
    </row>
    <row r="1002" spans="1:37" x14ac:dyDescent="0.2">
      <c r="A1002" s="149" t="s">
        <v>2279</v>
      </c>
      <c r="B1002" s="66" t="s">
        <v>2280</v>
      </c>
      <c r="C1002" s="67">
        <v>55</v>
      </c>
      <c r="D1002" s="84" t="s">
        <v>340</v>
      </c>
      <c r="E1002" s="85">
        <v>7.85755954041647</v>
      </c>
      <c r="F1002" s="91">
        <v>7.85755954041647</v>
      </c>
      <c r="G1002" s="86">
        <v>5.2299185837116697</v>
      </c>
      <c r="H1002" s="86">
        <v>5.2299185837116697</v>
      </c>
      <c r="I1002" s="86">
        <v>63.21</v>
      </c>
      <c r="J1002" s="86">
        <v>168.33</v>
      </c>
      <c r="K1002" s="87">
        <v>0</v>
      </c>
      <c r="L1002" s="85">
        <v>15.650000053699999</v>
      </c>
      <c r="M1002" s="86">
        <v>0</v>
      </c>
      <c r="N1002" s="86">
        <v>7.3993443294744399</v>
      </c>
      <c r="O1002" s="86">
        <v>10.681658468025301</v>
      </c>
      <c r="P1002" s="86">
        <v>5.0460000000000003</v>
      </c>
      <c r="Q1002" s="88">
        <v>0.31</v>
      </c>
      <c r="R1002" s="85">
        <v>0</v>
      </c>
      <c r="S1002" s="86">
        <v>0</v>
      </c>
      <c r="T1002" s="86">
        <v>1.19</v>
      </c>
      <c r="U1002" s="88">
        <v>6.4473584092119598</v>
      </c>
      <c r="V1002" s="89">
        <v>3.09</v>
      </c>
      <c r="W1002" s="85">
        <v>52.175783461759899</v>
      </c>
      <c r="X1002" s="88">
        <v>69.933333333299998</v>
      </c>
      <c r="Y1002" s="85">
        <v>-100</v>
      </c>
      <c r="Z1002" s="88"/>
      <c r="AA1002" s="85">
        <v>0.1</v>
      </c>
      <c r="AB1002" s="91">
        <v>0.1</v>
      </c>
      <c r="AC1002" s="86">
        <v>0.03</v>
      </c>
      <c r="AD1002" s="86">
        <v>0.03</v>
      </c>
      <c r="AE1002" s="86">
        <v>0</v>
      </c>
      <c r="AF1002" s="88">
        <v>0</v>
      </c>
      <c r="AG1002" s="150">
        <v>1.0430000032700001E-2</v>
      </c>
      <c r="AH1002" s="86">
        <v>0.35107300000000002</v>
      </c>
      <c r="AI1002" s="88">
        <v>0.64581000202700001</v>
      </c>
      <c r="AJ1002" s="151">
        <v>1</v>
      </c>
      <c r="AK1002" s="152">
        <v>0</v>
      </c>
    </row>
    <row r="1003" spans="1:37" x14ac:dyDescent="0.2">
      <c r="A1003" s="149" t="s">
        <v>2281</v>
      </c>
      <c r="B1003" s="66" t="s">
        <v>2282</v>
      </c>
      <c r="C1003" s="67">
        <v>55</v>
      </c>
      <c r="D1003" s="84" t="s">
        <v>340</v>
      </c>
      <c r="E1003" s="85">
        <v>16.392760180995499</v>
      </c>
      <c r="F1003" s="91">
        <v>16.381900452488701</v>
      </c>
      <c r="G1003" s="86">
        <v>8.8886877828054303</v>
      </c>
      <c r="H1003" s="86">
        <v>8.8832579185520402</v>
      </c>
      <c r="I1003" s="86">
        <v>6.6</v>
      </c>
      <c r="J1003" s="86">
        <v>7.41</v>
      </c>
      <c r="K1003" s="87">
        <v>0</v>
      </c>
      <c r="L1003" s="85">
        <v>18.230000049800001</v>
      </c>
      <c r="M1003" s="86">
        <v>0</v>
      </c>
      <c r="N1003" s="86">
        <v>15.7721556010529</v>
      </c>
      <c r="O1003" s="86">
        <v>5.7187827911857303</v>
      </c>
      <c r="P1003" s="86">
        <v>8.1170000000000009</v>
      </c>
      <c r="Q1003" s="88">
        <v>1.2669999999999999</v>
      </c>
      <c r="R1003" s="85">
        <v>0</v>
      </c>
      <c r="S1003" s="86">
        <v>4.4000000000000004</v>
      </c>
      <c r="T1003" s="86">
        <v>2.85</v>
      </c>
      <c r="U1003" s="88">
        <v>9.8841628959276004</v>
      </c>
      <c r="V1003" s="89">
        <v>3.29</v>
      </c>
      <c r="W1003" s="85">
        <v>42.923629816313003</v>
      </c>
      <c r="X1003" s="88">
        <v>41.4666666667</v>
      </c>
      <c r="Y1003" s="85">
        <v>-100</v>
      </c>
      <c r="Z1003" s="88">
        <v>-100</v>
      </c>
      <c r="AA1003" s="85">
        <v>0.17</v>
      </c>
      <c r="AB1003" s="91">
        <v>0.15</v>
      </c>
      <c r="AC1003" s="86">
        <v>0.02</v>
      </c>
      <c r="AD1003" s="86">
        <v>0.02</v>
      </c>
      <c r="AE1003" s="86">
        <v>0</v>
      </c>
      <c r="AF1003" s="88">
        <v>1.9566999727300001</v>
      </c>
      <c r="AG1003" s="150">
        <v>8.0960000105900001E-3</v>
      </c>
      <c r="AH1003" s="86">
        <v>2.9066999999999999E-2</v>
      </c>
      <c r="AI1003" s="88">
        <v>7.8634000102900004E-2</v>
      </c>
      <c r="AJ1003" s="151">
        <v>1</v>
      </c>
      <c r="AK1003" s="152">
        <v>0</v>
      </c>
    </row>
    <row r="1004" spans="1:37" x14ac:dyDescent="0.2">
      <c r="A1004" s="149" t="s">
        <v>2283</v>
      </c>
      <c r="B1004" s="66" t="s">
        <v>2284</v>
      </c>
      <c r="C1004" s="67">
        <v>55</v>
      </c>
      <c r="D1004" s="84" t="s">
        <v>340</v>
      </c>
      <c r="E1004" s="85">
        <v>11.184907639033</v>
      </c>
      <c r="F1004" s="91">
        <v>11.165790939776899</v>
      </c>
      <c r="G1004" s="86">
        <v>6.13591426979671</v>
      </c>
      <c r="H1004" s="86">
        <v>6.1173437619479403</v>
      </c>
      <c r="I1004" s="86">
        <v>33.56</v>
      </c>
      <c r="J1004" s="86">
        <v>32.83</v>
      </c>
      <c r="K1004" s="87">
        <v>0</v>
      </c>
      <c r="L1004" s="85">
        <v>27.8000000083</v>
      </c>
      <c r="M1004" s="86">
        <v>0</v>
      </c>
      <c r="N1004" s="86">
        <v>10.920559253553501</v>
      </c>
      <c r="O1004" s="86">
        <v>2.2696689692293899</v>
      </c>
      <c r="P1004" s="86">
        <v>0.67600000000000005</v>
      </c>
      <c r="Q1004" s="88">
        <v>1.3957999999999999</v>
      </c>
      <c r="R1004" s="85">
        <v>0</v>
      </c>
      <c r="S1004" s="86">
        <v>7</v>
      </c>
      <c r="T1004" s="86">
        <v>1.67</v>
      </c>
      <c r="U1004" s="88">
        <v>14.5428924112166</v>
      </c>
      <c r="V1004" s="89">
        <v>3.32</v>
      </c>
      <c r="W1004" s="85">
        <v>44.890053258648898</v>
      </c>
      <c r="X1004" s="88">
        <v>63.933333333299998</v>
      </c>
      <c r="Y1004" s="85">
        <v>-100</v>
      </c>
      <c r="Z1004" s="88">
        <v>-100</v>
      </c>
      <c r="AA1004" s="85">
        <v>0</v>
      </c>
      <c r="AB1004" s="91">
        <v>0</v>
      </c>
      <c r="AC1004" s="86">
        <v>0</v>
      </c>
      <c r="AD1004" s="86">
        <v>0</v>
      </c>
      <c r="AE1004" s="86">
        <v>0</v>
      </c>
      <c r="AF1004" s="88">
        <v>1.79999992305E-2</v>
      </c>
      <c r="AG1004" s="150">
        <v>0.34894799999100001</v>
      </c>
      <c r="AH1004" s="86">
        <v>0.39843499999999998</v>
      </c>
      <c r="AI1004" s="88">
        <v>7.0050999998099994E-2</v>
      </c>
      <c r="AJ1004" s="151">
        <v>1</v>
      </c>
      <c r="AK1004" s="152">
        <v>0</v>
      </c>
    </row>
    <row r="1005" spans="1:37" x14ac:dyDescent="0.2">
      <c r="A1005" s="149" t="s">
        <v>2285</v>
      </c>
      <c r="B1005" s="66" t="s">
        <v>2286</v>
      </c>
      <c r="C1005" s="67">
        <v>55</v>
      </c>
      <c r="D1005" s="84" t="s">
        <v>340</v>
      </c>
      <c r="E1005" s="85">
        <v>12.421926794375199</v>
      </c>
      <c r="F1005" s="91">
        <v>12.410295776777501</v>
      </c>
      <c r="G1005" s="86">
        <v>5.9818323505123496</v>
      </c>
      <c r="H1005" s="86">
        <v>5.9702013329146197</v>
      </c>
      <c r="I1005" s="86">
        <v>43.94</v>
      </c>
      <c r="J1005" s="86">
        <v>69.540000000000006</v>
      </c>
      <c r="K1005" s="87">
        <v>0</v>
      </c>
      <c r="L1005" s="85">
        <v>18.160000009000001</v>
      </c>
      <c r="M1005" s="86">
        <v>0</v>
      </c>
      <c r="N1005" s="86">
        <v>11.355807517602999</v>
      </c>
      <c r="O1005" s="86">
        <v>2.46717971933001</v>
      </c>
      <c r="P1005" s="86">
        <v>2.2330000000000001</v>
      </c>
      <c r="Q1005" s="88">
        <v>1.6153999999999999</v>
      </c>
      <c r="R1005" s="85">
        <v>0</v>
      </c>
      <c r="S1005" s="86">
        <v>4.8</v>
      </c>
      <c r="T1005" s="86">
        <v>2.15</v>
      </c>
      <c r="U1005" s="88">
        <v>11.7310443490701</v>
      </c>
      <c r="V1005" s="89">
        <v>3.13</v>
      </c>
      <c r="W1005" s="85">
        <v>44.175140467904299</v>
      </c>
      <c r="X1005" s="88">
        <v>52.1</v>
      </c>
      <c r="Y1005" s="85">
        <v>-100</v>
      </c>
      <c r="Z1005" s="88"/>
      <c r="AA1005" s="85">
        <v>0</v>
      </c>
      <c r="AB1005" s="91">
        <v>0</v>
      </c>
      <c r="AC1005" s="86">
        <v>0</v>
      </c>
      <c r="AD1005" s="86">
        <v>0</v>
      </c>
      <c r="AE1005" s="86">
        <v>0</v>
      </c>
      <c r="AF1005" s="88">
        <v>0</v>
      </c>
      <c r="AG1005" s="150">
        <v>1.46739999865E-2</v>
      </c>
      <c r="AH1005" s="86">
        <v>0.47253000000000001</v>
      </c>
      <c r="AI1005" s="88">
        <v>7.8295999928000001E-2</v>
      </c>
      <c r="AJ1005" s="151">
        <v>1</v>
      </c>
      <c r="AK1005" s="152">
        <v>0</v>
      </c>
    </row>
    <row r="1006" spans="1:37" x14ac:dyDescent="0.2">
      <c r="A1006" s="149" t="s">
        <v>2287</v>
      </c>
      <c r="B1006" s="66" t="s">
        <v>2288</v>
      </c>
      <c r="C1006" s="67">
        <v>55</v>
      </c>
      <c r="D1006" s="84" t="s">
        <v>340</v>
      </c>
      <c r="E1006" s="85">
        <v>7.9383665088496302</v>
      </c>
      <c r="F1006" s="91">
        <v>7.8959425749630903</v>
      </c>
      <c r="G1006" s="86">
        <v>3.6807005039963299</v>
      </c>
      <c r="H1006" s="86">
        <v>3.65354918630895</v>
      </c>
      <c r="I1006" s="86">
        <v>34.57</v>
      </c>
      <c r="J1006" s="86">
        <v>43.6</v>
      </c>
      <c r="K1006" s="87">
        <v>0</v>
      </c>
      <c r="L1006" s="85">
        <v>27.339999918899998</v>
      </c>
      <c r="M1006" s="86">
        <v>0</v>
      </c>
      <c r="N1006" s="86">
        <v>6.65011225253419</v>
      </c>
      <c r="O1006" s="86">
        <v>0.767601905770249</v>
      </c>
      <c r="P1006" s="86">
        <v>1.3080000000000001</v>
      </c>
      <c r="Q1006" s="88">
        <v>0.79190000000000005</v>
      </c>
      <c r="R1006" s="85">
        <v>0</v>
      </c>
      <c r="S1006" s="86">
        <v>5.8</v>
      </c>
      <c r="T1006" s="86">
        <v>1.81</v>
      </c>
      <c r="U1006" s="88">
        <v>10.6772556805647</v>
      </c>
      <c r="V1006" s="89">
        <v>3.16</v>
      </c>
      <c r="W1006" s="85">
        <v>41.911728715964401</v>
      </c>
      <c r="X1006" s="88">
        <v>41.433333333299998</v>
      </c>
      <c r="Y1006" s="85">
        <v>-100</v>
      </c>
      <c r="Z1006" s="88">
        <v>-100</v>
      </c>
      <c r="AA1006" s="85">
        <v>0</v>
      </c>
      <c r="AB1006" s="91">
        <v>0</v>
      </c>
      <c r="AC1006" s="86">
        <v>0</v>
      </c>
      <c r="AD1006" s="86">
        <v>0</v>
      </c>
      <c r="AE1006" s="86">
        <v>0</v>
      </c>
      <c r="AF1006" s="88">
        <v>7.1999998549699996E-3</v>
      </c>
      <c r="AG1006" s="150">
        <v>3.7075999784200002E-2</v>
      </c>
      <c r="AH1006" s="86">
        <v>0.20413300000000001</v>
      </c>
      <c r="AI1006" s="88">
        <v>4.8272999719000002E-2</v>
      </c>
      <c r="AJ1006" s="151">
        <v>1</v>
      </c>
      <c r="AK1006" s="152">
        <v>0</v>
      </c>
    </row>
    <row r="1007" spans="1:37" x14ac:dyDescent="0.2">
      <c r="A1007" s="149" t="s">
        <v>2289</v>
      </c>
      <c r="B1007" s="66" t="s">
        <v>2290</v>
      </c>
      <c r="C1007" s="67">
        <v>55</v>
      </c>
      <c r="D1007" s="84" t="s">
        <v>340</v>
      </c>
      <c r="E1007" s="85">
        <v>7.3317383864630203</v>
      </c>
      <c r="F1007" s="91">
        <v>7.2295455985803896</v>
      </c>
      <c r="G1007" s="86">
        <v>4.8767349008175396</v>
      </c>
      <c r="H1007" s="86">
        <v>4.8006844540211704</v>
      </c>
      <c r="I1007" s="86">
        <v>131.33000000000001</v>
      </c>
      <c r="J1007" s="86">
        <v>64.72</v>
      </c>
      <c r="K1007" s="87">
        <v>0</v>
      </c>
      <c r="L1007" s="85">
        <v>37.500000047900002</v>
      </c>
      <c r="M1007" s="86">
        <v>0</v>
      </c>
      <c r="N1007" s="86">
        <v>6.01838907838924</v>
      </c>
      <c r="O1007" s="86">
        <v>12.239142695995501</v>
      </c>
      <c r="P1007" s="86">
        <v>1.982</v>
      </c>
      <c r="Q1007" s="88">
        <v>0.7218</v>
      </c>
      <c r="R1007" s="85">
        <v>0</v>
      </c>
      <c r="S1007" s="86">
        <v>6</v>
      </c>
      <c r="T1007" s="86">
        <v>2.34</v>
      </c>
      <c r="U1007" s="88">
        <v>6.2757462450091896</v>
      </c>
      <c r="V1007" s="89">
        <v>3.34</v>
      </c>
      <c r="W1007" s="85">
        <v>65.326801915064195</v>
      </c>
      <c r="X1007" s="88">
        <v>64.2</v>
      </c>
      <c r="Y1007" s="85">
        <v>-100</v>
      </c>
      <c r="Z1007" s="88">
        <v>-100</v>
      </c>
      <c r="AA1007" s="85">
        <v>0.04</v>
      </c>
      <c r="AB1007" s="91">
        <v>0.06</v>
      </c>
      <c r="AC1007" s="86">
        <v>0.04</v>
      </c>
      <c r="AD1007" s="86">
        <v>0.04</v>
      </c>
      <c r="AE1007" s="86">
        <v>0</v>
      </c>
      <c r="AF1007" s="88">
        <v>0</v>
      </c>
      <c r="AG1007" s="150">
        <v>5.2910000100799999E-2</v>
      </c>
      <c r="AH1007" s="86">
        <v>0.54228600000000005</v>
      </c>
      <c r="AI1007" s="88">
        <v>0.156546000298</v>
      </c>
      <c r="AJ1007" s="151">
        <v>1</v>
      </c>
      <c r="AK1007" s="152">
        <v>0</v>
      </c>
    </row>
    <row r="1008" spans="1:37" x14ac:dyDescent="0.2">
      <c r="A1008" s="149" t="s">
        <v>2291</v>
      </c>
      <c r="B1008" s="66" t="s">
        <v>2292</v>
      </c>
      <c r="C1008" s="67">
        <v>55</v>
      </c>
      <c r="D1008" s="84" t="s">
        <v>340</v>
      </c>
      <c r="E1008" s="85">
        <v>7.2728895234695701</v>
      </c>
      <c r="F1008" s="91">
        <v>7.2728895234695701</v>
      </c>
      <c r="G1008" s="86">
        <v>4.0335534535070501</v>
      </c>
      <c r="H1008" s="86">
        <v>4.0335534535070501</v>
      </c>
      <c r="I1008" s="86">
        <v>14.64</v>
      </c>
      <c r="J1008" s="86">
        <v>17.28</v>
      </c>
      <c r="K1008" s="87">
        <v>0</v>
      </c>
      <c r="L1008" s="85">
        <v>32.310000012800003</v>
      </c>
      <c r="M1008" s="86">
        <v>0</v>
      </c>
      <c r="N1008" s="86">
        <v>7.3061818471782001</v>
      </c>
      <c r="O1008" s="86">
        <v>1.8568665377175999</v>
      </c>
      <c r="P1008" s="86">
        <v>0.53800000000000003</v>
      </c>
      <c r="Q1008" s="88">
        <v>0.77339999999999998</v>
      </c>
      <c r="R1008" s="85">
        <v>0</v>
      </c>
      <c r="S1008" s="86">
        <v>9.3000000000000007</v>
      </c>
      <c r="T1008" s="86">
        <v>1.23</v>
      </c>
      <c r="U1008" s="88">
        <v>14.167410315902201</v>
      </c>
      <c r="V1008" s="89">
        <v>3.16</v>
      </c>
      <c r="W1008" s="85">
        <v>32.548168207548898</v>
      </c>
      <c r="X1008" s="88">
        <v>32.133333333300001</v>
      </c>
      <c r="Y1008" s="85">
        <v>-100</v>
      </c>
      <c r="Z1008" s="88">
        <v>-100</v>
      </c>
      <c r="AA1008" s="85">
        <v>0</v>
      </c>
      <c r="AB1008" s="91">
        <v>0</v>
      </c>
      <c r="AC1008" s="86">
        <v>0</v>
      </c>
      <c r="AD1008" s="86">
        <v>0</v>
      </c>
      <c r="AE1008" s="86">
        <v>0</v>
      </c>
      <c r="AF1008" s="88">
        <v>0</v>
      </c>
      <c r="AG1008" s="150">
        <v>0.19798999986900001</v>
      </c>
      <c r="AH1008" s="86">
        <v>5.7627999999999999E-2</v>
      </c>
      <c r="AI1008" s="88">
        <v>1.69699999888E-2</v>
      </c>
      <c r="AJ1008" s="151">
        <v>1</v>
      </c>
      <c r="AK1008" s="152">
        <v>0</v>
      </c>
    </row>
    <row r="1009" spans="1:37" x14ac:dyDescent="0.2">
      <c r="A1009" s="149" t="s">
        <v>2293</v>
      </c>
      <c r="B1009" s="66" t="s">
        <v>2294</v>
      </c>
      <c r="C1009" s="67">
        <v>55</v>
      </c>
      <c r="D1009" s="84" t="s">
        <v>340</v>
      </c>
      <c r="E1009" s="85">
        <v>6.3172177105573004</v>
      </c>
      <c r="F1009" s="91">
        <v>6.3172177105573004</v>
      </c>
      <c r="G1009" s="86">
        <v>3.4080252209828998</v>
      </c>
      <c r="H1009" s="86">
        <v>3.4080252209828998</v>
      </c>
      <c r="I1009" s="86">
        <v>12.74</v>
      </c>
      <c r="J1009" s="86">
        <v>13.52</v>
      </c>
      <c r="K1009" s="87">
        <v>0</v>
      </c>
      <c r="L1009" s="85">
        <v>42.369999887200002</v>
      </c>
      <c r="M1009" s="86">
        <v>0</v>
      </c>
      <c r="N1009" s="86">
        <v>6.4002396920878599</v>
      </c>
      <c r="O1009" s="86">
        <v>1.87867813490267</v>
      </c>
      <c r="P1009" s="86">
        <v>0.53</v>
      </c>
      <c r="Q1009" s="88">
        <v>0.75380000000000003</v>
      </c>
      <c r="R1009" s="85">
        <v>0</v>
      </c>
      <c r="S1009" s="86">
        <v>8.4</v>
      </c>
      <c r="T1009" s="86">
        <v>1.3</v>
      </c>
      <c r="U1009" s="88">
        <v>14.2346908234731</v>
      </c>
      <c r="V1009" s="89">
        <v>3.16</v>
      </c>
      <c r="W1009" s="85">
        <v>32.440775789906702</v>
      </c>
      <c r="X1009" s="88">
        <v>31.566666666700002</v>
      </c>
      <c r="Y1009" s="85">
        <v>-100</v>
      </c>
      <c r="Z1009" s="88">
        <v>-100</v>
      </c>
      <c r="AA1009" s="85">
        <v>0</v>
      </c>
      <c r="AB1009" s="91">
        <v>0</v>
      </c>
      <c r="AC1009" s="86">
        <v>0</v>
      </c>
      <c r="AD1009" s="86">
        <v>0</v>
      </c>
      <c r="AE1009" s="86">
        <v>0</v>
      </c>
      <c r="AF1009" s="88">
        <v>0</v>
      </c>
      <c r="AG1009" s="150">
        <v>0</v>
      </c>
      <c r="AH1009" s="86">
        <v>4.4384E-2</v>
      </c>
      <c r="AI1009" s="88">
        <v>8.4849999992899997E-3</v>
      </c>
      <c r="AJ1009" s="151">
        <v>1</v>
      </c>
      <c r="AK1009" s="152">
        <v>0</v>
      </c>
    </row>
    <row r="1010" spans="1:37" x14ac:dyDescent="0.2">
      <c r="A1010" s="149" t="s">
        <v>2295</v>
      </c>
      <c r="B1010" s="66" t="s">
        <v>2296</v>
      </c>
      <c r="C1010" s="67">
        <v>55</v>
      </c>
      <c r="D1010" s="84" t="s">
        <v>340</v>
      </c>
      <c r="E1010" s="85">
        <v>6.7383938240122996</v>
      </c>
      <c r="F1010" s="91">
        <v>6.7302430106775697</v>
      </c>
      <c r="G1010" s="86">
        <v>3.57354944632689</v>
      </c>
      <c r="H1010" s="86">
        <v>3.5723850444219298</v>
      </c>
      <c r="I1010" s="86">
        <v>39.549999999999997</v>
      </c>
      <c r="J1010" s="86">
        <v>43.1</v>
      </c>
      <c r="K1010" s="87">
        <v>0</v>
      </c>
      <c r="L1010" s="85">
        <v>29.779999989</v>
      </c>
      <c r="M1010" s="86">
        <v>0</v>
      </c>
      <c r="N1010" s="86">
        <v>6.6936057672944997</v>
      </c>
      <c r="O1010" s="86">
        <v>1.3172541743970301</v>
      </c>
      <c r="P1010" s="86">
        <v>1.391</v>
      </c>
      <c r="Q1010" s="88">
        <v>0.85389999999999999</v>
      </c>
      <c r="R1010" s="85">
        <v>0</v>
      </c>
      <c r="S1010" s="86">
        <v>9.1</v>
      </c>
      <c r="T1010" s="86">
        <v>1.78</v>
      </c>
      <c r="U1010" s="88">
        <v>9.9439922683713498</v>
      </c>
      <c r="V1010" s="89">
        <v>3.07</v>
      </c>
      <c r="W1010" s="85">
        <v>43.088601805344098</v>
      </c>
      <c r="X1010" s="88">
        <v>41.233333333300003</v>
      </c>
      <c r="Y1010" s="85">
        <v>-100</v>
      </c>
      <c r="Z1010" s="88">
        <v>-100</v>
      </c>
      <c r="AA1010" s="85">
        <v>0.05</v>
      </c>
      <c r="AB1010" s="91">
        <v>0.05</v>
      </c>
      <c r="AC1010" s="86">
        <v>0</v>
      </c>
      <c r="AD1010" s="86">
        <v>0</v>
      </c>
      <c r="AE1010" s="86">
        <v>0</v>
      </c>
      <c r="AF1010" s="88">
        <v>1.9799999885399999E-2</v>
      </c>
      <c r="AG1010" s="150">
        <v>5.4730000000299997E-2</v>
      </c>
      <c r="AH1010" s="86">
        <v>0.221497</v>
      </c>
      <c r="AI1010" s="88">
        <v>2.5455000000099998E-2</v>
      </c>
      <c r="AJ1010" s="151">
        <v>1</v>
      </c>
      <c r="AK1010" s="152">
        <v>0</v>
      </c>
    </row>
    <row r="1011" spans="1:37" x14ac:dyDescent="0.2">
      <c r="A1011" s="149" t="s">
        <v>2297</v>
      </c>
      <c r="B1011" s="66" t="s">
        <v>2298</v>
      </c>
      <c r="C1011" s="67">
        <v>55</v>
      </c>
      <c r="D1011" s="84" t="s">
        <v>340</v>
      </c>
      <c r="E1011" s="85">
        <v>5.2955281799710798</v>
      </c>
      <c r="F1011" s="91">
        <v>5.2845454046237501</v>
      </c>
      <c r="G1011" s="86">
        <v>3.2353425710677102</v>
      </c>
      <c r="H1011" s="86">
        <v>3.2307664146729902</v>
      </c>
      <c r="I1011" s="86">
        <v>12.93</v>
      </c>
      <c r="J1011" s="86">
        <v>12.43</v>
      </c>
      <c r="K1011" s="87">
        <v>0</v>
      </c>
      <c r="L1011" s="85">
        <v>34.959999984900001</v>
      </c>
      <c r="M1011" s="86">
        <v>0</v>
      </c>
      <c r="N1011" s="86">
        <v>5.1616612422287602</v>
      </c>
      <c r="O1011" s="86">
        <v>1.59584338467248</v>
      </c>
      <c r="P1011" s="86">
        <v>0.37</v>
      </c>
      <c r="Q1011" s="88">
        <v>0.94569999999999999</v>
      </c>
      <c r="R1011" s="85">
        <v>0</v>
      </c>
      <c r="S1011" s="86">
        <v>11.7</v>
      </c>
      <c r="T1011" s="86">
        <v>0.89</v>
      </c>
      <c r="U1011" s="88">
        <v>15.883838846076401</v>
      </c>
      <c r="V1011" s="89">
        <v>3.26</v>
      </c>
      <c r="W1011" s="85">
        <v>35.989464257859197</v>
      </c>
      <c r="X1011" s="88">
        <v>45.733333333300003</v>
      </c>
      <c r="Y1011" s="85">
        <v>-100</v>
      </c>
      <c r="Z1011" s="88">
        <v>-100</v>
      </c>
      <c r="AA1011" s="85">
        <v>0</v>
      </c>
      <c r="AB1011" s="91">
        <v>0</v>
      </c>
      <c r="AC1011" s="86">
        <v>0</v>
      </c>
      <c r="AD1011" s="86">
        <v>0</v>
      </c>
      <c r="AE1011" s="86">
        <v>0</v>
      </c>
      <c r="AF1011" s="88">
        <v>0</v>
      </c>
      <c r="AG1011" s="150">
        <v>3.2470000000600001E-3</v>
      </c>
      <c r="AH1011" s="86">
        <v>7.9073000000000004E-2</v>
      </c>
      <c r="AI1011" s="88">
        <v>2.7989000000599999E-2</v>
      </c>
      <c r="AJ1011" s="151">
        <v>1</v>
      </c>
      <c r="AK1011" s="152">
        <v>0</v>
      </c>
    </row>
    <row r="1012" spans="1:37" x14ac:dyDescent="0.2">
      <c r="A1012" s="149" t="s">
        <v>2299</v>
      </c>
      <c r="B1012" s="66" t="s">
        <v>2300</v>
      </c>
      <c r="C1012" s="67">
        <v>55</v>
      </c>
      <c r="D1012" s="84" t="s">
        <v>340</v>
      </c>
      <c r="E1012" s="85">
        <v>3.15008920606601</v>
      </c>
      <c r="F1012" s="91">
        <v>3.1380092179601502</v>
      </c>
      <c r="G1012" s="86">
        <v>2.6427297056199799</v>
      </c>
      <c r="H1012" s="86">
        <v>2.6408712459113901</v>
      </c>
      <c r="I1012" s="86">
        <v>19.86</v>
      </c>
      <c r="J1012" s="86">
        <v>15.36</v>
      </c>
      <c r="K1012" s="87">
        <v>0</v>
      </c>
      <c r="L1012" s="85">
        <v>47.090000041400003</v>
      </c>
      <c r="M1012" s="86">
        <v>0</v>
      </c>
      <c r="N1012" s="86">
        <v>2.6544699478085199</v>
      </c>
      <c r="O1012" s="86">
        <v>10.582917705735699</v>
      </c>
      <c r="P1012" s="86">
        <v>0.39900000000000002</v>
      </c>
      <c r="Q1012" s="88">
        <v>0.46460000000000001</v>
      </c>
      <c r="R1012" s="85">
        <v>0</v>
      </c>
      <c r="S1012" s="86">
        <v>12</v>
      </c>
      <c r="T1012" s="86">
        <v>1.05</v>
      </c>
      <c r="U1012" s="88">
        <v>9.6472643473089494</v>
      </c>
      <c r="V1012" s="89">
        <v>3.37</v>
      </c>
      <c r="W1012" s="85">
        <v>42.117774435179498</v>
      </c>
      <c r="X1012" s="88">
        <v>65.333333333300004</v>
      </c>
      <c r="Y1012" s="85">
        <v>-100</v>
      </c>
      <c r="Z1012" s="88"/>
      <c r="AA1012" s="85">
        <v>0</v>
      </c>
      <c r="AB1012" s="91">
        <v>0</v>
      </c>
      <c r="AC1012" s="86">
        <v>0</v>
      </c>
      <c r="AD1012" s="86">
        <v>0</v>
      </c>
      <c r="AE1012" s="86">
        <v>0</v>
      </c>
      <c r="AF1012" s="88">
        <v>0</v>
      </c>
      <c r="AG1012" s="150">
        <v>0.172663999978</v>
      </c>
      <c r="AH1012" s="86">
        <v>9.0075000000000002E-2</v>
      </c>
      <c r="AI1012" s="88">
        <v>1.4651999998100001E-2</v>
      </c>
      <c r="AJ1012" s="151">
        <v>1</v>
      </c>
      <c r="AK1012" s="152">
        <v>0</v>
      </c>
    </row>
    <row r="1013" spans="1:37" x14ac:dyDescent="0.2">
      <c r="A1013" s="149" t="s">
        <v>2301</v>
      </c>
      <c r="B1013" s="66" t="s">
        <v>2302</v>
      </c>
      <c r="C1013" s="67">
        <v>55</v>
      </c>
      <c r="D1013" s="84" t="s">
        <v>340</v>
      </c>
      <c r="E1013" s="85">
        <v>11.338306021945099</v>
      </c>
      <c r="F1013" s="91">
        <v>11.3114266240436</v>
      </c>
      <c r="G1013" s="86">
        <v>8.0676592844320307</v>
      </c>
      <c r="H1013" s="86">
        <v>8.0513396499918404</v>
      </c>
      <c r="I1013" s="86">
        <v>60.18</v>
      </c>
      <c r="J1013" s="86">
        <v>80.44</v>
      </c>
      <c r="K1013" s="87">
        <v>0</v>
      </c>
      <c r="L1013" s="85">
        <v>28.589999972000001</v>
      </c>
      <c r="M1013" s="86">
        <v>0</v>
      </c>
      <c r="N1013" s="86">
        <v>9.8759435382806995</v>
      </c>
      <c r="O1013" s="86">
        <v>85.244676877101199</v>
      </c>
      <c r="P1013" s="86">
        <v>3.97</v>
      </c>
      <c r="Q1013" s="88">
        <v>0.9173</v>
      </c>
      <c r="R1013" s="85">
        <v>0</v>
      </c>
      <c r="S1013" s="86">
        <v>9.6</v>
      </c>
      <c r="T1013" s="86">
        <v>1.79</v>
      </c>
      <c r="U1013" s="88">
        <v>6.1169829795812598</v>
      </c>
      <c r="V1013" s="89">
        <v>3.28</v>
      </c>
      <c r="W1013" s="85">
        <v>58.954936370965697</v>
      </c>
      <c r="X1013" s="88">
        <v>66.666666666699996</v>
      </c>
      <c r="Y1013" s="85">
        <v>-100</v>
      </c>
      <c r="Z1013" s="88">
        <v>-100</v>
      </c>
      <c r="AA1013" s="85">
        <v>0.02</v>
      </c>
      <c r="AB1013" s="91">
        <v>0</v>
      </c>
      <c r="AC1013" s="86">
        <v>0</v>
      </c>
      <c r="AD1013" s="86">
        <v>0</v>
      </c>
      <c r="AE1013" s="86">
        <v>0.02</v>
      </c>
      <c r="AF1013" s="88">
        <v>1.4857000097999999</v>
      </c>
      <c r="AG1013" s="150">
        <v>0.26988299945900002</v>
      </c>
      <c r="AH1013" s="86">
        <v>0.43711</v>
      </c>
      <c r="AI1013" s="88">
        <v>0.108664999782</v>
      </c>
      <c r="AJ1013" s="151">
        <v>1</v>
      </c>
      <c r="AK1013" s="152">
        <v>0</v>
      </c>
    </row>
    <row r="1014" spans="1:37" x14ac:dyDescent="0.2">
      <c r="A1014" s="149" t="s">
        <v>2303</v>
      </c>
      <c r="B1014" s="66" t="s">
        <v>2304</v>
      </c>
      <c r="C1014" s="67">
        <v>55</v>
      </c>
      <c r="D1014" s="84" t="s">
        <v>340</v>
      </c>
      <c r="E1014" s="85">
        <v>4.9267132223160202</v>
      </c>
      <c r="F1014" s="91">
        <v>4.8098321753451803</v>
      </c>
      <c r="G1014" s="86">
        <v>3.7514093611093098</v>
      </c>
      <c r="H1014" s="86">
        <v>3.65636972190575</v>
      </c>
      <c r="I1014" s="86">
        <v>51.85</v>
      </c>
      <c r="J1014" s="86">
        <v>27.26</v>
      </c>
      <c r="K1014" s="87">
        <v>0</v>
      </c>
      <c r="L1014" s="85">
        <v>46.219999958800003</v>
      </c>
      <c r="M1014" s="86">
        <v>0</v>
      </c>
      <c r="N1014" s="86">
        <v>3.7593895385201899</v>
      </c>
      <c r="O1014" s="86">
        <v>7.8739495798319297</v>
      </c>
      <c r="P1014" s="86">
        <v>0.67100000000000004</v>
      </c>
      <c r="Q1014" s="88">
        <v>0.98380000000000001</v>
      </c>
      <c r="R1014" s="85">
        <v>0</v>
      </c>
      <c r="S1014" s="86">
        <v>10.1</v>
      </c>
      <c r="T1014" s="86">
        <v>1.62</v>
      </c>
      <c r="U1014" s="88">
        <v>10.3298052572859</v>
      </c>
      <c r="V1014" s="89">
        <v>3.19</v>
      </c>
      <c r="W1014" s="85">
        <v>34.969970442135697</v>
      </c>
      <c r="X1014" s="88">
        <v>76.133333333300001</v>
      </c>
      <c r="Y1014" s="85">
        <v>-100</v>
      </c>
      <c r="Z1014" s="88">
        <v>-100</v>
      </c>
      <c r="AA1014" s="85">
        <v>0</v>
      </c>
      <c r="AB1014" s="91">
        <v>0</v>
      </c>
      <c r="AC1014" s="86">
        <v>0</v>
      </c>
      <c r="AD1014" s="86">
        <v>0</v>
      </c>
      <c r="AE1014" s="86">
        <v>0.03</v>
      </c>
      <c r="AF1014" s="88">
        <v>2.6626000380599999</v>
      </c>
      <c r="AG1014" s="150">
        <v>0.29261200009499999</v>
      </c>
      <c r="AH1014" s="86">
        <v>0.239926</v>
      </c>
      <c r="AI1014" s="88">
        <v>6.8609000022199995E-2</v>
      </c>
      <c r="AJ1014" s="151">
        <v>1</v>
      </c>
      <c r="AK1014" s="152">
        <v>0</v>
      </c>
    </row>
    <row r="1015" spans="1:37" x14ac:dyDescent="0.2">
      <c r="A1015" s="149" t="s">
        <v>2305</v>
      </c>
      <c r="B1015" s="66" t="s">
        <v>2306</v>
      </c>
      <c r="C1015" s="67">
        <v>55</v>
      </c>
      <c r="D1015" s="84" t="s">
        <v>340</v>
      </c>
      <c r="E1015" s="85">
        <v>15.072838583234001</v>
      </c>
      <c r="F1015" s="91">
        <v>15.072838583234001</v>
      </c>
      <c r="G1015" s="86">
        <v>9.3386943608186996</v>
      </c>
      <c r="H1015" s="86">
        <v>9.3386943608186996</v>
      </c>
      <c r="I1015" s="86">
        <v>52.19</v>
      </c>
      <c r="J1015" s="86">
        <v>118.7</v>
      </c>
      <c r="K1015" s="87">
        <v>0</v>
      </c>
      <c r="L1015" s="85">
        <v>27.339999950599999</v>
      </c>
      <c r="M1015" s="86">
        <v>1.8804857353773401E-3</v>
      </c>
      <c r="N1015" s="86">
        <v>14.664384613696701</v>
      </c>
      <c r="O1015" s="86">
        <v>82.281808622502595</v>
      </c>
      <c r="P1015" s="86">
        <v>3.1789999999999998</v>
      </c>
      <c r="Q1015" s="88">
        <v>1.0550999999999999</v>
      </c>
      <c r="R1015" s="85">
        <v>3.1806615776081397E-2</v>
      </c>
      <c r="S1015" s="86">
        <v>5.0999999999999996</v>
      </c>
      <c r="T1015" s="86">
        <v>2.04</v>
      </c>
      <c r="U1015" s="88">
        <v>6.11197543086901</v>
      </c>
      <c r="V1015" s="89">
        <v>3.31</v>
      </c>
      <c r="W1015" s="85">
        <v>77.733800268569695</v>
      </c>
      <c r="X1015" s="88">
        <v>76.166666666699996</v>
      </c>
      <c r="Y1015" s="85">
        <v>-100</v>
      </c>
      <c r="Z1015" s="88">
        <v>-100</v>
      </c>
      <c r="AA1015" s="85">
        <v>0.03</v>
      </c>
      <c r="AB1015" s="91">
        <v>0.02</v>
      </c>
      <c r="AC1015" s="86">
        <v>0.02</v>
      </c>
      <c r="AD1015" s="86">
        <v>0.01</v>
      </c>
      <c r="AE1015" s="86">
        <v>1.1200000000000001</v>
      </c>
      <c r="AF1015" s="88">
        <v>7.6985001425000004</v>
      </c>
      <c r="AG1015" s="150">
        <v>0</v>
      </c>
      <c r="AH1015" s="86">
        <v>0.28651799999999999</v>
      </c>
      <c r="AI1015" s="88">
        <v>1.2600000000999999E-3</v>
      </c>
      <c r="AJ1015" s="151">
        <v>1</v>
      </c>
      <c r="AK1015" s="152">
        <v>0</v>
      </c>
    </row>
    <row r="1016" spans="1:37" x14ac:dyDescent="0.2">
      <c r="A1016" s="149" t="s">
        <v>2307</v>
      </c>
      <c r="B1016" s="66" t="s">
        <v>2308</v>
      </c>
      <c r="C1016" s="67">
        <v>55</v>
      </c>
      <c r="D1016" s="84" t="s">
        <v>340</v>
      </c>
      <c r="E1016" s="85">
        <v>6.7709042702913704</v>
      </c>
      <c r="F1016" s="91">
        <v>6.7591003604732496</v>
      </c>
      <c r="G1016" s="86">
        <v>4.30116313911362</v>
      </c>
      <c r="H1016" s="86">
        <v>4.2902672223584197</v>
      </c>
      <c r="I1016" s="86">
        <v>300.61</v>
      </c>
      <c r="J1016" s="86">
        <v>320.36</v>
      </c>
      <c r="K1016" s="87">
        <v>1.01E-2</v>
      </c>
      <c r="L1016" s="85">
        <v>31.070000005200001</v>
      </c>
      <c r="M1016" s="86">
        <v>4.3322839116859196E-3</v>
      </c>
      <c r="N1016" s="86">
        <v>5.7917812849135801</v>
      </c>
      <c r="O1016" s="86">
        <v>2.6698450536352798</v>
      </c>
      <c r="P1016" s="86">
        <v>6.8559999999999999</v>
      </c>
      <c r="Q1016" s="88">
        <v>0.69610000000000005</v>
      </c>
      <c r="R1016" s="85">
        <v>2.0104543626859699E-2</v>
      </c>
      <c r="S1016" s="86">
        <v>0</v>
      </c>
      <c r="T1016" s="86">
        <v>2.5099999999999998</v>
      </c>
      <c r="U1016" s="88">
        <v>6.0009261529241904</v>
      </c>
      <c r="V1016" s="89">
        <v>2.65</v>
      </c>
      <c r="W1016" s="85">
        <v>38.477101932086399</v>
      </c>
      <c r="X1016" s="88">
        <v>49.4</v>
      </c>
      <c r="Y1016" s="85">
        <v>-100</v>
      </c>
      <c r="Z1016" s="88">
        <v>-100</v>
      </c>
      <c r="AA1016" s="85">
        <v>0.12</v>
      </c>
      <c r="AB1016" s="91">
        <v>0.12</v>
      </c>
      <c r="AC1016" s="86">
        <v>0</v>
      </c>
      <c r="AD1016" s="86">
        <v>0</v>
      </c>
      <c r="AE1016" s="86">
        <v>1.99</v>
      </c>
      <c r="AF1016" s="88">
        <v>0.12169999631300001</v>
      </c>
      <c r="AG1016" s="150">
        <v>4.2083999981500003E-2</v>
      </c>
      <c r="AH1016" s="86">
        <v>1.743304</v>
      </c>
      <c r="AI1016" s="88">
        <v>9.8279999956899997E-3</v>
      </c>
      <c r="AJ1016" s="151">
        <v>1</v>
      </c>
      <c r="AK1016" s="152">
        <v>0</v>
      </c>
    </row>
    <row r="1017" spans="1:37" x14ac:dyDescent="0.2">
      <c r="A1017" s="149" t="s">
        <v>2309</v>
      </c>
      <c r="B1017" s="66" t="s">
        <v>2310</v>
      </c>
      <c r="C1017" s="67">
        <v>55</v>
      </c>
      <c r="D1017" s="84" t="s">
        <v>340</v>
      </c>
      <c r="E1017" s="85">
        <v>22.6949964976857</v>
      </c>
      <c r="F1017" s="91">
        <v>22.6949964976857</v>
      </c>
      <c r="G1017" s="86">
        <v>11.946325316925099</v>
      </c>
      <c r="H1017" s="86">
        <v>11.946325316925099</v>
      </c>
      <c r="I1017" s="86">
        <v>49.97</v>
      </c>
      <c r="J1017" s="86">
        <v>55.36</v>
      </c>
      <c r="K1017" s="87">
        <v>0</v>
      </c>
      <c r="L1017" s="85">
        <v>17.769999966099999</v>
      </c>
      <c r="M1017" s="86">
        <v>8.82032224916192E-5</v>
      </c>
      <c r="N1017" s="86">
        <v>21.802329884393899</v>
      </c>
      <c r="O1017" s="86">
        <v>45.711477021381199</v>
      </c>
      <c r="P1017" s="86">
        <v>1.2949999999999999</v>
      </c>
      <c r="Q1017" s="88">
        <v>0.83930000000000005</v>
      </c>
      <c r="R1017" s="85">
        <v>1.92049164586134E-2</v>
      </c>
      <c r="S1017" s="86">
        <v>3</v>
      </c>
      <c r="T1017" s="86">
        <v>1.54</v>
      </c>
      <c r="U1017" s="88">
        <v>6.1544589267810297</v>
      </c>
      <c r="V1017" s="89">
        <v>3.48</v>
      </c>
      <c r="W1017" s="85">
        <v>62.818920654827998</v>
      </c>
      <c r="X1017" s="88">
        <v>79.900000000000006</v>
      </c>
      <c r="Y1017" s="85">
        <v>-100</v>
      </c>
      <c r="Z1017" s="88">
        <v>-100</v>
      </c>
      <c r="AA1017" s="85">
        <v>0</v>
      </c>
      <c r="AB1017" s="91">
        <v>0</v>
      </c>
      <c r="AC1017" s="86">
        <v>0</v>
      </c>
      <c r="AD1017" s="86">
        <v>0</v>
      </c>
      <c r="AE1017" s="86">
        <v>0.13</v>
      </c>
      <c r="AF1017" s="88">
        <v>16.837099043199999</v>
      </c>
      <c r="AG1017" s="150">
        <v>0.204116999529</v>
      </c>
      <c r="AH1017" s="86">
        <v>0.19759699999999999</v>
      </c>
      <c r="AI1017" s="88">
        <v>2.0843999951899998E-2</v>
      </c>
      <c r="AJ1017" s="151">
        <v>1</v>
      </c>
      <c r="AK1017" s="152">
        <v>0</v>
      </c>
    </row>
    <row r="1018" spans="1:37" x14ac:dyDescent="0.2">
      <c r="A1018" s="149" t="s">
        <v>2311</v>
      </c>
      <c r="B1018" s="66" t="s">
        <v>2312</v>
      </c>
      <c r="C1018" s="67">
        <v>55</v>
      </c>
      <c r="D1018" s="84" t="s">
        <v>340</v>
      </c>
      <c r="E1018" s="85">
        <v>12.7047527604417</v>
      </c>
      <c r="F1018" s="91">
        <v>12.7047527604417</v>
      </c>
      <c r="G1018" s="86">
        <v>8.1334613538166103</v>
      </c>
      <c r="H1018" s="86">
        <v>8.1334613538166103</v>
      </c>
      <c r="I1018" s="86">
        <v>66.150000000000006</v>
      </c>
      <c r="J1018" s="86">
        <v>86.46</v>
      </c>
      <c r="K1018" s="87">
        <v>0</v>
      </c>
      <c r="L1018" s="85">
        <v>18.2399999762</v>
      </c>
      <c r="M1018" s="86">
        <v>9.8818888370097403E-4</v>
      </c>
      <c r="N1018" s="86">
        <v>12.7981319275204</v>
      </c>
      <c r="O1018" s="86">
        <v>58.719074221867501</v>
      </c>
      <c r="P1018" s="86">
        <v>1.992</v>
      </c>
      <c r="Q1018" s="88">
        <v>0.91749999999999998</v>
      </c>
      <c r="R1018" s="85">
        <v>3.7821482602117998E-2</v>
      </c>
      <c r="S1018" s="86">
        <v>0</v>
      </c>
      <c r="T1018" s="86">
        <v>1.54</v>
      </c>
      <c r="U1018" s="88">
        <v>9.7878060489678305</v>
      </c>
      <c r="V1018" s="89">
        <v>3.18</v>
      </c>
      <c r="W1018" s="85">
        <v>60.157134003297301</v>
      </c>
      <c r="X1018" s="88">
        <v>78.3</v>
      </c>
      <c r="Y1018" s="85">
        <v>-100</v>
      </c>
      <c r="Z1018" s="88">
        <v>-86.66</v>
      </c>
      <c r="AA1018" s="85">
        <v>0</v>
      </c>
      <c r="AB1018" s="91">
        <v>0</v>
      </c>
      <c r="AC1018" s="86">
        <v>0</v>
      </c>
      <c r="AD1018" s="86">
        <v>0</v>
      </c>
      <c r="AE1018" s="86">
        <v>0.03</v>
      </c>
      <c r="AF1018" s="88">
        <v>1.0396000133300001</v>
      </c>
      <c r="AG1018" s="150">
        <v>0.62311799930400003</v>
      </c>
      <c r="AH1018" s="86">
        <v>0.46255000000000002</v>
      </c>
      <c r="AI1018" s="88">
        <v>0.35301599960500002</v>
      </c>
      <c r="AJ1018" s="151">
        <v>1</v>
      </c>
      <c r="AK1018" s="152">
        <v>0</v>
      </c>
    </row>
    <row r="1019" spans="1:37" x14ac:dyDescent="0.2">
      <c r="A1019" s="149" t="s">
        <v>2313</v>
      </c>
      <c r="B1019" s="66" t="s">
        <v>2314</v>
      </c>
      <c r="C1019" s="67">
        <v>55</v>
      </c>
      <c r="D1019" s="84" t="s">
        <v>340</v>
      </c>
      <c r="E1019" s="85">
        <v>10.066563970661001</v>
      </c>
      <c r="F1019" s="91">
        <v>10.0255797849037</v>
      </c>
      <c r="G1019" s="86">
        <v>6.1236026512528401</v>
      </c>
      <c r="H1019" s="86">
        <v>6.1024039344818304</v>
      </c>
      <c r="I1019" s="86">
        <v>20.88</v>
      </c>
      <c r="J1019" s="86">
        <v>15.39</v>
      </c>
      <c r="K1019" s="87">
        <v>1.5699999999999999E-2</v>
      </c>
      <c r="L1019" s="85">
        <v>12.7100000082</v>
      </c>
      <c r="M1019" s="86">
        <v>0</v>
      </c>
      <c r="N1019" s="86">
        <v>9.8992638512204607</v>
      </c>
      <c r="O1019" s="86">
        <v>40.743367853596297</v>
      </c>
      <c r="P1019" s="86">
        <v>0.436</v>
      </c>
      <c r="Q1019" s="88">
        <v>0.78510000000000002</v>
      </c>
      <c r="R1019" s="85">
        <v>0</v>
      </c>
      <c r="S1019" s="86">
        <v>0</v>
      </c>
      <c r="T1019" s="86">
        <v>0.84</v>
      </c>
      <c r="U1019" s="88">
        <v>10.585225907658399</v>
      </c>
      <c r="V1019" s="89">
        <v>3.41</v>
      </c>
      <c r="W1019" s="85">
        <v>70.506185972233496</v>
      </c>
      <c r="X1019" s="88">
        <v>79.066666666700002</v>
      </c>
      <c r="Y1019" s="85">
        <v>-100</v>
      </c>
      <c r="Z1019" s="88">
        <v>-100</v>
      </c>
      <c r="AA1019" s="85">
        <v>0.11</v>
      </c>
      <c r="AB1019" s="91">
        <v>0.15</v>
      </c>
      <c r="AC1019" s="86">
        <v>0</v>
      </c>
      <c r="AD1019" s="86">
        <v>0</v>
      </c>
      <c r="AE1019" s="86">
        <v>0</v>
      </c>
      <c r="AF1019" s="88">
        <v>0</v>
      </c>
      <c r="AG1019" s="150">
        <v>0.68092999996699999</v>
      </c>
      <c r="AH1019" s="86">
        <v>5.7958000000000003E-2</v>
      </c>
      <c r="AI1019" s="88">
        <v>0.17612999999100001</v>
      </c>
      <c r="AJ1019" s="151">
        <v>1</v>
      </c>
      <c r="AK1019" s="152">
        <v>0</v>
      </c>
    </row>
    <row r="1020" spans="1:37" x14ac:dyDescent="0.2">
      <c r="A1020" s="149" t="s">
        <v>2315</v>
      </c>
      <c r="B1020" s="66" t="s">
        <v>2316</v>
      </c>
      <c r="C1020" s="67">
        <v>55</v>
      </c>
      <c r="D1020" s="84" t="s">
        <v>340</v>
      </c>
      <c r="E1020" s="85">
        <v>6.26128158844765</v>
      </c>
      <c r="F1020" s="91">
        <v>5.29106498194946</v>
      </c>
      <c r="G1020" s="86">
        <v>4.35610333935018</v>
      </c>
      <c r="H1020" s="86">
        <v>3.6777978339350201</v>
      </c>
      <c r="I1020" s="86">
        <v>547.79</v>
      </c>
      <c r="J1020" s="86">
        <v>1479.55</v>
      </c>
      <c r="K1020" s="87">
        <v>3.1300000000000001E-2</v>
      </c>
      <c r="L1020" s="85">
        <v>3.9500000019099999</v>
      </c>
      <c r="M1020" s="86">
        <v>0</v>
      </c>
      <c r="N1020" s="86">
        <v>5.3835955962879698</v>
      </c>
      <c r="O1020" s="86">
        <v>4.099560761347</v>
      </c>
      <c r="P1020" s="86">
        <v>34.945999999999998</v>
      </c>
      <c r="Q1020" s="88">
        <v>4.7946999999999997</v>
      </c>
      <c r="R1020" s="85">
        <v>0</v>
      </c>
      <c r="S1020" s="86">
        <v>0</v>
      </c>
      <c r="T1020" s="86">
        <v>7.9</v>
      </c>
      <c r="U1020" s="88">
        <v>4.91313176895307</v>
      </c>
      <c r="V1020" s="89">
        <v>1.28</v>
      </c>
      <c r="W1020" s="85">
        <v>26.281288218533</v>
      </c>
      <c r="X1020" s="88">
        <v>28.233333333299999</v>
      </c>
      <c r="Y1020" s="85">
        <v>-100</v>
      </c>
      <c r="Z1020" s="88">
        <v>-83.34</v>
      </c>
      <c r="AA1020" s="85">
        <v>1.5</v>
      </c>
      <c r="AB1020" s="91">
        <v>0.95</v>
      </c>
      <c r="AC1020" s="86">
        <v>0.56000000000000005</v>
      </c>
      <c r="AD1020" s="86">
        <v>0.39</v>
      </c>
      <c r="AE1020" s="86">
        <v>5.97</v>
      </c>
      <c r="AF1020" s="88">
        <v>0</v>
      </c>
      <c r="AG1020" s="150">
        <v>0</v>
      </c>
      <c r="AH1020" s="86">
        <v>5.1019069999999997</v>
      </c>
      <c r="AI1020" s="88">
        <v>2.67119999973E-2</v>
      </c>
      <c r="AJ1020" s="151">
        <v>1</v>
      </c>
      <c r="AK1020" s="152">
        <v>0</v>
      </c>
    </row>
    <row r="1021" spans="1:37" x14ac:dyDescent="0.2">
      <c r="A1021" s="149" t="s">
        <v>2317</v>
      </c>
      <c r="B1021" s="66" t="s">
        <v>2318</v>
      </c>
      <c r="C1021" s="67">
        <v>55</v>
      </c>
      <c r="D1021" s="84" t="s">
        <v>340</v>
      </c>
      <c r="E1021" s="85">
        <v>7.0496206587814001</v>
      </c>
      <c r="F1021" s="91">
        <v>3.2526742377833302</v>
      </c>
      <c r="G1021" s="86">
        <v>4.7888883652985204</v>
      </c>
      <c r="H1021" s="86">
        <v>2.4610056076528002</v>
      </c>
      <c r="I1021" s="86">
        <v>253.3</v>
      </c>
      <c r="J1021" s="86">
        <v>1287.3900000000001</v>
      </c>
      <c r="K1021" s="87">
        <v>2.6200000000000001E-2</v>
      </c>
      <c r="L1021" s="85">
        <v>0.120000000005</v>
      </c>
      <c r="M1021" s="86">
        <v>1.10398436076596E-3</v>
      </c>
      <c r="N1021" s="86">
        <v>2.9755272712973002</v>
      </c>
      <c r="O1021" s="86">
        <v>10.0612585854836</v>
      </c>
      <c r="P1021" s="86">
        <v>47.481000000000002</v>
      </c>
      <c r="Q1021" s="88">
        <v>0.37959999999999999</v>
      </c>
      <c r="R1021" s="85">
        <v>9.1617040769583102E-2</v>
      </c>
      <c r="S1021" s="86">
        <v>0</v>
      </c>
      <c r="T1021" s="86">
        <v>2.7</v>
      </c>
      <c r="U1021" s="88">
        <v>2.49988219216814</v>
      </c>
      <c r="V1021" s="89">
        <v>1.21</v>
      </c>
      <c r="W1021" s="85">
        <v>59.509849677226903</v>
      </c>
      <c r="X1021" s="88">
        <v>68.633333333300001</v>
      </c>
      <c r="Y1021" s="85">
        <v>-98.36</v>
      </c>
      <c r="Z1021" s="88">
        <v>-97.04</v>
      </c>
      <c r="AA1021" s="85">
        <v>0.4</v>
      </c>
      <c r="AB1021" s="91">
        <v>0.35</v>
      </c>
      <c r="AC1021" s="86">
        <v>0.11</v>
      </c>
      <c r="AD1021" s="86">
        <v>0.12</v>
      </c>
      <c r="AE1021" s="86">
        <v>4.2300000000000004</v>
      </c>
      <c r="AF1021" s="88">
        <v>0</v>
      </c>
      <c r="AG1021" s="150">
        <v>1.2599999989900001E-4</v>
      </c>
      <c r="AH1021" s="86">
        <v>5.2249049999999997</v>
      </c>
      <c r="AI1021" s="88">
        <v>8.5679999931400005E-2</v>
      </c>
      <c r="AJ1021" s="151">
        <v>1</v>
      </c>
      <c r="AK1021" s="152">
        <v>0</v>
      </c>
    </row>
    <row r="1022" spans="1:37" x14ac:dyDescent="0.2">
      <c r="A1022" s="149" t="s">
        <v>2319</v>
      </c>
      <c r="B1022" s="66" t="s">
        <v>2320</v>
      </c>
      <c r="C1022" s="67">
        <v>55</v>
      </c>
      <c r="D1022" s="84" t="s">
        <v>340</v>
      </c>
      <c r="E1022" s="85">
        <v>8.3606361353581296</v>
      </c>
      <c r="F1022" s="91">
        <v>7.0086492088166104</v>
      </c>
      <c r="G1022" s="86">
        <v>5.8989995615608404</v>
      </c>
      <c r="H1022" s="86">
        <v>5.0779225955598104</v>
      </c>
      <c r="I1022" s="86">
        <v>290.17</v>
      </c>
      <c r="J1022" s="86">
        <v>363.17</v>
      </c>
      <c r="K1022" s="87">
        <v>8.8999999999999999E-3</v>
      </c>
      <c r="L1022" s="85">
        <v>13.9599999854</v>
      </c>
      <c r="M1022" s="86">
        <v>0</v>
      </c>
      <c r="N1022" s="86">
        <v>6.9527603109786096</v>
      </c>
      <c r="O1022" s="86">
        <v>38.398408356130297</v>
      </c>
      <c r="P1022" s="86">
        <v>13.292999999999999</v>
      </c>
      <c r="Q1022" s="88">
        <v>2.4977999999999998</v>
      </c>
      <c r="R1022" s="85">
        <v>0</v>
      </c>
      <c r="S1022" s="86">
        <v>0</v>
      </c>
      <c r="T1022" s="86">
        <v>3.03</v>
      </c>
      <c r="U1022" s="88">
        <v>11.6226234604807</v>
      </c>
      <c r="V1022" s="89">
        <v>2.72</v>
      </c>
      <c r="W1022" s="85">
        <v>51.755016078659303</v>
      </c>
      <c r="X1022" s="88">
        <v>70.599999999999994</v>
      </c>
      <c r="Y1022" s="85">
        <v>-99.94</v>
      </c>
      <c r="Z1022" s="88">
        <v>0</v>
      </c>
      <c r="AA1022" s="85">
        <v>1.03</v>
      </c>
      <c r="AB1022" s="91">
        <v>0.95</v>
      </c>
      <c r="AC1022" s="86">
        <v>0.42</v>
      </c>
      <c r="AD1022" s="86">
        <v>0.42</v>
      </c>
      <c r="AE1022" s="86">
        <v>1.93</v>
      </c>
      <c r="AF1022" s="88">
        <v>0</v>
      </c>
      <c r="AG1022" s="150">
        <v>0.17652600012399999</v>
      </c>
      <c r="AH1022" s="86">
        <v>2.1574490000000002</v>
      </c>
      <c r="AI1022" s="88">
        <v>2.0916000014599999E-2</v>
      </c>
      <c r="AJ1022" s="151">
        <v>1</v>
      </c>
      <c r="AK1022" s="152">
        <v>0</v>
      </c>
    </row>
    <row r="1023" spans="1:37" x14ac:dyDescent="0.2">
      <c r="A1023" s="149" t="s">
        <v>2321</v>
      </c>
      <c r="B1023" s="66" t="s">
        <v>2322</v>
      </c>
      <c r="C1023" s="67">
        <v>55</v>
      </c>
      <c r="D1023" s="84" t="s">
        <v>340</v>
      </c>
      <c r="E1023" s="85">
        <v>5.0768211195758601</v>
      </c>
      <c r="F1023" s="91">
        <v>5.0135888565296396</v>
      </c>
      <c r="G1023" s="86">
        <v>3.7835997397749201</v>
      </c>
      <c r="H1023" s="86">
        <v>3.73070351972664</v>
      </c>
      <c r="I1023" s="86">
        <v>75.78</v>
      </c>
      <c r="J1023" s="86">
        <v>58.42</v>
      </c>
      <c r="K1023" s="87">
        <v>0</v>
      </c>
      <c r="L1023" s="85">
        <v>21.850000004799998</v>
      </c>
      <c r="M1023" s="86">
        <v>0</v>
      </c>
      <c r="N1023" s="86">
        <v>4.8539365871036697</v>
      </c>
      <c r="O1023" s="86">
        <v>12.5088394751316</v>
      </c>
      <c r="P1023" s="86">
        <v>1.948</v>
      </c>
      <c r="Q1023" s="88">
        <v>1.0741000000000001</v>
      </c>
      <c r="R1023" s="85">
        <v>0</v>
      </c>
      <c r="S1023" s="86">
        <v>0</v>
      </c>
      <c r="T1023" s="86">
        <v>1.68</v>
      </c>
      <c r="U1023" s="88">
        <v>16.368036091030099</v>
      </c>
      <c r="V1023" s="89">
        <v>3.07</v>
      </c>
      <c r="W1023" s="85">
        <v>42.542229860101401</v>
      </c>
      <c r="X1023" s="88">
        <v>73.066666666700002</v>
      </c>
      <c r="Y1023" s="85">
        <v>-100</v>
      </c>
      <c r="Z1023" s="88">
        <v>-100</v>
      </c>
      <c r="AA1023" s="85">
        <v>0.01</v>
      </c>
      <c r="AB1023" s="91">
        <v>0.08</v>
      </c>
      <c r="AC1023" s="86">
        <v>0</v>
      </c>
      <c r="AD1023" s="86">
        <v>0.03</v>
      </c>
      <c r="AE1023" s="86">
        <v>0.01</v>
      </c>
      <c r="AF1023" s="88">
        <v>0</v>
      </c>
      <c r="AG1023" s="150">
        <v>0.470541999973</v>
      </c>
      <c r="AH1023" s="86">
        <v>0.49462499999999998</v>
      </c>
      <c r="AI1023" s="88">
        <v>0.29354999998300002</v>
      </c>
      <c r="AJ1023" s="151">
        <v>1</v>
      </c>
      <c r="AK1023" s="152">
        <v>0</v>
      </c>
    </row>
    <row r="1024" spans="1:37" x14ac:dyDescent="0.2">
      <c r="A1024" s="149" t="s">
        <v>2323</v>
      </c>
      <c r="B1024" s="66" t="s">
        <v>2324</v>
      </c>
      <c r="C1024" s="67">
        <v>55</v>
      </c>
      <c r="D1024" s="84" t="s">
        <v>340</v>
      </c>
      <c r="E1024" s="85">
        <v>11.026166602035</v>
      </c>
      <c r="F1024" s="91">
        <v>11.026166602035</v>
      </c>
      <c r="G1024" s="86">
        <v>6.3652983214226397</v>
      </c>
      <c r="H1024" s="86">
        <v>6.3652983214226397</v>
      </c>
      <c r="I1024" s="86">
        <v>32.97</v>
      </c>
      <c r="J1024" s="86">
        <v>39.21</v>
      </c>
      <c r="K1024" s="87">
        <v>0</v>
      </c>
      <c r="L1024" s="85">
        <v>14.6499999584</v>
      </c>
      <c r="M1024" s="86">
        <v>0</v>
      </c>
      <c r="N1024" s="86">
        <v>10.324417890446099</v>
      </c>
      <c r="O1024" s="86">
        <v>12.5434368344356</v>
      </c>
      <c r="P1024" s="86">
        <v>1.181</v>
      </c>
      <c r="Q1024" s="88">
        <v>1.0464</v>
      </c>
      <c r="R1024" s="85">
        <v>0</v>
      </c>
      <c r="S1024" s="86">
        <v>0</v>
      </c>
      <c r="T1024" s="86">
        <v>1.75</v>
      </c>
      <c r="U1024" s="88">
        <v>12.850626927409399</v>
      </c>
      <c r="V1024" s="89">
        <v>3.15</v>
      </c>
      <c r="W1024" s="85">
        <v>45.158361539309801</v>
      </c>
      <c r="X1024" s="88">
        <v>54.1</v>
      </c>
      <c r="Y1024" s="85">
        <v>-100</v>
      </c>
      <c r="Z1024" s="88">
        <v>-100</v>
      </c>
      <c r="AA1024" s="85">
        <v>0</v>
      </c>
      <c r="AB1024" s="91">
        <v>0</v>
      </c>
      <c r="AC1024" s="86">
        <v>0</v>
      </c>
      <c r="AD1024" s="86">
        <v>0</v>
      </c>
      <c r="AE1024" s="86">
        <v>0</v>
      </c>
      <c r="AF1024" s="88">
        <v>0</v>
      </c>
      <c r="AG1024" s="150">
        <v>0.100724000164</v>
      </c>
      <c r="AH1024" s="86">
        <v>0.110841</v>
      </c>
      <c r="AI1024" s="88">
        <v>0.117420000191</v>
      </c>
      <c r="AJ1024" s="151">
        <v>1</v>
      </c>
      <c r="AK1024" s="152">
        <v>0</v>
      </c>
    </row>
    <row r="1025" spans="1:37" x14ac:dyDescent="0.2">
      <c r="A1025" s="149" t="s">
        <v>2325</v>
      </c>
      <c r="B1025" s="66" t="s">
        <v>2326</v>
      </c>
      <c r="C1025" s="67">
        <v>55</v>
      </c>
      <c r="D1025" s="84" t="s">
        <v>340</v>
      </c>
      <c r="E1025" s="85">
        <v>8.5676581057760597</v>
      </c>
      <c r="F1025" s="91">
        <v>8.5676581057760597</v>
      </c>
      <c r="G1025" s="86">
        <v>6.5424829966500901</v>
      </c>
      <c r="H1025" s="86">
        <v>6.5424829966500901</v>
      </c>
      <c r="I1025" s="86">
        <v>6.77</v>
      </c>
      <c r="J1025" s="86">
        <v>89.81</v>
      </c>
      <c r="K1025" s="87">
        <v>0</v>
      </c>
      <c r="L1025" s="85">
        <v>7.1600000124500003</v>
      </c>
      <c r="M1025" s="86">
        <v>0</v>
      </c>
      <c r="N1025" s="86">
        <v>6.1541469955582899</v>
      </c>
      <c r="O1025" s="86">
        <v>47.519083969465598</v>
      </c>
      <c r="P1025" s="86">
        <v>2.6040000000000001</v>
      </c>
      <c r="Q1025" s="88">
        <v>0.39479999999999998</v>
      </c>
      <c r="R1025" s="85">
        <v>0</v>
      </c>
      <c r="S1025" s="86">
        <v>0</v>
      </c>
      <c r="T1025" s="86">
        <v>1.03</v>
      </c>
      <c r="U1025" s="88">
        <v>13.3285960816161</v>
      </c>
      <c r="V1025" s="89">
        <v>3.35</v>
      </c>
      <c r="W1025" s="85">
        <v>43.104912531227797</v>
      </c>
      <c r="X1025" s="88">
        <v>66.400000000000006</v>
      </c>
      <c r="Y1025" s="85">
        <v>-100</v>
      </c>
      <c r="Z1025" s="88">
        <v>-100</v>
      </c>
      <c r="AA1025" s="85">
        <v>0</v>
      </c>
      <c r="AB1025" s="91">
        <v>0</v>
      </c>
      <c r="AC1025" s="86">
        <v>0</v>
      </c>
      <c r="AD1025" s="86">
        <v>0</v>
      </c>
      <c r="AE1025" s="86">
        <v>0</v>
      </c>
      <c r="AF1025" s="88">
        <v>0</v>
      </c>
      <c r="AG1025" s="150">
        <v>0.19161399992299999</v>
      </c>
      <c r="AH1025" s="86">
        <v>0.174092</v>
      </c>
      <c r="AI1025" s="88">
        <v>0.117419999953</v>
      </c>
      <c r="AJ1025" s="151">
        <v>1</v>
      </c>
      <c r="AK1025" s="152">
        <v>0</v>
      </c>
    </row>
    <row r="1026" spans="1:37" x14ac:dyDescent="0.2">
      <c r="A1026" s="149" t="s">
        <v>2327</v>
      </c>
      <c r="B1026" s="66" t="s">
        <v>2328</v>
      </c>
      <c r="C1026" s="67">
        <v>55</v>
      </c>
      <c r="D1026" s="84" t="s">
        <v>340</v>
      </c>
      <c r="E1026" s="85">
        <v>8.7690466045813302</v>
      </c>
      <c r="F1026" s="91">
        <v>8.7690466045813302</v>
      </c>
      <c r="G1026" s="86">
        <v>5.0337817274332002</v>
      </c>
      <c r="H1026" s="86">
        <v>5.0337817274332002</v>
      </c>
      <c r="I1026" s="86">
        <v>21.21</v>
      </c>
      <c r="J1026" s="86">
        <v>23.17</v>
      </c>
      <c r="K1026" s="87">
        <v>0</v>
      </c>
      <c r="L1026" s="85">
        <v>26.9200000226</v>
      </c>
      <c r="M1026" s="86">
        <v>0</v>
      </c>
      <c r="N1026" s="86">
        <v>8.3772729512639792</v>
      </c>
      <c r="O1026" s="86">
        <v>7.1428571428571397</v>
      </c>
      <c r="P1026" s="86">
        <v>0.86299999999999999</v>
      </c>
      <c r="Q1026" s="88">
        <v>1.6681999999999999</v>
      </c>
      <c r="R1026" s="85">
        <v>0</v>
      </c>
      <c r="S1026" s="86">
        <v>10.3</v>
      </c>
      <c r="T1026" s="86">
        <v>1.53</v>
      </c>
      <c r="U1026" s="88">
        <v>19.122689553026198</v>
      </c>
      <c r="V1026" s="89">
        <v>3.12</v>
      </c>
      <c r="W1026" s="85">
        <v>34.074784182851197</v>
      </c>
      <c r="X1026" s="88">
        <v>38.766666666699997</v>
      </c>
      <c r="Y1026" s="85">
        <v>-100</v>
      </c>
      <c r="Z1026" s="88">
        <v>-100</v>
      </c>
      <c r="AA1026" s="85">
        <v>0.08</v>
      </c>
      <c r="AB1026" s="91">
        <v>0.08</v>
      </c>
      <c r="AC1026" s="86">
        <v>0.06</v>
      </c>
      <c r="AD1026" s="86">
        <v>0.06</v>
      </c>
      <c r="AE1026" s="86">
        <v>0</v>
      </c>
      <c r="AF1026" s="88">
        <v>0</v>
      </c>
      <c r="AG1026" s="150">
        <v>0.23160299980999999</v>
      </c>
      <c r="AH1026" s="86">
        <v>8.4686999999999998E-2</v>
      </c>
      <c r="AI1026" s="88">
        <v>1.46999999879E-4</v>
      </c>
      <c r="AJ1026" s="151">
        <v>1</v>
      </c>
      <c r="AK1026" s="152">
        <v>0</v>
      </c>
    </row>
    <row r="1027" spans="1:37" x14ac:dyDescent="0.2">
      <c r="A1027" s="149" t="s">
        <v>2329</v>
      </c>
      <c r="B1027" s="66" t="s">
        <v>2330</v>
      </c>
      <c r="C1027" s="67">
        <v>55</v>
      </c>
      <c r="D1027" s="84" t="s">
        <v>340</v>
      </c>
      <c r="E1027" s="85">
        <v>4.9066689382726603</v>
      </c>
      <c r="F1027" s="91">
        <v>4.8938911545792401</v>
      </c>
      <c r="G1027" s="86">
        <v>2.8473161330167298</v>
      </c>
      <c r="H1027" s="86">
        <v>2.83986242586223</v>
      </c>
      <c r="I1027" s="86">
        <v>85</v>
      </c>
      <c r="J1027" s="86">
        <v>85.58</v>
      </c>
      <c r="K1027" s="87">
        <v>0</v>
      </c>
      <c r="L1027" s="85">
        <v>31.0600000172</v>
      </c>
      <c r="M1027" s="86">
        <v>7.3602328036950895E-2</v>
      </c>
      <c r="N1027" s="86">
        <v>4.68451349689823</v>
      </c>
      <c r="O1027" s="86">
        <v>1.58465387823186</v>
      </c>
      <c r="P1027" s="86">
        <v>4.0819999999999999</v>
      </c>
      <c r="Q1027" s="88">
        <v>0.97019999999999995</v>
      </c>
      <c r="R1027" s="85">
        <v>1.4316392269148199E-2</v>
      </c>
      <c r="S1027" s="86">
        <v>10.9</v>
      </c>
      <c r="T1027" s="86">
        <v>2.13</v>
      </c>
      <c r="U1027" s="88">
        <v>13.482691427172</v>
      </c>
      <c r="V1027" s="89">
        <v>2.98</v>
      </c>
      <c r="W1027" s="85">
        <v>45.689089809524603</v>
      </c>
      <c r="X1027" s="88">
        <v>54.8</v>
      </c>
      <c r="Y1027" s="85">
        <v>-100</v>
      </c>
      <c r="Z1027" s="88">
        <v>-100</v>
      </c>
      <c r="AA1027" s="85">
        <v>0.02</v>
      </c>
      <c r="AB1027" s="91">
        <v>0</v>
      </c>
      <c r="AC1027" s="86">
        <v>0</v>
      </c>
      <c r="AD1027" s="86">
        <v>0</v>
      </c>
      <c r="AE1027" s="86">
        <v>0</v>
      </c>
      <c r="AF1027" s="88">
        <v>0</v>
      </c>
      <c r="AG1027" s="150">
        <v>0.29337099982199999</v>
      </c>
      <c r="AH1027" s="86">
        <v>0.41465800000000003</v>
      </c>
      <c r="AI1027" s="88">
        <v>2.1434999986999999E-2</v>
      </c>
      <c r="AJ1027" s="151">
        <v>1</v>
      </c>
      <c r="AK1027" s="152">
        <v>0</v>
      </c>
    </row>
    <row r="1028" spans="1:37" x14ac:dyDescent="0.2">
      <c r="A1028" s="149" t="s">
        <v>2331</v>
      </c>
      <c r="B1028" s="66" t="s">
        <v>2332</v>
      </c>
      <c r="C1028" s="67">
        <v>55</v>
      </c>
      <c r="D1028" s="84" t="s">
        <v>340</v>
      </c>
      <c r="E1028" s="85">
        <v>4.3292744628461604</v>
      </c>
      <c r="F1028" s="91">
        <v>4.3292744628461604</v>
      </c>
      <c r="G1028" s="86">
        <v>2.4201436907612899</v>
      </c>
      <c r="H1028" s="86">
        <v>2.4201436907612899</v>
      </c>
      <c r="I1028" s="86">
        <v>9.83</v>
      </c>
      <c r="J1028" s="86">
        <v>9.66</v>
      </c>
      <c r="K1028" s="87">
        <v>0</v>
      </c>
      <c r="L1028" s="85">
        <v>42.120000105199999</v>
      </c>
      <c r="M1028" s="86">
        <v>0</v>
      </c>
      <c r="N1028" s="86">
        <v>3.40728734001959</v>
      </c>
      <c r="O1028" s="86">
        <v>1.4011416709911799</v>
      </c>
      <c r="P1028" s="86">
        <v>0.84499999999999997</v>
      </c>
      <c r="Q1028" s="88">
        <v>0.74960000000000004</v>
      </c>
      <c r="R1028" s="85">
        <v>0</v>
      </c>
      <c r="S1028" s="86">
        <v>12.4</v>
      </c>
      <c r="T1028" s="86">
        <v>1.36</v>
      </c>
      <c r="U1028" s="88">
        <v>11.0601409923432</v>
      </c>
      <c r="V1028" s="89">
        <v>3.02</v>
      </c>
      <c r="W1028" s="85">
        <v>30.55269494633</v>
      </c>
      <c r="X1028" s="88">
        <v>35.4666666667</v>
      </c>
      <c r="Y1028" s="85">
        <v>-100</v>
      </c>
      <c r="Z1028" s="88">
        <v>-100</v>
      </c>
      <c r="AA1028" s="85">
        <v>0</v>
      </c>
      <c r="AB1028" s="91">
        <v>0</v>
      </c>
      <c r="AC1028" s="86">
        <v>0</v>
      </c>
      <c r="AD1028" s="86">
        <v>0</v>
      </c>
      <c r="AE1028" s="86">
        <v>0</v>
      </c>
      <c r="AF1028" s="88">
        <v>0</v>
      </c>
      <c r="AG1028" s="150">
        <v>0.57300000179599997</v>
      </c>
      <c r="AH1028" s="86">
        <v>3.1271E-2</v>
      </c>
      <c r="AI1028" s="88">
        <v>0</v>
      </c>
      <c r="AJ1028" s="151">
        <v>1</v>
      </c>
      <c r="AK1028" s="152">
        <v>0</v>
      </c>
    </row>
    <row r="1029" spans="1:37" x14ac:dyDescent="0.2">
      <c r="A1029" s="149" t="s">
        <v>2333</v>
      </c>
      <c r="B1029" s="66" t="s">
        <v>2334</v>
      </c>
      <c r="C1029" s="67">
        <v>55</v>
      </c>
      <c r="D1029" s="84" t="s">
        <v>340</v>
      </c>
      <c r="E1029" s="85">
        <v>2.6904604739034399</v>
      </c>
      <c r="F1029" s="91">
        <v>2.64721280131109</v>
      </c>
      <c r="G1029" s="86">
        <v>1.5091161541438101</v>
      </c>
      <c r="H1029" s="86">
        <v>1.4886304144947999</v>
      </c>
      <c r="I1029" s="86">
        <v>9.32</v>
      </c>
      <c r="J1029" s="86">
        <v>8.24</v>
      </c>
      <c r="K1029" s="87">
        <v>2.53E-2</v>
      </c>
      <c r="L1029" s="85">
        <v>39.9900001743</v>
      </c>
      <c r="M1029" s="86">
        <v>0</v>
      </c>
      <c r="N1029" s="86">
        <v>1.79484419568376</v>
      </c>
      <c r="O1029" s="86">
        <v>1.4842300556586301</v>
      </c>
      <c r="P1029" s="86">
        <v>0.441</v>
      </c>
      <c r="Q1029" s="88">
        <v>0.58169999999999999</v>
      </c>
      <c r="R1029" s="85">
        <v>0</v>
      </c>
      <c r="S1029" s="86">
        <v>12.5</v>
      </c>
      <c r="T1029" s="86">
        <v>0.74</v>
      </c>
      <c r="U1029" s="88">
        <v>13.8483600027314</v>
      </c>
      <c r="V1029" s="89">
        <v>3.18</v>
      </c>
      <c r="W1029" s="85">
        <v>27.536525968267199</v>
      </c>
      <c r="X1029" s="88">
        <v>28.233333333299999</v>
      </c>
      <c r="Y1029" s="85">
        <v>-100</v>
      </c>
      <c r="Z1029" s="88"/>
      <c r="AA1029" s="85">
        <v>0</v>
      </c>
      <c r="AB1029" s="91">
        <v>0</v>
      </c>
      <c r="AC1029" s="86">
        <v>0</v>
      </c>
      <c r="AD1029" s="86">
        <v>0</v>
      </c>
      <c r="AE1029" s="86">
        <v>0</v>
      </c>
      <c r="AF1029" s="88">
        <v>0</v>
      </c>
      <c r="AG1029" s="150">
        <v>9.5500000191100002E-4</v>
      </c>
      <c r="AH1029" s="86">
        <v>1.9762999999999999E-2</v>
      </c>
      <c r="AI1029" s="88">
        <v>0</v>
      </c>
      <c r="AJ1029" s="151">
        <v>1</v>
      </c>
      <c r="AK1029" s="152">
        <v>0</v>
      </c>
    </row>
    <row r="1030" spans="1:37" x14ac:dyDescent="0.2">
      <c r="A1030" s="149" t="s">
        <v>810</v>
      </c>
      <c r="B1030" s="66" t="s">
        <v>2335</v>
      </c>
      <c r="C1030" s="67">
        <v>55</v>
      </c>
      <c r="D1030" s="84" t="s">
        <v>340</v>
      </c>
      <c r="E1030" s="85">
        <v>4.1029369757719003</v>
      </c>
      <c r="F1030" s="91">
        <v>4.1029369757719003</v>
      </c>
      <c r="G1030" s="86">
        <v>2.4059310810459902</v>
      </c>
      <c r="H1030" s="86">
        <v>2.4059310810459902</v>
      </c>
      <c r="I1030" s="86">
        <v>98.83</v>
      </c>
      <c r="J1030" s="86">
        <v>172.05</v>
      </c>
      <c r="K1030" s="87">
        <v>0</v>
      </c>
      <c r="L1030" s="85">
        <v>31.389999988</v>
      </c>
      <c r="M1030" s="86">
        <v>0</v>
      </c>
      <c r="N1030" s="86">
        <v>3.4708077590802802</v>
      </c>
      <c r="O1030" s="86">
        <v>1.2834821428571399</v>
      </c>
      <c r="P1030" s="86">
        <v>4.1719999999999997</v>
      </c>
      <c r="Q1030" s="88">
        <v>0.8367</v>
      </c>
      <c r="R1030" s="85">
        <v>0</v>
      </c>
      <c r="S1030" s="86">
        <v>10.5</v>
      </c>
      <c r="T1030" s="86">
        <v>1.42</v>
      </c>
      <c r="U1030" s="88">
        <v>11.7842582253499</v>
      </c>
      <c r="V1030" s="89">
        <v>3.03</v>
      </c>
      <c r="W1030" s="85">
        <v>44.286314422354302</v>
      </c>
      <c r="X1030" s="88">
        <v>61.266666666699997</v>
      </c>
      <c r="Y1030" s="85">
        <v>-100</v>
      </c>
      <c r="Z1030" s="88">
        <v>-42.86</v>
      </c>
      <c r="AA1030" s="85">
        <v>0.01</v>
      </c>
      <c r="AB1030" s="91">
        <v>0.01</v>
      </c>
      <c r="AC1030" s="86">
        <v>0</v>
      </c>
      <c r="AD1030" s="86">
        <v>0</v>
      </c>
      <c r="AE1030" s="86">
        <v>0</v>
      </c>
      <c r="AF1030" s="88">
        <v>0</v>
      </c>
      <c r="AG1030" s="150">
        <v>0.46833200024799998</v>
      </c>
      <c r="AH1030" s="86">
        <v>0.69119900000000001</v>
      </c>
      <c r="AI1030" s="88">
        <v>3.6033000019100002E-2</v>
      </c>
      <c r="AJ1030" s="151">
        <v>1</v>
      </c>
      <c r="AK1030" s="152">
        <v>0</v>
      </c>
    </row>
    <row r="1031" spans="1:37" x14ac:dyDescent="0.2">
      <c r="A1031" s="149" t="s">
        <v>2336</v>
      </c>
      <c r="B1031" s="66" t="s">
        <v>2337</v>
      </c>
      <c r="C1031" s="67">
        <v>55</v>
      </c>
      <c r="D1031" s="84" t="s">
        <v>340</v>
      </c>
      <c r="E1031" s="85">
        <v>8.0243485689876106</v>
      </c>
      <c r="F1031" s="91">
        <v>8.0243485689876106</v>
      </c>
      <c r="G1031" s="86">
        <v>5.2007689021785604</v>
      </c>
      <c r="H1031" s="86">
        <v>5.2007689021785604</v>
      </c>
      <c r="I1031" s="86">
        <v>16.95</v>
      </c>
      <c r="J1031" s="86">
        <v>18.48</v>
      </c>
      <c r="K1031" s="87">
        <v>0</v>
      </c>
      <c r="L1031" s="85">
        <v>23.5099999987</v>
      </c>
      <c r="M1031" s="86">
        <v>6.5942476791859203E-3</v>
      </c>
      <c r="N1031" s="86">
        <v>7.21206316680402</v>
      </c>
      <c r="O1031" s="86">
        <v>3.43972730089867</v>
      </c>
      <c r="P1031" s="86">
        <v>0.90800000000000003</v>
      </c>
      <c r="Q1031" s="88">
        <v>0.65259999999999996</v>
      </c>
      <c r="R1031" s="85">
        <v>1.4727540500736399E-2</v>
      </c>
      <c r="S1031" s="86">
        <v>10.9</v>
      </c>
      <c r="T1031" s="86">
        <v>0.95</v>
      </c>
      <c r="U1031" s="88">
        <v>10.637548056386199</v>
      </c>
      <c r="V1031" s="89">
        <v>3.41</v>
      </c>
      <c r="W1031" s="85">
        <v>54.566132863240298</v>
      </c>
      <c r="X1031" s="88">
        <v>62.3</v>
      </c>
      <c r="Y1031" s="85">
        <v>-100</v>
      </c>
      <c r="Z1031" s="88">
        <v>-100</v>
      </c>
      <c r="AA1031" s="85">
        <v>0</v>
      </c>
      <c r="AB1031" s="91">
        <v>0</v>
      </c>
      <c r="AC1031" s="86">
        <v>0</v>
      </c>
      <c r="AD1031" s="86">
        <v>0</v>
      </c>
      <c r="AE1031" s="86">
        <v>0</v>
      </c>
      <c r="AF1031" s="88">
        <v>0</v>
      </c>
      <c r="AG1031" s="150">
        <v>0.33635099974100002</v>
      </c>
      <c r="AH1031" s="86">
        <v>8.9236999999999997E-2</v>
      </c>
      <c r="AI1031" s="88">
        <v>2.5906999980000001E-2</v>
      </c>
      <c r="AJ1031" s="151">
        <v>1</v>
      </c>
      <c r="AK1031" s="152">
        <v>0</v>
      </c>
    </row>
    <row r="1032" spans="1:37" x14ac:dyDescent="0.2">
      <c r="A1032" s="149" t="s">
        <v>2338</v>
      </c>
      <c r="B1032" s="66" t="s">
        <v>2339</v>
      </c>
      <c r="C1032" s="67">
        <v>55</v>
      </c>
      <c r="D1032" s="84" t="s">
        <v>340</v>
      </c>
      <c r="E1032" s="85">
        <v>2.5864362471226499</v>
      </c>
      <c r="F1032" s="91">
        <v>2.5864362471226499</v>
      </c>
      <c r="G1032" s="86">
        <v>1.38459936842836</v>
      </c>
      <c r="H1032" s="86">
        <v>1.38459936842836</v>
      </c>
      <c r="I1032" s="86">
        <v>7.28</v>
      </c>
      <c r="J1032" s="86">
        <v>5.45</v>
      </c>
      <c r="K1032" s="87">
        <v>0</v>
      </c>
      <c r="L1032" s="85">
        <v>43.069999991899998</v>
      </c>
      <c r="M1032" s="86">
        <v>0</v>
      </c>
      <c r="N1032" s="86">
        <v>2.1848759485239899</v>
      </c>
      <c r="O1032" s="86">
        <v>0.222469410456062</v>
      </c>
      <c r="P1032" s="86">
        <v>0.33600000000000002</v>
      </c>
      <c r="Q1032" s="88">
        <v>0.83540000000000003</v>
      </c>
      <c r="R1032" s="85">
        <v>0</v>
      </c>
      <c r="S1032" s="86">
        <v>12.7</v>
      </c>
      <c r="T1032" s="86">
        <v>1.04</v>
      </c>
      <c r="U1032" s="88">
        <v>18.589721345039401</v>
      </c>
      <c r="V1032" s="89">
        <v>3.17</v>
      </c>
      <c r="W1032" s="85">
        <v>19.8937712267773</v>
      </c>
      <c r="X1032" s="88">
        <v>25.433333333299998</v>
      </c>
      <c r="Y1032" s="85">
        <v>-100</v>
      </c>
      <c r="Z1032" s="88"/>
      <c r="AA1032" s="85">
        <v>0</v>
      </c>
      <c r="AB1032" s="91">
        <v>0</v>
      </c>
      <c r="AC1032" s="86">
        <v>0</v>
      </c>
      <c r="AD1032" s="86">
        <v>0</v>
      </c>
      <c r="AE1032" s="86">
        <v>0</v>
      </c>
      <c r="AF1032" s="88">
        <v>0</v>
      </c>
      <c r="AG1032" s="150">
        <v>0.34933899959800002</v>
      </c>
      <c r="AH1032" s="86">
        <v>2.4969000000000002E-2</v>
      </c>
      <c r="AI1032" s="88">
        <v>0</v>
      </c>
      <c r="AJ1032" s="151">
        <v>1</v>
      </c>
      <c r="AK1032" s="152">
        <v>0</v>
      </c>
    </row>
    <row r="1033" spans="1:37" x14ac:dyDescent="0.2">
      <c r="A1033" s="149" t="s">
        <v>2287</v>
      </c>
      <c r="B1033" s="66" t="s">
        <v>2340</v>
      </c>
      <c r="C1033" s="67">
        <v>55</v>
      </c>
      <c r="D1033" s="84" t="s">
        <v>340</v>
      </c>
      <c r="E1033" s="85">
        <v>5.7711172484568598</v>
      </c>
      <c r="F1033" s="91">
        <v>5.7711172484568598</v>
      </c>
      <c r="G1033" s="86">
        <v>4.5486787099500496</v>
      </c>
      <c r="H1033" s="86">
        <v>4.5486787099500496</v>
      </c>
      <c r="I1033" s="86">
        <v>11.38</v>
      </c>
      <c r="J1033" s="86">
        <v>7.23</v>
      </c>
      <c r="K1033" s="87">
        <v>0</v>
      </c>
      <c r="L1033" s="85">
        <v>41.249999978300004</v>
      </c>
      <c r="M1033" s="86">
        <v>0</v>
      </c>
      <c r="N1033" s="86">
        <v>5.2921719955898601</v>
      </c>
      <c r="O1033" s="86">
        <v>25.134408602150501</v>
      </c>
      <c r="P1033" s="86">
        <v>0.61299999999999999</v>
      </c>
      <c r="Q1033" s="88">
        <v>0.60370000000000001</v>
      </c>
      <c r="R1033" s="85">
        <v>0</v>
      </c>
      <c r="S1033" s="86">
        <v>12.3</v>
      </c>
      <c r="T1033" s="86">
        <v>0.89</v>
      </c>
      <c r="U1033" s="88">
        <v>10.8389550414271</v>
      </c>
      <c r="V1033" s="89">
        <v>3.21</v>
      </c>
      <c r="W1033" s="85">
        <v>31.522917086222101</v>
      </c>
      <c r="X1033" s="88">
        <v>47.166666666700003</v>
      </c>
      <c r="Y1033" s="85">
        <v>-100</v>
      </c>
      <c r="Z1033" s="88"/>
      <c r="AA1033" s="85">
        <v>0</v>
      </c>
      <c r="AB1033" s="91">
        <v>0</v>
      </c>
      <c r="AC1033" s="86">
        <v>0</v>
      </c>
      <c r="AD1033" s="86">
        <v>0</v>
      </c>
      <c r="AE1033" s="86">
        <v>0</v>
      </c>
      <c r="AF1033" s="88">
        <v>0</v>
      </c>
      <c r="AG1033" s="150">
        <v>6.7614000110400002E-2</v>
      </c>
      <c r="AH1033" s="86">
        <v>2.4782999999999999E-2</v>
      </c>
      <c r="AI1033" s="88">
        <v>0</v>
      </c>
      <c r="AJ1033" s="151">
        <v>1</v>
      </c>
      <c r="AK1033" s="152">
        <v>0</v>
      </c>
    </row>
    <row r="1034" spans="1:37" x14ac:dyDescent="0.2">
      <c r="A1034" s="149" t="s">
        <v>2341</v>
      </c>
      <c r="B1034" s="66" t="s">
        <v>2342</v>
      </c>
      <c r="C1034" s="67">
        <v>55</v>
      </c>
      <c r="D1034" s="84" t="s">
        <v>340</v>
      </c>
      <c r="E1034" s="85">
        <v>3.8440984716235</v>
      </c>
      <c r="F1034" s="91">
        <v>3.8440984716235</v>
      </c>
      <c r="G1034" s="86">
        <v>2.53660622038548</v>
      </c>
      <c r="H1034" s="86">
        <v>2.53660622038548</v>
      </c>
      <c r="I1034" s="86">
        <v>27.14</v>
      </c>
      <c r="J1034" s="86">
        <v>20.440000000000001</v>
      </c>
      <c r="K1034" s="87">
        <v>0</v>
      </c>
      <c r="L1034" s="85">
        <v>38.660000044</v>
      </c>
      <c r="M1034" s="86">
        <v>0</v>
      </c>
      <c r="N1034" s="86">
        <v>3.0549748780577302</v>
      </c>
      <c r="O1034" s="86">
        <v>2.1014161717679301</v>
      </c>
      <c r="P1034" s="86">
        <v>0.56000000000000005</v>
      </c>
      <c r="Q1034" s="88">
        <v>0.63339999999999996</v>
      </c>
      <c r="R1034" s="85">
        <v>0</v>
      </c>
      <c r="S1034" s="86">
        <v>8.1</v>
      </c>
      <c r="T1034" s="86">
        <v>1.25</v>
      </c>
      <c r="U1034" s="88">
        <v>11.4165093163276</v>
      </c>
      <c r="V1034" s="89">
        <v>3.13</v>
      </c>
      <c r="W1034" s="85">
        <v>30.683028043135899</v>
      </c>
      <c r="X1034" s="88">
        <v>36.4666666667</v>
      </c>
      <c r="Y1034" s="85">
        <v>-100</v>
      </c>
      <c r="Z1034" s="88"/>
      <c r="AA1034" s="85">
        <v>0</v>
      </c>
      <c r="AB1034" s="91">
        <v>0</v>
      </c>
      <c r="AC1034" s="86">
        <v>0</v>
      </c>
      <c r="AD1034" s="86">
        <v>0</v>
      </c>
      <c r="AE1034" s="86">
        <v>0</v>
      </c>
      <c r="AF1034" s="88">
        <v>0</v>
      </c>
      <c r="AG1034" s="150">
        <v>0.22213700054900001</v>
      </c>
      <c r="AH1034" s="86">
        <v>6.2501000000000001E-2</v>
      </c>
      <c r="AI1034" s="88">
        <v>7.8402000193800003E-2</v>
      </c>
      <c r="AJ1034" s="151">
        <v>1</v>
      </c>
      <c r="AK1034" s="152">
        <v>0</v>
      </c>
    </row>
    <row r="1035" spans="1:37" x14ac:dyDescent="0.2">
      <c r="A1035" s="149" t="s">
        <v>2343</v>
      </c>
      <c r="B1035" s="66" t="s">
        <v>2344</v>
      </c>
      <c r="C1035" s="67">
        <v>55</v>
      </c>
      <c r="D1035" s="84" t="s">
        <v>340</v>
      </c>
      <c r="E1035" s="85">
        <v>6.9026548672566399</v>
      </c>
      <c r="F1035" s="91">
        <v>6.8971238938053103</v>
      </c>
      <c r="G1035" s="86">
        <v>4.9900442477876101</v>
      </c>
      <c r="H1035" s="86">
        <v>4.9878318584070804</v>
      </c>
      <c r="I1035" s="86">
        <v>18.48</v>
      </c>
      <c r="J1035" s="86">
        <v>39.75</v>
      </c>
      <c r="K1035" s="87">
        <v>0</v>
      </c>
      <c r="L1035" s="85">
        <v>27.360000040799999</v>
      </c>
      <c r="M1035" s="86">
        <v>0</v>
      </c>
      <c r="N1035" s="86">
        <v>6.7512149738642897</v>
      </c>
      <c r="O1035" s="86">
        <v>29.614873837981399</v>
      </c>
      <c r="P1035" s="86">
        <v>1.698</v>
      </c>
      <c r="Q1035" s="88">
        <v>0.72519999999999996</v>
      </c>
      <c r="R1035" s="85">
        <v>0</v>
      </c>
      <c r="S1035" s="86">
        <v>10.8</v>
      </c>
      <c r="T1035" s="86">
        <v>1.1299999999999999</v>
      </c>
      <c r="U1035" s="88">
        <v>10.1360619469027</v>
      </c>
      <c r="V1035" s="89">
        <v>3.27</v>
      </c>
      <c r="W1035" s="85">
        <v>58.119074613419798</v>
      </c>
      <c r="X1035" s="88">
        <v>73.933333333299998</v>
      </c>
      <c r="Y1035" s="85">
        <v>-100</v>
      </c>
      <c r="Z1035" s="88"/>
      <c r="AA1035" s="85">
        <v>0</v>
      </c>
      <c r="AB1035" s="91">
        <v>0</v>
      </c>
      <c r="AC1035" s="86">
        <v>0</v>
      </c>
      <c r="AD1035" s="86">
        <v>0</v>
      </c>
      <c r="AE1035" s="86">
        <v>0</v>
      </c>
      <c r="AF1035" s="88">
        <v>0</v>
      </c>
      <c r="AG1035" s="150">
        <v>0.21430299987400001</v>
      </c>
      <c r="AH1035" s="86">
        <v>0.19267699999999999</v>
      </c>
      <c r="AI1035" s="88">
        <v>0.21651099987299999</v>
      </c>
      <c r="AJ1035" s="151">
        <v>1</v>
      </c>
      <c r="AK1035" s="152">
        <v>0</v>
      </c>
    </row>
    <row r="1036" spans="1:37" x14ac:dyDescent="0.2">
      <c r="A1036" s="149" t="s">
        <v>2345</v>
      </c>
      <c r="B1036" s="66" t="s">
        <v>2346</v>
      </c>
      <c r="C1036" s="67">
        <v>55</v>
      </c>
      <c r="D1036" s="84" t="s">
        <v>340</v>
      </c>
      <c r="E1036" s="85">
        <v>13.393719655246</v>
      </c>
      <c r="F1036" s="91">
        <v>13.3811740204996</v>
      </c>
      <c r="G1036" s="86">
        <v>8.3064647655848205</v>
      </c>
      <c r="H1036" s="86">
        <v>8.2939191308384306</v>
      </c>
      <c r="I1036" s="86">
        <v>5.17</v>
      </c>
      <c r="J1036" s="86">
        <v>6.89</v>
      </c>
      <c r="K1036" s="87">
        <v>0</v>
      </c>
      <c r="L1036" s="85">
        <v>31.3199999976</v>
      </c>
      <c r="M1036" s="86">
        <v>0</v>
      </c>
      <c r="N1036" s="86">
        <v>14.0336657451767</v>
      </c>
      <c r="O1036" s="86">
        <v>27.464008859357701</v>
      </c>
      <c r="P1036" s="86">
        <v>0.624</v>
      </c>
      <c r="Q1036" s="88">
        <v>0.4879</v>
      </c>
      <c r="R1036" s="85">
        <v>0</v>
      </c>
      <c r="S1036" s="86">
        <v>6.8</v>
      </c>
      <c r="T1036" s="86">
        <v>0.86</v>
      </c>
      <c r="U1036" s="88">
        <v>6.3229999121805598</v>
      </c>
      <c r="V1036" s="89">
        <v>3.17</v>
      </c>
      <c r="W1036" s="85">
        <v>34.887936206430297</v>
      </c>
      <c r="X1036" s="88"/>
      <c r="Y1036" s="85">
        <v>-100</v>
      </c>
      <c r="Z1036" s="88">
        <v>-100</v>
      </c>
      <c r="AA1036" s="85">
        <v>0</v>
      </c>
      <c r="AB1036" s="91">
        <v>0</v>
      </c>
      <c r="AC1036" s="86">
        <v>0</v>
      </c>
      <c r="AD1036" s="86">
        <v>0</v>
      </c>
      <c r="AE1036" s="86">
        <v>0</v>
      </c>
      <c r="AF1036" s="88">
        <v>5.4862003322200001</v>
      </c>
      <c r="AG1036" s="150">
        <v>0.52026999932999995</v>
      </c>
      <c r="AH1036" s="86">
        <v>2.9770999999999999E-2</v>
      </c>
      <c r="AI1036" s="88">
        <v>7.9761999897299998E-2</v>
      </c>
      <c r="AJ1036" s="151">
        <v>1</v>
      </c>
      <c r="AK1036" s="152">
        <v>0</v>
      </c>
    </row>
    <row r="1037" spans="1:37" x14ac:dyDescent="0.2">
      <c r="A1037" s="149" t="s">
        <v>2347</v>
      </c>
      <c r="B1037" s="66" t="s">
        <v>2348</v>
      </c>
      <c r="C1037" s="67">
        <v>55</v>
      </c>
      <c r="D1037" s="84" t="s">
        <v>340</v>
      </c>
      <c r="E1037" s="85">
        <v>3.86297240468171</v>
      </c>
      <c r="F1037" s="91">
        <v>3.86297240468171</v>
      </c>
      <c r="G1037" s="86">
        <v>3.0032935747381</v>
      </c>
      <c r="H1037" s="86">
        <v>3.0032935747381</v>
      </c>
      <c r="I1037" s="86">
        <v>20.13</v>
      </c>
      <c r="J1037" s="86">
        <v>11.88</v>
      </c>
      <c r="K1037" s="87">
        <v>0</v>
      </c>
      <c r="L1037" s="85">
        <v>46.000000010000001</v>
      </c>
      <c r="M1037" s="86">
        <v>0</v>
      </c>
      <c r="N1037" s="86">
        <v>3.6951892818783101</v>
      </c>
      <c r="O1037" s="86">
        <v>2.2747156605424301</v>
      </c>
      <c r="P1037" s="86">
        <v>0.51</v>
      </c>
      <c r="Q1037" s="88">
        <v>0.86839999999999995</v>
      </c>
      <c r="R1037" s="85">
        <v>0</v>
      </c>
      <c r="S1037" s="86">
        <v>0.1</v>
      </c>
      <c r="T1037" s="86">
        <v>1.57</v>
      </c>
      <c r="U1037" s="88">
        <v>12.6830539067007</v>
      </c>
      <c r="V1037" s="89">
        <v>3.1</v>
      </c>
      <c r="W1037" s="85">
        <v>33.661013870584704</v>
      </c>
      <c r="X1037" s="88">
        <v>49.266666666699997</v>
      </c>
      <c r="Y1037" s="85">
        <v>-100</v>
      </c>
      <c r="Z1037" s="88"/>
      <c r="AA1037" s="85">
        <v>0</v>
      </c>
      <c r="AB1037" s="91">
        <v>0</v>
      </c>
      <c r="AC1037" s="86">
        <v>0</v>
      </c>
      <c r="AD1037" s="86">
        <v>0</v>
      </c>
      <c r="AE1037" s="86">
        <v>0</v>
      </c>
      <c r="AF1037" s="88">
        <v>0</v>
      </c>
      <c r="AG1037" s="150">
        <v>0.94942800248699999</v>
      </c>
      <c r="AH1037" s="86">
        <v>3.4229000000000002E-2</v>
      </c>
      <c r="AI1037" s="88">
        <v>5.8710000153799999E-2</v>
      </c>
      <c r="AJ1037" s="151">
        <v>1</v>
      </c>
      <c r="AK1037" s="152">
        <v>0</v>
      </c>
    </row>
    <row r="1038" spans="1:37" x14ac:dyDescent="0.2">
      <c r="A1038" s="149" t="s">
        <v>2349</v>
      </c>
      <c r="B1038" s="66" t="s">
        <v>2350</v>
      </c>
      <c r="C1038" s="67">
        <v>55</v>
      </c>
      <c r="D1038" s="84" t="s">
        <v>340</v>
      </c>
      <c r="E1038" s="85">
        <v>11.9372932547102</v>
      </c>
      <c r="F1038" s="91">
        <v>11.3332374514598</v>
      </c>
      <c r="G1038" s="86">
        <v>8.6868977419818805</v>
      </c>
      <c r="H1038" s="86">
        <v>8.4040462150630404</v>
      </c>
      <c r="I1038" s="86">
        <v>6.89</v>
      </c>
      <c r="J1038" s="86">
        <v>7.19</v>
      </c>
      <c r="K1038" s="87">
        <v>0</v>
      </c>
      <c r="L1038" s="85">
        <v>26.699999993199999</v>
      </c>
      <c r="M1038" s="86">
        <v>0.10218051023050199</v>
      </c>
      <c r="N1038" s="86">
        <v>11.608431251288399</v>
      </c>
      <c r="O1038" s="86">
        <v>37.849215461155801</v>
      </c>
      <c r="P1038" s="86">
        <v>0.439</v>
      </c>
      <c r="Q1038" s="88">
        <v>1.0121</v>
      </c>
      <c r="R1038" s="85">
        <v>8.0993520518358494E-2</v>
      </c>
      <c r="S1038" s="86">
        <v>0</v>
      </c>
      <c r="T1038" s="86">
        <v>1.04</v>
      </c>
      <c r="U1038" s="88">
        <v>13.881298240567601</v>
      </c>
      <c r="V1038" s="89">
        <v>3.39</v>
      </c>
      <c r="W1038" s="85">
        <v>75.823570977574903</v>
      </c>
      <c r="X1038" s="88">
        <v>73.8</v>
      </c>
      <c r="Y1038" s="85">
        <v>-100</v>
      </c>
      <c r="Z1038" s="88"/>
      <c r="AA1038" s="85">
        <v>0</v>
      </c>
      <c r="AB1038" s="91">
        <v>0.03</v>
      </c>
      <c r="AC1038" s="86">
        <v>0</v>
      </c>
      <c r="AD1038" s="86">
        <v>0</v>
      </c>
      <c r="AE1038" s="86">
        <v>0</v>
      </c>
      <c r="AF1038" s="88">
        <v>6.1099998637400003E-2</v>
      </c>
      <c r="AG1038" s="150">
        <v>1.5180119997399999</v>
      </c>
      <c r="AH1038" s="86">
        <v>1.4031E-2</v>
      </c>
      <c r="AI1038" s="88">
        <v>0</v>
      </c>
      <c r="AJ1038" s="151">
        <v>1</v>
      </c>
      <c r="AK1038" s="152">
        <v>0</v>
      </c>
    </row>
    <row r="1039" spans="1:37" x14ac:dyDescent="0.2">
      <c r="A1039" s="149" t="s">
        <v>2323</v>
      </c>
      <c r="B1039" s="66" t="s">
        <v>2351</v>
      </c>
      <c r="C1039" s="67">
        <v>55</v>
      </c>
      <c r="D1039" s="84" t="s">
        <v>340</v>
      </c>
      <c r="E1039" s="85">
        <v>2.2968345443915501</v>
      </c>
      <c r="F1039" s="91">
        <v>2.2968345443915501</v>
      </c>
      <c r="G1039" s="86">
        <v>1.6620729975778801</v>
      </c>
      <c r="H1039" s="86">
        <v>1.6620729975778801</v>
      </c>
      <c r="I1039" s="86">
        <v>6.35</v>
      </c>
      <c r="J1039" s="86">
        <v>11.41</v>
      </c>
      <c r="K1039" s="87">
        <v>0</v>
      </c>
      <c r="L1039" s="85">
        <v>39.8700000272</v>
      </c>
      <c r="M1039" s="86">
        <v>2.8914281230754701E-3</v>
      </c>
      <c r="N1039" s="86">
        <v>2.2018221976808401</v>
      </c>
      <c r="O1039" s="86">
        <v>0.83907701528318801</v>
      </c>
      <c r="P1039" s="86">
        <v>0.56699999999999995</v>
      </c>
      <c r="Q1039" s="88">
        <v>0.68669999999999998</v>
      </c>
      <c r="R1039" s="85">
        <v>2.8710881424059701E-2</v>
      </c>
      <c r="S1039" s="86">
        <v>0</v>
      </c>
      <c r="T1039" s="86">
        <v>1</v>
      </c>
      <c r="U1039" s="88">
        <v>13.233107825941699</v>
      </c>
      <c r="V1039" s="89">
        <v>3.17</v>
      </c>
      <c r="W1039" s="85">
        <v>29.189663060987002</v>
      </c>
      <c r="X1039" s="88">
        <v>44.133333333300001</v>
      </c>
      <c r="Y1039" s="85">
        <v>-100</v>
      </c>
      <c r="Z1039" s="88">
        <v>-100</v>
      </c>
      <c r="AA1039" s="85">
        <v>0.01</v>
      </c>
      <c r="AB1039" s="91">
        <v>0.01</v>
      </c>
      <c r="AC1039" s="86">
        <v>0</v>
      </c>
      <c r="AD1039" s="86">
        <v>0</v>
      </c>
      <c r="AE1039" s="86">
        <v>0</v>
      </c>
      <c r="AF1039" s="88">
        <v>0</v>
      </c>
      <c r="AG1039" s="150">
        <v>9.9829999975200007E-2</v>
      </c>
      <c r="AH1039" s="86">
        <v>3.6653999999999999E-2</v>
      </c>
      <c r="AI1039" s="88">
        <v>5.8709999985399997E-2</v>
      </c>
      <c r="AJ1039" s="151">
        <v>1</v>
      </c>
      <c r="AK1039" s="152">
        <v>0</v>
      </c>
    </row>
    <row r="1040" spans="1:37" x14ac:dyDescent="0.2">
      <c r="A1040" s="149" t="s">
        <v>2352</v>
      </c>
      <c r="B1040" s="66" t="s">
        <v>2353</v>
      </c>
      <c r="C1040" s="67">
        <v>55</v>
      </c>
      <c r="D1040" s="84" t="s">
        <v>340</v>
      </c>
      <c r="E1040" s="85">
        <v>4.0037733145463701</v>
      </c>
      <c r="F1040" s="91">
        <v>3.9989969670193202</v>
      </c>
      <c r="G1040" s="86">
        <v>3.1870178874214901</v>
      </c>
      <c r="H1040" s="86">
        <v>3.1858238005397301</v>
      </c>
      <c r="I1040" s="86">
        <v>15.24</v>
      </c>
      <c r="J1040" s="86">
        <v>15.29</v>
      </c>
      <c r="K1040" s="87">
        <v>0</v>
      </c>
      <c r="L1040" s="85">
        <v>32.9900000023</v>
      </c>
      <c r="M1040" s="86">
        <v>0</v>
      </c>
      <c r="N1040" s="86">
        <v>4.1215926570340704</v>
      </c>
      <c r="O1040" s="86">
        <v>0.81332300542215297</v>
      </c>
      <c r="P1040" s="86">
        <v>0.45300000000000001</v>
      </c>
      <c r="Q1040" s="88">
        <v>1.0481</v>
      </c>
      <c r="R1040" s="85">
        <v>0</v>
      </c>
      <c r="S1040" s="86">
        <v>1.7</v>
      </c>
      <c r="T1040" s="86">
        <v>1.1299999999999999</v>
      </c>
      <c r="U1040" s="88">
        <v>18.2611706827789</v>
      </c>
      <c r="V1040" s="89">
        <v>3.16</v>
      </c>
      <c r="W1040" s="85">
        <v>36.5593458684979</v>
      </c>
      <c r="X1040" s="88">
        <v>43.7</v>
      </c>
      <c r="Y1040" s="85">
        <v>-100</v>
      </c>
      <c r="Z1040" s="88"/>
      <c r="AA1040" s="85">
        <v>0.04</v>
      </c>
      <c r="AB1040" s="91">
        <v>0.04</v>
      </c>
      <c r="AC1040" s="86">
        <v>0</v>
      </c>
      <c r="AD1040" s="86">
        <v>0</v>
      </c>
      <c r="AE1040" s="86">
        <v>0</v>
      </c>
      <c r="AF1040" s="88">
        <v>0</v>
      </c>
      <c r="AG1040" s="150">
        <v>0.43990499965199997</v>
      </c>
      <c r="AH1040" s="86">
        <v>7.4285000000000004E-2</v>
      </c>
      <c r="AI1040" s="88">
        <v>0.20608699983699999</v>
      </c>
      <c r="AJ1040" s="151">
        <v>1</v>
      </c>
      <c r="AK1040" s="152">
        <v>0</v>
      </c>
    </row>
    <row r="1041" spans="1:37" x14ac:dyDescent="0.2">
      <c r="A1041" s="149" t="s">
        <v>2354</v>
      </c>
      <c r="B1041" s="66" t="s">
        <v>2355</v>
      </c>
      <c r="C1041" s="67">
        <v>55</v>
      </c>
      <c r="D1041" s="84" t="s">
        <v>340</v>
      </c>
      <c r="E1041" s="85">
        <v>16.353217249353801</v>
      </c>
      <c r="F1041" s="91">
        <v>16.353217249353801</v>
      </c>
      <c r="G1041" s="86">
        <v>7.5652972384709596</v>
      </c>
      <c r="H1041" s="86">
        <v>7.5652972384709596</v>
      </c>
      <c r="I1041" s="86">
        <v>12.96</v>
      </c>
      <c r="J1041" s="86">
        <v>15.26</v>
      </c>
      <c r="K1041" s="87">
        <v>0</v>
      </c>
      <c r="L1041" s="85">
        <v>23.2700000086</v>
      </c>
      <c r="M1041" s="86">
        <v>0</v>
      </c>
      <c r="N1041" s="86">
        <v>17.904850277407299</v>
      </c>
      <c r="O1041" s="86">
        <v>1.54616724738676</v>
      </c>
      <c r="P1041" s="86">
        <v>0.36499999999999999</v>
      </c>
      <c r="Q1041" s="88">
        <v>1.8138000000000001</v>
      </c>
      <c r="R1041" s="85">
        <v>0</v>
      </c>
      <c r="S1041" s="86">
        <v>4</v>
      </c>
      <c r="T1041" s="86">
        <v>1.39</v>
      </c>
      <c r="U1041" s="88">
        <v>20.211535845463199</v>
      </c>
      <c r="V1041" s="89">
        <v>3.34</v>
      </c>
      <c r="W1041" s="85">
        <v>40.050517783211099</v>
      </c>
      <c r="X1041" s="88">
        <v>54.5</v>
      </c>
      <c r="Y1041" s="85">
        <v>-100</v>
      </c>
      <c r="Z1041" s="88"/>
      <c r="AA1041" s="85">
        <v>0.28999999999999998</v>
      </c>
      <c r="AB1041" s="91">
        <v>0.28999999999999998</v>
      </c>
      <c r="AC1041" s="86">
        <v>0.02</v>
      </c>
      <c r="AD1041" s="86">
        <v>0.02</v>
      </c>
      <c r="AE1041" s="86">
        <v>0</v>
      </c>
      <c r="AF1041" s="88">
        <v>0</v>
      </c>
      <c r="AG1041" s="150">
        <v>1.21263099758</v>
      </c>
      <c r="AH1041" s="86">
        <v>5.4366999999999999E-2</v>
      </c>
      <c r="AI1041" s="88">
        <v>0</v>
      </c>
      <c r="AJ1041" s="151">
        <v>1</v>
      </c>
      <c r="AK1041" s="152">
        <v>0</v>
      </c>
    </row>
    <row r="1042" spans="1:37" x14ac:dyDescent="0.2">
      <c r="A1042" s="149" t="s">
        <v>2356</v>
      </c>
      <c r="B1042" s="66" t="s">
        <v>2357</v>
      </c>
      <c r="C1042" s="67">
        <v>55</v>
      </c>
      <c r="D1042" s="84" t="s">
        <v>340</v>
      </c>
      <c r="E1042" s="85">
        <v>14.7012744586051</v>
      </c>
      <c r="F1042" s="91">
        <v>14.7012744586051</v>
      </c>
      <c r="G1042" s="86">
        <v>7.3989710996788904</v>
      </c>
      <c r="H1042" s="86">
        <v>7.3989710996788904</v>
      </c>
      <c r="I1042" s="86">
        <v>23.67</v>
      </c>
      <c r="J1042" s="86">
        <v>22.29</v>
      </c>
      <c r="K1042" s="87">
        <v>2.47E-2</v>
      </c>
      <c r="L1042" s="85">
        <v>12.869999997500001</v>
      </c>
      <c r="M1042" s="86">
        <v>0</v>
      </c>
      <c r="N1042" s="86">
        <v>14.5455604075691</v>
      </c>
      <c r="O1042" s="86">
        <v>23.758492010333899</v>
      </c>
      <c r="P1042" s="86">
        <v>0.67400000000000004</v>
      </c>
      <c r="Q1042" s="88">
        <v>0.74070000000000003</v>
      </c>
      <c r="R1042" s="85">
        <v>0</v>
      </c>
      <c r="S1042" s="86">
        <v>1.8</v>
      </c>
      <c r="T1042" s="86">
        <v>1.06</v>
      </c>
      <c r="U1042" s="88">
        <v>10.2867809642329</v>
      </c>
      <c r="V1042" s="89">
        <v>3.43</v>
      </c>
      <c r="W1042" s="85">
        <v>75.048747611839303</v>
      </c>
      <c r="X1042" s="88">
        <v>68.833333333300004</v>
      </c>
      <c r="Y1042" s="85">
        <v>-99.88</v>
      </c>
      <c r="Z1042" s="88">
        <v>-100</v>
      </c>
      <c r="AA1042" s="85">
        <v>0.34</v>
      </c>
      <c r="AB1042" s="91">
        <v>0.34</v>
      </c>
      <c r="AC1042" s="86">
        <v>0.1</v>
      </c>
      <c r="AD1042" s="86">
        <v>0.1</v>
      </c>
      <c r="AE1042" s="86">
        <v>0</v>
      </c>
      <c r="AF1042" s="88">
        <v>0</v>
      </c>
      <c r="AG1042" s="150">
        <v>2.1246420056100002</v>
      </c>
      <c r="AH1042" s="86">
        <v>0.10832899999999999</v>
      </c>
      <c r="AI1042" s="88">
        <v>0.17613000046499999</v>
      </c>
      <c r="AJ1042" s="151">
        <v>1</v>
      </c>
      <c r="AK1042" s="152">
        <v>0</v>
      </c>
    </row>
    <row r="1043" spans="1:37" x14ac:dyDescent="0.2">
      <c r="A1043" s="149" t="s">
        <v>2358</v>
      </c>
      <c r="B1043" s="66" t="s">
        <v>2359</v>
      </c>
      <c r="C1043" s="67">
        <v>55</v>
      </c>
      <c r="D1043" s="84" t="s">
        <v>340</v>
      </c>
      <c r="E1043" s="85">
        <v>16.1117549959611</v>
      </c>
      <c r="F1043" s="91">
        <v>16.1117549959611</v>
      </c>
      <c r="G1043" s="86">
        <v>10.4941523548625</v>
      </c>
      <c r="H1043" s="86">
        <v>10.4941523548625</v>
      </c>
      <c r="I1043" s="86">
        <v>138.52000000000001</v>
      </c>
      <c r="J1043" s="86">
        <v>169.82</v>
      </c>
      <c r="K1043" s="87">
        <v>0</v>
      </c>
      <c r="L1043" s="85">
        <v>6.1499999990900003</v>
      </c>
      <c r="M1043" s="86">
        <v>0.128981313107013</v>
      </c>
      <c r="N1043" s="86">
        <v>15.4731617058374</v>
      </c>
      <c r="O1043" s="86">
        <v>20.416483032172799</v>
      </c>
      <c r="P1043" s="86">
        <v>4.2119999999999997</v>
      </c>
      <c r="Q1043" s="88">
        <v>1.3268</v>
      </c>
      <c r="R1043" s="85">
        <v>1.9440124416796298E-2</v>
      </c>
      <c r="S1043" s="86">
        <v>0</v>
      </c>
      <c r="T1043" s="86">
        <v>2.0099999999999998</v>
      </c>
      <c r="U1043" s="88">
        <v>9.3702806167246209</v>
      </c>
      <c r="V1043" s="89">
        <v>3.3</v>
      </c>
      <c r="W1043" s="85">
        <v>51.0397871480125</v>
      </c>
      <c r="X1043" s="88">
        <v>51.0333333333</v>
      </c>
      <c r="Y1043" s="85">
        <v>-100</v>
      </c>
      <c r="Z1043" s="88">
        <v>-100</v>
      </c>
      <c r="AA1043" s="85">
        <v>0.04</v>
      </c>
      <c r="AB1043" s="91">
        <v>0.04</v>
      </c>
      <c r="AC1043" s="86">
        <v>0</v>
      </c>
      <c r="AD1043" s="86">
        <v>0</v>
      </c>
      <c r="AE1043" s="86">
        <v>0</v>
      </c>
      <c r="AF1043" s="88">
        <v>0</v>
      </c>
      <c r="AG1043" s="150">
        <v>9.9532000031500006E-2</v>
      </c>
      <c r="AH1043" s="86">
        <v>0.49380299999999999</v>
      </c>
      <c r="AI1043" s="88">
        <v>0.528390000167</v>
      </c>
      <c r="AJ1043" s="151">
        <v>1</v>
      </c>
      <c r="AK1043" s="152">
        <v>0</v>
      </c>
    </row>
    <row r="1044" spans="1:37" x14ac:dyDescent="0.2">
      <c r="A1044" s="149" t="s">
        <v>2360</v>
      </c>
      <c r="B1044" s="66" t="s">
        <v>2361</v>
      </c>
      <c r="C1044" s="67">
        <v>55</v>
      </c>
      <c r="D1044" s="84" t="s">
        <v>340</v>
      </c>
      <c r="E1044" s="85">
        <v>3.1669136365363402</v>
      </c>
      <c r="F1044" s="91">
        <v>3.1669136365363402</v>
      </c>
      <c r="G1044" s="86">
        <v>2.0137543219727201</v>
      </c>
      <c r="H1044" s="86">
        <v>2.0137543219727201</v>
      </c>
      <c r="I1044" s="86">
        <v>6.62</v>
      </c>
      <c r="J1044" s="86">
        <v>8.8800000000000008</v>
      </c>
      <c r="K1044" s="87">
        <v>0</v>
      </c>
      <c r="L1044" s="85">
        <v>34.250000029699997</v>
      </c>
      <c r="M1044" s="86">
        <v>0</v>
      </c>
      <c r="N1044" s="86">
        <v>3.0265296617016602</v>
      </c>
      <c r="O1044" s="86">
        <v>1.9148174659985699</v>
      </c>
      <c r="P1044" s="86">
        <v>0.45800000000000002</v>
      </c>
      <c r="Q1044" s="88">
        <v>0.59099999999999997</v>
      </c>
      <c r="R1044" s="85">
        <v>0</v>
      </c>
      <c r="S1044" s="86">
        <v>0.5</v>
      </c>
      <c r="T1044" s="86">
        <v>0.98</v>
      </c>
      <c r="U1044" s="88">
        <v>14.3536988487405</v>
      </c>
      <c r="V1044" s="89">
        <v>3.21</v>
      </c>
      <c r="W1044" s="85">
        <v>30.153325929183001</v>
      </c>
      <c r="X1044" s="88">
        <v>41.5</v>
      </c>
      <c r="Y1044" s="85">
        <v>-100</v>
      </c>
      <c r="Z1044" s="88"/>
      <c r="AA1044" s="85">
        <v>0</v>
      </c>
      <c r="AB1044" s="91">
        <v>0</v>
      </c>
      <c r="AC1044" s="86">
        <v>0</v>
      </c>
      <c r="AD1044" s="86">
        <v>0</v>
      </c>
      <c r="AE1044" s="86">
        <v>0</v>
      </c>
      <c r="AF1044" s="88">
        <v>0</v>
      </c>
      <c r="AG1044" s="150">
        <v>6.2823979972300004</v>
      </c>
      <c r="AH1044" s="86">
        <v>5.0571999999999999E-2</v>
      </c>
      <c r="AI1044" s="88">
        <v>5.8709999974199997E-2</v>
      </c>
      <c r="AJ1044" s="151">
        <v>1</v>
      </c>
      <c r="AK1044" s="152">
        <v>0</v>
      </c>
    </row>
    <row r="1045" spans="1:37" x14ac:dyDescent="0.2">
      <c r="A1045" s="149" t="s">
        <v>2362</v>
      </c>
      <c r="B1045" s="66" t="s">
        <v>2363</v>
      </c>
      <c r="C1045" s="67">
        <v>55</v>
      </c>
      <c r="D1045" s="84" t="s">
        <v>340</v>
      </c>
      <c r="E1045" s="85">
        <v>6.0194954128440399</v>
      </c>
      <c r="F1045" s="91">
        <v>5.8979357798165104</v>
      </c>
      <c r="G1045" s="86">
        <v>4.62729357798165</v>
      </c>
      <c r="H1045" s="86">
        <v>4.5458715596330297</v>
      </c>
      <c r="I1045" s="86">
        <v>7.6</v>
      </c>
      <c r="J1045" s="86">
        <v>93.18</v>
      </c>
      <c r="K1045" s="87">
        <v>0</v>
      </c>
      <c r="L1045" s="85">
        <v>15.7499999725</v>
      </c>
      <c r="M1045" s="86">
        <v>0</v>
      </c>
      <c r="N1045" s="86">
        <v>5.2898069534696202</v>
      </c>
      <c r="O1045" s="86">
        <v>14.759561974289801</v>
      </c>
      <c r="P1045" s="86">
        <v>4.5860000000000003</v>
      </c>
      <c r="Q1045" s="88">
        <v>0.43319999999999997</v>
      </c>
      <c r="R1045" s="85">
        <v>0</v>
      </c>
      <c r="S1045" s="86">
        <v>0</v>
      </c>
      <c r="T1045" s="86">
        <v>1.1000000000000001</v>
      </c>
      <c r="U1045" s="88">
        <v>12.459862385321101</v>
      </c>
      <c r="V1045" s="89">
        <v>3.07</v>
      </c>
      <c r="W1045" s="85">
        <v>52.306991566078999</v>
      </c>
      <c r="X1045" s="88">
        <v>73.833333333300004</v>
      </c>
      <c r="Y1045" s="85">
        <v>-100</v>
      </c>
      <c r="Z1045" s="88">
        <v>-100</v>
      </c>
      <c r="AA1045" s="85">
        <v>7.0000000000000007E-2</v>
      </c>
      <c r="AB1045" s="91">
        <v>0.11</v>
      </c>
      <c r="AC1045" s="86">
        <v>0.01</v>
      </c>
      <c r="AD1045" s="86">
        <v>0.05</v>
      </c>
      <c r="AE1045" s="86">
        <v>0</v>
      </c>
      <c r="AF1045" s="88">
        <v>0</v>
      </c>
      <c r="AG1045" s="150">
        <v>4.3904339990799999</v>
      </c>
      <c r="AH1045" s="86">
        <v>0.41199400000000003</v>
      </c>
      <c r="AI1045" s="88">
        <v>0.99806999979099997</v>
      </c>
      <c r="AJ1045" s="151">
        <v>1</v>
      </c>
      <c r="AK1045" s="152">
        <v>0</v>
      </c>
    </row>
    <row r="1046" spans="1:37" x14ac:dyDescent="0.2">
      <c r="A1046" s="149" t="s">
        <v>2364</v>
      </c>
      <c r="B1046" s="66" t="s">
        <v>2365</v>
      </c>
      <c r="C1046" s="67">
        <v>55</v>
      </c>
      <c r="D1046" s="84" t="s">
        <v>340</v>
      </c>
      <c r="E1046" s="85">
        <v>4.3738029810975103</v>
      </c>
      <c r="F1046" s="91">
        <v>4.3738029810975103</v>
      </c>
      <c r="G1046" s="86">
        <v>2.1483887084686502</v>
      </c>
      <c r="H1046" s="86">
        <v>2.1483887084686502</v>
      </c>
      <c r="I1046" s="86">
        <v>9.8699999999999992</v>
      </c>
      <c r="J1046" s="86">
        <v>15.22</v>
      </c>
      <c r="K1046" s="87">
        <v>0</v>
      </c>
      <c r="L1046" s="85">
        <v>22.010000017100001</v>
      </c>
      <c r="M1046" s="86">
        <v>0</v>
      </c>
      <c r="N1046" s="86">
        <v>4.03781678848837</v>
      </c>
      <c r="O1046" s="86">
        <v>2.6024144072827999</v>
      </c>
      <c r="P1046" s="86">
        <v>0.45800000000000002</v>
      </c>
      <c r="Q1046" s="88">
        <v>0.71709999999999996</v>
      </c>
      <c r="R1046" s="85">
        <v>0</v>
      </c>
      <c r="S1046" s="86">
        <v>0.1</v>
      </c>
      <c r="T1046" s="86">
        <v>0.87</v>
      </c>
      <c r="U1046" s="88">
        <v>17.103838787575999</v>
      </c>
      <c r="V1046" s="89">
        <v>3.24</v>
      </c>
      <c r="W1046" s="85">
        <v>28.817026905465401</v>
      </c>
      <c r="X1046" s="88">
        <v>37.766666666699997</v>
      </c>
      <c r="Y1046" s="85">
        <v>-100</v>
      </c>
      <c r="Z1046" s="88"/>
      <c r="AA1046" s="85">
        <v>0</v>
      </c>
      <c r="AB1046" s="91">
        <v>0</v>
      </c>
      <c r="AC1046" s="86">
        <v>0</v>
      </c>
      <c r="AD1046" s="86">
        <v>0</v>
      </c>
      <c r="AE1046" s="86">
        <v>0</v>
      </c>
      <c r="AF1046" s="88">
        <v>0</v>
      </c>
      <c r="AG1046" s="150">
        <v>2.84739000118</v>
      </c>
      <c r="AH1046" s="86">
        <v>3.7199000000000003E-2</v>
      </c>
      <c r="AI1046" s="88">
        <v>0.117420000049</v>
      </c>
      <c r="AJ1046" s="151">
        <v>1</v>
      </c>
      <c r="AK1046" s="152">
        <v>0</v>
      </c>
    </row>
    <row r="1047" spans="1:37" x14ac:dyDescent="0.2">
      <c r="A1047" s="149" t="s">
        <v>2366</v>
      </c>
      <c r="B1047" s="66" t="s">
        <v>2367</v>
      </c>
      <c r="C1047" s="67">
        <v>55</v>
      </c>
      <c r="D1047" s="84" t="s">
        <v>340</v>
      </c>
      <c r="E1047" s="85">
        <v>9.3592498341436396</v>
      </c>
      <c r="F1047" s="91">
        <v>9.33845590201107</v>
      </c>
      <c r="G1047" s="86">
        <v>5.6391163569030898</v>
      </c>
      <c r="H1047" s="86">
        <v>5.6282242972145999</v>
      </c>
      <c r="I1047" s="86">
        <v>30.09</v>
      </c>
      <c r="J1047" s="86">
        <v>40.07</v>
      </c>
      <c r="K1047" s="87">
        <v>0</v>
      </c>
      <c r="L1047" s="85">
        <v>10.6900000047</v>
      </c>
      <c r="M1047" s="86">
        <v>0</v>
      </c>
      <c r="N1047" s="86">
        <v>8.5824445942195595</v>
      </c>
      <c r="O1047" s="86">
        <v>10.8219386977075</v>
      </c>
      <c r="P1047" s="86">
        <v>1.494</v>
      </c>
      <c r="Q1047" s="88">
        <v>0.85819999999999996</v>
      </c>
      <c r="R1047" s="85">
        <v>0</v>
      </c>
      <c r="S1047" s="86">
        <v>0</v>
      </c>
      <c r="T1047" s="86">
        <v>1.19</v>
      </c>
      <c r="U1047" s="88">
        <v>13.3576259270628</v>
      </c>
      <c r="V1047" s="89">
        <v>3.31</v>
      </c>
      <c r="W1047" s="85">
        <v>49.167664395352702</v>
      </c>
      <c r="X1047" s="88">
        <v>62.933333333299998</v>
      </c>
      <c r="Y1047" s="85">
        <v>-100</v>
      </c>
      <c r="Z1047" s="88"/>
      <c r="AA1047" s="85">
        <v>0.54</v>
      </c>
      <c r="AB1047" s="91">
        <v>0.56000000000000005</v>
      </c>
      <c r="AC1047" s="86">
        <v>0.03</v>
      </c>
      <c r="AD1047" s="86">
        <v>0.04</v>
      </c>
      <c r="AE1047" s="86">
        <v>0.04</v>
      </c>
      <c r="AF1047" s="88">
        <v>0</v>
      </c>
      <c r="AG1047" s="150">
        <v>1.9020679998600001</v>
      </c>
      <c r="AH1047" s="86">
        <v>0.214781</v>
      </c>
      <c r="AI1047" s="88">
        <v>0.99833299992699998</v>
      </c>
      <c r="AJ1047" s="151">
        <v>1</v>
      </c>
      <c r="AK1047" s="152">
        <v>0</v>
      </c>
    </row>
    <row r="1048" spans="1:37" x14ac:dyDescent="0.2">
      <c r="A1048" s="149" t="s">
        <v>2368</v>
      </c>
      <c r="B1048" s="66" t="s">
        <v>2369</v>
      </c>
      <c r="C1048" s="67">
        <v>55</v>
      </c>
      <c r="D1048" s="84" t="s">
        <v>340</v>
      </c>
      <c r="E1048" s="85">
        <v>8.9028868343517296</v>
      </c>
      <c r="F1048" s="91">
        <v>8.8927270352254695</v>
      </c>
      <c r="G1048" s="86">
        <v>5.6270773160713503</v>
      </c>
      <c r="H1048" s="86">
        <v>5.6169175169450902</v>
      </c>
      <c r="I1048" s="86">
        <v>40.01</v>
      </c>
      <c r="J1048" s="86">
        <v>38.770000000000003</v>
      </c>
      <c r="K1048" s="87">
        <v>0</v>
      </c>
      <c r="L1048" s="85">
        <v>11.300000005799999</v>
      </c>
      <c r="M1048" s="86">
        <v>0</v>
      </c>
      <c r="N1048" s="86">
        <v>8.2149856776722405</v>
      </c>
      <c r="O1048" s="86">
        <v>11.183751743375201</v>
      </c>
      <c r="P1048" s="86">
        <v>1.391</v>
      </c>
      <c r="Q1048" s="88">
        <v>0.70960000000000001</v>
      </c>
      <c r="R1048" s="85">
        <v>0</v>
      </c>
      <c r="S1048" s="86">
        <v>2.4</v>
      </c>
      <c r="T1048" s="86">
        <v>1.17</v>
      </c>
      <c r="U1048" s="88">
        <v>10.917429861101001</v>
      </c>
      <c r="V1048" s="89">
        <v>3.36</v>
      </c>
      <c r="W1048" s="85">
        <v>63.714357923426398</v>
      </c>
      <c r="X1048" s="88">
        <v>78.433333333299998</v>
      </c>
      <c r="Y1048" s="85">
        <v>-100</v>
      </c>
      <c r="Z1048" s="88">
        <v>-100</v>
      </c>
      <c r="AA1048" s="85">
        <v>0.01</v>
      </c>
      <c r="AB1048" s="91">
        <v>0.01</v>
      </c>
      <c r="AC1048" s="86">
        <v>0</v>
      </c>
      <c r="AD1048" s="86">
        <v>0</v>
      </c>
      <c r="AE1048" s="86">
        <v>0</v>
      </c>
      <c r="AF1048" s="88">
        <v>0</v>
      </c>
      <c r="AG1048" s="150">
        <v>2.2291079946700001</v>
      </c>
      <c r="AH1048" s="86">
        <v>0.158749</v>
      </c>
      <c r="AI1048" s="88">
        <v>1.2652749969699999</v>
      </c>
      <c r="AJ1048" s="151">
        <v>1</v>
      </c>
      <c r="AK1048" s="152">
        <v>0</v>
      </c>
    </row>
    <row r="1049" spans="1:37" x14ac:dyDescent="0.2">
      <c r="A1049" s="149" t="s">
        <v>2370</v>
      </c>
      <c r="B1049" s="66" t="s">
        <v>2371</v>
      </c>
      <c r="C1049" s="67">
        <v>55</v>
      </c>
      <c r="D1049" s="84" t="s">
        <v>340</v>
      </c>
      <c r="E1049" s="85">
        <v>15.943141053923901</v>
      </c>
      <c r="F1049" s="91">
        <v>15.943141053923901</v>
      </c>
      <c r="G1049" s="86">
        <v>5.48255289761937</v>
      </c>
      <c r="H1049" s="86">
        <v>5.48255289761937</v>
      </c>
      <c r="I1049" s="86">
        <v>25.9</v>
      </c>
      <c r="J1049" s="86">
        <v>28.07</v>
      </c>
      <c r="K1049" s="87">
        <v>0</v>
      </c>
      <c r="L1049" s="85">
        <v>12.969999979000001</v>
      </c>
      <c r="M1049" s="86">
        <v>0</v>
      </c>
      <c r="N1049" s="86">
        <v>15.278244263821</v>
      </c>
      <c r="O1049" s="86">
        <v>10.8726425864195</v>
      </c>
      <c r="P1049" s="86">
        <v>0.70099999999999996</v>
      </c>
      <c r="Q1049" s="88">
        <v>1.0338000000000001</v>
      </c>
      <c r="R1049" s="85">
        <v>0</v>
      </c>
      <c r="S1049" s="86">
        <v>2.5</v>
      </c>
      <c r="T1049" s="86">
        <v>1.67</v>
      </c>
      <c r="U1049" s="88">
        <v>11.6777609392085</v>
      </c>
      <c r="V1049" s="89">
        <v>3.43</v>
      </c>
      <c r="W1049" s="85"/>
      <c r="X1049" s="88">
        <v>54.7</v>
      </c>
      <c r="Y1049" s="85"/>
      <c r="Z1049" s="88"/>
      <c r="AA1049" s="85">
        <v>0.09</v>
      </c>
      <c r="AB1049" s="91">
        <v>0.09</v>
      </c>
      <c r="AC1049" s="86">
        <v>0</v>
      </c>
      <c r="AD1049" s="86">
        <v>0</v>
      </c>
      <c r="AE1049" s="86">
        <v>0</v>
      </c>
      <c r="AF1049" s="88">
        <v>0</v>
      </c>
      <c r="AG1049" s="150">
        <v>0.74287899830600002</v>
      </c>
      <c r="AH1049" s="86">
        <v>0.190661</v>
      </c>
      <c r="AI1049" s="88">
        <v>0.82434799812000004</v>
      </c>
      <c r="AJ1049" s="151">
        <v>1</v>
      </c>
      <c r="AK1049" s="152">
        <v>0</v>
      </c>
    </row>
    <row r="1050" spans="1:37" x14ac:dyDescent="0.2">
      <c r="A1050" s="149" t="s">
        <v>2220</v>
      </c>
      <c r="B1050" s="66" t="s">
        <v>2372</v>
      </c>
      <c r="C1050" s="67">
        <v>55</v>
      </c>
      <c r="D1050" s="84" t="s">
        <v>340</v>
      </c>
      <c r="E1050" s="85">
        <v>31.266633910658001</v>
      </c>
      <c r="F1050" s="91">
        <v>31.243090529419</v>
      </c>
      <c r="G1050" s="86">
        <v>11.772714244769301</v>
      </c>
      <c r="H1050" s="86">
        <v>11.749170863530299</v>
      </c>
      <c r="I1050" s="86">
        <v>55.04</v>
      </c>
      <c r="J1050" s="86">
        <v>105.49</v>
      </c>
      <c r="K1050" s="87">
        <v>0</v>
      </c>
      <c r="L1050" s="85">
        <v>4.9799999998700004</v>
      </c>
      <c r="M1050" s="86">
        <v>4.1805921688450702E-6</v>
      </c>
      <c r="N1050" s="86">
        <v>30.403587443946201</v>
      </c>
      <c r="O1050" s="86">
        <v>11.8156231745526</v>
      </c>
      <c r="P1050" s="86">
        <v>2.9089999999999998</v>
      </c>
      <c r="Q1050" s="88">
        <v>1.5354000000000001</v>
      </c>
      <c r="R1050" s="85">
        <v>1.2594458438287199E-2</v>
      </c>
      <c r="S1050" s="86">
        <v>2.9</v>
      </c>
      <c r="T1050" s="86">
        <v>1.75</v>
      </c>
      <c r="U1050" s="88">
        <v>7.5533308766326801</v>
      </c>
      <c r="V1050" s="89">
        <v>3.68</v>
      </c>
      <c r="W1050" s="85"/>
      <c r="X1050" s="88">
        <v>76.733333333299996</v>
      </c>
      <c r="Y1050" s="85">
        <v>-81.180000000000007</v>
      </c>
      <c r="Z1050" s="88"/>
      <c r="AA1050" s="85">
        <v>0.16</v>
      </c>
      <c r="AB1050" s="91">
        <v>0.16</v>
      </c>
      <c r="AC1050" s="86">
        <v>0.04</v>
      </c>
      <c r="AD1050" s="86">
        <v>0.04</v>
      </c>
      <c r="AE1050" s="86">
        <v>0</v>
      </c>
      <c r="AF1050" s="88">
        <v>0</v>
      </c>
      <c r="AG1050" s="150">
        <v>0.70512999999600001</v>
      </c>
      <c r="AH1050" s="86">
        <v>0.64797499999999997</v>
      </c>
      <c r="AI1050" s="88">
        <v>2.8852179999900001</v>
      </c>
      <c r="AJ1050" s="151">
        <v>1</v>
      </c>
      <c r="AK1050" s="152">
        <v>0</v>
      </c>
    </row>
    <row r="1051" spans="1:37" x14ac:dyDescent="0.2">
      <c r="A1051" s="149" t="s">
        <v>2362</v>
      </c>
      <c r="B1051" s="66" t="s">
        <v>2373</v>
      </c>
      <c r="C1051" s="67">
        <v>70</v>
      </c>
      <c r="D1051" s="84" t="s">
        <v>340</v>
      </c>
      <c r="E1051" s="85">
        <v>36.295771015987597</v>
      </c>
      <c r="F1051" s="91">
        <v>36.001805054151603</v>
      </c>
      <c r="G1051" s="86">
        <v>9.8568849922640496</v>
      </c>
      <c r="H1051" s="86">
        <v>9.6660649819494608</v>
      </c>
      <c r="I1051" s="86">
        <v>63.8</v>
      </c>
      <c r="J1051" s="86">
        <v>258.95</v>
      </c>
      <c r="K1051" s="87">
        <v>2.87E-2</v>
      </c>
      <c r="L1051" s="85">
        <v>0.389999999835</v>
      </c>
      <c r="M1051" s="86">
        <v>7.3095958260556903E-4</v>
      </c>
      <c r="N1051" s="86">
        <v>36.187471223898399</v>
      </c>
      <c r="O1051" s="86">
        <v>25.254613676391799</v>
      </c>
      <c r="P1051" s="86">
        <v>11.696999999999999</v>
      </c>
      <c r="Q1051" s="88">
        <v>1.5471999999999999</v>
      </c>
      <c r="R1051" s="85">
        <v>2.0593080724876402E-2</v>
      </c>
      <c r="S1051" s="86">
        <v>1.6</v>
      </c>
      <c r="T1051" s="86">
        <v>3.57</v>
      </c>
      <c r="U1051" s="88">
        <v>4.3695203713254296</v>
      </c>
      <c r="V1051" s="89">
        <v>3.4</v>
      </c>
      <c r="W1051" s="85">
        <v>21.338502964060002</v>
      </c>
      <c r="X1051" s="88">
        <v>20.733333333299999</v>
      </c>
      <c r="Y1051" s="85">
        <v>30.199999999999989</v>
      </c>
      <c r="Z1051" s="88">
        <v>100</v>
      </c>
      <c r="AA1051" s="85">
        <v>0.42</v>
      </c>
      <c r="AB1051" s="91">
        <v>0.5</v>
      </c>
      <c r="AC1051" s="86">
        <v>0.16</v>
      </c>
      <c r="AD1051" s="86">
        <v>0.15</v>
      </c>
      <c r="AE1051" s="86">
        <v>0</v>
      </c>
      <c r="AF1051" s="88">
        <v>0.76380002466200003</v>
      </c>
      <c r="AG1051" s="150">
        <v>0.209826999805</v>
      </c>
      <c r="AH1051" s="86">
        <v>1.218709</v>
      </c>
      <c r="AI1051" s="88">
        <v>5.1521749952200002</v>
      </c>
      <c r="AJ1051" s="151">
        <v>1</v>
      </c>
      <c r="AK1051" s="152">
        <v>0</v>
      </c>
    </row>
    <row r="1052" spans="1:37" x14ac:dyDescent="0.2">
      <c r="A1052" s="149" t="s">
        <v>2374</v>
      </c>
      <c r="B1052" s="66" t="s">
        <v>2375</v>
      </c>
      <c r="C1052" s="67">
        <v>55</v>
      </c>
      <c r="D1052" s="84" t="s">
        <v>340</v>
      </c>
      <c r="E1052" s="85">
        <v>18.490296256255601</v>
      </c>
      <c r="F1052" s="91">
        <v>18.490296256255601</v>
      </c>
      <c r="G1052" s="86">
        <v>5.4229367556539803</v>
      </c>
      <c r="H1052" s="86">
        <v>5.4229367556539803</v>
      </c>
      <c r="I1052" s="86">
        <v>26.38</v>
      </c>
      <c r="J1052" s="86">
        <v>28.83</v>
      </c>
      <c r="K1052" s="87">
        <v>0</v>
      </c>
      <c r="L1052" s="85">
        <v>19.959999978799999</v>
      </c>
      <c r="M1052" s="86">
        <v>0</v>
      </c>
      <c r="N1052" s="86">
        <v>17.354521350823301</v>
      </c>
      <c r="O1052" s="86">
        <v>12.441029788381201</v>
      </c>
      <c r="P1052" s="86">
        <v>0.35</v>
      </c>
      <c r="Q1052" s="88">
        <v>0.94940000000000002</v>
      </c>
      <c r="R1052" s="85">
        <v>0</v>
      </c>
      <c r="S1052" s="86">
        <v>1.6</v>
      </c>
      <c r="T1052" s="86">
        <v>1.38</v>
      </c>
      <c r="U1052" s="88">
        <v>10.3820467662906</v>
      </c>
      <c r="V1052" s="89">
        <v>3.51</v>
      </c>
      <c r="W1052" s="85"/>
      <c r="X1052" s="88">
        <v>43.6</v>
      </c>
      <c r="Y1052" s="85">
        <v>-100</v>
      </c>
      <c r="Z1052" s="88"/>
      <c r="AA1052" s="85">
        <v>7.0000000000000007E-2</v>
      </c>
      <c r="AB1052" s="91">
        <v>7.0000000000000007E-2</v>
      </c>
      <c r="AC1052" s="86">
        <v>0.04</v>
      </c>
      <c r="AD1052" s="86">
        <v>0.04</v>
      </c>
      <c r="AE1052" s="86">
        <v>0</v>
      </c>
      <c r="AF1052" s="88">
        <v>1.2182999836399999</v>
      </c>
      <c r="AG1052" s="150">
        <v>0.85480200102299997</v>
      </c>
      <c r="AH1052" s="86">
        <v>9.4994999999999996E-2</v>
      </c>
      <c r="AI1052" s="88">
        <v>0</v>
      </c>
      <c r="AJ1052" s="151">
        <v>1</v>
      </c>
      <c r="AK1052" s="152">
        <v>0</v>
      </c>
    </row>
    <row r="1053" spans="1:37" x14ac:dyDescent="0.2">
      <c r="A1053" s="149" t="s">
        <v>1938</v>
      </c>
      <c r="B1053" s="66" t="s">
        <v>2376</v>
      </c>
      <c r="C1053" s="67">
        <v>55</v>
      </c>
      <c r="D1053" s="84" t="s">
        <v>340</v>
      </c>
      <c r="E1053" s="85">
        <v>18.5610218541064</v>
      </c>
      <c r="F1053" s="91">
        <v>18.5610218541064</v>
      </c>
      <c r="G1053" s="86">
        <v>5.8776569204670199</v>
      </c>
      <c r="H1053" s="86">
        <v>5.8776569204670199</v>
      </c>
      <c r="I1053" s="86">
        <v>39.6</v>
      </c>
      <c r="J1053" s="86">
        <v>44.86</v>
      </c>
      <c r="K1053" s="87">
        <v>0</v>
      </c>
      <c r="L1053" s="85">
        <v>9.5899999966199996</v>
      </c>
      <c r="M1053" s="86">
        <v>0</v>
      </c>
      <c r="N1053" s="86">
        <v>17.907058001397601</v>
      </c>
      <c r="O1053" s="86">
        <v>12.031617691425801</v>
      </c>
      <c r="P1053" s="86">
        <v>0.63700000000000001</v>
      </c>
      <c r="Q1053" s="88">
        <v>0.81769999999999998</v>
      </c>
      <c r="R1053" s="85">
        <v>0</v>
      </c>
      <c r="S1053" s="86">
        <v>0</v>
      </c>
      <c r="T1053" s="86">
        <v>1.48</v>
      </c>
      <c r="U1053" s="88">
        <v>8.8788544057479299</v>
      </c>
      <c r="V1053" s="89">
        <v>3.38</v>
      </c>
      <c r="W1053" s="85">
        <v>40.400508757583303</v>
      </c>
      <c r="X1053" s="88">
        <v>53.7</v>
      </c>
      <c r="Y1053" s="85">
        <v>-100</v>
      </c>
      <c r="Z1053" s="88"/>
      <c r="AA1053" s="85">
        <v>0</v>
      </c>
      <c r="AB1053" s="91">
        <v>0</v>
      </c>
      <c r="AC1053" s="86">
        <v>0</v>
      </c>
      <c r="AD1053" s="86">
        <v>0</v>
      </c>
      <c r="AE1053" s="86">
        <v>0</v>
      </c>
      <c r="AF1053" s="88">
        <v>0</v>
      </c>
      <c r="AG1053" s="150">
        <v>0.419335999638</v>
      </c>
      <c r="AH1053" s="86">
        <v>0.168207</v>
      </c>
      <c r="AI1053" s="88">
        <v>0.17612999984800001</v>
      </c>
      <c r="AJ1053" s="151">
        <v>1</v>
      </c>
      <c r="AK1053" s="152">
        <v>0</v>
      </c>
    </row>
    <row r="1054" spans="1:37" x14ac:dyDescent="0.2">
      <c r="A1054" s="149" t="s">
        <v>2377</v>
      </c>
      <c r="B1054" s="66" t="s">
        <v>2378</v>
      </c>
      <c r="C1054" s="67">
        <v>70</v>
      </c>
      <c r="D1054" s="84" t="s">
        <v>340</v>
      </c>
      <c r="E1054" s="85">
        <v>68.6458054738344</v>
      </c>
      <c r="F1054" s="91">
        <v>68.629885760134499</v>
      </c>
      <c r="G1054" s="86">
        <v>16.2247354143583</v>
      </c>
      <c r="H1054" s="86">
        <v>16.224098625810299</v>
      </c>
      <c r="I1054" s="86">
        <v>26.09</v>
      </c>
      <c r="J1054" s="86">
        <v>21.16</v>
      </c>
      <c r="K1054" s="87">
        <v>0</v>
      </c>
      <c r="L1054" s="85">
        <v>0.26000000004200002</v>
      </c>
      <c r="M1054" s="86">
        <v>0</v>
      </c>
      <c r="N1054" s="86">
        <v>67.766709368208396</v>
      </c>
      <c r="O1054" s="86">
        <v>39.510624243091499</v>
      </c>
      <c r="P1054" s="86">
        <v>0.33500000000000002</v>
      </c>
      <c r="Q1054" s="88">
        <v>2.9150999999999998</v>
      </c>
      <c r="R1054" s="85">
        <v>0</v>
      </c>
      <c r="S1054" s="86">
        <v>0</v>
      </c>
      <c r="T1054" s="86">
        <v>3.71</v>
      </c>
      <c r="U1054" s="88">
        <v>2.5025789936193799</v>
      </c>
      <c r="V1054" s="89">
        <v>4.22</v>
      </c>
      <c r="W1054" s="85">
        <v>47.4573587029791</v>
      </c>
      <c r="X1054" s="88">
        <v>41.666666666700003</v>
      </c>
      <c r="Y1054" s="85">
        <v>-100</v>
      </c>
      <c r="Z1054" s="88"/>
      <c r="AA1054" s="85">
        <v>7.0000000000000007E-2</v>
      </c>
      <c r="AB1054" s="91">
        <v>0.09</v>
      </c>
      <c r="AC1054" s="86">
        <v>0.05</v>
      </c>
      <c r="AD1054" s="86">
        <v>0.05</v>
      </c>
      <c r="AE1054" s="86">
        <v>0</v>
      </c>
      <c r="AF1054" s="88">
        <v>0.63450002680600004</v>
      </c>
      <c r="AG1054" s="150">
        <v>0</v>
      </c>
      <c r="AH1054" s="86">
        <v>0.21771499999999999</v>
      </c>
      <c r="AI1054" s="88">
        <v>2.5950000005100001E-3</v>
      </c>
      <c r="AJ1054" s="151">
        <v>1</v>
      </c>
      <c r="AK1054" s="152">
        <v>0</v>
      </c>
    </row>
    <row r="1055" spans="1:37" x14ac:dyDescent="0.2">
      <c r="A1055" s="149" t="s">
        <v>2379</v>
      </c>
      <c r="B1055" s="66" t="s">
        <v>2380</v>
      </c>
      <c r="C1055" s="67">
        <v>70</v>
      </c>
      <c r="D1055" s="84" t="s">
        <v>340</v>
      </c>
      <c r="E1055" s="85">
        <v>88.857976987807007</v>
      </c>
      <c r="F1055" s="91">
        <v>88.851966340374403</v>
      </c>
      <c r="G1055" s="86">
        <v>19.088098918083499</v>
      </c>
      <c r="H1055" s="86">
        <v>19.088098918083499</v>
      </c>
      <c r="I1055" s="86">
        <v>9.68</v>
      </c>
      <c r="J1055" s="86">
        <v>8.75</v>
      </c>
      <c r="K1055" s="87">
        <v>8.5900000000000004E-2</v>
      </c>
      <c r="L1055" s="85">
        <v>0</v>
      </c>
      <c r="M1055" s="86">
        <v>0</v>
      </c>
      <c r="N1055" s="86">
        <v>88.250554057072193</v>
      </c>
      <c r="O1055" s="86">
        <v>36.874089232009403</v>
      </c>
      <c r="P1055" s="86">
        <v>0.16200000000000001</v>
      </c>
      <c r="Q1055" s="88">
        <v>1.3357000000000001</v>
      </c>
      <c r="R1055" s="85">
        <v>0</v>
      </c>
      <c r="S1055" s="86">
        <v>0</v>
      </c>
      <c r="T1055" s="86">
        <v>2.1800000000000002</v>
      </c>
      <c r="U1055" s="88">
        <v>0.64657393096342097</v>
      </c>
      <c r="V1055" s="89">
        <v>4.51</v>
      </c>
      <c r="W1055" s="85">
        <v>57.660780826024798</v>
      </c>
      <c r="X1055" s="88">
        <v>54.933333333299998</v>
      </c>
      <c r="Y1055" s="85">
        <v>-100</v>
      </c>
      <c r="Z1055" s="88">
        <v>-100</v>
      </c>
      <c r="AA1055" s="85">
        <v>0.04</v>
      </c>
      <c r="AB1055" s="91">
        <v>0.04</v>
      </c>
      <c r="AC1055" s="86">
        <v>0</v>
      </c>
      <c r="AD1055" s="86">
        <v>0</v>
      </c>
      <c r="AE1055" s="86">
        <v>0</v>
      </c>
      <c r="AF1055" s="88">
        <v>2.6960000990299999</v>
      </c>
      <c r="AG1055" s="150">
        <v>0</v>
      </c>
      <c r="AH1055" s="86">
        <v>7.1207999999999994E-2</v>
      </c>
      <c r="AI1055" s="88">
        <v>2.0759999984299999E-3</v>
      </c>
      <c r="AJ1055" s="151">
        <v>1</v>
      </c>
      <c r="AK1055" s="152">
        <v>0</v>
      </c>
    </row>
    <row r="1056" spans="1:37" x14ac:dyDescent="0.2">
      <c r="A1056" s="149" t="s">
        <v>2381</v>
      </c>
      <c r="B1056" s="66" t="s">
        <v>2382</v>
      </c>
      <c r="C1056" s="67">
        <v>70</v>
      </c>
      <c r="D1056" s="84" t="s">
        <v>340</v>
      </c>
      <c r="E1056" s="85">
        <v>74.352846605907203</v>
      </c>
      <c r="F1056" s="91">
        <v>74.337638636931501</v>
      </c>
      <c r="G1056" s="86">
        <v>18.408160161639</v>
      </c>
      <c r="H1056" s="86">
        <v>18.408160161639</v>
      </c>
      <c r="I1056" s="86">
        <v>23.53</v>
      </c>
      <c r="J1056" s="86">
        <v>27.6</v>
      </c>
      <c r="K1056" s="87">
        <v>0</v>
      </c>
      <c r="L1056" s="85">
        <v>0.900000000784</v>
      </c>
      <c r="M1056" s="86">
        <v>0</v>
      </c>
      <c r="N1056" s="86">
        <v>73.010195736328399</v>
      </c>
      <c r="O1056" s="86">
        <v>32.1829989176588</v>
      </c>
      <c r="P1056" s="86">
        <v>0.57499999999999996</v>
      </c>
      <c r="Q1056" s="88">
        <v>5.1779999999999999</v>
      </c>
      <c r="R1056" s="85">
        <v>0</v>
      </c>
      <c r="S1056" s="86">
        <v>0.1</v>
      </c>
      <c r="T1056" s="86">
        <v>3.4</v>
      </c>
      <c r="U1056" s="88">
        <v>3.8487024343613201</v>
      </c>
      <c r="V1056" s="89">
        <v>4.3</v>
      </c>
      <c r="W1056" s="85">
        <v>53.896618937545398</v>
      </c>
      <c r="X1056" s="88">
        <v>62.4</v>
      </c>
      <c r="Y1056" s="85">
        <v>-100</v>
      </c>
      <c r="Z1056" s="88"/>
      <c r="AA1056" s="85">
        <v>0</v>
      </c>
      <c r="AB1056" s="91">
        <v>0.01</v>
      </c>
      <c r="AC1056" s="86">
        <v>0</v>
      </c>
      <c r="AD1056" s="86">
        <v>0</v>
      </c>
      <c r="AE1056" s="86">
        <v>0</v>
      </c>
      <c r="AF1056" s="88">
        <v>5.0000002418399997E-4</v>
      </c>
      <c r="AG1056" s="150">
        <v>1.9668000023699998E-2</v>
      </c>
      <c r="AH1056" s="86">
        <v>0.16037999999999999</v>
      </c>
      <c r="AI1056" s="88">
        <v>0.47399800057000002</v>
      </c>
      <c r="AJ1056" s="151">
        <v>1</v>
      </c>
      <c r="AK1056" s="152">
        <v>0</v>
      </c>
    </row>
    <row r="1057" spans="1:37" x14ac:dyDescent="0.2">
      <c r="A1057" s="149" t="s">
        <v>1539</v>
      </c>
      <c r="B1057" s="66" t="s">
        <v>2383</v>
      </c>
      <c r="C1057" s="67">
        <v>70</v>
      </c>
      <c r="D1057" s="84" t="s">
        <v>340</v>
      </c>
      <c r="E1057" s="85">
        <v>82.771991523513194</v>
      </c>
      <c r="F1057" s="91">
        <v>82.616438973804094</v>
      </c>
      <c r="G1057" s="86">
        <v>16.8853419901709</v>
      </c>
      <c r="H1057" s="86">
        <v>16.852277680087798</v>
      </c>
      <c r="I1057" s="86">
        <v>48.71</v>
      </c>
      <c r="J1057" s="86">
        <v>17.600000000000001</v>
      </c>
      <c r="K1057" s="87">
        <v>0.53439999999999999</v>
      </c>
      <c r="L1057" s="85">
        <v>7.9999999971599997E-2</v>
      </c>
      <c r="M1057" s="86">
        <v>0</v>
      </c>
      <c r="N1057" s="86">
        <v>81.539987675288998</v>
      </c>
      <c r="O1057" s="86">
        <v>48.606064129771198</v>
      </c>
      <c r="P1057" s="86">
        <v>0.316</v>
      </c>
      <c r="Q1057" s="88">
        <v>3.0726</v>
      </c>
      <c r="R1057" s="85">
        <v>0</v>
      </c>
      <c r="S1057" s="86">
        <v>0</v>
      </c>
      <c r="T1057" s="86">
        <v>3.77</v>
      </c>
      <c r="U1057" s="88">
        <v>0.143529164224417</v>
      </c>
      <c r="V1057" s="89">
        <v>4.3099999999999996</v>
      </c>
      <c r="W1057" s="85">
        <v>38.8547246812197</v>
      </c>
      <c r="X1057" s="88">
        <v>48.366666666699999</v>
      </c>
      <c r="Y1057" s="85">
        <v>-100</v>
      </c>
      <c r="Z1057" s="88"/>
      <c r="AA1057" s="85">
        <v>0.09</v>
      </c>
      <c r="AB1057" s="91">
        <v>0.24</v>
      </c>
      <c r="AC1057" s="86">
        <v>0.05</v>
      </c>
      <c r="AD1057" s="86">
        <v>0.08</v>
      </c>
      <c r="AE1057" s="86">
        <v>0</v>
      </c>
      <c r="AF1057" s="88">
        <v>1.8344000571400001</v>
      </c>
      <c r="AG1057" s="150">
        <v>0</v>
      </c>
      <c r="AH1057" s="86">
        <v>8.7883000000000003E-2</v>
      </c>
      <c r="AI1057" s="88">
        <v>0.150192000006</v>
      </c>
      <c r="AJ1057" s="151">
        <v>1.01</v>
      </c>
      <c r="AK1057" s="152">
        <v>0</v>
      </c>
    </row>
    <row r="1058" spans="1:37" x14ac:dyDescent="0.2">
      <c r="A1058" s="149" t="s">
        <v>2384</v>
      </c>
      <c r="B1058" s="66" t="s">
        <v>2385</v>
      </c>
      <c r="C1058" s="67">
        <v>70</v>
      </c>
      <c r="D1058" s="84" t="s">
        <v>340</v>
      </c>
      <c r="E1058" s="85">
        <v>84.533461819631796</v>
      </c>
      <c r="F1058" s="91">
        <v>84.526262156354505</v>
      </c>
      <c r="G1058" s="86">
        <v>18.917392171196902</v>
      </c>
      <c r="H1058" s="86">
        <v>18.917392171196902</v>
      </c>
      <c r="I1058" s="86">
        <v>22.1</v>
      </c>
      <c r="J1058" s="86">
        <v>13.58</v>
      </c>
      <c r="K1058" s="87">
        <v>0.2031</v>
      </c>
      <c r="L1058" s="85">
        <v>0</v>
      </c>
      <c r="M1058" s="86">
        <v>5.14458938619228E-4</v>
      </c>
      <c r="N1058" s="86">
        <v>83.791874317454898</v>
      </c>
      <c r="O1058" s="86">
        <v>48.149894953479397</v>
      </c>
      <c r="P1058" s="86">
        <v>0.28699999999999998</v>
      </c>
      <c r="Q1058" s="88">
        <v>3.4645000000000001</v>
      </c>
      <c r="R1058" s="85">
        <v>5.7349314675689596E-3</v>
      </c>
      <c r="S1058" s="86">
        <v>0.2</v>
      </c>
      <c r="T1058" s="86">
        <v>3.31</v>
      </c>
      <c r="U1058" s="88">
        <v>1.6476152499944601</v>
      </c>
      <c r="V1058" s="89">
        <v>4.34</v>
      </c>
      <c r="W1058" s="85">
        <v>43.517717881356802</v>
      </c>
      <c r="X1058" s="88">
        <v>46.766666666699997</v>
      </c>
      <c r="Y1058" s="85">
        <v>-100</v>
      </c>
      <c r="Z1058" s="88">
        <v>-100</v>
      </c>
      <c r="AA1058" s="85">
        <v>0</v>
      </c>
      <c r="AB1058" s="91">
        <v>0.01</v>
      </c>
      <c r="AC1058" s="86">
        <v>0</v>
      </c>
      <c r="AD1058" s="86">
        <v>0</v>
      </c>
      <c r="AE1058" s="86">
        <v>0</v>
      </c>
      <c r="AF1058" s="88">
        <v>0.30590000761399999</v>
      </c>
      <c r="AG1058" s="150">
        <v>0</v>
      </c>
      <c r="AH1058" s="86">
        <v>0.117205</v>
      </c>
      <c r="AI1058" s="88">
        <v>0.13548300002700001</v>
      </c>
      <c r="AJ1058" s="151">
        <v>1</v>
      </c>
      <c r="AK1058" s="152">
        <v>0</v>
      </c>
    </row>
    <row r="1059" spans="1:37" x14ac:dyDescent="0.2">
      <c r="A1059" s="149" t="s">
        <v>2386</v>
      </c>
      <c r="B1059" s="66" t="s">
        <v>2387</v>
      </c>
      <c r="C1059" s="67">
        <v>70</v>
      </c>
      <c r="D1059" s="84" t="s">
        <v>340</v>
      </c>
      <c r="E1059" s="85">
        <v>56.8498448021614</v>
      </c>
      <c r="F1059" s="91">
        <v>56.824064430305299</v>
      </c>
      <c r="G1059" s="86">
        <v>14.6298454208903</v>
      </c>
      <c r="H1059" s="86">
        <v>14.6257205613934</v>
      </c>
      <c r="I1059" s="86">
        <v>59.11</v>
      </c>
      <c r="J1059" s="86">
        <v>60.33</v>
      </c>
      <c r="K1059" s="87">
        <v>1.0427</v>
      </c>
      <c r="L1059" s="85">
        <v>4.0299999976100001</v>
      </c>
      <c r="M1059" s="86">
        <v>0</v>
      </c>
      <c r="N1059" s="86">
        <v>52.1938617340085</v>
      </c>
      <c r="O1059" s="86">
        <v>15.901267735706501</v>
      </c>
      <c r="P1059" s="86">
        <v>3.5049999999999999</v>
      </c>
      <c r="Q1059" s="88">
        <v>3.2197</v>
      </c>
      <c r="R1059" s="85">
        <v>0</v>
      </c>
      <c r="S1059" s="86">
        <v>0</v>
      </c>
      <c r="T1059" s="86">
        <v>3.84</v>
      </c>
      <c r="U1059" s="88">
        <v>1.5581656749817001</v>
      </c>
      <c r="V1059" s="89">
        <v>3.68</v>
      </c>
      <c r="W1059" s="85">
        <v>32.872974712182298</v>
      </c>
      <c r="X1059" s="88">
        <v>15.1</v>
      </c>
      <c r="Y1059" s="85">
        <v>-100</v>
      </c>
      <c r="Z1059" s="88">
        <v>-100</v>
      </c>
      <c r="AA1059" s="85">
        <v>0.09</v>
      </c>
      <c r="AB1059" s="91">
        <v>0.09</v>
      </c>
      <c r="AC1059" s="86">
        <v>0.06</v>
      </c>
      <c r="AD1059" s="86">
        <v>0.06</v>
      </c>
      <c r="AE1059" s="86">
        <v>0</v>
      </c>
      <c r="AF1059" s="88">
        <v>0</v>
      </c>
      <c r="AG1059" s="150">
        <v>0</v>
      </c>
      <c r="AH1059" s="86">
        <v>0.211815</v>
      </c>
      <c r="AI1059" s="88">
        <v>0.58392899942400001</v>
      </c>
      <c r="AJ1059" s="151">
        <v>1.1000000000000001</v>
      </c>
      <c r="AK1059" s="152">
        <v>0</v>
      </c>
    </row>
    <row r="1060" spans="1:37" x14ac:dyDescent="0.2">
      <c r="A1060" s="149" t="s">
        <v>2388</v>
      </c>
      <c r="B1060" s="66" t="s">
        <v>2389</v>
      </c>
      <c r="C1060" s="67">
        <v>70</v>
      </c>
      <c r="D1060" s="84" t="s">
        <v>340</v>
      </c>
      <c r="E1060" s="85">
        <v>64.244323772732201</v>
      </c>
      <c r="F1060" s="91">
        <v>64.244323772732201</v>
      </c>
      <c r="G1060" s="86">
        <v>16.802726046867601</v>
      </c>
      <c r="H1060" s="86">
        <v>16.802726046867601</v>
      </c>
      <c r="I1060" s="86">
        <v>50.67</v>
      </c>
      <c r="J1060" s="86">
        <v>30.99</v>
      </c>
      <c r="K1060" s="87">
        <v>0.78959999999999997</v>
      </c>
      <c r="L1060" s="85">
        <v>1.0100000010600001</v>
      </c>
      <c r="M1060" s="86">
        <v>0.26683967555027899</v>
      </c>
      <c r="N1060" s="86">
        <v>62.084019312232897</v>
      </c>
      <c r="O1060" s="86">
        <v>25.020466639377801</v>
      </c>
      <c r="P1060" s="86">
        <v>1.0569999999999999</v>
      </c>
      <c r="Q1060" s="88">
        <v>3.2193000000000001</v>
      </c>
      <c r="R1060" s="85">
        <v>2.1551724137931001E-2</v>
      </c>
      <c r="S1060" s="86">
        <v>0</v>
      </c>
      <c r="T1060" s="86">
        <v>3.12</v>
      </c>
      <c r="U1060" s="88">
        <v>0.70155617916104795</v>
      </c>
      <c r="V1060" s="89">
        <v>3.88</v>
      </c>
      <c r="W1060" s="85">
        <v>35.741985461493599</v>
      </c>
      <c r="X1060" s="88">
        <v>33.833333333299997</v>
      </c>
      <c r="Y1060" s="85">
        <v>-100</v>
      </c>
      <c r="Z1060" s="88">
        <v>-100</v>
      </c>
      <c r="AA1060" s="85">
        <v>0.16</v>
      </c>
      <c r="AB1060" s="91">
        <v>0.16</v>
      </c>
      <c r="AC1060" s="86">
        <v>0</v>
      </c>
      <c r="AD1060" s="86">
        <v>0</v>
      </c>
      <c r="AE1060" s="86">
        <v>0</v>
      </c>
      <c r="AF1060" s="88">
        <v>0</v>
      </c>
      <c r="AG1060" s="150">
        <v>0</v>
      </c>
      <c r="AH1060" s="86">
        <v>5.9947E-2</v>
      </c>
      <c r="AI1060" s="88">
        <v>0</v>
      </c>
      <c r="AJ1060" s="151">
        <v>1.08</v>
      </c>
      <c r="AK1060" s="152">
        <v>0</v>
      </c>
    </row>
    <row r="1061" spans="1:37" x14ac:dyDescent="0.2">
      <c r="A1061" s="149" t="s">
        <v>2390</v>
      </c>
      <c r="B1061" s="66" t="s">
        <v>2391</v>
      </c>
      <c r="C1061" s="67">
        <v>70</v>
      </c>
      <c r="D1061" s="84" t="s">
        <v>340</v>
      </c>
      <c r="E1061" s="85">
        <v>72.657051475469203</v>
      </c>
      <c r="F1061" s="91">
        <v>72.613300343974402</v>
      </c>
      <c r="G1061" s="86">
        <v>18.850703035423301</v>
      </c>
      <c r="H1061" s="86">
        <v>18.8341077786494</v>
      </c>
      <c r="I1061" s="86">
        <v>113.98</v>
      </c>
      <c r="J1061" s="86">
        <v>98.64</v>
      </c>
      <c r="K1061" s="87">
        <v>1.3411</v>
      </c>
      <c r="L1061" s="85">
        <v>0.140000000284</v>
      </c>
      <c r="M1061" s="86">
        <v>5.1445680529667503E-3</v>
      </c>
      <c r="N1061" s="86">
        <v>70.280146163215605</v>
      </c>
      <c r="O1061" s="86">
        <v>41.847688810305598</v>
      </c>
      <c r="P1061" s="86">
        <v>2.9750000000000001</v>
      </c>
      <c r="Q1061" s="88">
        <v>3.6543000000000001</v>
      </c>
      <c r="R1061" s="85">
        <v>3.5310734463276802E-2</v>
      </c>
      <c r="S1061" s="86">
        <v>0</v>
      </c>
      <c r="T1061" s="86">
        <v>3.78</v>
      </c>
      <c r="U1061" s="88">
        <v>0.95045561523142796</v>
      </c>
      <c r="V1061" s="89">
        <v>3.87</v>
      </c>
      <c r="W1061" s="85">
        <v>26.867077272328899</v>
      </c>
      <c r="X1061" s="88">
        <v>37.5333333333</v>
      </c>
      <c r="Y1061" s="85">
        <v>-100</v>
      </c>
      <c r="Z1061" s="88">
        <v>-100</v>
      </c>
      <c r="AA1061" s="85">
        <v>0.25</v>
      </c>
      <c r="AB1061" s="91">
        <v>0.28000000000000003</v>
      </c>
      <c r="AC1061" s="86">
        <v>0.14000000000000001</v>
      </c>
      <c r="AD1061" s="86">
        <v>0.15</v>
      </c>
      <c r="AE1061" s="86">
        <v>0</v>
      </c>
      <c r="AF1061" s="88">
        <v>0.36469999029700001</v>
      </c>
      <c r="AG1061" s="150">
        <v>0</v>
      </c>
      <c r="AH1061" s="86">
        <v>0.23788799999999999</v>
      </c>
      <c r="AI1061" s="88">
        <v>0.2845610006</v>
      </c>
      <c r="AJ1061" s="151">
        <v>1.0900000000000001</v>
      </c>
      <c r="AK1061" s="152">
        <v>0</v>
      </c>
    </row>
    <row r="1062" spans="1:37" x14ac:dyDescent="0.2">
      <c r="A1062" s="149" t="s">
        <v>1539</v>
      </c>
      <c r="B1062" s="66" t="s">
        <v>2392</v>
      </c>
      <c r="C1062" s="67">
        <v>70</v>
      </c>
      <c r="D1062" s="84" t="s">
        <v>340</v>
      </c>
      <c r="E1062" s="85">
        <v>87.800889134591003</v>
      </c>
      <c r="F1062" s="91">
        <v>87.410453090088197</v>
      </c>
      <c r="G1062" s="86">
        <v>20.824407435560801</v>
      </c>
      <c r="H1062" s="86">
        <v>20.6412825651303</v>
      </c>
      <c r="I1062" s="86">
        <v>14.56</v>
      </c>
      <c r="J1062" s="86">
        <v>9.77</v>
      </c>
      <c r="K1062" s="87">
        <v>0.53749999999999998</v>
      </c>
      <c r="L1062" s="85">
        <v>0.129999999723</v>
      </c>
      <c r="M1062" s="86">
        <v>1.27027293164577E-2</v>
      </c>
      <c r="N1062" s="86">
        <v>85.512690120660196</v>
      </c>
      <c r="O1062" s="86">
        <v>51.957502546936396</v>
      </c>
      <c r="P1062" s="86">
        <v>0.16500000000000001</v>
      </c>
      <c r="Q1062" s="88">
        <v>2.4058000000000002</v>
      </c>
      <c r="R1062" s="85">
        <v>1.25549278091651E-2</v>
      </c>
      <c r="S1062" s="86">
        <v>0</v>
      </c>
      <c r="T1062" s="86">
        <v>2.72</v>
      </c>
      <c r="U1062" s="88">
        <v>0.63805772464469201</v>
      </c>
      <c r="V1062" s="89">
        <v>4.26</v>
      </c>
      <c r="W1062" s="85">
        <v>52.278946674377103</v>
      </c>
      <c r="X1062" s="88">
        <v>49.166666666700003</v>
      </c>
      <c r="Y1062" s="85">
        <v>-100</v>
      </c>
      <c r="Z1062" s="88">
        <v>-100</v>
      </c>
      <c r="AA1062" s="85">
        <v>0</v>
      </c>
      <c r="AB1062" s="91">
        <v>0.21</v>
      </c>
      <c r="AC1062" s="86">
        <v>0.04</v>
      </c>
      <c r="AD1062" s="86">
        <v>0.14000000000000001</v>
      </c>
      <c r="AE1062" s="86">
        <v>0</v>
      </c>
      <c r="AF1062" s="88">
        <v>0</v>
      </c>
      <c r="AG1062" s="150">
        <v>0</v>
      </c>
      <c r="AH1062" s="86">
        <v>3.4025E-2</v>
      </c>
      <c r="AI1062" s="88">
        <v>0.12367199991199999</v>
      </c>
      <c r="AJ1062" s="151">
        <v>1.07</v>
      </c>
      <c r="AK1062" s="152">
        <v>0</v>
      </c>
    </row>
    <row r="1063" spans="1:37" x14ac:dyDescent="0.2">
      <c r="A1063" s="149" t="s">
        <v>2393</v>
      </c>
      <c r="B1063" s="66" t="s">
        <v>2394</v>
      </c>
      <c r="C1063" s="67">
        <v>70</v>
      </c>
      <c r="D1063" s="84" t="s">
        <v>340</v>
      </c>
      <c r="E1063" s="85">
        <v>81.242202910913306</v>
      </c>
      <c r="F1063" s="91">
        <v>81.226208882017403</v>
      </c>
      <c r="G1063" s="86">
        <v>17.659540438236402</v>
      </c>
      <c r="H1063" s="86">
        <v>17.659540438236402</v>
      </c>
      <c r="I1063" s="86">
        <v>18.32</v>
      </c>
      <c r="J1063" s="86">
        <v>14.71</v>
      </c>
      <c r="K1063" s="87">
        <v>0.47389999999999999</v>
      </c>
      <c r="L1063" s="85">
        <v>0.100000000105</v>
      </c>
      <c r="M1063" s="86">
        <v>0</v>
      </c>
      <c r="N1063" s="86">
        <v>80.283288545335793</v>
      </c>
      <c r="O1063" s="86">
        <v>48.660859654835598</v>
      </c>
      <c r="P1063" s="86">
        <v>0.79500000000000004</v>
      </c>
      <c r="Q1063" s="88">
        <v>2.488</v>
      </c>
      <c r="R1063" s="85">
        <v>0</v>
      </c>
      <c r="S1063" s="86">
        <v>0.1</v>
      </c>
      <c r="T1063" s="86">
        <v>3.36</v>
      </c>
      <c r="U1063" s="88">
        <v>0.59817668070587005</v>
      </c>
      <c r="V1063" s="89">
        <v>4.49</v>
      </c>
      <c r="W1063" s="85">
        <v>39.119074710305497</v>
      </c>
      <c r="X1063" s="88">
        <v>40.200000000000003</v>
      </c>
      <c r="Y1063" s="85">
        <v>-100</v>
      </c>
      <c r="Z1063" s="88"/>
      <c r="AA1063" s="85">
        <v>0</v>
      </c>
      <c r="AB1063" s="91">
        <v>0</v>
      </c>
      <c r="AC1063" s="86">
        <v>0</v>
      </c>
      <c r="AD1063" s="86">
        <v>0</v>
      </c>
      <c r="AE1063" s="86">
        <v>0</v>
      </c>
      <c r="AF1063" s="88">
        <v>0</v>
      </c>
      <c r="AG1063" s="150">
        <v>0</v>
      </c>
      <c r="AH1063" s="86">
        <v>5.4539999999999998E-2</v>
      </c>
      <c r="AI1063" s="88">
        <v>0.442789999697</v>
      </c>
      <c r="AJ1063" s="151">
        <v>1.08</v>
      </c>
      <c r="AK1063" s="152">
        <v>0</v>
      </c>
    </row>
    <row r="1064" spans="1:37" x14ac:dyDescent="0.2">
      <c r="A1064" s="149" t="s">
        <v>2395</v>
      </c>
      <c r="B1064" s="66" t="s">
        <v>2396</v>
      </c>
      <c r="C1064" s="67">
        <v>70</v>
      </c>
      <c r="D1064" s="84" t="s">
        <v>340</v>
      </c>
      <c r="E1064" s="85">
        <v>89.996237300890499</v>
      </c>
      <c r="F1064" s="91">
        <v>89.996237300890499</v>
      </c>
      <c r="G1064" s="86">
        <v>15.5524896525774</v>
      </c>
      <c r="H1064" s="86">
        <v>15.5524896525774</v>
      </c>
      <c r="I1064" s="86">
        <v>15.72</v>
      </c>
      <c r="J1064" s="86">
        <v>4.71</v>
      </c>
      <c r="K1064" s="87">
        <v>0.30659999999999998</v>
      </c>
      <c r="L1064" s="85">
        <v>0</v>
      </c>
      <c r="M1064" s="86">
        <v>0</v>
      </c>
      <c r="N1064" s="86">
        <v>89.614950457795103</v>
      </c>
      <c r="O1064" s="86">
        <v>43.6290171020485</v>
      </c>
      <c r="P1064" s="86">
        <v>0.13200000000000001</v>
      </c>
      <c r="Q1064" s="88">
        <v>2.7871999999999999</v>
      </c>
      <c r="R1064" s="85">
        <v>0</v>
      </c>
      <c r="S1064" s="86">
        <v>0.1</v>
      </c>
      <c r="T1064" s="86">
        <v>3.16</v>
      </c>
      <c r="U1064" s="88">
        <v>4.26439232409382E-2</v>
      </c>
      <c r="V1064" s="89">
        <v>4.2300000000000004</v>
      </c>
      <c r="W1064" s="85">
        <v>56.410010736427402</v>
      </c>
      <c r="X1064" s="88">
        <v>57.333333333299997</v>
      </c>
      <c r="Y1064" s="85">
        <v>-100</v>
      </c>
      <c r="Z1064" s="88"/>
      <c r="AA1064" s="85">
        <v>0</v>
      </c>
      <c r="AB1064" s="91">
        <v>0</v>
      </c>
      <c r="AC1064" s="86">
        <v>0</v>
      </c>
      <c r="AD1064" s="86">
        <v>0</v>
      </c>
      <c r="AE1064" s="86">
        <v>0</v>
      </c>
      <c r="AF1064" s="88">
        <v>1.49360000794</v>
      </c>
      <c r="AG1064" s="150">
        <v>0</v>
      </c>
      <c r="AH1064" s="86">
        <v>1.0917E-2</v>
      </c>
      <c r="AI1064" s="88">
        <v>0</v>
      </c>
      <c r="AJ1064" s="151">
        <v>1</v>
      </c>
      <c r="AK1064" s="152">
        <v>0</v>
      </c>
    </row>
    <row r="1065" spans="1:37" x14ac:dyDescent="0.2">
      <c r="A1065" s="149" t="s">
        <v>2397</v>
      </c>
      <c r="B1065" s="66" t="s">
        <v>2398</v>
      </c>
      <c r="C1065" s="67">
        <v>70</v>
      </c>
      <c r="D1065" s="84" t="s">
        <v>340</v>
      </c>
      <c r="E1065" s="85">
        <v>88.597986819240006</v>
      </c>
      <c r="F1065" s="91">
        <v>88.597986819240006</v>
      </c>
      <c r="G1065" s="86">
        <v>17.249745893307999</v>
      </c>
      <c r="H1065" s="86">
        <v>17.249745893307999</v>
      </c>
      <c r="I1065" s="86">
        <v>16.32</v>
      </c>
      <c r="J1065" s="86">
        <v>10.199999999999999</v>
      </c>
      <c r="K1065" s="87">
        <v>0.30969999999999998</v>
      </c>
      <c r="L1065" s="85">
        <v>0</v>
      </c>
      <c r="M1065" s="86">
        <v>1.34834382603694E-2</v>
      </c>
      <c r="N1065" s="86">
        <v>87.9455563399938</v>
      </c>
      <c r="O1065" s="86">
        <v>37.183098591549303</v>
      </c>
      <c r="P1065" s="86">
        <v>0.30499999999999999</v>
      </c>
      <c r="Q1065" s="88">
        <v>2.6595</v>
      </c>
      <c r="R1065" s="85">
        <v>2.2512381809995499E-2</v>
      </c>
      <c r="S1065" s="86">
        <v>0</v>
      </c>
      <c r="T1065" s="86">
        <v>3.65</v>
      </c>
      <c r="U1065" s="88">
        <v>0.31312502049247498</v>
      </c>
      <c r="V1065" s="89">
        <v>4.28</v>
      </c>
      <c r="W1065" s="85">
        <v>55.119807709756998</v>
      </c>
      <c r="X1065" s="88">
        <v>56.0333333333</v>
      </c>
      <c r="Y1065" s="85">
        <v>-100</v>
      </c>
      <c r="Z1065" s="88"/>
      <c r="AA1065" s="85">
        <v>0</v>
      </c>
      <c r="AB1065" s="91">
        <v>0</v>
      </c>
      <c r="AC1065" s="86">
        <v>0</v>
      </c>
      <c r="AD1065" s="86">
        <v>0</v>
      </c>
      <c r="AE1065" s="86">
        <v>0</v>
      </c>
      <c r="AF1065" s="88">
        <v>1.7072000518199999</v>
      </c>
      <c r="AG1065" s="150">
        <v>0</v>
      </c>
      <c r="AH1065" s="86">
        <v>4.2118999999999997E-2</v>
      </c>
      <c r="AI1065" s="88">
        <v>1.0380000012900001E-3</v>
      </c>
      <c r="AJ1065" s="151">
        <v>1</v>
      </c>
      <c r="AK1065" s="152">
        <v>0</v>
      </c>
    </row>
    <row r="1066" spans="1:37" x14ac:dyDescent="0.2">
      <c r="A1066" s="149" t="s">
        <v>2399</v>
      </c>
      <c r="B1066" s="66" t="s">
        <v>2400</v>
      </c>
      <c r="C1066" s="67">
        <v>70</v>
      </c>
      <c r="D1066" s="84" t="s">
        <v>340</v>
      </c>
      <c r="E1066" s="85">
        <v>92.436808846761494</v>
      </c>
      <c r="F1066" s="91">
        <v>92.436808846761494</v>
      </c>
      <c r="G1066" s="86">
        <v>17.9719589257504</v>
      </c>
      <c r="H1066" s="86">
        <v>17.9719589257504</v>
      </c>
      <c r="I1066" s="86">
        <v>9.27</v>
      </c>
      <c r="J1066" s="86">
        <v>5.65</v>
      </c>
      <c r="K1066" s="87">
        <v>4.3900000000000002E-2</v>
      </c>
      <c r="L1066" s="85">
        <v>0</v>
      </c>
      <c r="M1066" s="86">
        <v>0</v>
      </c>
      <c r="N1066" s="86">
        <v>92.008293838862599</v>
      </c>
      <c r="O1066" s="86">
        <v>43.523439359086197</v>
      </c>
      <c r="P1066" s="86">
        <v>0.126</v>
      </c>
      <c r="Q1066" s="88">
        <v>4.5419</v>
      </c>
      <c r="R1066" s="85">
        <v>0</v>
      </c>
      <c r="S1066" s="86">
        <v>0.1</v>
      </c>
      <c r="T1066" s="86">
        <v>4.1399999999999997</v>
      </c>
      <c r="U1066" s="88">
        <v>0.49565560821485</v>
      </c>
      <c r="V1066" s="89">
        <v>4.4800000000000004</v>
      </c>
      <c r="W1066" s="85">
        <v>47.5187081503135</v>
      </c>
      <c r="X1066" s="88">
        <v>47.633333333300001</v>
      </c>
      <c r="Y1066" s="85">
        <v>-100</v>
      </c>
      <c r="Z1066" s="88"/>
      <c r="AA1066" s="85">
        <v>0</v>
      </c>
      <c r="AB1066" s="91">
        <v>0</v>
      </c>
      <c r="AC1066" s="86">
        <v>0</v>
      </c>
      <c r="AD1066" s="86">
        <v>0</v>
      </c>
      <c r="AE1066" s="86">
        <v>0</v>
      </c>
      <c r="AF1066" s="88">
        <v>0.51399999777500005</v>
      </c>
      <c r="AG1066" s="150">
        <v>0</v>
      </c>
      <c r="AH1066" s="86">
        <v>1.3639E-2</v>
      </c>
      <c r="AI1066" s="88">
        <v>7.7988000109999997E-2</v>
      </c>
      <c r="AJ1066" s="151">
        <v>1</v>
      </c>
      <c r="AK1066" s="152">
        <v>0</v>
      </c>
    </row>
    <row r="1067" spans="1:37" x14ac:dyDescent="0.2">
      <c r="A1067" s="149" t="s">
        <v>498</v>
      </c>
      <c r="B1067" s="66" t="s">
        <v>2401</v>
      </c>
      <c r="C1067" s="67">
        <v>70</v>
      </c>
      <c r="D1067" s="84" t="s">
        <v>340</v>
      </c>
      <c r="E1067" s="85">
        <v>90.088272383354393</v>
      </c>
      <c r="F1067" s="91">
        <v>90.057117424523398</v>
      </c>
      <c r="G1067" s="86">
        <v>18.017951190564499</v>
      </c>
      <c r="H1067" s="86">
        <v>18.017951190564499</v>
      </c>
      <c r="I1067" s="86">
        <v>33.85</v>
      </c>
      <c r="J1067" s="86">
        <v>10.18</v>
      </c>
      <c r="K1067" s="87">
        <v>0</v>
      </c>
      <c r="L1067" s="85">
        <v>0</v>
      </c>
      <c r="M1067" s="86">
        <v>6.9878443041552201E-3</v>
      </c>
      <c r="N1067" s="86">
        <v>89.399839481585005</v>
      </c>
      <c r="O1067" s="86">
        <v>32.049817184643501</v>
      </c>
      <c r="P1067" s="86">
        <v>0.14499999999999999</v>
      </c>
      <c r="Q1067" s="88">
        <v>3.7254</v>
      </c>
      <c r="R1067" s="85">
        <v>1.7448961786773701E-2</v>
      </c>
      <c r="S1067" s="86">
        <v>0.1</v>
      </c>
      <c r="T1067" s="86">
        <v>3.08</v>
      </c>
      <c r="U1067" s="88">
        <v>1.7357762777242001</v>
      </c>
      <c r="V1067" s="89">
        <v>4.4800000000000004</v>
      </c>
      <c r="W1067" s="85">
        <v>50.880283276576698</v>
      </c>
      <c r="X1067" s="88">
        <v>53.5333333333</v>
      </c>
      <c r="Y1067" s="85">
        <v>-100</v>
      </c>
      <c r="Z1067" s="88">
        <v>-100</v>
      </c>
      <c r="AA1067" s="85">
        <v>0</v>
      </c>
      <c r="AB1067" s="91">
        <v>0.03</v>
      </c>
      <c r="AC1067" s="86">
        <v>0</v>
      </c>
      <c r="AD1067" s="86">
        <v>0</v>
      </c>
      <c r="AE1067" s="86">
        <v>0</v>
      </c>
      <c r="AF1067" s="88">
        <v>20.284999827</v>
      </c>
      <c r="AG1067" s="150">
        <v>0</v>
      </c>
      <c r="AH1067" s="86">
        <v>3.8665999999999999E-2</v>
      </c>
      <c r="AI1067" s="88">
        <v>1.03799999898E-3</v>
      </c>
      <c r="AJ1067" s="151">
        <v>1</v>
      </c>
      <c r="AK1067" s="152">
        <v>0</v>
      </c>
    </row>
    <row r="1068" spans="1:37" x14ac:dyDescent="0.2">
      <c r="A1068" s="149" t="s">
        <v>2402</v>
      </c>
      <c r="B1068" s="66" t="s">
        <v>2403</v>
      </c>
      <c r="C1068" s="67">
        <v>70</v>
      </c>
      <c r="D1068" s="84" t="s">
        <v>340</v>
      </c>
      <c r="E1068" s="85">
        <v>88.079198159710799</v>
      </c>
      <c r="F1068" s="91">
        <v>87.933371672691393</v>
      </c>
      <c r="G1068" s="86">
        <v>18.4645087085113</v>
      </c>
      <c r="H1068" s="86">
        <v>18.386460729543199</v>
      </c>
      <c r="I1068" s="86">
        <v>3.37</v>
      </c>
      <c r="J1068" s="86">
        <v>4.17</v>
      </c>
      <c r="K1068" s="87">
        <v>0</v>
      </c>
      <c r="L1068" s="85">
        <v>0</v>
      </c>
      <c r="M1068" s="86">
        <v>0</v>
      </c>
      <c r="N1068" s="86">
        <v>88.9199799532242</v>
      </c>
      <c r="O1068" s="86">
        <v>35.704623219543201</v>
      </c>
      <c r="P1068" s="86">
        <v>8.5999999999999993E-2</v>
      </c>
      <c r="Q1068" s="88">
        <v>1.1182000000000001</v>
      </c>
      <c r="R1068" s="85">
        <v>0</v>
      </c>
      <c r="S1068" s="86">
        <v>0.1</v>
      </c>
      <c r="T1068" s="86">
        <v>1.69</v>
      </c>
      <c r="U1068" s="88">
        <v>2.8261583963194199</v>
      </c>
      <c r="V1068" s="89">
        <v>4.74</v>
      </c>
      <c r="W1068" s="85">
        <v>56.969824229955996</v>
      </c>
      <c r="X1068" s="88">
        <v>55.433333333299998</v>
      </c>
      <c r="Y1068" s="85">
        <v>-100</v>
      </c>
      <c r="Z1068" s="88"/>
      <c r="AA1068" s="85">
        <v>0.01</v>
      </c>
      <c r="AB1068" s="91">
        <v>0.08</v>
      </c>
      <c r="AC1068" s="86">
        <v>0.01</v>
      </c>
      <c r="AD1068" s="86">
        <v>0.01</v>
      </c>
      <c r="AE1068" s="86">
        <v>0</v>
      </c>
      <c r="AF1068" s="88">
        <v>0</v>
      </c>
      <c r="AG1068" s="150">
        <v>0</v>
      </c>
      <c r="AH1068" s="86">
        <v>9.7020000000000006E-3</v>
      </c>
      <c r="AI1068" s="88">
        <v>0</v>
      </c>
      <c r="AJ1068" s="151">
        <v>1</v>
      </c>
      <c r="AK1068" s="152">
        <v>0</v>
      </c>
    </row>
    <row r="1069" spans="1:37" x14ac:dyDescent="0.2">
      <c r="A1069" s="149" t="s">
        <v>2404</v>
      </c>
      <c r="B1069" s="66" t="s">
        <v>2405</v>
      </c>
      <c r="C1069" s="67">
        <v>70</v>
      </c>
      <c r="D1069" s="84" t="s">
        <v>340</v>
      </c>
      <c r="E1069" s="85">
        <v>69.473646887797599</v>
      </c>
      <c r="F1069" s="91">
        <v>69.2945910968497</v>
      </c>
      <c r="G1069" s="86">
        <v>17.5589909053841</v>
      </c>
      <c r="H1069" s="86">
        <v>17.507578846597099</v>
      </c>
      <c r="I1069" s="86">
        <v>0</v>
      </c>
      <c r="J1069" s="86">
        <v>18.14</v>
      </c>
      <c r="K1069" s="87">
        <v>0</v>
      </c>
      <c r="L1069" s="85">
        <v>0.25999999967199999</v>
      </c>
      <c r="M1069" s="86">
        <v>1.9255542817418501E-4</v>
      </c>
      <c r="N1069" s="86">
        <v>68.819545234639605</v>
      </c>
      <c r="O1069" s="86">
        <v>42.367793404062802</v>
      </c>
      <c r="P1069" s="86">
        <v>0.437</v>
      </c>
      <c r="Q1069" s="88">
        <v>2.8561999999999999</v>
      </c>
      <c r="R1069" s="85">
        <v>1.8400956849756199E-2</v>
      </c>
      <c r="S1069" s="86">
        <v>1</v>
      </c>
      <c r="T1069" s="86">
        <v>2.4</v>
      </c>
      <c r="U1069" s="88">
        <v>3.7193965287996198</v>
      </c>
      <c r="V1069" s="89">
        <v>4.33</v>
      </c>
      <c r="W1069" s="85">
        <v>51.8914673142582</v>
      </c>
      <c r="X1069" s="88">
        <v>47.133333333300001</v>
      </c>
      <c r="Y1069" s="85">
        <v>-100</v>
      </c>
      <c r="Z1069" s="88">
        <v>-100</v>
      </c>
      <c r="AA1069" s="85">
        <v>0.12</v>
      </c>
      <c r="AB1069" s="91">
        <v>0.18</v>
      </c>
      <c r="AC1069" s="86">
        <v>0.02</v>
      </c>
      <c r="AD1069" s="86">
        <v>0.03</v>
      </c>
      <c r="AE1069" s="86">
        <v>0</v>
      </c>
      <c r="AF1069" s="88">
        <v>8.4371995819300007</v>
      </c>
      <c r="AG1069" s="150">
        <v>0.120374999912</v>
      </c>
      <c r="AH1069" s="86">
        <v>0.123268</v>
      </c>
      <c r="AI1069" s="88">
        <v>0.61826099954799996</v>
      </c>
      <c r="AJ1069" s="151">
        <v>1.01</v>
      </c>
      <c r="AK1069" s="152">
        <v>0</v>
      </c>
    </row>
    <row r="1070" spans="1:37" x14ac:dyDescent="0.2">
      <c r="A1070" s="149" t="s">
        <v>2406</v>
      </c>
      <c r="B1070" s="66" t="s">
        <v>2407</v>
      </c>
      <c r="C1070" s="67">
        <v>70</v>
      </c>
      <c r="D1070" s="84" t="s">
        <v>340</v>
      </c>
      <c r="E1070" s="85">
        <v>72.500483465480599</v>
      </c>
      <c r="F1070" s="91">
        <v>72.466268985317498</v>
      </c>
      <c r="G1070" s="86">
        <v>13.656040343334899</v>
      </c>
      <c r="H1070" s="86">
        <v>13.6426520684885</v>
      </c>
      <c r="I1070" s="86">
        <v>165.31</v>
      </c>
      <c r="J1070" s="86">
        <v>56.8</v>
      </c>
      <c r="K1070" s="87">
        <v>0</v>
      </c>
      <c r="L1070" s="85">
        <v>2.0000000006599999E-2</v>
      </c>
      <c r="M1070" s="86">
        <v>0</v>
      </c>
      <c r="N1070" s="86">
        <v>67.533513263647606</v>
      </c>
      <c r="O1070" s="86">
        <v>1.30482058716926</v>
      </c>
      <c r="P1070" s="86">
        <v>1.754</v>
      </c>
      <c r="Q1070" s="88">
        <v>4.2975000000000003</v>
      </c>
      <c r="R1070" s="85">
        <v>0</v>
      </c>
      <c r="S1070" s="86">
        <v>0.6</v>
      </c>
      <c r="T1070" s="86">
        <v>6.48</v>
      </c>
      <c r="U1070" s="88">
        <v>1.48014816357497</v>
      </c>
      <c r="V1070" s="89">
        <v>4.08</v>
      </c>
      <c r="W1070" s="85">
        <v>31.574630779125599</v>
      </c>
      <c r="X1070" s="88">
        <v>34.9</v>
      </c>
      <c r="Y1070" s="85">
        <v>-100</v>
      </c>
      <c r="Z1070" s="88">
        <v>-100</v>
      </c>
      <c r="AA1070" s="85">
        <v>0.01</v>
      </c>
      <c r="AB1070" s="91">
        <v>0.04</v>
      </c>
      <c r="AC1070" s="86">
        <v>0</v>
      </c>
      <c r="AD1070" s="86">
        <v>0</v>
      </c>
      <c r="AE1070" s="86">
        <v>0</v>
      </c>
      <c r="AF1070" s="88">
        <v>2.77430009934</v>
      </c>
      <c r="AG1070" s="150">
        <v>1.9260000006999999E-3</v>
      </c>
      <c r="AH1070" s="86">
        <v>0.241453</v>
      </c>
      <c r="AI1070" s="88">
        <v>1.6486960006</v>
      </c>
      <c r="AJ1070" s="151">
        <v>1</v>
      </c>
      <c r="AK1070" s="152">
        <v>0</v>
      </c>
    </row>
    <row r="1071" spans="1:37" x14ac:dyDescent="0.2">
      <c r="A1071" s="149" t="s">
        <v>2323</v>
      </c>
      <c r="B1071" s="66" t="s">
        <v>2408</v>
      </c>
      <c r="C1071" s="67">
        <v>70</v>
      </c>
      <c r="D1071" s="84" t="s">
        <v>340</v>
      </c>
      <c r="E1071" s="85">
        <v>42.341162725111801</v>
      </c>
      <c r="F1071" s="91">
        <v>42.268643487369602</v>
      </c>
      <c r="G1071" s="86">
        <v>8.2107892510374292</v>
      </c>
      <c r="H1071" s="86">
        <v>8.1684863623544608</v>
      </c>
      <c r="I1071" s="86">
        <v>26.63</v>
      </c>
      <c r="J1071" s="86">
        <v>25.67</v>
      </c>
      <c r="K1071" s="87">
        <v>0</v>
      </c>
      <c r="L1071" s="85">
        <v>0</v>
      </c>
      <c r="M1071" s="86">
        <v>0</v>
      </c>
      <c r="N1071" s="86">
        <v>41.7531486146096</v>
      </c>
      <c r="O1071" s="86">
        <v>27.635869565217401</v>
      </c>
      <c r="P1071" s="86">
        <v>0.90600000000000003</v>
      </c>
      <c r="Q1071" s="88">
        <v>1.522</v>
      </c>
      <c r="R1071" s="85">
        <v>0</v>
      </c>
      <c r="S1071" s="86">
        <v>2.1</v>
      </c>
      <c r="T1071" s="86">
        <v>2.78</v>
      </c>
      <c r="U1071" s="88">
        <v>6.9497602836308001</v>
      </c>
      <c r="V1071" s="89">
        <v>3.55</v>
      </c>
      <c r="W1071" s="85">
        <v>42.3</v>
      </c>
      <c r="X1071" s="88">
        <v>42.3</v>
      </c>
      <c r="Y1071" s="85">
        <v>-100</v>
      </c>
      <c r="Z1071" s="88"/>
      <c r="AA1071" s="85">
        <v>0.06</v>
      </c>
      <c r="AB1071" s="91">
        <v>0.13</v>
      </c>
      <c r="AC1071" s="86">
        <v>0.01</v>
      </c>
      <c r="AD1071" s="86">
        <v>0.01</v>
      </c>
      <c r="AE1071" s="86">
        <v>0</v>
      </c>
      <c r="AF1071" s="88">
        <v>0</v>
      </c>
      <c r="AG1071" s="150">
        <v>0.475293999849</v>
      </c>
      <c r="AH1071" s="86">
        <v>8.5684999999999997E-2</v>
      </c>
      <c r="AI1071" s="88">
        <v>0.412173999869</v>
      </c>
      <c r="AJ1071" s="151">
        <v>1</v>
      </c>
      <c r="AK1071" s="152">
        <v>0</v>
      </c>
    </row>
    <row r="1072" spans="1:37" x14ac:dyDescent="0.2">
      <c r="A1072" s="149" t="s">
        <v>2264</v>
      </c>
      <c r="B1072" s="66" t="s">
        <v>2409</v>
      </c>
      <c r="C1072" s="67">
        <v>70</v>
      </c>
      <c r="D1072" s="84" t="s">
        <v>340</v>
      </c>
      <c r="E1072" s="85">
        <v>80.174359772709593</v>
      </c>
      <c r="F1072" s="91">
        <v>80.174359772709593</v>
      </c>
      <c r="G1072" s="86">
        <v>14.903284813575199</v>
      </c>
      <c r="H1072" s="86">
        <v>14.903284813575199</v>
      </c>
      <c r="I1072" s="86">
        <v>65.2</v>
      </c>
      <c r="J1072" s="86">
        <v>20.079999999999998</v>
      </c>
      <c r="K1072" s="87">
        <v>0</v>
      </c>
      <c r="L1072" s="85">
        <v>0.19000000008500001</v>
      </c>
      <c r="M1072" s="86">
        <v>0</v>
      </c>
      <c r="N1072" s="86">
        <v>79.321360395808199</v>
      </c>
      <c r="O1072" s="86">
        <v>45.7822891144557</v>
      </c>
      <c r="P1072" s="86">
        <v>0.193</v>
      </c>
      <c r="Q1072" s="88">
        <v>2.5514000000000001</v>
      </c>
      <c r="R1072" s="85">
        <v>0</v>
      </c>
      <c r="S1072" s="86">
        <v>0.7</v>
      </c>
      <c r="T1072" s="86">
        <v>3.63</v>
      </c>
      <c r="U1072" s="88">
        <v>1.95181754495213</v>
      </c>
      <c r="V1072" s="89">
        <v>4.42</v>
      </c>
      <c r="W1072" s="85">
        <v>47.3060720505189</v>
      </c>
      <c r="X1072" s="88">
        <v>54.633333333300001</v>
      </c>
      <c r="Y1072" s="85">
        <v>-100</v>
      </c>
      <c r="Z1072" s="88"/>
      <c r="AA1072" s="85">
        <v>0.03</v>
      </c>
      <c r="AB1072" s="91">
        <v>0.03</v>
      </c>
      <c r="AC1072" s="86">
        <v>0.03</v>
      </c>
      <c r="AD1072" s="86">
        <v>0.03</v>
      </c>
      <c r="AE1072" s="86">
        <v>0</v>
      </c>
      <c r="AF1072" s="88">
        <v>8.6056003609200005</v>
      </c>
      <c r="AG1072" s="150">
        <v>0</v>
      </c>
      <c r="AH1072" s="86">
        <v>0.119975</v>
      </c>
      <c r="AI1072" s="88">
        <v>0.412174000067</v>
      </c>
      <c r="AJ1072" s="151">
        <v>1</v>
      </c>
      <c r="AK1072" s="152">
        <v>0</v>
      </c>
    </row>
    <row r="1073" spans="1:37" x14ac:dyDescent="0.2">
      <c r="A1073" s="149" t="s">
        <v>2410</v>
      </c>
      <c r="B1073" s="66" t="s">
        <v>2411</v>
      </c>
      <c r="C1073" s="67">
        <v>70</v>
      </c>
      <c r="D1073" s="84" t="s">
        <v>340</v>
      </c>
      <c r="E1073" s="85">
        <v>53.102265333885398</v>
      </c>
      <c r="F1073" s="91">
        <v>53.062341042171902</v>
      </c>
      <c r="G1073" s="86">
        <v>12.5303128881528</v>
      </c>
      <c r="H1073" s="86">
        <v>12.5303128881528</v>
      </c>
      <c r="I1073" s="86">
        <v>35.4</v>
      </c>
      <c r="J1073" s="86">
        <v>24.12</v>
      </c>
      <c r="K1073" s="87">
        <v>0</v>
      </c>
      <c r="L1073" s="85">
        <v>0.68999999979799997</v>
      </c>
      <c r="M1073" s="86">
        <v>0</v>
      </c>
      <c r="N1073" s="86">
        <v>52.741832444398199</v>
      </c>
      <c r="O1073" s="86">
        <v>35.902679830747502</v>
      </c>
      <c r="P1073" s="86">
        <v>0.84899999999999998</v>
      </c>
      <c r="Q1073" s="88">
        <v>2.3658999999999999</v>
      </c>
      <c r="R1073" s="85">
        <v>0</v>
      </c>
      <c r="S1073" s="86">
        <v>2</v>
      </c>
      <c r="T1073" s="86">
        <v>2.73</v>
      </c>
      <c r="U1073" s="88">
        <v>6.3021233808481698</v>
      </c>
      <c r="V1073" s="89">
        <v>4.03</v>
      </c>
      <c r="W1073" s="85">
        <v>51.582794885495503</v>
      </c>
      <c r="X1073" s="88">
        <v>52.2</v>
      </c>
      <c r="Y1073" s="85">
        <v>-100</v>
      </c>
      <c r="Z1073" s="88"/>
      <c r="AA1073" s="85">
        <v>0.53</v>
      </c>
      <c r="AB1073" s="91">
        <v>0.56999999999999995</v>
      </c>
      <c r="AC1073" s="86">
        <v>0.18</v>
      </c>
      <c r="AD1073" s="86">
        <v>0.18</v>
      </c>
      <c r="AE1073" s="86">
        <v>0</v>
      </c>
      <c r="AF1073" s="88">
        <v>1.2374000545699999</v>
      </c>
      <c r="AG1073" s="150">
        <v>0.21817299997199999</v>
      </c>
      <c r="AH1073" s="86">
        <v>0.101247</v>
      </c>
      <c r="AI1073" s="88">
        <v>0.82434799989499996</v>
      </c>
      <c r="AJ1073" s="151">
        <v>1</v>
      </c>
      <c r="AK1073" s="152">
        <v>0</v>
      </c>
    </row>
    <row r="1074" spans="1:37" x14ac:dyDescent="0.2">
      <c r="A1074" s="149" t="s">
        <v>2412</v>
      </c>
      <c r="B1074" s="66" t="s">
        <v>2413</v>
      </c>
      <c r="C1074" s="67">
        <v>70</v>
      </c>
      <c r="D1074" s="84" t="s">
        <v>340</v>
      </c>
      <c r="E1074" s="85">
        <v>60.677496480682898</v>
      </c>
      <c r="F1074" s="91">
        <v>60.560185909324503</v>
      </c>
      <c r="G1074" s="86">
        <v>13.0616941880991</v>
      </c>
      <c r="H1074" s="86">
        <v>12.960025026255201</v>
      </c>
      <c r="I1074" s="86">
        <v>33.450000000000003</v>
      </c>
      <c r="J1074" s="86">
        <v>18.010000000000002</v>
      </c>
      <c r="K1074" s="87">
        <v>1.24E-2</v>
      </c>
      <c r="L1074" s="85">
        <v>0.210000000267</v>
      </c>
      <c r="M1074" s="86">
        <v>3.1196191429050499E-5</v>
      </c>
      <c r="N1074" s="86">
        <v>60.834388307054901</v>
      </c>
      <c r="O1074" s="86">
        <v>6.5427329792370799</v>
      </c>
      <c r="P1074" s="86">
        <v>0.85</v>
      </c>
      <c r="Q1074" s="88">
        <v>1.1420999999999999</v>
      </c>
      <c r="R1074" s="85">
        <v>3.3003300330033E-2</v>
      </c>
      <c r="S1074" s="86">
        <v>1.7</v>
      </c>
      <c r="T1074" s="86">
        <v>2.71</v>
      </c>
      <c r="U1074" s="88">
        <v>4.0075525663083997</v>
      </c>
      <c r="V1074" s="89">
        <v>4.3499999999999996</v>
      </c>
      <c r="W1074" s="85">
        <v>34.165691193130499</v>
      </c>
      <c r="X1074" s="88">
        <v>27.933333333299998</v>
      </c>
      <c r="Y1074" s="85">
        <v>-100</v>
      </c>
      <c r="Z1074" s="88">
        <v>-100</v>
      </c>
      <c r="AA1074" s="85">
        <v>0.03</v>
      </c>
      <c r="AB1074" s="91">
        <v>0.04</v>
      </c>
      <c r="AC1074" s="86">
        <v>0.02</v>
      </c>
      <c r="AD1074" s="86">
        <v>0.01</v>
      </c>
      <c r="AE1074" s="86">
        <v>0</v>
      </c>
      <c r="AF1074" s="88">
        <v>27.369199787700001</v>
      </c>
      <c r="AG1074" s="150">
        <v>0.59449200126599999</v>
      </c>
      <c r="AH1074" s="86">
        <v>0.101636</v>
      </c>
      <c r="AI1074" s="88">
        <v>0.82434800175599998</v>
      </c>
      <c r="AJ1074" s="151">
        <v>1</v>
      </c>
      <c r="AK1074" s="152">
        <v>0</v>
      </c>
    </row>
    <row r="1075" spans="1:37" x14ac:dyDescent="0.2">
      <c r="A1075" s="149" t="s">
        <v>2414</v>
      </c>
      <c r="B1075" s="66" t="s">
        <v>2415</v>
      </c>
      <c r="C1075" s="67">
        <v>70</v>
      </c>
      <c r="D1075" s="84" t="s">
        <v>340</v>
      </c>
      <c r="E1075" s="85">
        <v>94.035549037951</v>
      </c>
      <c r="F1075" s="91">
        <v>93.089934514930107</v>
      </c>
      <c r="G1075" s="86">
        <v>20.292786528785602</v>
      </c>
      <c r="H1075" s="86">
        <v>20.037420039948401</v>
      </c>
      <c r="I1075" s="86">
        <v>0</v>
      </c>
      <c r="J1075" s="86">
        <v>10.43</v>
      </c>
      <c r="K1075" s="87">
        <v>8.43E-2</v>
      </c>
      <c r="L1075" s="85">
        <v>0</v>
      </c>
      <c r="M1075" s="86">
        <v>9.9458540045998297E-3</v>
      </c>
      <c r="N1075" s="86">
        <v>91.696961993135901</v>
      </c>
      <c r="O1075" s="86">
        <v>54.100106496272602</v>
      </c>
      <c r="P1075" s="86">
        <v>0.17799999999999999</v>
      </c>
      <c r="Q1075" s="88">
        <v>2.0226999999999999</v>
      </c>
      <c r="R1075" s="85">
        <v>3.0892801977139301E-2</v>
      </c>
      <c r="S1075" s="86">
        <v>0</v>
      </c>
      <c r="T1075" s="86">
        <v>2.23</v>
      </c>
      <c r="U1075" s="88">
        <v>0.15170286465576099</v>
      </c>
      <c r="V1075" s="89">
        <v>4.49</v>
      </c>
      <c r="W1075" s="85">
        <v>48.528656134318297</v>
      </c>
      <c r="X1075" s="88">
        <v>47.1</v>
      </c>
      <c r="Y1075" s="85"/>
      <c r="Z1075" s="88"/>
      <c r="AA1075" s="85">
        <v>0.05</v>
      </c>
      <c r="AB1075" s="91">
        <v>0.23</v>
      </c>
      <c r="AC1075" s="86">
        <v>0.05</v>
      </c>
      <c r="AD1075" s="86">
        <v>7.0000000000000007E-2</v>
      </c>
      <c r="AE1075" s="86">
        <v>0</v>
      </c>
      <c r="AF1075" s="88">
        <v>0</v>
      </c>
      <c r="AG1075" s="150">
        <v>0</v>
      </c>
      <c r="AH1075" s="86">
        <v>1.7916000000000001E-2</v>
      </c>
      <c r="AI1075" s="88">
        <v>9.0735999966699996E-2</v>
      </c>
      <c r="AJ1075" s="151">
        <v>1.04</v>
      </c>
      <c r="AK1075" s="152">
        <v>0</v>
      </c>
    </row>
    <row r="1076" spans="1:37" x14ac:dyDescent="0.2">
      <c r="A1076" s="149" t="s">
        <v>2416</v>
      </c>
      <c r="B1076" s="66" t="s">
        <v>2417</v>
      </c>
      <c r="C1076" s="67">
        <v>70</v>
      </c>
      <c r="D1076" s="84" t="s">
        <v>340</v>
      </c>
      <c r="E1076" s="85">
        <v>70.779258911268997</v>
      </c>
      <c r="F1076" s="91">
        <v>70.5600250552978</v>
      </c>
      <c r="G1076" s="86">
        <v>16.066709730459799</v>
      </c>
      <c r="H1076" s="86">
        <v>16.0549650596042</v>
      </c>
      <c r="I1076" s="86">
        <v>59.47</v>
      </c>
      <c r="J1076" s="86">
        <v>30.93</v>
      </c>
      <c r="K1076" s="87">
        <v>0</v>
      </c>
      <c r="L1076" s="85">
        <v>0</v>
      </c>
      <c r="M1076" s="86">
        <v>0</v>
      </c>
      <c r="N1076" s="86">
        <v>65.040394708391503</v>
      </c>
      <c r="O1076" s="86">
        <v>0.40816326530612201</v>
      </c>
      <c r="P1076" s="86">
        <v>1.218</v>
      </c>
      <c r="Q1076" s="88">
        <v>2.8056999999999999</v>
      </c>
      <c r="R1076" s="85">
        <v>0</v>
      </c>
      <c r="S1076" s="86">
        <v>0.3</v>
      </c>
      <c r="T1076" s="86">
        <v>3.56</v>
      </c>
      <c r="U1076" s="88">
        <v>1.47787108266291</v>
      </c>
      <c r="V1076" s="89">
        <v>4.07</v>
      </c>
      <c r="W1076" s="85">
        <v>36.1140689409524</v>
      </c>
      <c r="X1076" s="88">
        <v>36.166666666700003</v>
      </c>
      <c r="Y1076" s="85"/>
      <c r="Z1076" s="88"/>
      <c r="AA1076" s="85">
        <v>0</v>
      </c>
      <c r="AB1076" s="91">
        <v>0.09</v>
      </c>
      <c r="AC1076" s="86">
        <v>0.03</v>
      </c>
      <c r="AD1076" s="86">
        <v>0.04</v>
      </c>
      <c r="AE1076" s="86">
        <v>0</v>
      </c>
      <c r="AF1076" s="88">
        <v>0</v>
      </c>
      <c r="AG1076" s="150">
        <v>0</v>
      </c>
      <c r="AH1076" s="86">
        <v>7.9281000000000004E-2</v>
      </c>
      <c r="AI1076" s="88">
        <v>0.35112900039700001</v>
      </c>
      <c r="AJ1076" s="151">
        <v>1.01</v>
      </c>
      <c r="AK1076" s="152">
        <v>0</v>
      </c>
    </row>
    <row r="1077" spans="1:37" x14ac:dyDescent="0.2">
      <c r="A1077" s="149" t="s">
        <v>1700</v>
      </c>
      <c r="B1077" s="66" t="s">
        <v>2418</v>
      </c>
      <c r="C1077" s="67">
        <v>70</v>
      </c>
      <c r="D1077" s="84" t="s">
        <v>340</v>
      </c>
      <c r="E1077" s="85">
        <v>66.833363347971201</v>
      </c>
      <c r="F1077" s="91">
        <v>66.813969274246006</v>
      </c>
      <c r="G1077" s="86">
        <v>15.101056977018001</v>
      </c>
      <c r="H1077" s="86">
        <v>15.0858187762339</v>
      </c>
      <c r="I1077" s="86">
        <v>58.58</v>
      </c>
      <c r="J1077" s="86">
        <v>65.489999999999995</v>
      </c>
      <c r="K1077" s="87">
        <v>0</v>
      </c>
      <c r="L1077" s="85">
        <v>0.410000000117</v>
      </c>
      <c r="M1077" s="86">
        <v>3.6929973581733299E-3</v>
      </c>
      <c r="N1077" s="86">
        <v>62.754825530495701</v>
      </c>
      <c r="O1077" s="86">
        <v>0.30976676384839702</v>
      </c>
      <c r="P1077" s="86">
        <v>2.778</v>
      </c>
      <c r="Q1077" s="88">
        <v>2.4319999999999999</v>
      </c>
      <c r="R1077" s="85">
        <v>1.58102766798419E-2</v>
      </c>
      <c r="S1077" s="86">
        <v>0.4</v>
      </c>
      <c r="T1077" s="86">
        <v>3.25</v>
      </c>
      <c r="U1077" s="88">
        <v>2.9146522226993801</v>
      </c>
      <c r="V1077" s="89">
        <v>3.94</v>
      </c>
      <c r="W1077" s="85">
        <v>33.841830035169501</v>
      </c>
      <c r="X1077" s="88">
        <v>26.866666666699999</v>
      </c>
      <c r="Y1077" s="85"/>
      <c r="Z1077" s="88"/>
      <c r="AA1077" s="85">
        <v>7.0000000000000007E-2</v>
      </c>
      <c r="AB1077" s="91">
        <v>7.0000000000000007E-2</v>
      </c>
      <c r="AC1077" s="86">
        <v>0.03</v>
      </c>
      <c r="AD1077" s="86">
        <v>0.02</v>
      </c>
      <c r="AE1077" s="86">
        <v>0</v>
      </c>
      <c r="AF1077" s="88">
        <v>6.4450001735000004</v>
      </c>
      <c r="AG1077" s="150">
        <v>2.8123999977200002E-2</v>
      </c>
      <c r="AH1077" s="86">
        <v>0.235959</v>
      </c>
      <c r="AI1077" s="88">
        <v>0.60908799950600001</v>
      </c>
      <c r="AJ1077" s="151">
        <v>1.01</v>
      </c>
      <c r="AK1077" s="152">
        <v>0</v>
      </c>
    </row>
    <row r="1078" spans="1:37" x14ac:dyDescent="0.2">
      <c r="A1078" s="149" t="s">
        <v>2419</v>
      </c>
      <c r="B1078" s="66" t="s">
        <v>2420</v>
      </c>
      <c r="C1078" s="67">
        <v>70</v>
      </c>
      <c r="D1078" s="84" t="s">
        <v>340</v>
      </c>
      <c r="E1078" s="85">
        <v>68.129159713830902</v>
      </c>
      <c r="F1078" s="91">
        <v>67.908586991963503</v>
      </c>
      <c r="G1078" s="86">
        <v>15.4381725070487</v>
      </c>
      <c r="H1078" s="86">
        <v>15.426664365038301</v>
      </c>
      <c r="I1078" s="86">
        <v>77.13</v>
      </c>
      <c r="J1078" s="86">
        <v>36.89</v>
      </c>
      <c r="K1078" s="87">
        <v>0</v>
      </c>
      <c r="L1078" s="85">
        <v>0</v>
      </c>
      <c r="M1078" s="86">
        <v>0.10516668275313</v>
      </c>
      <c r="N1078" s="86">
        <v>65.994925995542303</v>
      </c>
      <c r="O1078" s="86">
        <v>1.3947210557888401</v>
      </c>
      <c r="P1078" s="86">
        <v>1.4450000000000001</v>
      </c>
      <c r="Q1078" s="88">
        <v>1.9925999999999999</v>
      </c>
      <c r="R1078" s="85">
        <v>1.25140783381304E-2</v>
      </c>
      <c r="S1078" s="86">
        <v>0.1</v>
      </c>
      <c r="T1078" s="86">
        <v>3.51</v>
      </c>
      <c r="U1078" s="88">
        <v>2.19038302932658</v>
      </c>
      <c r="V1078" s="89">
        <v>4.0999999999999996</v>
      </c>
      <c r="W1078" s="85">
        <v>35.414020647749901</v>
      </c>
      <c r="X1078" s="88">
        <v>29.833333333300001</v>
      </c>
      <c r="Y1078" s="85"/>
      <c r="Z1078" s="88"/>
      <c r="AA1078" s="85">
        <v>0.12</v>
      </c>
      <c r="AB1078" s="91">
        <v>0.26</v>
      </c>
      <c r="AC1078" s="86">
        <v>0.03</v>
      </c>
      <c r="AD1078" s="86">
        <v>0.03</v>
      </c>
      <c r="AE1078" s="86">
        <v>0</v>
      </c>
      <c r="AF1078" s="88">
        <v>0</v>
      </c>
      <c r="AG1078" s="150">
        <v>0.16162400002499999</v>
      </c>
      <c r="AH1078" s="86">
        <v>0.178339</v>
      </c>
      <c r="AI1078" s="88">
        <v>0.39810100006100002</v>
      </c>
      <c r="AJ1078" s="151">
        <v>1.02</v>
      </c>
      <c r="AK1078" s="152">
        <v>0</v>
      </c>
    </row>
    <row r="1079" spans="1:37" x14ac:dyDescent="0.2">
      <c r="A1079" s="149" t="s">
        <v>2421</v>
      </c>
      <c r="B1079" s="66" t="s">
        <v>2422</v>
      </c>
      <c r="C1079" s="67">
        <v>70</v>
      </c>
      <c r="D1079" s="84" t="s">
        <v>340</v>
      </c>
      <c r="E1079" s="85">
        <v>52.206287486422198</v>
      </c>
      <c r="F1079" s="91">
        <v>52.151189332997497</v>
      </c>
      <c r="G1079" s="86">
        <v>11.5611668214662</v>
      </c>
      <c r="H1079" s="86">
        <v>11.546211608393801</v>
      </c>
      <c r="I1079" s="86">
        <v>3.59</v>
      </c>
      <c r="J1079" s="86">
        <v>33.78</v>
      </c>
      <c r="K1079" s="87">
        <v>1.7500000000000002E-2</v>
      </c>
      <c r="L1079" s="85">
        <v>2.0300000009099999</v>
      </c>
      <c r="M1079" s="86">
        <v>0</v>
      </c>
      <c r="N1079" s="86">
        <v>52.003095950271302</v>
      </c>
      <c r="O1079" s="86">
        <v>28.9253685970512</v>
      </c>
      <c r="P1079" s="86">
        <v>1.5229999999999999</v>
      </c>
      <c r="Q1079" s="88">
        <v>1.7141999999999999</v>
      </c>
      <c r="R1079" s="85">
        <v>0</v>
      </c>
      <c r="S1079" s="86">
        <v>0.3</v>
      </c>
      <c r="T1079" s="86">
        <v>2.73</v>
      </c>
      <c r="U1079" s="88">
        <v>3.1311493474804402</v>
      </c>
      <c r="V1079" s="89">
        <v>4.2300000000000004</v>
      </c>
      <c r="W1079" s="85">
        <v>33.8676460533297</v>
      </c>
      <c r="X1079" s="88">
        <v>28.333333333300001</v>
      </c>
      <c r="Y1079" s="85">
        <v>50.680000000000007</v>
      </c>
      <c r="Z1079" s="88"/>
      <c r="AA1079" s="85">
        <v>0.18</v>
      </c>
      <c r="AB1079" s="91">
        <v>0.2</v>
      </c>
      <c r="AC1079" s="86">
        <v>0.03</v>
      </c>
      <c r="AD1079" s="86">
        <v>0.03</v>
      </c>
      <c r="AE1079" s="86">
        <v>0</v>
      </c>
      <c r="AF1079" s="88">
        <v>2.1238999376300001</v>
      </c>
      <c r="AG1079" s="150">
        <v>4.5681000022599996</v>
      </c>
      <c r="AH1079" s="86">
        <v>0.194158</v>
      </c>
      <c r="AI1079" s="88">
        <v>0.334073000166</v>
      </c>
      <c r="AJ1079" s="151">
        <v>1.03</v>
      </c>
      <c r="AK1079" s="152">
        <v>0</v>
      </c>
    </row>
    <row r="1080" spans="1:37" x14ac:dyDescent="0.2">
      <c r="A1080" s="149" t="s">
        <v>2423</v>
      </c>
      <c r="B1080" s="66" t="s">
        <v>2424</v>
      </c>
      <c r="C1080" s="67">
        <v>70</v>
      </c>
      <c r="D1080" s="84" t="s">
        <v>340</v>
      </c>
      <c r="E1080" s="85">
        <v>88.753098685289302</v>
      </c>
      <c r="F1080" s="91">
        <v>88.327722743626595</v>
      </c>
      <c r="G1080" s="86">
        <v>17.546516450763502</v>
      </c>
      <c r="H1080" s="86">
        <v>17.505039885023098</v>
      </c>
      <c r="I1080" s="86">
        <v>6.16</v>
      </c>
      <c r="J1080" s="86">
        <v>9.8699999999999992</v>
      </c>
      <c r="K1080" s="87">
        <v>1.0699999999999999E-2</v>
      </c>
      <c r="L1080" s="85">
        <v>0.179999999918</v>
      </c>
      <c r="M1080" s="86">
        <v>1.49301554956838E-2</v>
      </c>
      <c r="N1080" s="86">
        <v>85.477347851448599</v>
      </c>
      <c r="O1080" s="86">
        <v>0.96404377279833198</v>
      </c>
      <c r="P1080" s="86">
        <v>0.56000000000000005</v>
      </c>
      <c r="Q1080" s="88">
        <v>2.8079999999999998</v>
      </c>
      <c r="R1080" s="85">
        <v>2.32477042892014E-2</v>
      </c>
      <c r="S1080" s="86">
        <v>0</v>
      </c>
      <c r="T1080" s="86">
        <v>2.96</v>
      </c>
      <c r="U1080" s="88">
        <v>2.0063082962777199</v>
      </c>
      <c r="V1080" s="89">
        <v>4.3899999999999997</v>
      </c>
      <c r="W1080" s="85">
        <v>42.179507440368802</v>
      </c>
      <c r="X1080" s="88">
        <v>47.366666666699999</v>
      </c>
      <c r="Y1080" s="85"/>
      <c r="Z1080" s="88"/>
      <c r="AA1080" s="85">
        <v>0.35</v>
      </c>
      <c r="AB1080" s="91">
        <v>0.22</v>
      </c>
      <c r="AC1080" s="86">
        <v>0.11</v>
      </c>
      <c r="AD1080" s="86">
        <v>0.11</v>
      </c>
      <c r="AE1080" s="86">
        <v>0</v>
      </c>
      <c r="AF1080" s="88">
        <v>9.5364999727900006</v>
      </c>
      <c r="AG1080" s="150">
        <v>0</v>
      </c>
      <c r="AH1080" s="86">
        <v>4.4726000000000002E-2</v>
      </c>
      <c r="AI1080" s="88">
        <v>3.2823999984300002E-2</v>
      </c>
      <c r="AJ1080" s="151">
        <v>1</v>
      </c>
      <c r="AK1080" s="152">
        <v>0</v>
      </c>
    </row>
    <row r="1081" spans="1:37" x14ac:dyDescent="0.2">
      <c r="A1081" s="149" t="s">
        <v>2425</v>
      </c>
      <c r="B1081" s="66" t="s">
        <v>2426</v>
      </c>
      <c r="C1081" s="67">
        <v>70</v>
      </c>
      <c r="D1081" s="84" t="s">
        <v>340</v>
      </c>
      <c r="E1081" s="85">
        <v>85.699653064596106</v>
      </c>
      <c r="F1081" s="91">
        <v>85.699653064596106</v>
      </c>
      <c r="G1081" s="86">
        <v>18.835288286799901</v>
      </c>
      <c r="H1081" s="86">
        <v>18.835288286799901</v>
      </c>
      <c r="I1081" s="86">
        <v>20.88</v>
      </c>
      <c r="J1081" s="86">
        <v>14.99</v>
      </c>
      <c r="K1081" s="87">
        <v>0</v>
      </c>
      <c r="L1081" s="85">
        <v>0</v>
      </c>
      <c r="M1081" s="86">
        <v>5.40768212727313E-3</v>
      </c>
      <c r="N1081" s="86">
        <v>80.721079111438002</v>
      </c>
      <c r="O1081" s="86">
        <v>0.14502094747019001</v>
      </c>
      <c r="P1081" s="86">
        <v>0.71499999999999997</v>
      </c>
      <c r="Q1081" s="88">
        <v>1.1196999999999999</v>
      </c>
      <c r="R1081" s="85">
        <v>2.06996481059822E-2</v>
      </c>
      <c r="S1081" s="86">
        <v>0.1</v>
      </c>
      <c r="T1081" s="86">
        <v>1.73</v>
      </c>
      <c r="U1081" s="88">
        <v>0.98298364447381503</v>
      </c>
      <c r="V1081" s="89">
        <v>4.3600000000000003</v>
      </c>
      <c r="W1081" s="85">
        <v>42.649097274605303</v>
      </c>
      <c r="X1081" s="88">
        <v>44.366666666699999</v>
      </c>
      <c r="Y1081" s="85"/>
      <c r="Z1081" s="88"/>
      <c r="AA1081" s="85">
        <v>0.43</v>
      </c>
      <c r="AB1081" s="91">
        <v>0.43</v>
      </c>
      <c r="AC1081" s="86">
        <v>0</v>
      </c>
      <c r="AD1081" s="86">
        <v>0</v>
      </c>
      <c r="AE1081" s="86">
        <v>0</v>
      </c>
      <c r="AF1081" s="88">
        <v>18.958900444499999</v>
      </c>
      <c r="AG1081" s="150">
        <v>0</v>
      </c>
      <c r="AH1081" s="86">
        <v>4.6039999999999998E-2</v>
      </c>
      <c r="AI1081" s="88">
        <v>0.206086999794</v>
      </c>
      <c r="AJ1081" s="151">
        <v>1</v>
      </c>
      <c r="AK1081" s="152">
        <v>0</v>
      </c>
    </row>
    <row r="1082" spans="1:37" x14ac:dyDescent="0.2">
      <c r="A1082" s="149" t="s">
        <v>2427</v>
      </c>
      <c r="B1082" s="66" t="s">
        <v>2428</v>
      </c>
      <c r="C1082" s="67">
        <v>70</v>
      </c>
      <c r="D1082" s="84" t="s">
        <v>340</v>
      </c>
      <c r="E1082" s="85">
        <v>83.236369252947497</v>
      </c>
      <c r="F1082" s="91">
        <v>83.231220717705796</v>
      </c>
      <c r="G1082" s="86">
        <v>14.1095608299439</v>
      </c>
      <c r="H1082" s="86">
        <v>14.1095608299439</v>
      </c>
      <c r="I1082" s="86">
        <v>16.29</v>
      </c>
      <c r="J1082" s="86">
        <v>14.62</v>
      </c>
      <c r="K1082" s="87">
        <v>0</v>
      </c>
      <c r="L1082" s="85">
        <v>0.19000000003799999</v>
      </c>
      <c r="M1082" s="86">
        <v>0</v>
      </c>
      <c r="N1082" s="86">
        <v>80.351367435121205</v>
      </c>
      <c r="O1082" s="86">
        <v>0.109122653862942</v>
      </c>
      <c r="P1082" s="86">
        <v>0.65300000000000002</v>
      </c>
      <c r="Q1082" s="88">
        <v>1.6876</v>
      </c>
      <c r="R1082" s="85">
        <v>0</v>
      </c>
      <c r="S1082" s="86">
        <v>0</v>
      </c>
      <c r="T1082" s="86">
        <v>2.8</v>
      </c>
      <c r="U1082" s="88">
        <v>3.30278535756577</v>
      </c>
      <c r="V1082" s="89">
        <v>4.2</v>
      </c>
      <c r="W1082" s="85">
        <v>47.653645421558799</v>
      </c>
      <c r="X1082" s="88">
        <v>38.0333333333</v>
      </c>
      <c r="Y1082" s="85"/>
      <c r="Z1082" s="88"/>
      <c r="AA1082" s="85">
        <v>0.12</v>
      </c>
      <c r="AB1082" s="91">
        <v>0.11</v>
      </c>
      <c r="AC1082" s="86">
        <v>0</v>
      </c>
      <c r="AD1082" s="86">
        <v>0</v>
      </c>
      <c r="AE1082" s="86">
        <v>0</v>
      </c>
      <c r="AF1082" s="88">
        <v>27.6982002313</v>
      </c>
      <c r="AG1082" s="150">
        <v>0</v>
      </c>
      <c r="AH1082" s="86">
        <v>2.5385000000000001E-2</v>
      </c>
      <c r="AI1082" s="88">
        <v>3.5220000005899997E-2</v>
      </c>
      <c r="AJ1082" s="151">
        <v>1</v>
      </c>
      <c r="AK1082" s="152">
        <v>0</v>
      </c>
    </row>
    <row r="1083" spans="1:37" x14ac:dyDescent="0.2">
      <c r="A1083" s="149" t="s">
        <v>2429</v>
      </c>
      <c r="B1083" s="66" t="s">
        <v>2430</v>
      </c>
      <c r="C1083" s="67">
        <v>70</v>
      </c>
      <c r="D1083" s="84" t="s">
        <v>340</v>
      </c>
      <c r="E1083" s="85">
        <v>84.773856999754301</v>
      </c>
      <c r="F1083" s="91">
        <v>84.598083501861694</v>
      </c>
      <c r="G1083" s="86">
        <v>16.431986996541202</v>
      </c>
      <c r="H1083" s="86">
        <v>16.431986996541202</v>
      </c>
      <c r="I1083" s="86">
        <v>25.68</v>
      </c>
      <c r="J1083" s="86">
        <v>21.86</v>
      </c>
      <c r="K1083" s="87">
        <v>0</v>
      </c>
      <c r="L1083" s="85">
        <v>0.290000000215</v>
      </c>
      <c r="M1083" s="86">
        <v>0</v>
      </c>
      <c r="N1083" s="86">
        <v>81.041208999318201</v>
      </c>
      <c r="O1083" s="86">
        <v>0.74137439406900496</v>
      </c>
      <c r="P1083" s="86">
        <v>0.84099999999999997</v>
      </c>
      <c r="Q1083" s="88">
        <v>1.3440000000000001</v>
      </c>
      <c r="R1083" s="85">
        <v>0</v>
      </c>
      <c r="S1083" s="86">
        <v>0</v>
      </c>
      <c r="T1083" s="86">
        <v>2</v>
      </c>
      <c r="U1083" s="88">
        <v>3.9823092479540301</v>
      </c>
      <c r="V1083" s="89">
        <v>4.32</v>
      </c>
      <c r="W1083" s="85">
        <v>44.791451724029201</v>
      </c>
      <c r="X1083" s="88">
        <v>46.9666666667</v>
      </c>
      <c r="Y1083" s="85"/>
      <c r="Z1083" s="88"/>
      <c r="AA1083" s="85">
        <v>0</v>
      </c>
      <c r="AB1083" s="91">
        <v>0</v>
      </c>
      <c r="AC1083" s="86">
        <v>0</v>
      </c>
      <c r="AD1083" s="86">
        <v>0</v>
      </c>
      <c r="AE1083" s="86">
        <v>0</v>
      </c>
      <c r="AF1083" s="88">
        <v>0.59289997860099997</v>
      </c>
      <c r="AG1083" s="150">
        <v>0</v>
      </c>
      <c r="AH1083" s="86">
        <v>5.0119999999999998E-2</v>
      </c>
      <c r="AI1083" s="88">
        <v>6.1556999897000003E-2</v>
      </c>
      <c r="AJ1083" s="151">
        <v>1</v>
      </c>
      <c r="AK1083" s="152">
        <v>0</v>
      </c>
    </row>
    <row r="1084" spans="1:37" x14ac:dyDescent="0.2">
      <c r="A1084" s="149" t="s">
        <v>2431</v>
      </c>
      <c r="B1084" s="66" t="s">
        <v>2432</v>
      </c>
      <c r="C1084" s="67">
        <v>70</v>
      </c>
      <c r="D1084" s="84" t="s">
        <v>340</v>
      </c>
      <c r="E1084" s="85">
        <v>84.502910360884798</v>
      </c>
      <c r="F1084" s="91">
        <v>84.429569266589098</v>
      </c>
      <c r="G1084" s="86">
        <v>15.9743888242142</v>
      </c>
      <c r="H1084" s="86">
        <v>15.9743888242142</v>
      </c>
      <c r="I1084" s="86">
        <v>20.16</v>
      </c>
      <c r="J1084" s="86">
        <v>16.23</v>
      </c>
      <c r="K1084" s="87">
        <v>0</v>
      </c>
      <c r="L1084" s="85">
        <v>0</v>
      </c>
      <c r="M1084" s="86">
        <v>0</v>
      </c>
      <c r="N1084" s="86">
        <v>78.632376775669798</v>
      </c>
      <c r="O1084" s="86">
        <v>0.36235862523333701</v>
      </c>
      <c r="P1084" s="86">
        <v>1.6020000000000001</v>
      </c>
      <c r="Q1084" s="88">
        <v>1.9273</v>
      </c>
      <c r="R1084" s="85">
        <v>0</v>
      </c>
      <c r="S1084" s="86">
        <v>0</v>
      </c>
      <c r="T1084" s="86">
        <v>3.52</v>
      </c>
      <c r="U1084" s="88">
        <v>2.7357392316647302</v>
      </c>
      <c r="V1084" s="89">
        <v>4.1100000000000003</v>
      </c>
      <c r="W1084" s="85">
        <v>40.876640034206098</v>
      </c>
      <c r="X1084" s="88">
        <v>40.0333333333</v>
      </c>
      <c r="Y1084" s="85"/>
      <c r="Z1084" s="88"/>
      <c r="AA1084" s="85">
        <v>0.18</v>
      </c>
      <c r="AB1084" s="91">
        <v>0.14000000000000001</v>
      </c>
      <c r="AC1084" s="86">
        <v>0.06</v>
      </c>
      <c r="AD1084" s="86">
        <v>0.06</v>
      </c>
      <c r="AE1084" s="86">
        <v>0</v>
      </c>
      <c r="AF1084" s="88">
        <v>0</v>
      </c>
      <c r="AG1084" s="150">
        <v>0</v>
      </c>
      <c r="AH1084" s="86">
        <v>6.1877000000000001E-2</v>
      </c>
      <c r="AI1084" s="88">
        <v>0.14451400015099999</v>
      </c>
      <c r="AJ1084" s="151">
        <v>1</v>
      </c>
      <c r="AK1084" s="152">
        <v>0</v>
      </c>
    </row>
    <row r="1085" spans="1:37" x14ac:dyDescent="0.2">
      <c r="A1085" s="149" t="s">
        <v>2433</v>
      </c>
      <c r="B1085" s="66" t="s">
        <v>2434</v>
      </c>
      <c r="C1085" s="67">
        <v>70</v>
      </c>
      <c r="D1085" s="84" t="s">
        <v>340</v>
      </c>
      <c r="E1085" s="85">
        <v>64.574871378283206</v>
      </c>
      <c r="F1085" s="91">
        <v>64.490928784186295</v>
      </c>
      <c r="G1085" s="86">
        <v>14.9918765231519</v>
      </c>
      <c r="H1085" s="86">
        <v>14.9918765231519</v>
      </c>
      <c r="I1085" s="86">
        <v>12.35</v>
      </c>
      <c r="J1085" s="86">
        <v>25.2</v>
      </c>
      <c r="K1085" s="87">
        <v>0</v>
      </c>
      <c r="L1085" s="85">
        <v>0.26999999993599999</v>
      </c>
      <c r="M1085" s="86">
        <v>0</v>
      </c>
      <c r="N1085" s="86">
        <v>62.951282856245903</v>
      </c>
      <c r="O1085" s="86">
        <v>1.01615424700365</v>
      </c>
      <c r="P1085" s="86">
        <v>1.1970000000000001</v>
      </c>
      <c r="Q1085" s="88">
        <v>1.8503000000000001</v>
      </c>
      <c r="R1085" s="85">
        <v>0</v>
      </c>
      <c r="S1085" s="86">
        <v>0</v>
      </c>
      <c r="T1085" s="86">
        <v>2.25</v>
      </c>
      <c r="U1085" s="88">
        <v>2.1540752775521299</v>
      </c>
      <c r="V1085" s="89">
        <v>4.32</v>
      </c>
      <c r="W1085" s="85">
        <v>43.196386936963201</v>
      </c>
      <c r="X1085" s="88">
        <v>40.566666666700002</v>
      </c>
      <c r="Y1085" s="85"/>
      <c r="Z1085" s="88"/>
      <c r="AA1085" s="85">
        <v>0.05</v>
      </c>
      <c r="AB1085" s="91">
        <v>7.0000000000000007E-2</v>
      </c>
      <c r="AC1085" s="86">
        <v>0.04</v>
      </c>
      <c r="AD1085" s="86">
        <v>0.04</v>
      </c>
      <c r="AE1085" s="86">
        <v>0</v>
      </c>
      <c r="AF1085" s="88">
        <v>0</v>
      </c>
      <c r="AG1085" s="150">
        <v>0</v>
      </c>
      <c r="AH1085" s="86">
        <v>8.3033999999999997E-2</v>
      </c>
      <c r="AI1085" s="88">
        <v>0.13224199999200001</v>
      </c>
      <c r="AJ1085" s="151">
        <v>1.02</v>
      </c>
      <c r="AK1085" s="152">
        <v>0</v>
      </c>
    </row>
    <row r="1086" spans="1:37" x14ac:dyDescent="0.2">
      <c r="A1086" s="149" t="s">
        <v>2435</v>
      </c>
      <c r="B1086" s="66" t="s">
        <v>2436</v>
      </c>
      <c r="C1086" s="67">
        <v>70</v>
      </c>
      <c r="D1086" s="84" t="s">
        <v>340</v>
      </c>
      <c r="E1086" s="85">
        <v>59.082812935899902</v>
      </c>
      <c r="F1086" s="91">
        <v>58.917573338483699</v>
      </c>
      <c r="G1086" s="86">
        <v>13.996008498036399</v>
      </c>
      <c r="H1086" s="86">
        <v>13.991716560441199</v>
      </c>
      <c r="I1086" s="86">
        <v>76.19</v>
      </c>
      <c r="J1086" s="86">
        <v>34.119999999999997</v>
      </c>
      <c r="K1086" s="87">
        <v>0</v>
      </c>
      <c r="L1086" s="85">
        <v>0</v>
      </c>
      <c r="M1086" s="86">
        <v>0</v>
      </c>
      <c r="N1086" s="86">
        <v>57.767669699090298</v>
      </c>
      <c r="O1086" s="86">
        <v>0.17185083347654201</v>
      </c>
      <c r="P1086" s="86">
        <v>1.651</v>
      </c>
      <c r="Q1086" s="88">
        <v>3.4811999999999999</v>
      </c>
      <c r="R1086" s="85">
        <v>0</v>
      </c>
      <c r="S1086" s="86">
        <v>0</v>
      </c>
      <c r="T1086" s="86">
        <v>4.62</v>
      </c>
      <c r="U1086" s="88">
        <v>1.8777226979119701</v>
      </c>
      <c r="V1086" s="89">
        <v>3.96</v>
      </c>
      <c r="W1086" s="85">
        <v>29.635066629559599</v>
      </c>
      <c r="X1086" s="88">
        <v>27.833333333300001</v>
      </c>
      <c r="Y1086" s="85">
        <v>-100</v>
      </c>
      <c r="Z1086" s="88"/>
      <c r="AA1086" s="85">
        <v>0.32</v>
      </c>
      <c r="AB1086" s="91">
        <v>0.47</v>
      </c>
      <c r="AC1086" s="86">
        <v>0.08</v>
      </c>
      <c r="AD1086" s="86">
        <v>0.08</v>
      </c>
      <c r="AE1086" s="86">
        <v>0</v>
      </c>
      <c r="AF1086" s="88">
        <v>0</v>
      </c>
      <c r="AG1086" s="150">
        <v>5.6960000074100002E-3</v>
      </c>
      <c r="AH1086" s="86">
        <v>6.9484000000000004E-2</v>
      </c>
      <c r="AI1086" s="88">
        <v>9.2871000120800004E-2</v>
      </c>
      <c r="AJ1086" s="151">
        <v>1.08</v>
      </c>
      <c r="AK1086" s="152">
        <v>0</v>
      </c>
    </row>
    <row r="1087" spans="1:37" x14ac:dyDescent="0.2">
      <c r="A1087" s="149" t="s">
        <v>2437</v>
      </c>
      <c r="B1087" s="66" t="s">
        <v>2438</v>
      </c>
      <c r="C1087" s="67">
        <v>70</v>
      </c>
      <c r="D1087" s="84" t="s">
        <v>340</v>
      </c>
      <c r="E1087" s="85">
        <v>69.723022302665399</v>
      </c>
      <c r="F1087" s="91">
        <v>69.677773040141304</v>
      </c>
      <c r="G1087" s="86">
        <v>16.306267893037699</v>
      </c>
      <c r="H1087" s="86">
        <v>16.292345043030299</v>
      </c>
      <c r="I1087" s="86">
        <v>26.74</v>
      </c>
      <c r="J1087" s="86">
        <v>25.25</v>
      </c>
      <c r="K1087" s="87">
        <v>3.8699999999999998E-2</v>
      </c>
      <c r="L1087" s="85">
        <v>0.380000000176</v>
      </c>
      <c r="M1087" s="86">
        <v>0</v>
      </c>
      <c r="N1087" s="86">
        <v>65.937165391345204</v>
      </c>
      <c r="O1087" s="86">
        <v>17.327731784669901</v>
      </c>
      <c r="P1087" s="86">
        <v>1.1000000000000001</v>
      </c>
      <c r="Q1087" s="88">
        <v>3.21</v>
      </c>
      <c r="R1087" s="85">
        <v>0</v>
      </c>
      <c r="S1087" s="86">
        <v>0</v>
      </c>
      <c r="T1087" s="86">
        <v>3.1</v>
      </c>
      <c r="U1087" s="88">
        <v>2.4478110669254001</v>
      </c>
      <c r="V1087" s="89">
        <v>4.08</v>
      </c>
      <c r="W1087" s="85">
        <v>36.3464719272054</v>
      </c>
      <c r="X1087" s="88">
        <v>30.333333333300001</v>
      </c>
      <c r="Y1087" s="85">
        <v>-100</v>
      </c>
      <c r="Z1087" s="88"/>
      <c r="AA1087" s="85">
        <v>0.02</v>
      </c>
      <c r="AB1087" s="91">
        <v>0.06</v>
      </c>
      <c r="AC1087" s="86">
        <v>0.02</v>
      </c>
      <c r="AD1087" s="86">
        <v>0.03</v>
      </c>
      <c r="AE1087" s="86">
        <v>0</v>
      </c>
      <c r="AF1087" s="88">
        <v>0</v>
      </c>
      <c r="AG1087" s="150">
        <v>0.209263000058</v>
      </c>
      <c r="AH1087" s="86">
        <v>0.128055</v>
      </c>
      <c r="AI1087" s="88">
        <v>0.38179000010500003</v>
      </c>
      <c r="AJ1087" s="151">
        <v>1.07</v>
      </c>
      <c r="AK1087" s="152">
        <v>0</v>
      </c>
    </row>
    <row r="1088" spans="1:37" x14ac:dyDescent="0.2">
      <c r="A1088" s="149" t="s">
        <v>2439</v>
      </c>
      <c r="B1088" s="66" t="s">
        <v>2440</v>
      </c>
      <c r="C1088" s="67">
        <v>70</v>
      </c>
      <c r="D1088" s="84" t="s">
        <v>340</v>
      </c>
      <c r="E1088" s="85">
        <v>53.331653572164797</v>
      </c>
      <c r="F1088" s="91">
        <v>53.270953111757599</v>
      </c>
      <c r="G1088" s="86">
        <v>16.390269601667502</v>
      </c>
      <c r="H1088" s="86">
        <v>16.3788166846096</v>
      </c>
      <c r="I1088" s="86">
        <v>23.79</v>
      </c>
      <c r="J1088" s="86">
        <v>32.869999999999997</v>
      </c>
      <c r="K1088" s="87">
        <v>1.2699999999999999E-2</v>
      </c>
      <c r="L1088" s="85">
        <v>1.1299999992900001</v>
      </c>
      <c r="M1088" s="86">
        <v>1.15428606927443E-2</v>
      </c>
      <c r="N1088" s="86">
        <v>49.447507439618001</v>
      </c>
      <c r="O1088" s="86">
        <v>12.442877660269</v>
      </c>
      <c r="P1088" s="86">
        <v>3.2949999999999999</v>
      </c>
      <c r="Q1088" s="88">
        <v>2.6086999999999998</v>
      </c>
      <c r="R1088" s="85">
        <v>2.3405500292568798E-2</v>
      </c>
      <c r="S1088" s="86">
        <v>0</v>
      </c>
      <c r="T1088" s="86">
        <v>2.73</v>
      </c>
      <c r="U1088" s="88">
        <v>4.6865336601232297</v>
      </c>
      <c r="V1088" s="89">
        <v>3.95</v>
      </c>
      <c r="W1088" s="85">
        <v>33.441085418659497</v>
      </c>
      <c r="X1088" s="88">
        <v>41.933333333299998</v>
      </c>
      <c r="Y1088" s="85">
        <v>-100</v>
      </c>
      <c r="Z1088" s="88">
        <v>-100</v>
      </c>
      <c r="AA1088" s="85">
        <v>0</v>
      </c>
      <c r="AB1088" s="91">
        <v>0.03</v>
      </c>
      <c r="AC1088" s="86">
        <v>0.03</v>
      </c>
      <c r="AD1088" s="86">
        <v>0.04</v>
      </c>
      <c r="AE1088" s="86">
        <v>0</v>
      </c>
      <c r="AF1088" s="88">
        <v>0</v>
      </c>
      <c r="AG1088" s="150">
        <v>0.17942399994800001</v>
      </c>
      <c r="AH1088" s="86">
        <v>0.127939</v>
      </c>
      <c r="AI1088" s="88">
        <v>0.18668699994599999</v>
      </c>
      <c r="AJ1088" s="151">
        <v>1.04</v>
      </c>
      <c r="AK1088" s="152">
        <v>0</v>
      </c>
    </row>
    <row r="1089" spans="1:37" x14ac:dyDescent="0.2">
      <c r="A1089" s="149" t="s">
        <v>2441</v>
      </c>
      <c r="B1089" s="66" t="s">
        <v>2442</v>
      </c>
      <c r="C1089" s="67">
        <v>70</v>
      </c>
      <c r="D1089" s="84" t="s">
        <v>340</v>
      </c>
      <c r="E1089" s="85">
        <v>38.357539149040903</v>
      </c>
      <c r="F1089" s="91">
        <v>37.922023820794898</v>
      </c>
      <c r="G1089" s="86">
        <v>9.3276022040862703</v>
      </c>
      <c r="H1089" s="86">
        <v>9.0738671867603404</v>
      </c>
      <c r="I1089" s="86">
        <v>44.94</v>
      </c>
      <c r="J1089" s="86">
        <v>47.25</v>
      </c>
      <c r="K1089" s="87">
        <v>2.1000000000000001E-2</v>
      </c>
      <c r="L1089" s="85">
        <v>0</v>
      </c>
      <c r="M1089" s="86">
        <v>0</v>
      </c>
      <c r="N1089" s="86">
        <v>36.617623730964503</v>
      </c>
      <c r="O1089" s="86">
        <v>7.1876169098391296</v>
      </c>
      <c r="P1089" s="86">
        <v>3.202</v>
      </c>
      <c r="Q1089" s="88">
        <v>1.4307000000000001</v>
      </c>
      <c r="R1089" s="85">
        <v>0</v>
      </c>
      <c r="S1089" s="86">
        <v>0</v>
      </c>
      <c r="T1089" s="86">
        <v>2.79</v>
      </c>
      <c r="U1089" s="88">
        <v>6.2752078165533698</v>
      </c>
      <c r="V1089" s="89">
        <v>4.1399999999999997</v>
      </c>
      <c r="W1089" s="85">
        <v>31.1733236295937</v>
      </c>
      <c r="X1089" s="88">
        <v>29.9</v>
      </c>
      <c r="Y1089" s="85">
        <v>-99.96</v>
      </c>
      <c r="Z1089" s="88"/>
      <c r="AA1089" s="85">
        <v>0.7</v>
      </c>
      <c r="AB1089" s="91">
        <v>0.83</v>
      </c>
      <c r="AC1089" s="86">
        <v>0.18</v>
      </c>
      <c r="AD1089" s="86">
        <v>0.22</v>
      </c>
      <c r="AE1089" s="86">
        <v>0</v>
      </c>
      <c r="AF1089" s="88">
        <v>0</v>
      </c>
      <c r="AG1089" s="150">
        <v>3.0744159997499998</v>
      </c>
      <c r="AH1089" s="86">
        <v>0.107794</v>
      </c>
      <c r="AI1089" s="88">
        <v>0.14151199998899999</v>
      </c>
      <c r="AJ1089" s="151">
        <v>1.02</v>
      </c>
      <c r="AK1089" s="152">
        <v>0</v>
      </c>
    </row>
    <row r="1090" spans="1:37" x14ac:dyDescent="0.2">
      <c r="A1090" s="149" t="s">
        <v>2443</v>
      </c>
      <c r="B1090" s="66" t="s">
        <v>2444</v>
      </c>
      <c r="C1090" s="67">
        <v>70</v>
      </c>
      <c r="D1090" s="84" t="s">
        <v>340</v>
      </c>
      <c r="E1090" s="85">
        <v>88.495506361125194</v>
      </c>
      <c r="F1090" s="91">
        <v>88.495506361125194</v>
      </c>
      <c r="G1090" s="86">
        <v>15.776368517293699</v>
      </c>
      <c r="H1090" s="86">
        <v>15.776368517293699</v>
      </c>
      <c r="I1090" s="86">
        <v>16.59</v>
      </c>
      <c r="J1090" s="86">
        <v>7.61</v>
      </c>
      <c r="K1090" s="87">
        <v>0</v>
      </c>
      <c r="L1090" s="85">
        <v>2.99999999032E-2</v>
      </c>
      <c r="M1090" s="86">
        <v>0</v>
      </c>
      <c r="N1090" s="86">
        <v>87.012178514454703</v>
      </c>
      <c r="O1090" s="86">
        <v>0.60755648376685001</v>
      </c>
      <c r="P1090" s="86">
        <v>0.59499999999999997</v>
      </c>
      <c r="Q1090" s="88">
        <v>6.6356000000000002</v>
      </c>
      <c r="R1090" s="85">
        <v>0</v>
      </c>
      <c r="S1090" s="86">
        <v>0</v>
      </c>
      <c r="T1090" s="86">
        <v>4.79</v>
      </c>
      <c r="U1090" s="88">
        <v>0.83258763568454996</v>
      </c>
      <c r="V1090" s="89">
        <v>4.3499999999999996</v>
      </c>
      <c r="W1090" s="85">
        <v>54.9226407731271</v>
      </c>
      <c r="X1090" s="88">
        <v>49.3</v>
      </c>
      <c r="Y1090" s="85">
        <v>-100</v>
      </c>
      <c r="Z1090" s="88"/>
      <c r="AA1090" s="85">
        <v>0</v>
      </c>
      <c r="AB1090" s="91">
        <v>0</v>
      </c>
      <c r="AC1090" s="86">
        <v>0</v>
      </c>
      <c r="AD1090" s="86">
        <v>0</v>
      </c>
      <c r="AE1090" s="86">
        <v>0</v>
      </c>
      <c r="AF1090" s="88">
        <v>1.4924000453499999</v>
      </c>
      <c r="AG1090" s="150">
        <v>0</v>
      </c>
      <c r="AH1090" s="86">
        <v>2.0839E-2</v>
      </c>
      <c r="AI1090" s="88">
        <v>2.5240999932600001E-2</v>
      </c>
      <c r="AJ1090" s="151">
        <v>1.01</v>
      </c>
      <c r="AK1090" s="152">
        <v>0</v>
      </c>
    </row>
    <row r="1091" spans="1:37" x14ac:dyDescent="0.2">
      <c r="A1091" s="149" t="s">
        <v>429</v>
      </c>
      <c r="B1091" s="66" t="s">
        <v>2445</v>
      </c>
      <c r="C1091" s="67">
        <v>70</v>
      </c>
      <c r="D1091" s="84" t="s">
        <v>340</v>
      </c>
      <c r="E1091" s="85">
        <v>81.390518823221001</v>
      </c>
      <c r="F1091" s="91">
        <v>81.390518823221001</v>
      </c>
      <c r="G1091" s="86">
        <v>15.7199604782933</v>
      </c>
      <c r="H1091" s="86">
        <v>15.7199604782933</v>
      </c>
      <c r="I1091" s="86">
        <v>0</v>
      </c>
      <c r="J1091" s="86">
        <v>15.15</v>
      </c>
      <c r="K1091" s="87">
        <v>0</v>
      </c>
      <c r="L1091" s="85">
        <v>4.0000000030800002E-2</v>
      </c>
      <c r="M1091" s="86">
        <v>0</v>
      </c>
      <c r="N1091" s="86">
        <v>78.298165044811796</v>
      </c>
      <c r="O1091" s="86">
        <v>2.9466616933979899</v>
      </c>
      <c r="P1091" s="86">
        <v>1.2190000000000001</v>
      </c>
      <c r="Q1091" s="88">
        <v>1.7476</v>
      </c>
      <c r="R1091" s="85">
        <v>0</v>
      </c>
      <c r="S1091" s="86">
        <v>0.1</v>
      </c>
      <c r="T1091" s="86">
        <v>4.0199999999999996</v>
      </c>
      <c r="U1091" s="88">
        <v>0.21777266952997401</v>
      </c>
      <c r="V1091" s="89">
        <v>4.2300000000000004</v>
      </c>
      <c r="W1091" s="85">
        <v>43.836221085029003</v>
      </c>
      <c r="X1091" s="88">
        <v>41.766666666699997</v>
      </c>
      <c r="Y1091" s="85">
        <v>-100</v>
      </c>
      <c r="Z1091" s="88"/>
      <c r="AA1091" s="85">
        <v>0</v>
      </c>
      <c r="AB1091" s="91">
        <v>0</v>
      </c>
      <c r="AC1091" s="86">
        <v>0</v>
      </c>
      <c r="AD1091" s="86">
        <v>0</v>
      </c>
      <c r="AE1091" s="86">
        <v>0</v>
      </c>
      <c r="AF1091" s="88">
        <v>12.5916004278</v>
      </c>
      <c r="AG1091" s="150">
        <v>0</v>
      </c>
      <c r="AH1091" s="86">
        <v>4.0391999999999997E-2</v>
      </c>
      <c r="AI1091" s="88">
        <v>2.23690000213E-2</v>
      </c>
      <c r="AJ1091" s="151">
        <v>1</v>
      </c>
      <c r="AK1091" s="152">
        <v>0</v>
      </c>
    </row>
    <row r="1092" spans="1:37" x14ac:dyDescent="0.2">
      <c r="A1092" s="149" t="s">
        <v>2446</v>
      </c>
      <c r="B1092" s="66" t="s">
        <v>2447</v>
      </c>
      <c r="C1092" s="67">
        <v>70</v>
      </c>
      <c r="D1092" s="84" t="s">
        <v>340</v>
      </c>
      <c r="E1092" s="85">
        <v>86.382034476382202</v>
      </c>
      <c r="F1092" s="91">
        <v>86.382034476382202</v>
      </c>
      <c r="G1092" s="86">
        <v>15.9417312157137</v>
      </c>
      <c r="H1092" s="86">
        <v>15.9417312157137</v>
      </c>
      <c r="I1092" s="86">
        <v>33.92</v>
      </c>
      <c r="J1092" s="86">
        <v>12.09</v>
      </c>
      <c r="K1092" s="87">
        <v>0</v>
      </c>
      <c r="L1092" s="85">
        <v>0</v>
      </c>
      <c r="M1092" s="86">
        <v>0</v>
      </c>
      <c r="N1092" s="86">
        <v>84.668642855662199</v>
      </c>
      <c r="O1092" s="86">
        <v>0.98960910440376004</v>
      </c>
      <c r="P1092" s="86">
        <v>0.751</v>
      </c>
      <c r="Q1092" s="88">
        <v>2.8308</v>
      </c>
      <c r="R1092" s="85">
        <v>0</v>
      </c>
      <c r="S1092" s="86">
        <v>0</v>
      </c>
      <c r="T1092" s="86">
        <v>3.6</v>
      </c>
      <c r="U1092" s="88">
        <v>1.42795504509872</v>
      </c>
      <c r="V1092" s="89">
        <v>4.2300000000000004</v>
      </c>
      <c r="W1092" s="85">
        <v>47.698220824251898</v>
      </c>
      <c r="X1092" s="88">
        <v>50.9666666667</v>
      </c>
      <c r="Y1092" s="85">
        <v>-100</v>
      </c>
      <c r="Z1092" s="88">
        <v>-100</v>
      </c>
      <c r="AA1092" s="85">
        <v>0.08</v>
      </c>
      <c r="AB1092" s="91">
        <v>0.08</v>
      </c>
      <c r="AC1092" s="86">
        <v>0</v>
      </c>
      <c r="AD1092" s="86">
        <v>0</v>
      </c>
      <c r="AE1092" s="86">
        <v>0</v>
      </c>
      <c r="AF1092" s="88">
        <v>0</v>
      </c>
      <c r="AG1092" s="150">
        <v>0</v>
      </c>
      <c r="AH1092" s="86">
        <v>3.0803000000000001E-2</v>
      </c>
      <c r="AI1092" s="88">
        <v>4.5916000016199998E-2</v>
      </c>
      <c r="AJ1092" s="151">
        <v>1</v>
      </c>
      <c r="AK1092" s="152">
        <v>0</v>
      </c>
    </row>
    <row r="1093" spans="1:37" x14ac:dyDescent="0.2">
      <c r="A1093" s="149" t="s">
        <v>2448</v>
      </c>
      <c r="B1093" s="66" t="s">
        <v>2449</v>
      </c>
      <c r="C1093" s="67">
        <v>70</v>
      </c>
      <c r="D1093" s="84" t="s">
        <v>340</v>
      </c>
      <c r="E1093" s="85">
        <v>84.452308344612803</v>
      </c>
      <c r="F1093" s="91">
        <v>84.400123937965802</v>
      </c>
      <c r="G1093" s="86">
        <v>17.9530666492719</v>
      </c>
      <c r="H1093" s="86">
        <v>17.9530666492719</v>
      </c>
      <c r="I1093" s="86">
        <v>18.64</v>
      </c>
      <c r="J1093" s="86">
        <v>10.72</v>
      </c>
      <c r="K1093" s="87">
        <v>0</v>
      </c>
      <c r="L1093" s="85">
        <v>0</v>
      </c>
      <c r="M1093" s="86">
        <v>0</v>
      </c>
      <c r="N1093" s="86">
        <v>82.044293571393595</v>
      </c>
      <c r="O1093" s="86">
        <v>1.17178345441762</v>
      </c>
      <c r="P1093" s="86">
        <v>0.72499999999999998</v>
      </c>
      <c r="Q1093" s="88">
        <v>4.4211999999999998</v>
      </c>
      <c r="R1093" s="85">
        <v>0</v>
      </c>
      <c r="S1093" s="86">
        <v>0</v>
      </c>
      <c r="T1093" s="86">
        <v>3.77</v>
      </c>
      <c r="U1093" s="88">
        <v>1.7008855041502899</v>
      </c>
      <c r="V1093" s="89">
        <v>4.47</v>
      </c>
      <c r="W1093" s="85">
        <v>49.777678531425003</v>
      </c>
      <c r="X1093" s="88">
        <v>50.633333333300001</v>
      </c>
      <c r="Y1093" s="85">
        <v>-100</v>
      </c>
      <c r="Z1093" s="88"/>
      <c r="AA1093" s="85">
        <v>0</v>
      </c>
      <c r="AB1093" s="91">
        <v>0</v>
      </c>
      <c r="AC1093" s="86">
        <v>0</v>
      </c>
      <c r="AD1093" s="86">
        <v>0</v>
      </c>
      <c r="AE1093" s="86">
        <v>0</v>
      </c>
      <c r="AF1093" s="88">
        <v>0</v>
      </c>
      <c r="AG1093" s="150">
        <v>1.2224000019800001E-2</v>
      </c>
      <c r="AH1093" s="86">
        <v>3.4209999999999997E-2</v>
      </c>
      <c r="AI1093" s="88">
        <v>7.8200000126499997E-2</v>
      </c>
      <c r="AJ1093" s="151">
        <v>1.01</v>
      </c>
      <c r="AK1093" s="152">
        <v>0</v>
      </c>
    </row>
    <row r="1094" spans="1:37" x14ac:dyDescent="0.2">
      <c r="A1094" s="149" t="s">
        <v>2035</v>
      </c>
      <c r="B1094" s="66" t="s">
        <v>2450</v>
      </c>
      <c r="C1094" s="67">
        <v>70</v>
      </c>
      <c r="D1094" s="84" t="s">
        <v>340</v>
      </c>
      <c r="E1094" s="85">
        <v>89.539787033947107</v>
      </c>
      <c r="F1094" s="91">
        <v>89.277371598458899</v>
      </c>
      <c r="G1094" s="86">
        <v>20.283347996238199</v>
      </c>
      <c r="H1094" s="86">
        <v>20.274246882868699</v>
      </c>
      <c r="I1094" s="86">
        <v>7.61</v>
      </c>
      <c r="J1094" s="86">
        <v>7.19</v>
      </c>
      <c r="K1094" s="87">
        <v>0</v>
      </c>
      <c r="L1094" s="85">
        <v>0</v>
      </c>
      <c r="M1094" s="86">
        <v>0</v>
      </c>
      <c r="N1094" s="86">
        <v>86.909035594767303</v>
      </c>
      <c r="O1094" s="86">
        <v>1.0282441754523</v>
      </c>
      <c r="P1094" s="86">
        <v>0.36399999999999999</v>
      </c>
      <c r="Q1094" s="88">
        <v>3.8595000000000002</v>
      </c>
      <c r="R1094" s="85">
        <v>0</v>
      </c>
      <c r="S1094" s="86">
        <v>0</v>
      </c>
      <c r="T1094" s="86">
        <v>3.39</v>
      </c>
      <c r="U1094" s="88">
        <v>0.17898856293419901</v>
      </c>
      <c r="V1094" s="89">
        <v>4.49</v>
      </c>
      <c r="W1094" s="85">
        <v>57.117641536996501</v>
      </c>
      <c r="X1094" s="88">
        <v>61.0333333333</v>
      </c>
      <c r="Y1094" s="85">
        <v>-100</v>
      </c>
      <c r="Z1094" s="88"/>
      <c r="AA1094" s="85">
        <v>0</v>
      </c>
      <c r="AB1094" s="91">
        <v>0</v>
      </c>
      <c r="AC1094" s="86">
        <v>0</v>
      </c>
      <c r="AD1094" s="86">
        <v>0</v>
      </c>
      <c r="AE1094" s="86">
        <v>0</v>
      </c>
      <c r="AF1094" s="88">
        <v>1.4442000390600001</v>
      </c>
      <c r="AG1094" s="150">
        <v>0</v>
      </c>
      <c r="AH1094" s="86">
        <v>2.4073000000000001E-2</v>
      </c>
      <c r="AI1094" s="88">
        <v>3.2297999987000003E-2</v>
      </c>
      <c r="AJ1094" s="151">
        <v>1.03</v>
      </c>
      <c r="AK1094" s="152">
        <v>0</v>
      </c>
    </row>
    <row r="1095" spans="1:37" x14ac:dyDescent="0.2">
      <c r="A1095" s="149" t="s">
        <v>2451</v>
      </c>
      <c r="B1095" s="66" t="s">
        <v>2452</v>
      </c>
      <c r="C1095" s="67">
        <v>70</v>
      </c>
      <c r="D1095" s="84" t="s">
        <v>340</v>
      </c>
      <c r="E1095" s="85">
        <v>87.053534432750496</v>
      </c>
      <c r="F1095" s="91">
        <v>87.012099113284194</v>
      </c>
      <c r="G1095" s="86">
        <v>17.8710532858208</v>
      </c>
      <c r="H1095" s="86">
        <v>17.8710532858208</v>
      </c>
      <c r="I1095" s="86">
        <v>16.920000000000002</v>
      </c>
      <c r="J1095" s="86">
        <v>10.36</v>
      </c>
      <c r="K1095" s="87">
        <v>0</v>
      </c>
      <c r="L1095" s="85">
        <v>0</v>
      </c>
      <c r="M1095" s="86">
        <v>0</v>
      </c>
      <c r="N1095" s="86">
        <v>82.835697105415903</v>
      </c>
      <c r="O1095" s="86">
        <v>0.50842071814426404</v>
      </c>
      <c r="P1095" s="86">
        <v>0.66400000000000003</v>
      </c>
      <c r="Q1095" s="88">
        <v>1.7725</v>
      </c>
      <c r="R1095" s="85">
        <v>0</v>
      </c>
      <c r="S1095" s="86">
        <v>0</v>
      </c>
      <c r="T1095" s="86">
        <v>2.0699999999999998</v>
      </c>
      <c r="U1095" s="88">
        <v>3.5261456865832401</v>
      </c>
      <c r="V1095" s="89">
        <v>4.6100000000000003</v>
      </c>
      <c r="W1095" s="85">
        <v>52.477472231708198</v>
      </c>
      <c r="X1095" s="88">
        <v>54.633333333300001</v>
      </c>
      <c r="Y1095" s="85">
        <v>-100</v>
      </c>
      <c r="Z1095" s="88"/>
      <c r="AA1095" s="85">
        <v>0</v>
      </c>
      <c r="AB1095" s="91">
        <v>0</v>
      </c>
      <c r="AC1095" s="86">
        <v>0</v>
      </c>
      <c r="AD1095" s="86">
        <v>0</v>
      </c>
      <c r="AE1095" s="86">
        <v>0</v>
      </c>
      <c r="AF1095" s="88">
        <v>0</v>
      </c>
      <c r="AG1095" s="150">
        <v>0</v>
      </c>
      <c r="AH1095" s="86">
        <v>2.3844000000000001E-2</v>
      </c>
      <c r="AI1095" s="88">
        <v>6.4595999919299998E-2</v>
      </c>
      <c r="AJ1095" s="151">
        <v>1.04</v>
      </c>
      <c r="AK1095" s="152">
        <v>0</v>
      </c>
    </row>
    <row r="1096" spans="1:37" x14ac:dyDescent="0.2">
      <c r="A1096" s="149" t="s">
        <v>2453</v>
      </c>
      <c r="B1096" s="66" t="s">
        <v>2454</v>
      </c>
      <c r="C1096" s="67">
        <v>70</v>
      </c>
      <c r="D1096" s="84" t="s">
        <v>340</v>
      </c>
      <c r="E1096" s="85">
        <v>68.397288616073993</v>
      </c>
      <c r="F1096" s="91">
        <v>66.172856440679894</v>
      </c>
      <c r="G1096" s="86">
        <v>15.229244538939</v>
      </c>
      <c r="H1096" s="86">
        <v>14.048443697632701</v>
      </c>
      <c r="I1096" s="86">
        <v>15.08</v>
      </c>
      <c r="J1096" s="86">
        <v>13.56</v>
      </c>
      <c r="K1096" s="87">
        <v>1.2699999999999999E-2</v>
      </c>
      <c r="L1096" s="85">
        <v>0.92999999872299999</v>
      </c>
      <c r="M1096" s="86">
        <v>9.2958919234898102E-2</v>
      </c>
      <c r="N1096" s="86">
        <v>63.9504026884524</v>
      </c>
      <c r="O1096" s="86">
        <v>0.332821300563236</v>
      </c>
      <c r="P1096" s="86">
        <v>1.8959999999999999</v>
      </c>
      <c r="Q1096" s="88">
        <v>1.1304000000000001</v>
      </c>
      <c r="R1096" s="85">
        <v>1.6512549537648601E-2</v>
      </c>
      <c r="S1096" s="86">
        <v>0.2</v>
      </c>
      <c r="T1096" s="86">
        <v>2.33</v>
      </c>
      <c r="U1096" s="88">
        <v>1.5420138769818099</v>
      </c>
      <c r="V1096" s="89">
        <v>4.05</v>
      </c>
      <c r="W1096" s="85">
        <v>41.108078380920901</v>
      </c>
      <c r="X1096" s="88">
        <v>47.233333333300003</v>
      </c>
      <c r="Y1096" s="85">
        <v>-100</v>
      </c>
      <c r="Z1096" s="88">
        <v>-100</v>
      </c>
      <c r="AA1096" s="85">
        <v>0.12</v>
      </c>
      <c r="AB1096" s="91">
        <v>0.39</v>
      </c>
      <c r="AC1096" s="86">
        <v>0</v>
      </c>
      <c r="AD1096" s="86">
        <v>0.06</v>
      </c>
      <c r="AE1096" s="86">
        <v>0</v>
      </c>
      <c r="AF1096" s="88">
        <v>2.5378000701399999</v>
      </c>
      <c r="AG1096" s="150">
        <v>0.22346999985999999</v>
      </c>
      <c r="AH1096" s="86">
        <v>6.2839000000000006E-2</v>
      </c>
      <c r="AI1096" s="88">
        <v>0.19202899988</v>
      </c>
      <c r="AJ1096" s="151">
        <v>1</v>
      </c>
      <c r="AK1096" s="152">
        <v>0</v>
      </c>
    </row>
    <row r="1097" spans="1:37" x14ac:dyDescent="0.2">
      <c r="A1097" s="149" t="s">
        <v>2455</v>
      </c>
      <c r="B1097" s="66" t="s">
        <v>2456</v>
      </c>
      <c r="C1097" s="67">
        <v>70</v>
      </c>
      <c r="D1097" s="84" t="s">
        <v>340</v>
      </c>
      <c r="E1097" s="85">
        <v>89.036927073668593</v>
      </c>
      <c r="F1097" s="91">
        <v>89.036927073668593</v>
      </c>
      <c r="G1097" s="86">
        <v>15.1363889404342</v>
      </c>
      <c r="H1097" s="86">
        <v>15.1363889404342</v>
      </c>
      <c r="I1097" s="86">
        <v>6.45</v>
      </c>
      <c r="J1097" s="86">
        <v>7.04</v>
      </c>
      <c r="K1097" s="87">
        <v>0</v>
      </c>
      <c r="L1097" s="85">
        <v>0</v>
      </c>
      <c r="M1097" s="86">
        <v>0</v>
      </c>
      <c r="N1097" s="86">
        <v>84.300404647882104</v>
      </c>
      <c r="O1097" s="86">
        <v>0.130281034803648</v>
      </c>
      <c r="P1097" s="86">
        <v>0.54</v>
      </c>
      <c r="Q1097" s="88">
        <v>1.6700999999999999</v>
      </c>
      <c r="R1097" s="85">
        <v>0</v>
      </c>
      <c r="S1097" s="86">
        <v>0</v>
      </c>
      <c r="T1097" s="86">
        <v>2.23</v>
      </c>
      <c r="U1097" s="88">
        <v>2.02820560400817</v>
      </c>
      <c r="V1097" s="89">
        <v>4.28</v>
      </c>
      <c r="W1097" s="85">
        <v>54.3849676228782</v>
      </c>
      <c r="X1097" s="88">
        <v>60.433333333299998</v>
      </c>
      <c r="Y1097" s="85">
        <v>-100</v>
      </c>
      <c r="Z1097" s="88"/>
      <c r="AA1097" s="85">
        <v>0</v>
      </c>
      <c r="AB1097" s="91">
        <v>0</v>
      </c>
      <c r="AC1097" s="86">
        <v>0</v>
      </c>
      <c r="AD1097" s="86">
        <v>0</v>
      </c>
      <c r="AE1097" s="86">
        <v>0</v>
      </c>
      <c r="AF1097" s="88">
        <v>22.294799860299999</v>
      </c>
      <c r="AG1097" s="150">
        <v>0</v>
      </c>
      <c r="AH1097" s="86">
        <v>1.9640999999999999E-2</v>
      </c>
      <c r="AI1097" s="88">
        <v>0</v>
      </c>
      <c r="AJ1097" s="151">
        <v>1</v>
      </c>
      <c r="AK1097" s="152">
        <v>0</v>
      </c>
    </row>
    <row r="1098" spans="1:37" x14ac:dyDescent="0.2">
      <c r="A1098" s="149" t="s">
        <v>2457</v>
      </c>
      <c r="B1098" s="66" t="s">
        <v>2458</v>
      </c>
      <c r="C1098" s="67">
        <v>70</v>
      </c>
      <c r="D1098" s="84" t="s">
        <v>340</v>
      </c>
      <c r="E1098" s="85">
        <v>87.503433122768499</v>
      </c>
      <c r="F1098" s="91">
        <v>86.546384129465693</v>
      </c>
      <c r="G1098" s="86">
        <v>19.064922992415401</v>
      </c>
      <c r="H1098" s="86">
        <v>18.809287389347801</v>
      </c>
      <c r="I1098" s="86">
        <v>4.55</v>
      </c>
      <c r="J1098" s="86">
        <v>2.2200000000000002</v>
      </c>
      <c r="K1098" s="87">
        <v>0</v>
      </c>
      <c r="L1098" s="85">
        <v>0.38000000053999999</v>
      </c>
      <c r="M1098" s="86">
        <v>0</v>
      </c>
      <c r="N1098" s="86">
        <v>83.482971145848893</v>
      </c>
      <c r="O1098" s="86">
        <v>0.90924686910276198</v>
      </c>
      <c r="P1098" s="86">
        <v>0.71299999999999997</v>
      </c>
      <c r="Q1098" s="88">
        <v>2.3005</v>
      </c>
      <c r="R1098" s="85">
        <v>0</v>
      </c>
      <c r="S1098" s="86">
        <v>0.1</v>
      </c>
      <c r="T1098" s="86">
        <v>2.2200000000000002</v>
      </c>
      <c r="U1098" s="88">
        <v>2.1929731899520402</v>
      </c>
      <c r="V1098" s="89">
        <v>4.4400000000000004</v>
      </c>
      <c r="W1098" s="85">
        <v>44.289757282868102</v>
      </c>
      <c r="X1098" s="88">
        <v>51.266666666699997</v>
      </c>
      <c r="Y1098" s="85">
        <v>-100</v>
      </c>
      <c r="Z1098" s="88">
        <v>-100</v>
      </c>
      <c r="AA1098" s="85">
        <v>0</v>
      </c>
      <c r="AB1098" s="91">
        <v>0.1</v>
      </c>
      <c r="AC1098" s="86">
        <v>0</v>
      </c>
      <c r="AD1098" s="86">
        <v>0</v>
      </c>
      <c r="AE1098" s="86">
        <v>0</v>
      </c>
      <c r="AF1098" s="88">
        <v>18.108200099000001</v>
      </c>
      <c r="AG1098" s="150">
        <v>0</v>
      </c>
      <c r="AH1098" s="86">
        <v>5.5120000000000004E-3</v>
      </c>
      <c r="AI1098" s="88">
        <v>7.9617000078299999E-2</v>
      </c>
      <c r="AJ1098" s="151">
        <v>1</v>
      </c>
      <c r="AK1098" s="152">
        <v>0</v>
      </c>
    </row>
    <row r="1099" spans="1:37" x14ac:dyDescent="0.2">
      <c r="A1099" s="149" t="s">
        <v>2459</v>
      </c>
      <c r="B1099" s="66" t="s">
        <v>2460</v>
      </c>
      <c r="C1099" s="67">
        <v>70</v>
      </c>
      <c r="D1099" s="84" t="s">
        <v>340</v>
      </c>
      <c r="E1099" s="85">
        <v>85.594787675124195</v>
      </c>
      <c r="F1099" s="91">
        <v>85.375995745040896</v>
      </c>
      <c r="G1099" s="86">
        <v>17.4948928403061</v>
      </c>
      <c r="H1099" s="86">
        <v>17.4948928403061</v>
      </c>
      <c r="I1099" s="86">
        <v>23.42</v>
      </c>
      <c r="J1099" s="86">
        <v>14.57</v>
      </c>
      <c r="K1099" s="87">
        <v>0</v>
      </c>
      <c r="L1099" s="85">
        <v>0.21999999975000001</v>
      </c>
      <c r="M1099" s="86">
        <v>0</v>
      </c>
      <c r="N1099" s="86">
        <v>79.996365838885495</v>
      </c>
      <c r="O1099" s="86">
        <v>0.26865671641791</v>
      </c>
      <c r="P1099" s="86">
        <v>0.78400000000000003</v>
      </c>
      <c r="Q1099" s="88">
        <v>2.3906999999999998</v>
      </c>
      <c r="R1099" s="85">
        <v>0</v>
      </c>
      <c r="S1099" s="86">
        <v>0</v>
      </c>
      <c r="T1099" s="86">
        <v>2.64</v>
      </c>
      <c r="U1099" s="88">
        <v>2.2906668923084399</v>
      </c>
      <c r="V1099" s="89">
        <v>4.4400000000000004</v>
      </c>
      <c r="W1099" s="85">
        <v>50.089669412464701</v>
      </c>
      <c r="X1099" s="88">
        <v>40.700000000000003</v>
      </c>
      <c r="Y1099" s="85">
        <v>-100</v>
      </c>
      <c r="Z1099" s="88"/>
      <c r="AA1099" s="85">
        <v>0.04</v>
      </c>
      <c r="AB1099" s="91">
        <v>0.1</v>
      </c>
      <c r="AC1099" s="86">
        <v>0.02</v>
      </c>
      <c r="AD1099" s="86">
        <v>0.02</v>
      </c>
      <c r="AE1099" s="86">
        <v>0</v>
      </c>
      <c r="AF1099" s="88">
        <v>2.0824000811799999</v>
      </c>
      <c r="AG1099" s="150">
        <v>0</v>
      </c>
      <c r="AH1099" s="86">
        <v>6.0365000000000002E-2</v>
      </c>
      <c r="AI1099" s="88">
        <v>4.8446999959899997E-2</v>
      </c>
      <c r="AJ1099" s="151">
        <v>1.01</v>
      </c>
      <c r="AK1099" s="152">
        <v>0</v>
      </c>
    </row>
    <row r="1100" spans="1:37" x14ac:dyDescent="0.2">
      <c r="A1100" s="149" t="s">
        <v>365</v>
      </c>
      <c r="B1100" s="66" t="s">
        <v>2461</v>
      </c>
      <c r="C1100" s="67">
        <v>70</v>
      </c>
      <c r="D1100" s="84" t="s">
        <v>340</v>
      </c>
      <c r="E1100" s="85">
        <v>83.613155890778501</v>
      </c>
      <c r="F1100" s="91">
        <v>83.569641367806497</v>
      </c>
      <c r="G1100" s="86">
        <v>20.8343909779889</v>
      </c>
      <c r="H1100" s="86">
        <v>20.832577872865102</v>
      </c>
      <c r="I1100" s="86">
        <v>19.68</v>
      </c>
      <c r="J1100" s="86">
        <v>14.4</v>
      </c>
      <c r="K1100" s="87">
        <v>0</v>
      </c>
      <c r="L1100" s="85">
        <v>0</v>
      </c>
      <c r="M1100" s="86">
        <v>1.48390327071161E-3</v>
      </c>
      <c r="N1100" s="86">
        <v>82.035417498276303</v>
      </c>
      <c r="O1100" s="86">
        <v>1.00086281276963</v>
      </c>
      <c r="P1100" s="86">
        <v>0.63300000000000001</v>
      </c>
      <c r="Q1100" s="88">
        <v>3.8477999999999999</v>
      </c>
      <c r="R1100" s="85">
        <v>1.87687687687688E-2</v>
      </c>
      <c r="S1100" s="86">
        <v>0</v>
      </c>
      <c r="T1100" s="86">
        <v>3.51</v>
      </c>
      <c r="U1100" s="88">
        <v>0.186749827755013</v>
      </c>
      <c r="V1100" s="89">
        <v>4.3600000000000003</v>
      </c>
      <c r="W1100" s="85">
        <v>52.538624442387999</v>
      </c>
      <c r="X1100" s="88">
        <v>49.633333333300001</v>
      </c>
      <c r="Y1100" s="85">
        <v>-100</v>
      </c>
      <c r="Z1100" s="88">
        <v>-100</v>
      </c>
      <c r="AA1100" s="85">
        <v>0</v>
      </c>
      <c r="AB1100" s="91">
        <v>0</v>
      </c>
      <c r="AC1100" s="86">
        <v>0</v>
      </c>
      <c r="AD1100" s="86">
        <v>0</v>
      </c>
      <c r="AE1100" s="86">
        <v>0</v>
      </c>
      <c r="AF1100" s="88">
        <v>8.4621000274</v>
      </c>
      <c r="AG1100" s="150">
        <v>0</v>
      </c>
      <c r="AH1100" s="86">
        <v>3.7302000000000002E-2</v>
      </c>
      <c r="AI1100" s="88">
        <v>1.61490000109E-2</v>
      </c>
      <c r="AJ1100" s="151">
        <v>1.07</v>
      </c>
      <c r="AK1100" s="152">
        <v>0</v>
      </c>
    </row>
    <row r="1101" spans="1:37" x14ac:dyDescent="0.2">
      <c r="A1101" s="149" t="s">
        <v>2462</v>
      </c>
      <c r="B1101" s="66" t="s">
        <v>2463</v>
      </c>
      <c r="C1101" s="67">
        <v>70</v>
      </c>
      <c r="D1101" s="84" t="s">
        <v>340</v>
      </c>
      <c r="E1101" s="85">
        <v>83.274601588386901</v>
      </c>
      <c r="F1101" s="91">
        <v>83.081751082592604</v>
      </c>
      <c r="G1101" s="86">
        <v>17.649327653009301</v>
      </c>
      <c r="H1101" s="86">
        <v>17.638808534511501</v>
      </c>
      <c r="I1101" s="86">
        <v>35.11</v>
      </c>
      <c r="J1101" s="86">
        <v>21.04</v>
      </c>
      <c r="K1101" s="87">
        <v>0</v>
      </c>
      <c r="L1101" s="85">
        <v>0</v>
      </c>
      <c r="M1101" s="86">
        <v>0</v>
      </c>
      <c r="N1101" s="86">
        <v>79.802376397493703</v>
      </c>
      <c r="O1101" s="86">
        <v>0.40380732621863302</v>
      </c>
      <c r="P1101" s="86">
        <v>0.69899999999999995</v>
      </c>
      <c r="Q1101" s="88">
        <v>2.0453999999999999</v>
      </c>
      <c r="R1101" s="85">
        <v>0</v>
      </c>
      <c r="S1101" s="86">
        <v>0</v>
      </c>
      <c r="T1101" s="86">
        <v>2.95</v>
      </c>
      <c r="U1101" s="88">
        <v>0.52069636564455901</v>
      </c>
      <c r="V1101" s="89">
        <v>4.34</v>
      </c>
      <c r="W1101" s="85">
        <v>47.976240067964397</v>
      </c>
      <c r="X1101" s="88">
        <v>41.6</v>
      </c>
      <c r="Y1101" s="85">
        <v>-100</v>
      </c>
      <c r="Z1101" s="88">
        <v>-100</v>
      </c>
      <c r="AA1101" s="85">
        <v>0</v>
      </c>
      <c r="AB1101" s="91">
        <v>7.0000000000000007E-2</v>
      </c>
      <c r="AC1101" s="86">
        <v>0</v>
      </c>
      <c r="AD1101" s="86">
        <v>0</v>
      </c>
      <c r="AE1101" s="86">
        <v>0</v>
      </c>
      <c r="AF1101" s="88">
        <v>6.1504998251699998</v>
      </c>
      <c r="AG1101" s="150">
        <v>0</v>
      </c>
      <c r="AH1101" s="86">
        <v>6.0428999999999997E-2</v>
      </c>
      <c r="AI1101" s="88">
        <v>3.2297999986799997E-2</v>
      </c>
      <c r="AJ1101" s="151">
        <v>1.05</v>
      </c>
      <c r="AK1101" s="152">
        <v>0</v>
      </c>
    </row>
    <row r="1102" spans="1:37" x14ac:dyDescent="0.2">
      <c r="A1102" s="149" t="s">
        <v>2464</v>
      </c>
      <c r="B1102" s="66" t="s">
        <v>2465</v>
      </c>
      <c r="C1102" s="67">
        <v>70</v>
      </c>
      <c r="D1102" s="84" t="s">
        <v>340</v>
      </c>
      <c r="E1102" s="85">
        <v>73.357055055961695</v>
      </c>
      <c r="F1102" s="91">
        <v>73.243190787345497</v>
      </c>
      <c r="G1102" s="86">
        <v>16.4093938021608</v>
      </c>
      <c r="H1102" s="86">
        <v>16.374458174290002</v>
      </c>
      <c r="I1102" s="86">
        <v>16.559999999999999</v>
      </c>
      <c r="J1102" s="86">
        <v>39.65</v>
      </c>
      <c r="K1102" s="87">
        <v>2.8799999999999999E-2</v>
      </c>
      <c r="L1102" s="85">
        <v>0</v>
      </c>
      <c r="M1102" s="86">
        <v>0</v>
      </c>
      <c r="N1102" s="86">
        <v>69.303127694598999</v>
      </c>
      <c r="O1102" s="86">
        <v>3.41356673960613</v>
      </c>
      <c r="P1102" s="86">
        <v>1.2709999999999999</v>
      </c>
      <c r="Q1102" s="88">
        <v>2.0415000000000001</v>
      </c>
      <c r="R1102" s="85">
        <v>0</v>
      </c>
      <c r="S1102" s="86">
        <v>0</v>
      </c>
      <c r="T1102" s="86">
        <v>3</v>
      </c>
      <c r="U1102" s="88">
        <v>1.1619331047421899</v>
      </c>
      <c r="V1102" s="89">
        <v>4.54</v>
      </c>
      <c r="W1102" s="85">
        <v>46.037910835060799</v>
      </c>
      <c r="X1102" s="88">
        <v>40.9</v>
      </c>
      <c r="Y1102" s="85">
        <v>-100</v>
      </c>
      <c r="Z1102" s="88"/>
      <c r="AA1102" s="85">
        <v>0.51</v>
      </c>
      <c r="AB1102" s="91">
        <v>0.53</v>
      </c>
      <c r="AC1102" s="86">
        <v>0.08</v>
      </c>
      <c r="AD1102" s="86">
        <v>0.09</v>
      </c>
      <c r="AE1102" s="86">
        <v>0</v>
      </c>
      <c r="AF1102" s="88">
        <v>0</v>
      </c>
      <c r="AG1102" s="150">
        <v>0</v>
      </c>
      <c r="AH1102" s="86">
        <v>0.15201799999999999</v>
      </c>
      <c r="AI1102" s="88">
        <v>0.113042999936</v>
      </c>
      <c r="AJ1102" s="151">
        <v>1.0900000000000001</v>
      </c>
      <c r="AK1102" s="152">
        <v>0</v>
      </c>
    </row>
    <row r="1103" spans="1:37" x14ac:dyDescent="0.2">
      <c r="A1103" s="149" t="s">
        <v>2466</v>
      </c>
      <c r="B1103" s="66" t="s">
        <v>2467</v>
      </c>
      <c r="C1103" s="67">
        <v>70</v>
      </c>
      <c r="D1103" s="84" t="s">
        <v>340</v>
      </c>
      <c r="E1103" s="85">
        <v>72.732894322878806</v>
      </c>
      <c r="F1103" s="91">
        <v>72.532193497293207</v>
      </c>
      <c r="G1103" s="86">
        <v>17.3579092398321</v>
      </c>
      <c r="H1103" s="86">
        <v>17.345975677229699</v>
      </c>
      <c r="I1103" s="86">
        <v>22.57</v>
      </c>
      <c r="J1103" s="86">
        <v>16.579999999999998</v>
      </c>
      <c r="K1103" s="87">
        <v>0</v>
      </c>
      <c r="L1103" s="85">
        <v>0</v>
      </c>
      <c r="M1103" s="86">
        <v>0</v>
      </c>
      <c r="N1103" s="86">
        <v>68.068773147062998</v>
      </c>
      <c r="O1103" s="86">
        <v>0.38647342995169098</v>
      </c>
      <c r="P1103" s="86">
        <v>0.81100000000000005</v>
      </c>
      <c r="Q1103" s="88">
        <v>2.3384999999999998</v>
      </c>
      <c r="R1103" s="85">
        <v>0</v>
      </c>
      <c r="S1103" s="86">
        <v>0</v>
      </c>
      <c r="T1103" s="86">
        <v>2.42</v>
      </c>
      <c r="U1103" s="88">
        <v>1.1467068791564099</v>
      </c>
      <c r="V1103" s="89">
        <v>4.1500000000000004</v>
      </c>
      <c r="W1103" s="85">
        <v>42.195729413145003</v>
      </c>
      <c r="X1103" s="88">
        <v>48.833333333299997</v>
      </c>
      <c r="Y1103" s="85">
        <v>-100</v>
      </c>
      <c r="Z1103" s="88"/>
      <c r="AA1103" s="85">
        <v>0.32</v>
      </c>
      <c r="AB1103" s="91">
        <v>0.43</v>
      </c>
      <c r="AC1103" s="86">
        <v>0.01</v>
      </c>
      <c r="AD1103" s="86">
        <v>0.01</v>
      </c>
      <c r="AE1103" s="86">
        <v>0</v>
      </c>
      <c r="AF1103" s="88">
        <v>0.99049997266699996</v>
      </c>
      <c r="AG1103" s="150">
        <v>1.03139999963E-2</v>
      </c>
      <c r="AH1103" s="86">
        <v>6.9453000000000001E-2</v>
      </c>
      <c r="AI1103" s="88">
        <v>2.7834999990000001E-2</v>
      </c>
      <c r="AJ1103" s="151">
        <v>1.01</v>
      </c>
      <c r="AK1103" s="152">
        <v>0</v>
      </c>
    </row>
    <row r="1104" spans="1:37" x14ac:dyDescent="0.2">
      <c r="A1104" s="149" t="s">
        <v>2468</v>
      </c>
      <c r="B1104" s="66" t="s">
        <v>2469</v>
      </c>
      <c r="C1104" s="67">
        <v>70</v>
      </c>
      <c r="D1104" s="84" t="s">
        <v>340</v>
      </c>
      <c r="E1104" s="85">
        <v>56.2407731113748</v>
      </c>
      <c r="F1104" s="91">
        <v>56.187336406698599</v>
      </c>
      <c r="G1104" s="86">
        <v>11.140194364691901</v>
      </c>
      <c r="H1104" s="86">
        <v>11.118457400077901</v>
      </c>
      <c r="I1104" s="86">
        <v>61.75</v>
      </c>
      <c r="J1104" s="86">
        <v>24.1</v>
      </c>
      <c r="K1104" s="87">
        <v>0</v>
      </c>
      <c r="L1104" s="85">
        <v>0.100000000124</v>
      </c>
      <c r="M1104" s="86">
        <v>1.03332035984351E-4</v>
      </c>
      <c r="N1104" s="86">
        <v>52.531581044885399</v>
      </c>
      <c r="O1104" s="86">
        <v>3.2324040727402101</v>
      </c>
      <c r="P1104" s="86">
        <v>3.9710000000000001</v>
      </c>
      <c r="Q1104" s="88">
        <v>2.8881999999999999</v>
      </c>
      <c r="R1104" s="85">
        <v>2.1975607076145501E-2</v>
      </c>
      <c r="S1104" s="86">
        <v>0</v>
      </c>
      <c r="T1104" s="86">
        <v>3.69</v>
      </c>
      <c r="U1104" s="88">
        <v>4.6028022570214899</v>
      </c>
      <c r="V1104" s="89">
        <v>4.1100000000000003</v>
      </c>
      <c r="W1104" s="85">
        <v>31.2855458959705</v>
      </c>
      <c r="X1104" s="88">
        <v>30.333333333300001</v>
      </c>
      <c r="Y1104" s="85">
        <v>-100</v>
      </c>
      <c r="Z1104" s="88">
        <v>-100</v>
      </c>
      <c r="AA1104" s="85">
        <v>0.25</v>
      </c>
      <c r="AB1104" s="91">
        <v>0.28000000000000003</v>
      </c>
      <c r="AC1104" s="86">
        <v>0.09</v>
      </c>
      <c r="AD1104" s="86">
        <v>0.09</v>
      </c>
      <c r="AE1104" s="86">
        <v>0</v>
      </c>
      <c r="AF1104" s="88">
        <v>3.4688000722000001</v>
      </c>
      <c r="AG1104" s="150">
        <v>1.61496400232</v>
      </c>
      <c r="AH1104" s="86">
        <v>0.12149500000000001</v>
      </c>
      <c r="AI1104" s="88">
        <v>6.4596000092800004E-2</v>
      </c>
      <c r="AJ1104" s="151">
        <v>1.03</v>
      </c>
      <c r="AK1104" s="152">
        <v>0</v>
      </c>
    </row>
    <row r="1105" spans="1:37" x14ac:dyDescent="0.2">
      <c r="A1105" s="149" t="s">
        <v>2470</v>
      </c>
      <c r="B1105" s="66" t="s">
        <v>2471</v>
      </c>
      <c r="C1105" s="67">
        <v>70</v>
      </c>
      <c r="D1105" s="84" t="s">
        <v>340</v>
      </c>
      <c r="E1105" s="85">
        <v>62.428600078734902</v>
      </c>
      <c r="F1105" s="91">
        <v>62.326838942575499</v>
      </c>
      <c r="G1105" s="86">
        <v>12.4482838021526</v>
      </c>
      <c r="H1105" s="86">
        <v>12.401488535159601</v>
      </c>
      <c r="I1105" s="86">
        <v>57.08</v>
      </c>
      <c r="J1105" s="86">
        <v>57.01</v>
      </c>
      <c r="K1105" s="87">
        <v>0</v>
      </c>
      <c r="L1105" s="85">
        <v>0.53000000060800001</v>
      </c>
      <c r="M1105" s="86">
        <v>1.65963941715375E-5</v>
      </c>
      <c r="N1105" s="86">
        <v>59.972325351037</v>
      </c>
      <c r="O1105" s="86">
        <v>3.5452505609573701</v>
      </c>
      <c r="P1105" s="86">
        <v>2.4540000000000002</v>
      </c>
      <c r="Q1105" s="88">
        <v>3.1692</v>
      </c>
      <c r="R1105" s="85">
        <v>8.5999312005504008E-3</v>
      </c>
      <c r="S1105" s="86">
        <v>0</v>
      </c>
      <c r="T1105" s="86">
        <v>3.61</v>
      </c>
      <c r="U1105" s="88">
        <v>5.0486893611331896</v>
      </c>
      <c r="V1105" s="89">
        <v>3.97</v>
      </c>
      <c r="W1105" s="85">
        <v>37.1895542444692</v>
      </c>
      <c r="X1105" s="88">
        <v>34.9666666667</v>
      </c>
      <c r="Y1105" s="85">
        <v>-100</v>
      </c>
      <c r="Z1105" s="88">
        <v>-100</v>
      </c>
      <c r="AA1105" s="85">
        <v>0.17</v>
      </c>
      <c r="AB1105" s="91">
        <v>0.16</v>
      </c>
      <c r="AC1105" s="86">
        <v>0.08</v>
      </c>
      <c r="AD1105" s="86">
        <v>0.1</v>
      </c>
      <c r="AE1105" s="86">
        <v>0</v>
      </c>
      <c r="AF1105" s="88">
        <v>6.6999998020500001E-3</v>
      </c>
      <c r="AG1105" s="150">
        <v>1.67850800186</v>
      </c>
      <c r="AH1105" s="86">
        <v>0.376612</v>
      </c>
      <c r="AI1105" s="88">
        <v>0.14597400016199999</v>
      </c>
      <c r="AJ1105" s="151">
        <v>1.17</v>
      </c>
      <c r="AK1105" s="152">
        <v>0</v>
      </c>
    </row>
    <row r="1106" spans="1:37" x14ac:dyDescent="0.2">
      <c r="A1106" s="149" t="s">
        <v>2472</v>
      </c>
      <c r="B1106" s="66" t="s">
        <v>2473</v>
      </c>
      <c r="C1106" s="67">
        <v>70</v>
      </c>
      <c r="D1106" s="84" t="s">
        <v>340</v>
      </c>
      <c r="E1106" s="85">
        <v>81.866944199823905</v>
      </c>
      <c r="F1106" s="91">
        <v>81.7682064419716</v>
      </c>
      <c r="G1106" s="86">
        <v>15.7206522029194</v>
      </c>
      <c r="H1106" s="86">
        <v>15.700637792544001</v>
      </c>
      <c r="I1106" s="86">
        <v>53.67</v>
      </c>
      <c r="J1106" s="86">
        <v>32.049999999999997</v>
      </c>
      <c r="K1106" s="87">
        <v>0</v>
      </c>
      <c r="L1106" s="85">
        <v>0</v>
      </c>
      <c r="M1106" s="86">
        <v>0</v>
      </c>
      <c r="N1106" s="86">
        <v>79.564560751660593</v>
      </c>
      <c r="O1106" s="86">
        <v>0.76705692369802203</v>
      </c>
      <c r="P1106" s="86">
        <v>1.091</v>
      </c>
      <c r="Q1106" s="88">
        <v>3.6915</v>
      </c>
      <c r="R1106" s="85">
        <v>0</v>
      </c>
      <c r="S1106" s="86">
        <v>0</v>
      </c>
      <c r="T1106" s="86">
        <v>3.38</v>
      </c>
      <c r="U1106" s="88">
        <v>2.7953459824406899</v>
      </c>
      <c r="V1106" s="89">
        <v>4.22</v>
      </c>
      <c r="W1106" s="85">
        <v>46.594310952419903</v>
      </c>
      <c r="X1106" s="88">
        <v>46.366666666699999</v>
      </c>
      <c r="Y1106" s="85">
        <v>-100</v>
      </c>
      <c r="Z1106" s="88">
        <v>-100</v>
      </c>
      <c r="AA1106" s="85">
        <v>0.03</v>
      </c>
      <c r="AB1106" s="91">
        <v>0.03</v>
      </c>
      <c r="AC1106" s="86">
        <v>0</v>
      </c>
      <c r="AD1106" s="86">
        <v>0</v>
      </c>
      <c r="AE1106" s="86">
        <v>0</v>
      </c>
      <c r="AF1106" s="88">
        <v>2.4739999787200002</v>
      </c>
      <c r="AG1106" s="150">
        <v>0.48685900016700001</v>
      </c>
      <c r="AH1106" s="86">
        <v>0.11923400000000001</v>
      </c>
      <c r="AI1106" s="88">
        <v>0.161490000055</v>
      </c>
      <c r="AJ1106" s="151">
        <v>1.2</v>
      </c>
      <c r="AK1106" s="152">
        <v>0</v>
      </c>
    </row>
    <row r="1107" spans="1:37" x14ac:dyDescent="0.2">
      <c r="A1107" s="149" t="s">
        <v>2474</v>
      </c>
      <c r="B1107" s="66" t="s">
        <v>2475</v>
      </c>
      <c r="C1107" s="67">
        <v>70</v>
      </c>
      <c r="D1107" s="84" t="s">
        <v>340</v>
      </c>
      <c r="E1107" s="85">
        <v>30.030537327009299</v>
      </c>
      <c r="F1107" s="91">
        <v>29.705672146059399</v>
      </c>
      <c r="G1107" s="86">
        <v>6.7030515669330599</v>
      </c>
      <c r="H1107" s="86">
        <v>6.4366621185541302</v>
      </c>
      <c r="I1107" s="86">
        <v>97.33</v>
      </c>
      <c r="J1107" s="86">
        <v>232.06</v>
      </c>
      <c r="K1107" s="87">
        <v>0</v>
      </c>
      <c r="L1107" s="85">
        <v>0.22999999955799999</v>
      </c>
      <c r="M1107" s="86">
        <v>0</v>
      </c>
      <c r="N1107" s="86">
        <v>29.408419951327101</v>
      </c>
      <c r="O1107" s="86">
        <v>3.0441035474592502</v>
      </c>
      <c r="P1107" s="86">
        <v>8.0670000000000002</v>
      </c>
      <c r="Q1107" s="88">
        <v>1.8529</v>
      </c>
      <c r="R1107" s="85">
        <v>0</v>
      </c>
      <c r="S1107" s="86">
        <v>0</v>
      </c>
      <c r="T1107" s="86">
        <v>2.52</v>
      </c>
      <c r="U1107" s="88">
        <v>11.1082234206138</v>
      </c>
      <c r="V1107" s="89">
        <v>3.78</v>
      </c>
      <c r="W1107" s="85">
        <v>28.194459836579199</v>
      </c>
      <c r="X1107" s="88">
        <v>18.866666666699999</v>
      </c>
      <c r="Y1107" s="85">
        <v>-100</v>
      </c>
      <c r="Z1107" s="88">
        <v>-100</v>
      </c>
      <c r="AA1107" s="85">
        <v>0.01</v>
      </c>
      <c r="AB1107" s="91">
        <v>0.15</v>
      </c>
      <c r="AC1107" s="86">
        <v>0</v>
      </c>
      <c r="AD1107" s="86">
        <v>0</v>
      </c>
      <c r="AE1107" s="86">
        <v>0</v>
      </c>
      <c r="AF1107" s="88">
        <v>0</v>
      </c>
      <c r="AG1107" s="150">
        <v>1.76197500141</v>
      </c>
      <c r="AH1107" s="86">
        <v>0.51432</v>
      </c>
      <c r="AI1107" s="88">
        <v>0.20993700016700001</v>
      </c>
      <c r="AJ1107" s="151">
        <v>1.32</v>
      </c>
      <c r="AK1107" s="152">
        <v>0</v>
      </c>
    </row>
    <row r="1108" spans="1:37" x14ac:dyDescent="0.2">
      <c r="A1108" s="149" t="s">
        <v>2476</v>
      </c>
      <c r="B1108" s="66" t="s">
        <v>2477</v>
      </c>
      <c r="C1108" s="67">
        <v>55</v>
      </c>
      <c r="D1108" s="84" t="s">
        <v>340</v>
      </c>
      <c r="E1108" s="85">
        <v>2.74118292850281</v>
      </c>
      <c r="F1108" s="91">
        <v>2.7154521751063498</v>
      </c>
      <c r="G1108" s="86">
        <v>1.59616440236037</v>
      </c>
      <c r="H1108" s="86">
        <v>1.59359132702072</v>
      </c>
      <c r="I1108" s="86">
        <v>12.31</v>
      </c>
      <c r="J1108" s="86">
        <v>5.83</v>
      </c>
      <c r="K1108" s="87">
        <v>0</v>
      </c>
      <c r="L1108" s="85">
        <v>44.09999998</v>
      </c>
      <c r="M1108" s="86">
        <v>0</v>
      </c>
      <c r="N1108" s="86">
        <v>2.38813565482898</v>
      </c>
      <c r="O1108" s="86">
        <v>0.69527691201150799</v>
      </c>
      <c r="P1108" s="86">
        <v>0.30299999999999999</v>
      </c>
      <c r="Q1108" s="88">
        <v>0.45739999999999997</v>
      </c>
      <c r="R1108" s="85">
        <v>0</v>
      </c>
      <c r="S1108" s="86">
        <v>13.2</v>
      </c>
      <c r="T1108" s="86">
        <v>1.08</v>
      </c>
      <c r="U1108" s="88">
        <v>10.549608892548401</v>
      </c>
      <c r="V1108" s="89">
        <v>3.18</v>
      </c>
      <c r="W1108" s="85">
        <v>26.829503316193399</v>
      </c>
      <c r="X1108" s="88">
        <v>35.4666666667</v>
      </c>
      <c r="Y1108" s="85">
        <v>-100</v>
      </c>
      <c r="Z1108" s="88">
        <v>-100</v>
      </c>
      <c r="AA1108" s="85">
        <v>0.06</v>
      </c>
      <c r="AB1108" s="91">
        <v>0.06</v>
      </c>
      <c r="AC1108" s="86">
        <v>0.04</v>
      </c>
      <c r="AD1108" s="86">
        <v>0.04</v>
      </c>
      <c r="AE1108" s="86">
        <v>0</v>
      </c>
      <c r="AF1108" s="88">
        <v>0</v>
      </c>
      <c r="AG1108" s="150">
        <v>7.6017999990599994E-2</v>
      </c>
      <c r="AH1108" s="86">
        <v>4.0141999999999997E-2</v>
      </c>
      <c r="AI1108" s="88">
        <v>0</v>
      </c>
      <c r="AJ1108" s="151">
        <v>1</v>
      </c>
      <c r="AK1108" s="152">
        <v>0</v>
      </c>
    </row>
    <row r="1109" spans="1:37" x14ac:dyDescent="0.2">
      <c r="A1109" s="149" t="s">
        <v>2478</v>
      </c>
      <c r="B1109" s="66" t="s">
        <v>2479</v>
      </c>
      <c r="C1109" s="67">
        <v>55</v>
      </c>
      <c r="D1109" s="84" t="s">
        <v>340</v>
      </c>
      <c r="E1109" s="85">
        <v>1.5288082929311899</v>
      </c>
      <c r="F1109" s="91">
        <v>1.51876356038893</v>
      </c>
      <c r="G1109" s="86">
        <v>0.98505343797712497</v>
      </c>
      <c r="H1109" s="86">
        <v>0.98103554496022305</v>
      </c>
      <c r="I1109" s="86">
        <v>16.91</v>
      </c>
      <c r="J1109" s="86">
        <v>23.19</v>
      </c>
      <c r="K1109" s="87">
        <v>0</v>
      </c>
      <c r="L1109" s="85">
        <v>53.229999991200003</v>
      </c>
      <c r="M1109" s="86">
        <v>0</v>
      </c>
      <c r="N1109" s="86">
        <v>1.2840584486926001</v>
      </c>
      <c r="O1109" s="86">
        <v>0.90022505626406601</v>
      </c>
      <c r="P1109" s="86">
        <v>1.079</v>
      </c>
      <c r="Q1109" s="88">
        <v>0.63990000000000002</v>
      </c>
      <c r="R1109" s="85">
        <v>0</v>
      </c>
      <c r="S1109" s="86">
        <v>15.3</v>
      </c>
      <c r="T1109" s="86">
        <v>1.1499999999999999</v>
      </c>
      <c r="U1109" s="88">
        <v>11.317734979776599</v>
      </c>
      <c r="V1109" s="89">
        <v>3.08</v>
      </c>
      <c r="W1109" s="85">
        <v>30.4443870059938</v>
      </c>
      <c r="X1109" s="88">
        <v>55.166666666700003</v>
      </c>
      <c r="Y1109" s="85">
        <v>-100</v>
      </c>
      <c r="Z1109" s="88"/>
      <c r="AA1109" s="85">
        <v>0.09</v>
      </c>
      <c r="AB1109" s="91">
        <v>0.1</v>
      </c>
      <c r="AC1109" s="86">
        <v>0.02</v>
      </c>
      <c r="AD1109" s="86">
        <v>0.02</v>
      </c>
      <c r="AE1109" s="86">
        <v>0</v>
      </c>
      <c r="AF1109" s="88">
        <v>0</v>
      </c>
      <c r="AG1109" s="150">
        <v>0.49984699977899999</v>
      </c>
      <c r="AH1109" s="86">
        <v>0.20449999999999999</v>
      </c>
      <c r="AI1109" s="88">
        <v>9.1994999959399998E-2</v>
      </c>
      <c r="AJ1109" s="151">
        <v>1</v>
      </c>
      <c r="AK1109" s="152">
        <v>0</v>
      </c>
    </row>
    <row r="1110" spans="1:37" x14ac:dyDescent="0.2">
      <c r="A1110" s="149" t="s">
        <v>2480</v>
      </c>
      <c r="B1110" s="66" t="s">
        <v>2481</v>
      </c>
      <c r="C1110" s="67">
        <v>55</v>
      </c>
      <c r="D1110" s="84" t="s">
        <v>340</v>
      </c>
      <c r="E1110" s="85">
        <v>3.8793818511287199</v>
      </c>
      <c r="F1110" s="91">
        <v>3.8653446141673999</v>
      </c>
      <c r="G1110" s="86">
        <v>3.0703265571762199</v>
      </c>
      <c r="H1110" s="86">
        <v>3.0652221073721</v>
      </c>
      <c r="I1110" s="86">
        <v>88.47</v>
      </c>
      <c r="J1110" s="86">
        <v>168.16</v>
      </c>
      <c r="K1110" s="87">
        <v>0</v>
      </c>
      <c r="L1110" s="85">
        <v>36.070000043900002</v>
      </c>
      <c r="M1110" s="86">
        <v>0</v>
      </c>
      <c r="N1110" s="86">
        <v>3.2974679466529202</v>
      </c>
      <c r="O1110" s="86">
        <v>2.7512118433119399</v>
      </c>
      <c r="P1110" s="86">
        <v>5.9050000000000002</v>
      </c>
      <c r="Q1110" s="88">
        <v>1.0350999999999999</v>
      </c>
      <c r="R1110" s="85">
        <v>0</v>
      </c>
      <c r="S1110" s="86">
        <v>14</v>
      </c>
      <c r="T1110" s="86">
        <v>2.1800000000000002</v>
      </c>
      <c r="U1110" s="88">
        <v>9.8860431581230905</v>
      </c>
      <c r="V1110" s="89">
        <v>3.04</v>
      </c>
      <c r="W1110" s="85">
        <v>44.037752962376601</v>
      </c>
      <c r="X1110" s="88">
        <v>44.433333333299998</v>
      </c>
      <c r="Y1110" s="85">
        <v>-100</v>
      </c>
      <c r="Z1110" s="88">
        <v>-100</v>
      </c>
      <c r="AA1110" s="85">
        <v>0.17</v>
      </c>
      <c r="AB1110" s="91">
        <v>0.16</v>
      </c>
      <c r="AC1110" s="86">
        <v>0.09</v>
      </c>
      <c r="AD1110" s="86">
        <v>0.09</v>
      </c>
      <c r="AE1110" s="86">
        <v>0</v>
      </c>
      <c r="AF1110" s="88">
        <v>0</v>
      </c>
      <c r="AG1110" s="150">
        <v>0.35163100056399998</v>
      </c>
      <c r="AH1110" s="86">
        <v>0.80862500000000004</v>
      </c>
      <c r="AI1110" s="88">
        <v>0.128554000206</v>
      </c>
      <c r="AJ1110" s="151">
        <v>1</v>
      </c>
      <c r="AK1110" s="152">
        <v>0</v>
      </c>
    </row>
    <row r="1111" spans="1:37" x14ac:dyDescent="0.2">
      <c r="A1111" s="149" t="s">
        <v>2482</v>
      </c>
      <c r="B1111" s="66" t="s">
        <v>2483</v>
      </c>
      <c r="C1111" s="67">
        <v>55</v>
      </c>
      <c r="D1111" s="84" t="s">
        <v>340</v>
      </c>
      <c r="E1111" s="85">
        <v>1.90375878385814</v>
      </c>
      <c r="F1111" s="91">
        <v>1.88961028752889</v>
      </c>
      <c r="G1111" s="86">
        <v>1.0917923000738901</v>
      </c>
      <c r="H1111" s="86">
        <v>1.0823599691877199</v>
      </c>
      <c r="I1111" s="86">
        <v>19.190000000000001</v>
      </c>
      <c r="J1111" s="86">
        <v>16.55</v>
      </c>
      <c r="K1111" s="87">
        <v>0</v>
      </c>
      <c r="L1111" s="85">
        <v>46.279999997399997</v>
      </c>
      <c r="M1111" s="86">
        <v>0</v>
      </c>
      <c r="N1111" s="86">
        <v>1.4915505675954599</v>
      </c>
      <c r="O1111" s="86">
        <v>0.40721349621873199</v>
      </c>
      <c r="P1111" s="86">
        <v>1.5369999999999999</v>
      </c>
      <c r="Q1111" s="88">
        <v>0.69</v>
      </c>
      <c r="R1111" s="85">
        <v>0</v>
      </c>
      <c r="S1111" s="86">
        <v>15.1</v>
      </c>
      <c r="T1111" s="86">
        <v>1.37</v>
      </c>
      <c r="U1111" s="88">
        <v>14.8795019729292</v>
      </c>
      <c r="V1111" s="89">
        <v>3.06</v>
      </c>
      <c r="W1111" s="85">
        <v>30.4148304017436</v>
      </c>
      <c r="X1111" s="88">
        <v>34.233333333300003</v>
      </c>
      <c r="Y1111" s="85">
        <v>-100</v>
      </c>
      <c r="Z1111" s="88">
        <v>-100</v>
      </c>
      <c r="AA1111" s="85">
        <v>0.14000000000000001</v>
      </c>
      <c r="AB1111" s="91">
        <v>0.14000000000000001</v>
      </c>
      <c r="AC1111" s="86">
        <v>0.01</v>
      </c>
      <c r="AD1111" s="86">
        <v>0.01</v>
      </c>
      <c r="AE1111" s="86">
        <v>0</v>
      </c>
      <c r="AF1111" s="88">
        <v>0</v>
      </c>
      <c r="AG1111" s="150">
        <v>0.63144600038900001</v>
      </c>
      <c r="AH1111" s="86">
        <v>0.12967300000000001</v>
      </c>
      <c r="AI1111" s="88">
        <v>8.1919000050499999E-2</v>
      </c>
      <c r="AJ1111" s="151">
        <v>1</v>
      </c>
      <c r="AK1111" s="152">
        <v>0</v>
      </c>
    </row>
    <row r="1112" spans="1:37" x14ac:dyDescent="0.2">
      <c r="A1112" s="149" t="s">
        <v>2484</v>
      </c>
      <c r="B1112" s="66" t="s">
        <v>2485</v>
      </c>
      <c r="C1112" s="67">
        <v>55</v>
      </c>
      <c r="D1112" s="84" t="s">
        <v>340</v>
      </c>
      <c r="E1112" s="85">
        <v>5.7507541056865197</v>
      </c>
      <c r="F1112" s="91">
        <v>5.7507541056865197</v>
      </c>
      <c r="G1112" s="86">
        <v>4.2583696421256496</v>
      </c>
      <c r="H1112" s="86">
        <v>4.2583696421256496</v>
      </c>
      <c r="I1112" s="86">
        <v>27.94</v>
      </c>
      <c r="J1112" s="86">
        <v>15.54</v>
      </c>
      <c r="K1112" s="87">
        <v>0</v>
      </c>
      <c r="L1112" s="85">
        <v>46.299999917999997</v>
      </c>
      <c r="M1112" s="86">
        <v>0</v>
      </c>
      <c r="N1112" s="86">
        <v>5.4920572514439199</v>
      </c>
      <c r="O1112" s="86">
        <v>23.42529296875</v>
      </c>
      <c r="P1112" s="86">
        <v>0.64</v>
      </c>
      <c r="Q1112" s="88">
        <v>0.53790000000000004</v>
      </c>
      <c r="R1112" s="85">
        <v>0</v>
      </c>
      <c r="S1112" s="86">
        <v>15.8</v>
      </c>
      <c r="T1112" s="86">
        <v>1.5</v>
      </c>
      <c r="U1112" s="88">
        <v>10.559341600566</v>
      </c>
      <c r="V1112" s="89">
        <v>3.29</v>
      </c>
      <c r="W1112" s="85">
        <v>44.538823932300403</v>
      </c>
      <c r="X1112" s="88">
        <v>53.633333333300001</v>
      </c>
      <c r="Y1112" s="85">
        <v>-100</v>
      </c>
      <c r="Z1112" s="88">
        <v>-100</v>
      </c>
      <c r="AA1112" s="85">
        <v>0.26</v>
      </c>
      <c r="AB1112" s="91">
        <v>0.26</v>
      </c>
      <c r="AC1112" s="86">
        <v>0.03</v>
      </c>
      <c r="AD1112" s="86">
        <v>0.03</v>
      </c>
      <c r="AE1112" s="86">
        <v>0</v>
      </c>
      <c r="AF1112" s="88">
        <v>0</v>
      </c>
      <c r="AG1112" s="150">
        <v>0.82435599941399995</v>
      </c>
      <c r="AH1112" s="86">
        <v>0.10094</v>
      </c>
      <c r="AI1112" s="88">
        <v>4.3083999969299999E-2</v>
      </c>
      <c r="AJ1112" s="151">
        <v>1</v>
      </c>
      <c r="AK1112" s="152">
        <v>0</v>
      </c>
    </row>
    <row r="1113" spans="1:37" x14ac:dyDescent="0.2">
      <c r="A1113" s="149" t="s">
        <v>2486</v>
      </c>
      <c r="B1113" s="66" t="s">
        <v>2487</v>
      </c>
      <c r="C1113" s="67">
        <v>55</v>
      </c>
      <c r="D1113" s="84" t="s">
        <v>340</v>
      </c>
      <c r="E1113" s="85">
        <v>3.2342614914168299</v>
      </c>
      <c r="F1113" s="91">
        <v>3.2342614914168299</v>
      </c>
      <c r="G1113" s="86">
        <v>1.8444512757454701</v>
      </c>
      <c r="H1113" s="86">
        <v>1.8444512757454701</v>
      </c>
      <c r="I1113" s="86">
        <v>60.89</v>
      </c>
      <c r="J1113" s="86">
        <v>62.7</v>
      </c>
      <c r="K1113" s="87">
        <v>0</v>
      </c>
      <c r="L1113" s="85">
        <v>41.710000035500002</v>
      </c>
      <c r="M1113" s="86">
        <v>0</v>
      </c>
      <c r="N1113" s="86">
        <v>3.2501325908247098</v>
      </c>
      <c r="O1113" s="86">
        <v>4.1675571703355399</v>
      </c>
      <c r="P1113" s="86">
        <v>1.93</v>
      </c>
      <c r="Q1113" s="88">
        <v>1.0066999999999999</v>
      </c>
      <c r="R1113" s="85">
        <v>0</v>
      </c>
      <c r="S1113" s="86">
        <v>8.5</v>
      </c>
      <c r="T1113" s="86">
        <v>1.69</v>
      </c>
      <c r="U1113" s="88">
        <v>13.5486271781513</v>
      </c>
      <c r="V1113" s="89">
        <v>3.08</v>
      </c>
      <c r="W1113" s="85">
        <v>30.577065890470202</v>
      </c>
      <c r="X1113" s="88">
        <v>37.1</v>
      </c>
      <c r="Y1113" s="85">
        <v>-100</v>
      </c>
      <c r="Z1113" s="88"/>
      <c r="AA1113" s="85">
        <v>0.1</v>
      </c>
      <c r="AB1113" s="91">
        <v>0.1</v>
      </c>
      <c r="AC1113" s="86">
        <v>0.1</v>
      </c>
      <c r="AD1113" s="86">
        <v>0.1</v>
      </c>
      <c r="AE1113" s="86">
        <v>0</v>
      </c>
      <c r="AF1113" s="88">
        <v>0</v>
      </c>
      <c r="AG1113" s="150">
        <v>0.78993199890999999</v>
      </c>
      <c r="AH1113" s="86">
        <v>0.179317</v>
      </c>
      <c r="AI1113" s="88">
        <v>0.12962899982100001</v>
      </c>
      <c r="AJ1113" s="151">
        <v>1</v>
      </c>
      <c r="AK1113" s="152">
        <v>0</v>
      </c>
    </row>
    <row r="1114" spans="1:37" x14ac:dyDescent="0.2">
      <c r="A1114" s="149" t="s">
        <v>2488</v>
      </c>
      <c r="B1114" s="66" t="s">
        <v>2489</v>
      </c>
      <c r="C1114" s="67">
        <v>55</v>
      </c>
      <c r="D1114" s="84" t="s">
        <v>340</v>
      </c>
      <c r="E1114" s="85">
        <v>1.15580946335529</v>
      </c>
      <c r="F1114" s="91">
        <v>1.15580946335529</v>
      </c>
      <c r="G1114" s="86">
        <v>0.89661191779735006</v>
      </c>
      <c r="H1114" s="86">
        <v>0.89661191779735006</v>
      </c>
      <c r="I1114" s="86">
        <v>9.94</v>
      </c>
      <c r="J1114" s="86">
        <v>5.48</v>
      </c>
      <c r="K1114" s="87">
        <v>0</v>
      </c>
      <c r="L1114" s="85">
        <v>63.410000287000003</v>
      </c>
      <c r="M1114" s="86">
        <v>0</v>
      </c>
      <c r="N1114" s="86">
        <v>1.0484684397727899</v>
      </c>
      <c r="O1114" s="86">
        <v>1.21663337570365</v>
      </c>
      <c r="P1114" s="86">
        <v>0.371</v>
      </c>
      <c r="Q1114" s="88">
        <v>1.0286</v>
      </c>
      <c r="R1114" s="85">
        <v>0</v>
      </c>
      <c r="S1114" s="86">
        <v>11.8</v>
      </c>
      <c r="T1114" s="86">
        <v>1.91</v>
      </c>
      <c r="U1114" s="88">
        <v>16.554259567827799</v>
      </c>
      <c r="V1114" s="89">
        <v>2.95</v>
      </c>
      <c r="W1114" s="85">
        <v>18.888136299305501</v>
      </c>
      <c r="X1114" s="88">
        <v>18.899999999999999</v>
      </c>
      <c r="Y1114" s="85">
        <v>-100</v>
      </c>
      <c r="Z1114" s="88">
        <v>-100</v>
      </c>
      <c r="AA1114" s="85">
        <v>0</v>
      </c>
      <c r="AB1114" s="91">
        <v>0</v>
      </c>
      <c r="AC1114" s="86">
        <v>0</v>
      </c>
      <c r="AD1114" s="86">
        <v>0</v>
      </c>
      <c r="AE1114" s="86">
        <v>0</v>
      </c>
      <c r="AF1114" s="88">
        <v>0</v>
      </c>
      <c r="AG1114" s="150">
        <v>6.71560001702E-2</v>
      </c>
      <c r="AH1114" s="86">
        <v>1.2354E-2</v>
      </c>
      <c r="AI1114" s="88">
        <v>2.8760000072899999E-3</v>
      </c>
      <c r="AJ1114" s="151">
        <v>1</v>
      </c>
      <c r="AK1114" s="152">
        <v>0</v>
      </c>
    </row>
    <row r="1115" spans="1:37" x14ac:dyDescent="0.2">
      <c r="A1115" s="149" t="s">
        <v>2490</v>
      </c>
      <c r="B1115" s="66" t="s">
        <v>2491</v>
      </c>
      <c r="C1115" s="67">
        <v>55</v>
      </c>
      <c r="D1115" s="84" t="s">
        <v>340</v>
      </c>
      <c r="E1115" s="85">
        <v>0.86223817401789005</v>
      </c>
      <c r="F1115" s="91">
        <v>0.86223817401789005</v>
      </c>
      <c r="G1115" s="86">
        <v>0.64212208731738796</v>
      </c>
      <c r="H1115" s="86">
        <v>0.64212208731738796</v>
      </c>
      <c r="I1115" s="86">
        <v>7.51</v>
      </c>
      <c r="J1115" s="86">
        <v>8.59</v>
      </c>
      <c r="K1115" s="87">
        <v>0</v>
      </c>
      <c r="L1115" s="85">
        <v>56.3499999223</v>
      </c>
      <c r="M1115" s="86">
        <v>0</v>
      </c>
      <c r="N1115" s="86">
        <v>0.76448320051849294</v>
      </c>
      <c r="O1115" s="86">
        <v>2.3129921259842501</v>
      </c>
      <c r="P1115" s="86">
        <v>0.36899999999999999</v>
      </c>
      <c r="Q1115" s="88">
        <v>0.71660000000000001</v>
      </c>
      <c r="R1115" s="85">
        <v>0</v>
      </c>
      <c r="S1115" s="86">
        <v>8.6</v>
      </c>
      <c r="T1115" s="86">
        <v>1.48</v>
      </c>
      <c r="U1115" s="88">
        <v>12.2984605894064</v>
      </c>
      <c r="V1115" s="89">
        <v>3.1</v>
      </c>
      <c r="W1115" s="85">
        <v>26.472423164708999</v>
      </c>
      <c r="X1115" s="88">
        <v>35.5333333333</v>
      </c>
      <c r="Y1115" s="85">
        <v>-100</v>
      </c>
      <c r="Z1115" s="88">
        <v>-100</v>
      </c>
      <c r="AA1115" s="85">
        <v>0</v>
      </c>
      <c r="AB1115" s="91">
        <v>0</v>
      </c>
      <c r="AC1115" s="86">
        <v>0</v>
      </c>
      <c r="AD1115" s="86">
        <v>0</v>
      </c>
      <c r="AE1115" s="86">
        <v>0</v>
      </c>
      <c r="AF1115" s="88">
        <v>0</v>
      </c>
      <c r="AG1115" s="150">
        <v>0.17067799985400001</v>
      </c>
      <c r="AH1115" s="86">
        <v>3.1171000000000001E-2</v>
      </c>
      <c r="AI1115" s="88">
        <v>2.8759999975300002E-3</v>
      </c>
      <c r="AJ1115" s="151">
        <v>1</v>
      </c>
      <c r="AK1115" s="152">
        <v>0</v>
      </c>
    </row>
    <row r="1116" spans="1:37" x14ac:dyDescent="0.2">
      <c r="A1116" s="149" t="s">
        <v>2492</v>
      </c>
      <c r="B1116" s="66" t="s">
        <v>2493</v>
      </c>
      <c r="C1116" s="67">
        <v>55</v>
      </c>
      <c r="D1116" s="84" t="s">
        <v>340</v>
      </c>
      <c r="E1116" s="85">
        <v>2.2744439134925201</v>
      </c>
      <c r="F1116" s="91">
        <v>2.2651950734512001</v>
      </c>
      <c r="G1116" s="86">
        <v>1.73338677107579</v>
      </c>
      <c r="H1116" s="86">
        <v>1.72799161438503</v>
      </c>
      <c r="I1116" s="86">
        <v>13.73</v>
      </c>
      <c r="J1116" s="86">
        <v>11.1</v>
      </c>
      <c r="K1116" s="87">
        <v>0</v>
      </c>
      <c r="L1116" s="85">
        <v>51.5499999735</v>
      </c>
      <c r="M1116" s="86">
        <v>0</v>
      </c>
      <c r="N1116" s="86">
        <v>2.0282616154281898</v>
      </c>
      <c r="O1116" s="86">
        <v>2.6275533159362898</v>
      </c>
      <c r="P1116" s="86">
        <v>1.2110000000000001</v>
      </c>
      <c r="Q1116" s="88">
        <v>0.47960000000000003</v>
      </c>
      <c r="R1116" s="85">
        <v>0</v>
      </c>
      <c r="S1116" s="86">
        <v>14.6</v>
      </c>
      <c r="T1116" s="86">
        <v>1.63</v>
      </c>
      <c r="U1116" s="88">
        <v>9.3490358084256897</v>
      </c>
      <c r="V1116" s="89">
        <v>2.93</v>
      </c>
      <c r="W1116" s="85">
        <v>35.841746478679099</v>
      </c>
      <c r="X1116" s="88">
        <v>42.933333333299998</v>
      </c>
      <c r="Y1116" s="85">
        <v>-100</v>
      </c>
      <c r="Z1116" s="88">
        <v>-100</v>
      </c>
      <c r="AA1116" s="85">
        <v>0</v>
      </c>
      <c r="AB1116" s="91">
        <v>0.01</v>
      </c>
      <c r="AC1116" s="86">
        <v>0.01</v>
      </c>
      <c r="AD1116" s="86">
        <v>0.01</v>
      </c>
      <c r="AE1116" s="86">
        <v>0</v>
      </c>
      <c r="AF1116" s="88">
        <v>0</v>
      </c>
      <c r="AG1116" s="150">
        <v>0.47934599944299999</v>
      </c>
      <c r="AH1116" s="86">
        <v>8.3915000000000003E-2</v>
      </c>
      <c r="AI1116" s="88">
        <v>0</v>
      </c>
      <c r="AJ1116" s="151">
        <v>1</v>
      </c>
      <c r="AK1116" s="152">
        <v>0</v>
      </c>
    </row>
    <row r="1117" spans="1:37" x14ac:dyDescent="0.2">
      <c r="A1117" s="149" t="s">
        <v>2494</v>
      </c>
      <c r="B1117" s="66" t="s">
        <v>2495</v>
      </c>
      <c r="C1117" s="67">
        <v>55</v>
      </c>
      <c r="D1117" s="84" t="s">
        <v>340</v>
      </c>
      <c r="E1117" s="85">
        <v>13.5568252220004</v>
      </c>
      <c r="F1117" s="91">
        <v>13.5471879947684</v>
      </c>
      <c r="G1117" s="86">
        <v>8.4353273215391997</v>
      </c>
      <c r="H1117" s="86">
        <v>8.42569009430715</v>
      </c>
      <c r="I1117" s="86">
        <v>9.11</v>
      </c>
      <c r="J1117" s="86">
        <v>12.31</v>
      </c>
      <c r="K1117" s="87">
        <v>0</v>
      </c>
      <c r="L1117" s="85">
        <v>31.230000061599998</v>
      </c>
      <c r="M1117" s="86">
        <v>0</v>
      </c>
      <c r="N1117" s="86">
        <v>13.511449281627799</v>
      </c>
      <c r="O1117" s="86">
        <v>30.4536440257809</v>
      </c>
      <c r="P1117" s="86">
        <v>0.40699999999999997</v>
      </c>
      <c r="Q1117" s="88">
        <v>0.68840000000000001</v>
      </c>
      <c r="R1117" s="85">
        <v>0</v>
      </c>
      <c r="S1117" s="86">
        <v>13.4</v>
      </c>
      <c r="T1117" s="86">
        <v>0.89</v>
      </c>
      <c r="U1117" s="88">
        <v>9.5656364011839994</v>
      </c>
      <c r="V1117" s="89">
        <v>3.48</v>
      </c>
      <c r="W1117" s="85">
        <v>57.793795905786702</v>
      </c>
      <c r="X1117" s="88">
        <v>65.633333333300001</v>
      </c>
      <c r="Y1117" s="85">
        <v>-100</v>
      </c>
      <c r="Z1117" s="88"/>
      <c r="AA1117" s="85">
        <v>0</v>
      </c>
      <c r="AB1117" s="91">
        <v>0</v>
      </c>
      <c r="AC1117" s="86">
        <v>0</v>
      </c>
      <c r="AD1117" s="86">
        <v>0</v>
      </c>
      <c r="AE1117" s="86">
        <v>0</v>
      </c>
      <c r="AF1117" s="88">
        <v>0</v>
      </c>
      <c r="AG1117" s="150">
        <v>0.19717900058500001</v>
      </c>
      <c r="AH1117" s="86">
        <v>4.7844999999999999E-2</v>
      </c>
      <c r="AI1117" s="88">
        <v>1.3052000038699999E-2</v>
      </c>
      <c r="AJ1117" s="151">
        <v>1</v>
      </c>
      <c r="AK1117" s="152">
        <v>0</v>
      </c>
    </row>
    <row r="1118" spans="1:37" x14ac:dyDescent="0.2">
      <c r="A1118" s="149" t="s">
        <v>2496</v>
      </c>
      <c r="B1118" s="66" t="s">
        <v>2497</v>
      </c>
      <c r="C1118" s="67">
        <v>55</v>
      </c>
      <c r="D1118" s="84" t="s">
        <v>340</v>
      </c>
      <c r="E1118" s="85">
        <v>7.9070981210855997</v>
      </c>
      <c r="F1118" s="91">
        <v>7.9070981210855997</v>
      </c>
      <c r="G1118" s="86">
        <v>5.4871259568545598</v>
      </c>
      <c r="H1118" s="86">
        <v>5.4871259568545598</v>
      </c>
      <c r="I1118" s="86">
        <v>23.68</v>
      </c>
      <c r="J1118" s="86">
        <v>18.100000000000001</v>
      </c>
      <c r="K1118" s="87">
        <v>0</v>
      </c>
      <c r="L1118" s="85">
        <v>26.470000021699999</v>
      </c>
      <c r="M1118" s="86">
        <v>0</v>
      </c>
      <c r="N1118" s="86">
        <v>9.9628336524383396</v>
      </c>
      <c r="O1118" s="86">
        <v>1.9995745586045499</v>
      </c>
      <c r="P1118" s="86">
        <v>0.63</v>
      </c>
      <c r="Q1118" s="88">
        <v>1.6624000000000001</v>
      </c>
      <c r="R1118" s="85">
        <v>0</v>
      </c>
      <c r="S1118" s="86">
        <v>5.0999999999999996</v>
      </c>
      <c r="T1118" s="86">
        <v>1.68</v>
      </c>
      <c r="U1118" s="88">
        <v>14.954766875434901</v>
      </c>
      <c r="V1118" s="89">
        <v>3.06</v>
      </c>
      <c r="W1118" s="85">
        <v>42.142467718274098</v>
      </c>
      <c r="X1118" s="88">
        <v>45.366666666699999</v>
      </c>
      <c r="Y1118" s="85">
        <v>-100</v>
      </c>
      <c r="Z1118" s="88"/>
      <c r="AA1118" s="85">
        <v>0.13</v>
      </c>
      <c r="AB1118" s="91">
        <v>0.13</v>
      </c>
      <c r="AC1118" s="86">
        <v>0.05</v>
      </c>
      <c r="AD1118" s="86">
        <v>0.05</v>
      </c>
      <c r="AE1118" s="86">
        <v>0</v>
      </c>
      <c r="AF1118" s="88">
        <v>0</v>
      </c>
      <c r="AG1118" s="150">
        <v>0.18421899980500001</v>
      </c>
      <c r="AH1118" s="86">
        <v>4.0634000000000003E-2</v>
      </c>
      <c r="AI1118" s="88">
        <v>5.9860999936799997E-2</v>
      </c>
      <c r="AJ1118" s="151">
        <v>1</v>
      </c>
      <c r="AK1118" s="152">
        <v>0</v>
      </c>
    </row>
    <row r="1119" spans="1:37" x14ac:dyDescent="0.2">
      <c r="A1119" s="149" t="s">
        <v>2498</v>
      </c>
      <c r="B1119" s="66" t="s">
        <v>2499</v>
      </c>
      <c r="C1119" s="67">
        <v>55</v>
      </c>
      <c r="D1119" s="84" t="s">
        <v>340</v>
      </c>
      <c r="E1119" s="85">
        <v>6.99694906350393</v>
      </c>
      <c r="F1119" s="91">
        <v>6.99694906350393</v>
      </c>
      <c r="G1119" s="86">
        <v>4.6370193764774799</v>
      </c>
      <c r="H1119" s="86">
        <v>4.6370193764774799</v>
      </c>
      <c r="I1119" s="86">
        <v>39.51</v>
      </c>
      <c r="J1119" s="86">
        <v>31.07</v>
      </c>
      <c r="K1119" s="87">
        <v>0</v>
      </c>
      <c r="L1119" s="85">
        <v>27.959999912899999</v>
      </c>
      <c r="M1119" s="86">
        <v>0</v>
      </c>
      <c r="N1119" s="86">
        <v>8.4777066749908894</v>
      </c>
      <c r="O1119" s="86">
        <v>1.5810276679841899</v>
      </c>
      <c r="P1119" s="86">
        <v>0.85099999999999998</v>
      </c>
      <c r="Q1119" s="88">
        <v>1.5266</v>
      </c>
      <c r="R1119" s="85">
        <v>0</v>
      </c>
      <c r="S1119" s="86">
        <v>6.6</v>
      </c>
      <c r="T1119" s="86">
        <v>1.56</v>
      </c>
      <c r="U1119" s="88">
        <v>15.3294405269432</v>
      </c>
      <c r="V1119" s="89">
        <v>3.15</v>
      </c>
      <c r="W1119" s="85">
        <v>36.653877357341003</v>
      </c>
      <c r="X1119" s="88">
        <v>55.7</v>
      </c>
      <c r="Y1119" s="85">
        <v>-100</v>
      </c>
      <c r="Z1119" s="88"/>
      <c r="AA1119" s="85">
        <v>0</v>
      </c>
      <c r="AB1119" s="91">
        <v>0</v>
      </c>
      <c r="AC1119" s="86">
        <v>0</v>
      </c>
      <c r="AD1119" s="86">
        <v>0</v>
      </c>
      <c r="AE1119" s="86">
        <v>0</v>
      </c>
      <c r="AF1119" s="88">
        <v>0</v>
      </c>
      <c r="AG1119" s="150">
        <v>0.31127199921600002</v>
      </c>
      <c r="AH1119" s="86">
        <v>6.0317000000000003E-2</v>
      </c>
      <c r="AI1119" s="88">
        <v>1.79419999548E-2</v>
      </c>
      <c r="AJ1119" s="151">
        <v>1</v>
      </c>
      <c r="AK1119" s="152">
        <v>0</v>
      </c>
    </row>
    <row r="1120" spans="1:37" x14ac:dyDescent="0.2">
      <c r="A1120" s="149" t="s">
        <v>2500</v>
      </c>
      <c r="B1120" s="66" t="s">
        <v>2501</v>
      </c>
      <c r="C1120" s="67">
        <v>55</v>
      </c>
      <c r="D1120" s="84" t="s">
        <v>340</v>
      </c>
      <c r="E1120" s="85">
        <v>10.9624684608915</v>
      </c>
      <c r="F1120" s="91">
        <v>10.9247967479675</v>
      </c>
      <c r="G1120" s="86">
        <v>5.8627698345949</v>
      </c>
      <c r="H1120" s="86">
        <v>5.8250981216708704</v>
      </c>
      <c r="I1120" s="86">
        <v>12.55</v>
      </c>
      <c r="J1120" s="86">
        <v>16.59</v>
      </c>
      <c r="K1120" s="87">
        <v>0</v>
      </c>
      <c r="L1120" s="85">
        <v>32.509999968899997</v>
      </c>
      <c r="M1120" s="86">
        <v>6.4054268509567303E-4</v>
      </c>
      <c r="N1120" s="86">
        <v>11.1597069392985</v>
      </c>
      <c r="O1120" s="86">
        <v>1.0186900151540701</v>
      </c>
      <c r="P1120" s="86">
        <v>0.59899999999999998</v>
      </c>
      <c r="Q1120" s="88">
        <v>1.1292</v>
      </c>
      <c r="R1120" s="85">
        <v>1.08589423390162E-2</v>
      </c>
      <c r="S1120" s="86">
        <v>10.6</v>
      </c>
      <c r="T1120" s="86">
        <v>1.32</v>
      </c>
      <c r="U1120" s="88">
        <v>14.1978553406224</v>
      </c>
      <c r="V1120" s="89">
        <v>3.32</v>
      </c>
      <c r="W1120" s="85">
        <v>44.421539129565602</v>
      </c>
      <c r="X1120" s="88">
        <v>69.266666666700004</v>
      </c>
      <c r="Y1120" s="85">
        <v>-100</v>
      </c>
      <c r="Z1120" s="88">
        <v>-100</v>
      </c>
      <c r="AA1120" s="85">
        <v>0.28999999999999998</v>
      </c>
      <c r="AB1120" s="91">
        <v>0.28000000000000003</v>
      </c>
      <c r="AC1120" s="86">
        <v>0.03</v>
      </c>
      <c r="AD1120" s="86">
        <v>0.03</v>
      </c>
      <c r="AE1120" s="86">
        <v>0</v>
      </c>
      <c r="AF1120" s="88">
        <v>0</v>
      </c>
      <c r="AG1120" s="150">
        <v>0.52011400003700003</v>
      </c>
      <c r="AH1120" s="86">
        <v>8.2619999999999999E-2</v>
      </c>
      <c r="AI1120" s="88">
        <v>3.58430000025E-2</v>
      </c>
      <c r="AJ1120" s="151">
        <v>1</v>
      </c>
      <c r="AK1120" s="152">
        <v>0</v>
      </c>
    </row>
    <row r="1121" spans="1:37" x14ac:dyDescent="0.2">
      <c r="A1121" s="149" t="s">
        <v>1653</v>
      </c>
      <c r="B1121" s="66" t="s">
        <v>2502</v>
      </c>
      <c r="C1121" s="67">
        <v>55</v>
      </c>
      <c r="D1121" s="84" t="s">
        <v>340</v>
      </c>
      <c r="E1121" s="85">
        <v>15.5566461020752</v>
      </c>
      <c r="F1121" s="91">
        <v>15.5566461020752</v>
      </c>
      <c r="G1121" s="86">
        <v>8.2538792297625694</v>
      </c>
      <c r="H1121" s="86">
        <v>8.2538792297625694</v>
      </c>
      <c r="I1121" s="86">
        <v>34.29</v>
      </c>
      <c r="J1121" s="86">
        <v>27.35</v>
      </c>
      <c r="K1121" s="87">
        <v>0</v>
      </c>
      <c r="L1121" s="85">
        <v>7.7100000144100003</v>
      </c>
      <c r="M1121" s="86">
        <v>0</v>
      </c>
      <c r="N1121" s="86">
        <v>16.5782387287706</v>
      </c>
      <c r="O1121" s="86">
        <v>0.50654806029157395</v>
      </c>
      <c r="P1121" s="86">
        <v>0.875</v>
      </c>
      <c r="Q1121" s="88">
        <v>1.7397</v>
      </c>
      <c r="R1121" s="85">
        <v>0</v>
      </c>
      <c r="S1121" s="86">
        <v>8.6</v>
      </c>
      <c r="T1121" s="86">
        <v>2.1</v>
      </c>
      <c r="U1121" s="88">
        <v>9.8569826135726295</v>
      </c>
      <c r="V1121" s="89">
        <v>3.54</v>
      </c>
      <c r="W1121" s="85">
        <v>47.683183764959999</v>
      </c>
      <c r="X1121" s="88">
        <v>55.433333333299998</v>
      </c>
      <c r="Y1121" s="85">
        <v>-100</v>
      </c>
      <c r="Z1121" s="88"/>
      <c r="AA1121" s="85">
        <v>0.2</v>
      </c>
      <c r="AB1121" s="91">
        <v>0.2</v>
      </c>
      <c r="AC1121" s="86">
        <v>0</v>
      </c>
      <c r="AD1121" s="86">
        <v>0</v>
      </c>
      <c r="AE1121" s="86">
        <v>0</v>
      </c>
      <c r="AF1121" s="88">
        <v>0</v>
      </c>
      <c r="AG1121" s="150">
        <v>7.8500999931699997E-2</v>
      </c>
      <c r="AH1121" s="86">
        <v>5.6397000000000003E-2</v>
      </c>
      <c r="AI1121" s="88">
        <v>4.7072999959000002E-2</v>
      </c>
      <c r="AJ1121" s="151">
        <v>1</v>
      </c>
      <c r="AK1121" s="152">
        <v>0</v>
      </c>
    </row>
    <row r="1122" spans="1:37" x14ac:dyDescent="0.2">
      <c r="A1122" s="149" t="s">
        <v>2503</v>
      </c>
      <c r="B1122" s="66" t="s">
        <v>2504</v>
      </c>
      <c r="C1122" s="67">
        <v>55</v>
      </c>
      <c r="D1122" s="84" t="s">
        <v>340</v>
      </c>
      <c r="E1122" s="85">
        <v>21.100078390384098</v>
      </c>
      <c r="F1122" s="91">
        <v>21.100078390384098</v>
      </c>
      <c r="G1122" s="86">
        <v>12.042722759341499</v>
      </c>
      <c r="H1122" s="86">
        <v>12.042722759341499</v>
      </c>
      <c r="I1122" s="86">
        <v>14.36</v>
      </c>
      <c r="J1122" s="86">
        <v>18.329999999999998</v>
      </c>
      <c r="K1122" s="87">
        <v>0</v>
      </c>
      <c r="L1122" s="85">
        <v>3.6399999992000001</v>
      </c>
      <c r="M1122" s="86">
        <v>0</v>
      </c>
      <c r="N1122" s="86">
        <v>26.9122912981578</v>
      </c>
      <c r="O1122" s="86">
        <v>1.5724381625441699</v>
      </c>
      <c r="P1122" s="86">
        <v>1.012</v>
      </c>
      <c r="Q1122" s="88">
        <v>2.1775000000000002</v>
      </c>
      <c r="R1122" s="85">
        <v>0</v>
      </c>
      <c r="S1122" s="86">
        <v>2.2999999999999998</v>
      </c>
      <c r="T1122" s="86">
        <v>1.94</v>
      </c>
      <c r="U1122" s="88">
        <v>9.0655212960543494</v>
      </c>
      <c r="V1122" s="89">
        <v>3.59</v>
      </c>
      <c r="W1122" s="85">
        <v>47.537996055650403</v>
      </c>
      <c r="X1122" s="88">
        <v>55.933333333299998</v>
      </c>
      <c r="Y1122" s="85">
        <v>-100</v>
      </c>
      <c r="Z1122" s="88"/>
      <c r="AA1122" s="85">
        <v>0.03</v>
      </c>
      <c r="AB1122" s="91">
        <v>0.03</v>
      </c>
      <c r="AC1122" s="86">
        <v>0</v>
      </c>
      <c r="AD1122" s="86">
        <v>0</v>
      </c>
      <c r="AE1122" s="86">
        <v>0</v>
      </c>
      <c r="AF1122" s="88">
        <v>0</v>
      </c>
      <c r="AG1122" s="150">
        <v>6.4558000039500005E-2</v>
      </c>
      <c r="AH1122" s="86">
        <v>4.2486999999999997E-2</v>
      </c>
      <c r="AI1122" s="88">
        <v>5.4590000033399998E-2</v>
      </c>
      <c r="AJ1122" s="151">
        <v>1</v>
      </c>
      <c r="AK1122" s="152">
        <v>0</v>
      </c>
    </row>
    <row r="1123" spans="1:37" x14ac:dyDescent="0.2">
      <c r="A1123" s="149" t="s">
        <v>2505</v>
      </c>
      <c r="B1123" s="66" t="s">
        <v>2506</v>
      </c>
      <c r="C1123" s="67">
        <v>55</v>
      </c>
      <c r="D1123" s="84" t="s">
        <v>340</v>
      </c>
      <c r="E1123" s="85">
        <v>13.178223284899801</v>
      </c>
      <c r="F1123" s="91">
        <v>13.178223284899801</v>
      </c>
      <c r="G1123" s="86">
        <v>7.1546808901967998</v>
      </c>
      <c r="H1123" s="86">
        <v>7.1546808901967998</v>
      </c>
      <c r="I1123" s="86">
        <v>11.3</v>
      </c>
      <c r="J1123" s="86">
        <v>15.24</v>
      </c>
      <c r="K1123" s="87">
        <v>0</v>
      </c>
      <c r="L1123" s="85">
        <v>12.599999994199999</v>
      </c>
      <c r="M1123" s="86">
        <v>0</v>
      </c>
      <c r="N1123" s="86">
        <v>16.124325113089199</v>
      </c>
      <c r="O1123" s="86">
        <v>0.61906727197688804</v>
      </c>
      <c r="P1123" s="86">
        <v>0.86599999999999999</v>
      </c>
      <c r="Q1123" s="88">
        <v>1.3794</v>
      </c>
      <c r="R1123" s="85">
        <v>0</v>
      </c>
      <c r="S1123" s="86">
        <v>2.5</v>
      </c>
      <c r="T1123" s="86">
        <v>1.72</v>
      </c>
      <c r="U1123" s="88">
        <v>13.169027036968901</v>
      </c>
      <c r="V1123" s="89">
        <v>3.34</v>
      </c>
      <c r="W1123" s="85">
        <v>41.4760493328764</v>
      </c>
      <c r="X1123" s="88">
        <v>59.6</v>
      </c>
      <c r="Y1123" s="85">
        <v>-100</v>
      </c>
      <c r="Z1123" s="88"/>
      <c r="AA1123" s="85">
        <v>0.2</v>
      </c>
      <c r="AB1123" s="91">
        <v>0.2</v>
      </c>
      <c r="AC1123" s="86">
        <v>0.04</v>
      </c>
      <c r="AD1123" s="86">
        <v>0.04</v>
      </c>
      <c r="AE1123" s="86">
        <v>0</v>
      </c>
      <c r="AF1123" s="88">
        <v>0</v>
      </c>
      <c r="AG1123" s="150">
        <v>0</v>
      </c>
      <c r="AH1123" s="86">
        <v>2.5763000000000001E-2</v>
      </c>
      <c r="AI1123" s="88">
        <v>2.5251999950899998E-2</v>
      </c>
      <c r="AJ1123" s="151">
        <v>1</v>
      </c>
      <c r="AK1123" s="152">
        <v>0</v>
      </c>
    </row>
    <row r="1124" spans="1:37" x14ac:dyDescent="0.2">
      <c r="A1124" s="149" t="s">
        <v>2507</v>
      </c>
      <c r="B1124" s="66" t="s">
        <v>2508</v>
      </c>
      <c r="C1124" s="67">
        <v>55</v>
      </c>
      <c r="D1124" s="84" t="s">
        <v>340</v>
      </c>
      <c r="E1124" s="85">
        <v>28.654048370136699</v>
      </c>
      <c r="F1124" s="91">
        <v>28.638784301753699</v>
      </c>
      <c r="G1124" s="86">
        <v>13.203419151317799</v>
      </c>
      <c r="H1124" s="86">
        <v>13.1881550829348</v>
      </c>
      <c r="I1124" s="86">
        <v>11.05</v>
      </c>
      <c r="J1124" s="86">
        <v>16.66</v>
      </c>
      <c r="K1124" s="87">
        <v>0</v>
      </c>
      <c r="L1124" s="85">
        <v>5.2600000059900003</v>
      </c>
      <c r="M1124" s="86">
        <v>0</v>
      </c>
      <c r="N1124" s="86">
        <v>27.6642412004317</v>
      </c>
      <c r="O1124" s="86">
        <v>1.4221263240486499</v>
      </c>
      <c r="P1124" s="86">
        <v>0.55000000000000004</v>
      </c>
      <c r="Q1124" s="88">
        <v>1.0364</v>
      </c>
      <c r="R1124" s="85">
        <v>0</v>
      </c>
      <c r="S1124" s="86">
        <v>2.1</v>
      </c>
      <c r="T1124" s="86">
        <v>1.31</v>
      </c>
      <c r="U1124" s="88">
        <v>5.1151589159119402</v>
      </c>
      <c r="V1124" s="89">
        <v>3.82</v>
      </c>
      <c r="W1124" s="85">
        <v>55.9330273607873</v>
      </c>
      <c r="X1124" s="88"/>
      <c r="Y1124" s="85">
        <v>-100</v>
      </c>
      <c r="Z1124" s="88">
        <v>-100</v>
      </c>
      <c r="AA1124" s="85">
        <v>0.27</v>
      </c>
      <c r="AB1124" s="91">
        <v>0.27</v>
      </c>
      <c r="AC1124" s="86">
        <v>0</v>
      </c>
      <c r="AD1124" s="86">
        <v>0</v>
      </c>
      <c r="AE1124" s="86">
        <v>0</v>
      </c>
      <c r="AF1124" s="88">
        <v>1.8942999861300001</v>
      </c>
      <c r="AG1124" s="150">
        <v>0</v>
      </c>
      <c r="AH1124" s="86">
        <v>3.7079000000000001E-2</v>
      </c>
      <c r="AI1124" s="88">
        <v>2.8527000012400001E-2</v>
      </c>
      <c r="AJ1124" s="151">
        <v>1</v>
      </c>
      <c r="AK1124" s="152">
        <v>0</v>
      </c>
    </row>
    <row r="1125" spans="1:37" x14ac:dyDescent="0.2">
      <c r="A1125" s="149" t="s">
        <v>2509</v>
      </c>
      <c r="B1125" s="66" t="s">
        <v>2510</v>
      </c>
      <c r="C1125" s="67">
        <v>55</v>
      </c>
      <c r="D1125" s="84" t="s">
        <v>340</v>
      </c>
      <c r="E1125" s="85">
        <v>52.206746098338698</v>
      </c>
      <c r="F1125" s="91">
        <v>52.206746098338698</v>
      </c>
      <c r="G1125" s="86">
        <v>20.285282765564698</v>
      </c>
      <c r="H1125" s="86">
        <v>20.285282765564698</v>
      </c>
      <c r="I1125" s="86">
        <v>11.56</v>
      </c>
      <c r="J1125" s="86">
        <v>23.16</v>
      </c>
      <c r="K1125" s="87">
        <v>0</v>
      </c>
      <c r="L1125" s="85">
        <v>0.62000000030799995</v>
      </c>
      <c r="M1125" s="86">
        <v>0</v>
      </c>
      <c r="N1125" s="86">
        <v>66.771488469601707</v>
      </c>
      <c r="O1125" s="86">
        <v>3.3882263865228102</v>
      </c>
      <c r="P1125" s="86">
        <v>0.60099999999999998</v>
      </c>
      <c r="Q1125" s="88">
        <v>1.79</v>
      </c>
      <c r="R1125" s="85">
        <v>0</v>
      </c>
      <c r="S1125" s="86">
        <v>0.9</v>
      </c>
      <c r="T1125" s="86">
        <v>1.49</v>
      </c>
      <c r="U1125" s="88">
        <v>5.1015271018627297</v>
      </c>
      <c r="V1125" s="89">
        <v>4.1500000000000004</v>
      </c>
      <c r="W1125" s="85">
        <v>45.785708654233801</v>
      </c>
      <c r="X1125" s="88">
        <v>43.9666666667</v>
      </c>
      <c r="Y1125" s="85">
        <v>-100</v>
      </c>
      <c r="Z1125" s="88"/>
      <c r="AA1125" s="85">
        <v>0.34</v>
      </c>
      <c r="AB1125" s="91">
        <v>0.34</v>
      </c>
      <c r="AC1125" s="86">
        <v>0</v>
      </c>
      <c r="AD1125" s="86">
        <v>0</v>
      </c>
      <c r="AE1125" s="86">
        <v>0</v>
      </c>
      <c r="AF1125" s="88">
        <v>0</v>
      </c>
      <c r="AG1125" s="150">
        <v>0</v>
      </c>
      <c r="AH1125" s="86">
        <v>2.6044000000000001E-2</v>
      </c>
      <c r="AI1125" s="88">
        <v>1.97040000764E-2</v>
      </c>
      <c r="AJ1125" s="151">
        <v>1</v>
      </c>
      <c r="AK1125" s="152">
        <v>0</v>
      </c>
    </row>
    <row r="1126" spans="1:37" x14ac:dyDescent="0.2">
      <c r="A1126" s="149" t="s">
        <v>2511</v>
      </c>
      <c r="B1126" s="66" t="s">
        <v>2512</v>
      </c>
      <c r="C1126" s="67">
        <v>55</v>
      </c>
      <c r="D1126" s="84" t="s">
        <v>340</v>
      </c>
      <c r="E1126" s="85">
        <v>34.218218924787301</v>
      </c>
      <c r="F1126" s="91">
        <v>34.092391262649897</v>
      </c>
      <c r="G1126" s="86">
        <v>13.8218617890545</v>
      </c>
      <c r="H1126" s="86">
        <v>13.721353107713099</v>
      </c>
      <c r="I1126" s="86">
        <v>28.68</v>
      </c>
      <c r="J1126" s="86">
        <v>57.4</v>
      </c>
      <c r="K1126" s="87">
        <v>0</v>
      </c>
      <c r="L1126" s="85">
        <v>2.5900000010999999</v>
      </c>
      <c r="M1126" s="86">
        <v>1.03062024980256E-2</v>
      </c>
      <c r="N1126" s="86">
        <v>55.423199927492099</v>
      </c>
      <c r="O1126" s="86">
        <v>2.6936597348693399</v>
      </c>
      <c r="P1126" s="86">
        <v>2.2810000000000001</v>
      </c>
      <c r="Q1126" s="88">
        <v>1.1850000000000001</v>
      </c>
      <c r="R1126" s="85">
        <v>9.3309694877297695E-3</v>
      </c>
      <c r="S1126" s="86">
        <v>1.2</v>
      </c>
      <c r="T1126" s="86">
        <v>1.58</v>
      </c>
      <c r="U1126" s="88">
        <v>6.7563316633035901</v>
      </c>
      <c r="V1126" s="89">
        <v>3.68</v>
      </c>
      <c r="W1126" s="85">
        <v>47.4156144129634</v>
      </c>
      <c r="X1126" s="88"/>
      <c r="Y1126" s="85">
        <v>-100</v>
      </c>
      <c r="Z1126" s="88">
        <v>-100</v>
      </c>
      <c r="AA1126" s="85">
        <v>0.37</v>
      </c>
      <c r="AB1126" s="91">
        <v>0.4</v>
      </c>
      <c r="AC1126" s="86">
        <v>0.05</v>
      </c>
      <c r="AD1126" s="86">
        <v>0.08</v>
      </c>
      <c r="AE1126" s="86">
        <v>0</v>
      </c>
      <c r="AF1126" s="88">
        <v>0</v>
      </c>
      <c r="AG1126" s="150">
        <v>6.9142000008100002E-2</v>
      </c>
      <c r="AH1126" s="86">
        <v>0.283555</v>
      </c>
      <c r="AI1126" s="88">
        <v>0.182217000021</v>
      </c>
      <c r="AJ1126" s="151">
        <v>1</v>
      </c>
      <c r="AK1126" s="152">
        <v>0</v>
      </c>
    </row>
    <row r="1127" spans="1:37" x14ac:dyDescent="0.2">
      <c r="A1127" s="149" t="s">
        <v>1742</v>
      </c>
      <c r="B1127" s="66" t="s">
        <v>2513</v>
      </c>
      <c r="C1127" s="67">
        <v>55</v>
      </c>
      <c r="D1127" s="84" t="s">
        <v>340</v>
      </c>
      <c r="E1127" s="85">
        <v>44.431352512434401</v>
      </c>
      <c r="F1127" s="91">
        <v>44.310396963598599</v>
      </c>
      <c r="G1127" s="86">
        <v>16.669968614120499</v>
      </c>
      <c r="H1127" s="86">
        <v>16.6668404533748</v>
      </c>
      <c r="I1127" s="86">
        <v>24.88</v>
      </c>
      <c r="J1127" s="86">
        <v>58.61</v>
      </c>
      <c r="K1127" s="87">
        <v>0</v>
      </c>
      <c r="L1127" s="85">
        <v>1.9799999988300001</v>
      </c>
      <c r="M1127" s="86">
        <v>0</v>
      </c>
      <c r="N1127" s="86">
        <v>61.874284280044598</v>
      </c>
      <c r="O1127" s="86">
        <v>2.6410003632024099</v>
      </c>
      <c r="P1127" s="86">
        <v>1.6759999999999999</v>
      </c>
      <c r="Q1127" s="88">
        <v>1.008</v>
      </c>
      <c r="R1127" s="85">
        <v>0</v>
      </c>
      <c r="S1127" s="86">
        <v>1.1000000000000001</v>
      </c>
      <c r="T1127" s="86">
        <v>1.44</v>
      </c>
      <c r="U1127" s="88">
        <v>3.88517564622587</v>
      </c>
      <c r="V1127" s="89">
        <v>3.87</v>
      </c>
      <c r="W1127" s="85"/>
      <c r="X1127" s="88"/>
      <c r="Y1127" s="85">
        <v>-100</v>
      </c>
      <c r="Z1127" s="88">
        <v>-100</v>
      </c>
      <c r="AA1127" s="85">
        <v>0.49</v>
      </c>
      <c r="AB1127" s="91">
        <v>0.57999999999999996</v>
      </c>
      <c r="AC1127" s="86">
        <v>0.08</v>
      </c>
      <c r="AD1127" s="86">
        <v>0.08</v>
      </c>
      <c r="AE1127" s="86">
        <v>0</v>
      </c>
      <c r="AF1127" s="88">
        <v>0</v>
      </c>
      <c r="AG1127" s="150">
        <v>0</v>
      </c>
      <c r="AH1127" s="86">
        <v>0.21556900000000001</v>
      </c>
      <c r="AI1127" s="88">
        <v>0.108834999938</v>
      </c>
      <c r="AJ1127" s="151">
        <v>1.02</v>
      </c>
      <c r="AK1127" s="152">
        <v>0</v>
      </c>
    </row>
    <row r="1128" spans="1:37" x14ac:dyDescent="0.2">
      <c r="A1128" s="149" t="s">
        <v>2514</v>
      </c>
      <c r="B1128" s="66" t="s">
        <v>2515</v>
      </c>
      <c r="C1128" s="67">
        <v>55</v>
      </c>
      <c r="D1128" s="84" t="s">
        <v>340</v>
      </c>
      <c r="E1128" s="85">
        <v>28.830218308772999</v>
      </c>
      <c r="F1128" s="91">
        <v>28.758710618190999</v>
      </c>
      <c r="G1128" s="86">
        <v>13.073288372288699</v>
      </c>
      <c r="H1128" s="86">
        <v>13.0214102438272</v>
      </c>
      <c r="I1128" s="86">
        <v>34.89</v>
      </c>
      <c r="J1128" s="86">
        <v>61.25</v>
      </c>
      <c r="K1128" s="87">
        <v>0</v>
      </c>
      <c r="L1128" s="85">
        <v>1.46999999708</v>
      </c>
      <c r="M1128" s="86">
        <v>0</v>
      </c>
      <c r="N1128" s="86">
        <v>30.209684050728999</v>
      </c>
      <c r="O1128" s="86">
        <v>1.20647305302702</v>
      </c>
      <c r="P1128" s="86">
        <v>1.3440000000000001</v>
      </c>
      <c r="Q1128" s="88">
        <v>0.95030000000000003</v>
      </c>
      <c r="R1128" s="85">
        <v>0</v>
      </c>
      <c r="S1128" s="86">
        <v>1.1000000000000001</v>
      </c>
      <c r="T1128" s="86">
        <v>1.3</v>
      </c>
      <c r="U1128" s="88">
        <v>2.8532970653804601</v>
      </c>
      <c r="V1128" s="89">
        <v>3.55</v>
      </c>
      <c r="W1128" s="85"/>
      <c r="X1128" s="88"/>
      <c r="Y1128" s="85">
        <v>-100</v>
      </c>
      <c r="Z1128" s="88">
        <v>-100</v>
      </c>
      <c r="AA1128" s="85">
        <v>0.69</v>
      </c>
      <c r="AB1128" s="91">
        <v>0.69</v>
      </c>
      <c r="AC1128" s="86">
        <v>0.01</v>
      </c>
      <c r="AD1128" s="86">
        <v>0.01</v>
      </c>
      <c r="AE1128" s="86">
        <v>0</v>
      </c>
      <c r="AF1128" s="88">
        <v>0</v>
      </c>
      <c r="AG1128" s="150">
        <v>2.02459999818E-2</v>
      </c>
      <c r="AH1128" s="86">
        <v>0.15016399999999999</v>
      </c>
      <c r="AI1128" s="88">
        <v>5.4969999950700003E-2</v>
      </c>
      <c r="AJ1128" s="151">
        <v>1</v>
      </c>
      <c r="AK1128" s="152">
        <v>0</v>
      </c>
    </row>
    <row r="1129" spans="1:37" x14ac:dyDescent="0.2">
      <c r="A1129" s="149" t="s">
        <v>2516</v>
      </c>
      <c r="B1129" s="66" t="s">
        <v>2517</v>
      </c>
      <c r="C1129" s="67">
        <v>55</v>
      </c>
      <c r="D1129" s="84" t="s">
        <v>340</v>
      </c>
      <c r="E1129" s="85">
        <v>47.174977561153</v>
      </c>
      <c r="F1129" s="91">
        <v>47.142029380687802</v>
      </c>
      <c r="G1129" s="86">
        <v>15.009600418101</v>
      </c>
      <c r="H1129" s="86">
        <v>14.9936943999455</v>
      </c>
      <c r="I1129" s="86">
        <v>14.12</v>
      </c>
      <c r="J1129" s="86">
        <v>17.940000000000001</v>
      </c>
      <c r="K1129" s="87">
        <v>0</v>
      </c>
      <c r="L1129" s="85">
        <v>3.59000000706</v>
      </c>
      <c r="M1129" s="86">
        <v>0.29227501910561199</v>
      </c>
      <c r="N1129" s="86">
        <v>44.765882661736697</v>
      </c>
      <c r="O1129" s="86">
        <v>1.0049019607843099</v>
      </c>
      <c r="P1129" s="86">
        <v>1.363</v>
      </c>
      <c r="Q1129" s="88">
        <v>1.2498</v>
      </c>
      <c r="R1129" s="85">
        <v>2.8624588521540002E-2</v>
      </c>
      <c r="S1129" s="86">
        <v>0.8</v>
      </c>
      <c r="T1129" s="86">
        <v>1.82</v>
      </c>
      <c r="U1129" s="88">
        <v>2.3734051376438599</v>
      </c>
      <c r="V1129" s="89">
        <v>3.87</v>
      </c>
      <c r="W1129" s="85">
        <v>61.849772349936501</v>
      </c>
      <c r="X1129" s="88">
        <v>56.7</v>
      </c>
      <c r="Y1129" s="85">
        <v>-100</v>
      </c>
      <c r="Z1129" s="88">
        <v>-100</v>
      </c>
      <c r="AA1129" s="85">
        <v>0.42</v>
      </c>
      <c r="AB1129" s="91">
        <v>0.46</v>
      </c>
      <c r="AC1129" s="86">
        <v>0.08</v>
      </c>
      <c r="AD1129" s="86">
        <v>0.1</v>
      </c>
      <c r="AE1129" s="86">
        <v>0</v>
      </c>
      <c r="AF1129" s="88">
        <v>0</v>
      </c>
      <c r="AG1129" s="150">
        <v>0.139430000138</v>
      </c>
      <c r="AH1129" s="86">
        <v>6.1088999999999997E-2</v>
      </c>
      <c r="AI1129" s="88">
        <v>0.474003000467</v>
      </c>
      <c r="AJ1129" s="151">
        <v>1</v>
      </c>
      <c r="AK1129" s="152">
        <v>0</v>
      </c>
    </row>
    <row r="1130" spans="1:37" x14ac:dyDescent="0.2">
      <c r="A1130" s="149" t="s">
        <v>2518</v>
      </c>
      <c r="B1130" s="66" t="s">
        <v>2519</v>
      </c>
      <c r="C1130" s="67">
        <v>55</v>
      </c>
      <c r="D1130" s="84" t="s">
        <v>340</v>
      </c>
      <c r="E1130" s="85">
        <v>9.1570128491746292</v>
      </c>
      <c r="F1130" s="91">
        <v>9.1246452739576505</v>
      </c>
      <c r="G1130" s="86">
        <v>6.0948896867872504</v>
      </c>
      <c r="H1130" s="86">
        <v>6.0768240634103403</v>
      </c>
      <c r="I1130" s="86">
        <v>15.07</v>
      </c>
      <c r="J1130" s="86">
        <v>42.18</v>
      </c>
      <c r="K1130" s="87">
        <v>0</v>
      </c>
      <c r="L1130" s="85">
        <v>28.200000007900002</v>
      </c>
      <c r="M1130" s="86">
        <v>0</v>
      </c>
      <c r="N1130" s="86">
        <v>9.3121965336505994</v>
      </c>
      <c r="O1130" s="86">
        <v>16.406858924395902</v>
      </c>
      <c r="P1130" s="86">
        <v>1.889</v>
      </c>
      <c r="Q1130" s="88">
        <v>1.012</v>
      </c>
      <c r="R1130" s="85">
        <v>0</v>
      </c>
      <c r="S1130" s="86">
        <v>14.6</v>
      </c>
      <c r="T1130" s="86">
        <v>1.71</v>
      </c>
      <c r="U1130" s="88">
        <v>11.6207122372016</v>
      </c>
      <c r="V1130" s="89">
        <v>3.29</v>
      </c>
      <c r="W1130" s="85">
        <v>53.177680588235098</v>
      </c>
      <c r="X1130" s="88">
        <v>68.900000000000006</v>
      </c>
      <c r="Y1130" s="85">
        <v>-100</v>
      </c>
      <c r="Z1130" s="88">
        <v>-100</v>
      </c>
      <c r="AA1130" s="85">
        <v>0</v>
      </c>
      <c r="AB1130" s="91">
        <v>0.02</v>
      </c>
      <c r="AC1130" s="86">
        <v>0.01</v>
      </c>
      <c r="AD1130" s="86">
        <v>0.01</v>
      </c>
      <c r="AE1130" s="86">
        <v>0</v>
      </c>
      <c r="AF1130" s="88">
        <v>0</v>
      </c>
      <c r="AG1130" s="150">
        <v>0.58235899980899997</v>
      </c>
      <c r="AH1130" s="86">
        <v>0.33968900000000002</v>
      </c>
      <c r="AI1130" s="88">
        <v>0.32042699989500001</v>
      </c>
      <c r="AJ1130" s="151">
        <v>1</v>
      </c>
      <c r="AK1130" s="152">
        <v>0</v>
      </c>
    </row>
    <row r="1131" spans="1:37" x14ac:dyDescent="0.2">
      <c r="A1131" s="149" t="s">
        <v>2520</v>
      </c>
      <c r="B1131" s="66" t="s">
        <v>2521</v>
      </c>
      <c r="C1131" s="67">
        <v>55</v>
      </c>
      <c r="D1131" s="84" t="s">
        <v>340</v>
      </c>
      <c r="E1131" s="85">
        <v>21.819585379770199</v>
      </c>
      <c r="F1131" s="91">
        <v>21.612610899164299</v>
      </c>
      <c r="G1131" s="86">
        <v>10.487452871351399</v>
      </c>
      <c r="H1131" s="86">
        <v>10.4024255171565</v>
      </c>
      <c r="I1131" s="86">
        <v>37.04</v>
      </c>
      <c r="J1131" s="86">
        <v>81.599999999999994</v>
      </c>
      <c r="K1131" s="87">
        <v>1.24E-2</v>
      </c>
      <c r="L1131" s="85">
        <v>11.640000002500001</v>
      </c>
      <c r="M1131" s="86">
        <v>1.2158232411142301E-4</v>
      </c>
      <c r="N1131" s="86">
        <v>20.6040555703363</v>
      </c>
      <c r="O1131" s="86">
        <v>0.209205020920502</v>
      </c>
      <c r="P1131" s="86">
        <v>2.2130000000000001</v>
      </c>
      <c r="Q1131" s="88">
        <v>1.6035999999999999</v>
      </c>
      <c r="R1131" s="85">
        <v>1.23594116920035E-2</v>
      </c>
      <c r="S1131" s="86">
        <v>3.7</v>
      </c>
      <c r="T1131" s="86">
        <v>1.83</v>
      </c>
      <c r="U1131" s="88">
        <v>11.350033004038799</v>
      </c>
      <c r="V1131" s="89">
        <v>3.32</v>
      </c>
      <c r="W1131" s="85">
        <v>57.376351320899502</v>
      </c>
      <c r="X1131" s="88"/>
      <c r="Y1131" s="85">
        <v>-100</v>
      </c>
      <c r="Z1131" s="88">
        <v>-100</v>
      </c>
      <c r="AA1131" s="85">
        <v>0.33</v>
      </c>
      <c r="AB1131" s="91">
        <v>0.33</v>
      </c>
      <c r="AC1131" s="86">
        <v>7.0000000000000007E-2</v>
      </c>
      <c r="AD1131" s="86">
        <v>7.0000000000000007E-2</v>
      </c>
      <c r="AE1131" s="86">
        <v>0</v>
      </c>
      <c r="AF1131" s="88">
        <v>0.56319999706799995</v>
      </c>
      <c r="AG1131" s="150">
        <v>4.0301000038299999E-2</v>
      </c>
      <c r="AH1131" s="86">
        <v>0.29314499999999999</v>
      </c>
      <c r="AI1131" s="88">
        <v>0.68855200065400002</v>
      </c>
      <c r="AJ1131" s="151">
        <v>1</v>
      </c>
      <c r="AK1131" s="152">
        <v>0</v>
      </c>
    </row>
    <row r="1132" spans="1:37" x14ac:dyDescent="0.2">
      <c r="A1132" s="149" t="s">
        <v>2522</v>
      </c>
      <c r="B1132" s="66" t="s">
        <v>2523</v>
      </c>
      <c r="C1132" s="67">
        <v>55</v>
      </c>
      <c r="D1132" s="84" t="s">
        <v>340</v>
      </c>
      <c r="E1132" s="85">
        <v>48.727503369539399</v>
      </c>
      <c r="F1132" s="91">
        <v>48.485689368112297</v>
      </c>
      <c r="G1132" s="86">
        <v>15.589074764132199</v>
      </c>
      <c r="H1132" s="86">
        <v>15.3888844842623</v>
      </c>
      <c r="I1132" s="86">
        <v>8.84</v>
      </c>
      <c r="J1132" s="86">
        <v>11.93</v>
      </c>
      <c r="K1132" s="87">
        <v>0</v>
      </c>
      <c r="L1132" s="85">
        <v>1.59999999628</v>
      </c>
      <c r="M1132" s="86">
        <v>4.8913030289867897E-2</v>
      </c>
      <c r="N1132" s="86">
        <v>51.271434455548601</v>
      </c>
      <c r="O1132" s="86">
        <v>2.44059917355372</v>
      </c>
      <c r="P1132" s="86">
        <v>0.876</v>
      </c>
      <c r="Q1132" s="88">
        <v>1.0790999999999999</v>
      </c>
      <c r="R1132" s="85">
        <v>3.4916201117318399E-2</v>
      </c>
      <c r="S1132" s="86">
        <v>1.2</v>
      </c>
      <c r="T1132" s="86">
        <v>1.5</v>
      </c>
      <c r="U1132" s="88">
        <v>2.9017680171251898</v>
      </c>
      <c r="V1132" s="89">
        <v>3.86</v>
      </c>
      <c r="W1132" s="85">
        <v>62.9428364527732</v>
      </c>
      <c r="X1132" s="88">
        <v>77.3</v>
      </c>
      <c r="Y1132" s="85">
        <v>-100</v>
      </c>
      <c r="Z1132" s="88">
        <v>-100</v>
      </c>
      <c r="AA1132" s="85">
        <v>0.26</v>
      </c>
      <c r="AB1132" s="91">
        <v>0.26</v>
      </c>
      <c r="AC1132" s="86">
        <v>0.05</v>
      </c>
      <c r="AD1132" s="86">
        <v>0.05</v>
      </c>
      <c r="AE1132" s="86">
        <v>0</v>
      </c>
      <c r="AF1132" s="88">
        <v>6.11959980495</v>
      </c>
      <c r="AG1132" s="150">
        <v>9.9319999879999996E-2</v>
      </c>
      <c r="AH1132" s="86">
        <v>2.7515999999999999E-2</v>
      </c>
      <c r="AI1132" s="88">
        <v>0.20608699975100001</v>
      </c>
      <c r="AJ1132" s="151">
        <v>1</v>
      </c>
      <c r="AK1132" s="152">
        <v>0</v>
      </c>
    </row>
    <row r="1133" spans="1:37" x14ac:dyDescent="0.2">
      <c r="A1133" s="149" t="s">
        <v>2524</v>
      </c>
      <c r="B1133" s="66" t="s">
        <v>2525</v>
      </c>
      <c r="C1133" s="67">
        <v>55</v>
      </c>
      <c r="D1133" s="84" t="s">
        <v>340</v>
      </c>
      <c r="E1133" s="85">
        <v>36.260652852088697</v>
      </c>
      <c r="F1133" s="91">
        <v>36.233639484828899</v>
      </c>
      <c r="G1133" s="86">
        <v>10.5569982049182</v>
      </c>
      <c r="H1133" s="86">
        <v>10.5535126091427</v>
      </c>
      <c r="I1133" s="86">
        <v>7.46</v>
      </c>
      <c r="J1133" s="86">
        <v>17.72</v>
      </c>
      <c r="K1133" s="87">
        <v>0</v>
      </c>
      <c r="L1133" s="85">
        <v>15.6099999901</v>
      </c>
      <c r="M1133" s="86">
        <v>0</v>
      </c>
      <c r="N1133" s="86">
        <v>46.996340594837498</v>
      </c>
      <c r="O1133" s="86">
        <v>1.3653275079359701E-2</v>
      </c>
      <c r="P1133" s="86">
        <v>0.47399999999999998</v>
      </c>
      <c r="Q1133" s="88">
        <v>1.7622</v>
      </c>
      <c r="R1133" s="85">
        <v>0</v>
      </c>
      <c r="S1133" s="86">
        <v>3.2</v>
      </c>
      <c r="T1133" s="86">
        <v>2.13</v>
      </c>
      <c r="U1133" s="88">
        <v>10.531727635546099</v>
      </c>
      <c r="V1133" s="89">
        <v>3.77</v>
      </c>
      <c r="W1133" s="85"/>
      <c r="X1133" s="88">
        <v>51.9666666667</v>
      </c>
      <c r="Y1133" s="85">
        <v>-99.66</v>
      </c>
      <c r="Z1133" s="88"/>
      <c r="AA1133" s="85">
        <v>0.65</v>
      </c>
      <c r="AB1133" s="91">
        <v>0.68</v>
      </c>
      <c r="AC1133" s="86">
        <v>0.21</v>
      </c>
      <c r="AD1133" s="86">
        <v>0.21</v>
      </c>
      <c r="AE1133" s="86">
        <v>0</v>
      </c>
      <c r="AF1133" s="88">
        <v>0</v>
      </c>
      <c r="AG1133" s="150">
        <v>0</v>
      </c>
      <c r="AH1133" s="86">
        <v>0.125669</v>
      </c>
      <c r="AI1133" s="88">
        <v>0.82434799889300003</v>
      </c>
      <c r="AJ1133" s="151">
        <v>1</v>
      </c>
      <c r="AK1133" s="152">
        <v>0</v>
      </c>
    </row>
    <row r="1134" spans="1:37" x14ac:dyDescent="0.2">
      <c r="A1134" s="149" t="s">
        <v>2526</v>
      </c>
      <c r="B1134" s="66" t="s">
        <v>2527</v>
      </c>
      <c r="C1134" s="67">
        <v>70</v>
      </c>
      <c r="D1134" s="84" t="s">
        <v>340</v>
      </c>
      <c r="E1134" s="85">
        <v>84.806065908428096</v>
      </c>
      <c r="F1134" s="91">
        <v>84.806065908428096</v>
      </c>
      <c r="G1134" s="86">
        <v>22.0107903178769</v>
      </c>
      <c r="H1134" s="86">
        <v>22.0107903178769</v>
      </c>
      <c r="I1134" s="86">
        <v>4.3</v>
      </c>
      <c r="J1134" s="86">
        <v>13.66</v>
      </c>
      <c r="K1134" s="87">
        <v>0</v>
      </c>
      <c r="L1134" s="85">
        <v>5.0000000022699997E-2</v>
      </c>
      <c r="M1134" s="86">
        <v>0</v>
      </c>
      <c r="N1134" s="86">
        <v>100</v>
      </c>
      <c r="O1134" s="86">
        <v>0.30709552287053499</v>
      </c>
      <c r="P1134" s="86">
        <v>0.16900000000000001</v>
      </c>
      <c r="Q1134" s="88">
        <v>2.2412000000000001</v>
      </c>
      <c r="R1134" s="85">
        <v>0</v>
      </c>
      <c r="S1134" s="86">
        <v>0.8</v>
      </c>
      <c r="T1134" s="86">
        <v>2.37</v>
      </c>
      <c r="U1134" s="88">
        <v>1.9174686497521101</v>
      </c>
      <c r="V1134" s="89">
        <v>4.62</v>
      </c>
      <c r="W1134" s="85">
        <v>42.140279524946799</v>
      </c>
      <c r="X1134" s="88">
        <v>48</v>
      </c>
      <c r="Y1134" s="85">
        <v>-100</v>
      </c>
      <c r="Z1134" s="88"/>
      <c r="AA1134" s="85">
        <v>1.39</v>
      </c>
      <c r="AB1134" s="91">
        <v>1.39</v>
      </c>
      <c r="AC1134" s="86">
        <v>0.04</v>
      </c>
      <c r="AD1134" s="86">
        <v>0.04</v>
      </c>
      <c r="AE1134" s="86">
        <v>0</v>
      </c>
      <c r="AF1134" s="88">
        <v>0</v>
      </c>
      <c r="AG1134" s="150">
        <v>1.2626000009799999E-2</v>
      </c>
      <c r="AH1134" s="86">
        <v>3.5227000000000001E-2</v>
      </c>
      <c r="AI1134" s="88">
        <v>0</v>
      </c>
      <c r="AJ1134" s="151">
        <v>1</v>
      </c>
      <c r="AK1134" s="152">
        <v>0</v>
      </c>
    </row>
    <row r="1135" spans="1:37" x14ac:dyDescent="0.2">
      <c r="A1135" s="149" t="s">
        <v>2528</v>
      </c>
      <c r="B1135" s="66" t="s">
        <v>2529</v>
      </c>
      <c r="C1135" s="67">
        <v>70</v>
      </c>
      <c r="D1135" s="84" t="s">
        <v>340</v>
      </c>
      <c r="E1135" s="85">
        <v>76.810016330974406</v>
      </c>
      <c r="F1135" s="91">
        <v>76.810016330974406</v>
      </c>
      <c r="G1135" s="86">
        <v>15.665173150203101</v>
      </c>
      <c r="H1135" s="86">
        <v>15.665173150203101</v>
      </c>
      <c r="I1135" s="86">
        <v>25.2</v>
      </c>
      <c r="J1135" s="86">
        <v>15.51</v>
      </c>
      <c r="K1135" s="87">
        <v>0</v>
      </c>
      <c r="L1135" s="85">
        <v>0.39999999912599998</v>
      </c>
      <c r="M1135" s="86">
        <v>0</v>
      </c>
      <c r="N1135" s="86">
        <v>100</v>
      </c>
      <c r="O1135" s="86">
        <v>0.27620070584624801</v>
      </c>
      <c r="P1135" s="86">
        <v>0.29299999999999998</v>
      </c>
      <c r="Q1135" s="88">
        <v>3.0009999999999999</v>
      </c>
      <c r="R1135" s="85">
        <v>0</v>
      </c>
      <c r="S1135" s="86">
        <v>1.3</v>
      </c>
      <c r="T1135" s="86">
        <v>2.92</v>
      </c>
      <c r="U1135" s="88">
        <v>3.5279092165319699</v>
      </c>
      <c r="V1135" s="89">
        <v>4.24</v>
      </c>
      <c r="W1135" s="85">
        <v>45.804611924459003</v>
      </c>
      <c r="X1135" s="88">
        <v>43.833333333299997</v>
      </c>
      <c r="Y1135" s="85">
        <v>-100</v>
      </c>
      <c r="Z1135" s="88">
        <v>-100</v>
      </c>
      <c r="AA1135" s="85">
        <v>1.59</v>
      </c>
      <c r="AB1135" s="91">
        <v>1.59</v>
      </c>
      <c r="AC1135" s="86">
        <v>0.08</v>
      </c>
      <c r="AD1135" s="86">
        <v>0.08</v>
      </c>
      <c r="AE1135" s="86">
        <v>0</v>
      </c>
      <c r="AF1135" s="88">
        <v>0</v>
      </c>
      <c r="AG1135" s="150">
        <v>4.9861999914300001E-2</v>
      </c>
      <c r="AH1135" s="86">
        <v>4.6883000000000001E-2</v>
      </c>
      <c r="AI1135" s="88">
        <v>0</v>
      </c>
      <c r="AJ1135" s="151">
        <v>1.01</v>
      </c>
      <c r="AK1135" s="152">
        <v>0</v>
      </c>
    </row>
    <row r="1136" spans="1:37" x14ac:dyDescent="0.2">
      <c r="A1136" s="149" t="s">
        <v>2530</v>
      </c>
      <c r="B1136" s="66" t="s">
        <v>2531</v>
      </c>
      <c r="C1136" s="67">
        <v>70</v>
      </c>
      <c r="D1136" s="84" t="s">
        <v>340</v>
      </c>
      <c r="E1136" s="85">
        <v>65.151894706196998</v>
      </c>
      <c r="F1136" s="91">
        <v>65.095700096817197</v>
      </c>
      <c r="G1136" s="86">
        <v>14.1380220851585</v>
      </c>
      <c r="H1136" s="86">
        <v>14.1210959979959</v>
      </c>
      <c r="I1136" s="86">
        <v>25.22</v>
      </c>
      <c r="J1136" s="86">
        <v>21.22</v>
      </c>
      <c r="K1136" s="87">
        <v>0</v>
      </c>
      <c r="L1136" s="85">
        <v>6.0000000049499999E-2</v>
      </c>
      <c r="M1136" s="86">
        <v>0</v>
      </c>
      <c r="N1136" s="86">
        <v>65.756938573482799</v>
      </c>
      <c r="O1136" s="86">
        <v>4.3273013375294997</v>
      </c>
      <c r="P1136" s="86">
        <v>1.171</v>
      </c>
      <c r="Q1136" s="88">
        <v>1.8732</v>
      </c>
      <c r="R1136" s="85">
        <v>0</v>
      </c>
      <c r="S1136" s="86">
        <v>1.3</v>
      </c>
      <c r="T1136" s="86">
        <v>2.4900000000000002</v>
      </c>
      <c r="U1136" s="88">
        <v>4.1597551810752798</v>
      </c>
      <c r="V1136" s="89">
        <v>4.3099999999999996</v>
      </c>
      <c r="W1136" s="85">
        <v>34.088699547830799</v>
      </c>
      <c r="X1136" s="88">
        <v>36.733333333300003</v>
      </c>
      <c r="Y1136" s="85">
        <v>-99.86</v>
      </c>
      <c r="Z1136" s="88">
        <v>-100</v>
      </c>
      <c r="AA1136" s="85">
        <v>0.12</v>
      </c>
      <c r="AB1136" s="91">
        <v>0.13</v>
      </c>
      <c r="AC1136" s="86">
        <v>0</v>
      </c>
      <c r="AD1136" s="86">
        <v>0</v>
      </c>
      <c r="AE1136" s="86">
        <v>0</v>
      </c>
      <c r="AF1136" s="88">
        <v>0</v>
      </c>
      <c r="AG1136" s="150">
        <v>0.47871900031300002</v>
      </c>
      <c r="AH1136" s="86">
        <v>0.19528999999999999</v>
      </c>
      <c r="AI1136" s="88">
        <v>3.7095660024199999</v>
      </c>
      <c r="AJ1136" s="151">
        <v>1</v>
      </c>
      <c r="AK1136" s="152">
        <v>0</v>
      </c>
    </row>
    <row r="1137" spans="1:37" x14ac:dyDescent="0.2">
      <c r="A1137" s="149" t="s">
        <v>2532</v>
      </c>
      <c r="B1137" s="66" t="s">
        <v>2533</v>
      </c>
      <c r="C1137" s="67">
        <v>55</v>
      </c>
      <c r="D1137" s="84" t="s">
        <v>340</v>
      </c>
      <c r="E1137" s="85">
        <v>1.84956431743064</v>
      </c>
      <c r="F1137" s="91">
        <v>1.84956431743064</v>
      </c>
      <c r="G1137" s="86">
        <v>1.3454411911995501</v>
      </c>
      <c r="H1137" s="86">
        <v>1.3454411911995501</v>
      </c>
      <c r="I1137" s="86">
        <v>5.62</v>
      </c>
      <c r="J1137" s="86">
        <v>4.8099999999999996</v>
      </c>
      <c r="K1137" s="87">
        <v>0</v>
      </c>
      <c r="L1137" s="85">
        <v>39.3999999471</v>
      </c>
      <c r="M1137" s="86">
        <v>0</v>
      </c>
      <c r="N1137" s="86">
        <v>1.4376943394964701</v>
      </c>
      <c r="O1137" s="86">
        <v>0.25432349949135302</v>
      </c>
      <c r="P1137" s="86">
        <v>0.71599999999999997</v>
      </c>
      <c r="Q1137" s="88">
        <v>1.1870000000000001</v>
      </c>
      <c r="R1137" s="85">
        <v>0</v>
      </c>
      <c r="S1137" s="86">
        <v>15</v>
      </c>
      <c r="T1137" s="86">
        <v>1.67</v>
      </c>
      <c r="U1137" s="88">
        <v>14.8599472506928</v>
      </c>
      <c r="V1137" s="89">
        <v>3.1</v>
      </c>
      <c r="W1137" s="85">
        <v>21.685705446326502</v>
      </c>
      <c r="X1137" s="88">
        <v>23.266666666700001</v>
      </c>
      <c r="Y1137" s="85">
        <v>100</v>
      </c>
      <c r="Z1137" s="88"/>
      <c r="AA1137" s="85">
        <v>0</v>
      </c>
      <c r="AB1137" s="91">
        <v>0</v>
      </c>
      <c r="AC1137" s="86">
        <v>0</v>
      </c>
      <c r="AD1137" s="86">
        <v>0</v>
      </c>
      <c r="AE1137" s="86">
        <v>0</v>
      </c>
      <c r="AF1137" s="88">
        <v>0</v>
      </c>
      <c r="AG1137" s="150">
        <v>0.17896700016200001</v>
      </c>
      <c r="AH1137" s="86">
        <v>9.1459999999999996E-3</v>
      </c>
      <c r="AI1137" s="88">
        <v>0</v>
      </c>
      <c r="AJ1137" s="151">
        <v>1</v>
      </c>
      <c r="AK1137" s="152">
        <v>0</v>
      </c>
    </row>
    <row r="1138" spans="1:37" x14ac:dyDescent="0.2">
      <c r="A1138" s="149" t="s">
        <v>2534</v>
      </c>
      <c r="B1138" s="66" t="s">
        <v>2535</v>
      </c>
      <c r="C1138" s="67">
        <v>55</v>
      </c>
      <c r="D1138" s="84" t="s">
        <v>340</v>
      </c>
      <c r="E1138" s="85">
        <v>1.2068350138306401</v>
      </c>
      <c r="F1138" s="91">
        <v>1.2068350138306401</v>
      </c>
      <c r="G1138" s="86">
        <v>0.87222271794414197</v>
      </c>
      <c r="H1138" s="86">
        <v>0.87222271794414197</v>
      </c>
      <c r="I1138" s="86">
        <v>20.100000000000001</v>
      </c>
      <c r="J1138" s="86">
        <v>9.4700000000000006</v>
      </c>
      <c r="K1138" s="87">
        <v>0</v>
      </c>
      <c r="L1138" s="85">
        <v>40.169999959800002</v>
      </c>
      <c r="M1138" s="86">
        <v>0</v>
      </c>
      <c r="N1138" s="86">
        <v>0.70270149686572803</v>
      </c>
      <c r="O1138" s="86">
        <v>0.29620853080568699</v>
      </c>
      <c r="P1138" s="86">
        <v>0.56899999999999995</v>
      </c>
      <c r="Q1138" s="88">
        <v>0.91710000000000003</v>
      </c>
      <c r="R1138" s="85">
        <v>0</v>
      </c>
      <c r="S1138" s="86">
        <v>13.8</v>
      </c>
      <c r="T1138" s="86">
        <v>1.35</v>
      </c>
      <c r="U1138" s="88">
        <v>14.7943249754618</v>
      </c>
      <c r="V1138" s="89">
        <v>3.14</v>
      </c>
      <c r="W1138" s="85">
        <v>17.7394014992908</v>
      </c>
      <c r="X1138" s="88">
        <v>28.4666666667</v>
      </c>
      <c r="Y1138" s="85">
        <v>100</v>
      </c>
      <c r="Z1138" s="88"/>
      <c r="AA1138" s="85">
        <v>0</v>
      </c>
      <c r="AB1138" s="91">
        <v>0</v>
      </c>
      <c r="AC1138" s="86">
        <v>0</v>
      </c>
      <c r="AD1138" s="86">
        <v>0</v>
      </c>
      <c r="AE1138" s="86">
        <v>0</v>
      </c>
      <c r="AF1138" s="88">
        <v>0</v>
      </c>
      <c r="AG1138" s="150">
        <v>0.35277699912299998</v>
      </c>
      <c r="AH1138" s="86">
        <v>2.2806E-2</v>
      </c>
      <c r="AI1138" s="88">
        <v>0</v>
      </c>
      <c r="AJ1138" s="151">
        <v>1</v>
      </c>
      <c r="AK1138" s="152">
        <v>0</v>
      </c>
    </row>
    <row r="1139" spans="1:37" x14ac:dyDescent="0.2">
      <c r="A1139" s="149" t="s">
        <v>2536</v>
      </c>
      <c r="B1139" s="66" t="s">
        <v>2537</v>
      </c>
      <c r="C1139" s="67">
        <v>55</v>
      </c>
      <c r="D1139" s="84" t="s">
        <v>340</v>
      </c>
      <c r="E1139" s="85">
        <v>1.8401501438137899</v>
      </c>
      <c r="F1139" s="91">
        <v>1.83681855031261</v>
      </c>
      <c r="G1139" s="86">
        <v>1.10608904238897</v>
      </c>
      <c r="H1139" s="86">
        <v>1.1027574488878</v>
      </c>
      <c r="I1139" s="86">
        <v>7.89</v>
      </c>
      <c r="J1139" s="86">
        <v>19.97</v>
      </c>
      <c r="K1139" s="87">
        <v>0</v>
      </c>
      <c r="L1139" s="85">
        <v>37.0899999851</v>
      </c>
      <c r="M1139" s="86">
        <v>0</v>
      </c>
      <c r="N1139" s="86">
        <v>1.69951490891821</v>
      </c>
      <c r="O1139" s="86">
        <v>0.61360149991477797</v>
      </c>
      <c r="P1139" s="86">
        <v>0.54100000000000004</v>
      </c>
      <c r="Q1139" s="88">
        <v>0.61699999999999999</v>
      </c>
      <c r="R1139" s="85">
        <v>0</v>
      </c>
      <c r="S1139" s="86">
        <v>15.9</v>
      </c>
      <c r="T1139" s="86">
        <v>0.89</v>
      </c>
      <c r="U1139" s="88">
        <v>16.905615956111799</v>
      </c>
      <c r="V1139" s="89">
        <v>3.18</v>
      </c>
      <c r="W1139" s="85">
        <v>29.269816663363098</v>
      </c>
      <c r="X1139" s="88">
        <v>33.066666666700002</v>
      </c>
      <c r="Y1139" s="85">
        <v>100</v>
      </c>
      <c r="Z1139" s="88">
        <v>100</v>
      </c>
      <c r="AA1139" s="85">
        <v>0</v>
      </c>
      <c r="AB1139" s="91">
        <v>0</v>
      </c>
      <c r="AC1139" s="86">
        <v>0</v>
      </c>
      <c r="AD1139" s="86">
        <v>0</v>
      </c>
      <c r="AE1139" s="86">
        <v>0</v>
      </c>
      <c r="AF1139" s="88">
        <v>0</v>
      </c>
      <c r="AG1139" s="150">
        <v>0.14515999973999999</v>
      </c>
      <c r="AH1139" s="86">
        <v>0.11301</v>
      </c>
      <c r="AI1139" s="88">
        <v>2.4972999955200002E-2</v>
      </c>
      <c r="AJ1139" s="151">
        <v>1</v>
      </c>
      <c r="AK1139" s="152">
        <v>0</v>
      </c>
    </row>
    <row r="1140" spans="1:37" x14ac:dyDescent="0.2">
      <c r="A1140" s="149" t="s">
        <v>2538</v>
      </c>
      <c r="B1140" s="66" t="s">
        <v>2539</v>
      </c>
      <c r="C1140" s="67">
        <v>55</v>
      </c>
      <c r="D1140" s="84" t="s">
        <v>340</v>
      </c>
      <c r="E1140" s="85">
        <v>6.29660914685652</v>
      </c>
      <c r="F1140" s="91">
        <v>6.2302401351514396</v>
      </c>
      <c r="G1140" s="86">
        <v>4.4298298539881698</v>
      </c>
      <c r="H1140" s="86">
        <v>4.3755279353203802</v>
      </c>
      <c r="I1140" s="86">
        <v>10.02</v>
      </c>
      <c r="J1140" s="86">
        <v>13.93</v>
      </c>
      <c r="K1140" s="87">
        <v>0</v>
      </c>
      <c r="L1140" s="85">
        <v>35.809999949800002</v>
      </c>
      <c r="M1140" s="86">
        <v>0</v>
      </c>
      <c r="N1140" s="86">
        <v>6.11976178108503</v>
      </c>
      <c r="O1140" s="86">
        <v>2.49094202898551</v>
      </c>
      <c r="P1140" s="86">
        <v>1.4259999999999999</v>
      </c>
      <c r="Q1140" s="88">
        <v>0.95199999999999996</v>
      </c>
      <c r="R1140" s="85">
        <v>0</v>
      </c>
      <c r="S1140" s="86">
        <v>15.1</v>
      </c>
      <c r="T1140" s="86">
        <v>1.48</v>
      </c>
      <c r="U1140" s="88">
        <v>13.078315433812</v>
      </c>
      <c r="V1140" s="89">
        <v>3.09</v>
      </c>
      <c r="W1140" s="85">
        <v>45.4565573864896</v>
      </c>
      <c r="X1140" s="88">
        <v>66.533333333300007</v>
      </c>
      <c r="Y1140" s="85">
        <v>100</v>
      </c>
      <c r="Z1140" s="88"/>
      <c r="AA1140" s="85">
        <v>0</v>
      </c>
      <c r="AB1140" s="91">
        <v>7.0000000000000007E-2</v>
      </c>
      <c r="AC1140" s="86">
        <v>0.02</v>
      </c>
      <c r="AD1140" s="86">
        <v>0.03</v>
      </c>
      <c r="AE1140" s="86">
        <v>0</v>
      </c>
      <c r="AF1140" s="88">
        <v>0</v>
      </c>
      <c r="AG1140" s="150">
        <v>0.91001600018499995</v>
      </c>
      <c r="AH1140" s="86">
        <v>7.0445999999999995E-2</v>
      </c>
      <c r="AI1140" s="88">
        <v>0.32371800006599999</v>
      </c>
      <c r="AJ1140" s="151">
        <v>1</v>
      </c>
      <c r="AK1140" s="152">
        <v>0</v>
      </c>
    </row>
    <row r="1141" spans="1:37" x14ac:dyDescent="0.2">
      <c r="A1141" s="149" t="s">
        <v>2540</v>
      </c>
      <c r="B1141" s="66" t="s">
        <v>2541</v>
      </c>
      <c r="C1141" s="67">
        <v>55</v>
      </c>
      <c r="D1141" s="84" t="s">
        <v>340</v>
      </c>
      <c r="E1141" s="85">
        <v>4.5489358271525298</v>
      </c>
      <c r="F1141" s="91">
        <v>4.5489358271525298</v>
      </c>
      <c r="G1141" s="86">
        <v>3.50491776846179</v>
      </c>
      <c r="H1141" s="86">
        <v>3.50491776846179</v>
      </c>
      <c r="I1141" s="86">
        <v>18.64</v>
      </c>
      <c r="J1141" s="86">
        <v>18.89</v>
      </c>
      <c r="K1141" s="87">
        <v>0</v>
      </c>
      <c r="L1141" s="85">
        <v>33.259999982099998</v>
      </c>
      <c r="M1141" s="86">
        <v>0</v>
      </c>
      <c r="N1141" s="86">
        <v>4.1665375277648602</v>
      </c>
      <c r="O1141" s="86">
        <v>12.894828184658101</v>
      </c>
      <c r="P1141" s="86">
        <v>0.63500000000000001</v>
      </c>
      <c r="Q1141" s="88">
        <v>0.61580000000000001</v>
      </c>
      <c r="R1141" s="85">
        <v>0</v>
      </c>
      <c r="S1141" s="86">
        <v>12.8</v>
      </c>
      <c r="T1141" s="86">
        <v>1.1499999999999999</v>
      </c>
      <c r="U1141" s="88">
        <v>11.8842712028378</v>
      </c>
      <c r="V1141" s="89">
        <v>3.25</v>
      </c>
      <c r="W1141" s="85">
        <v>35.246132895949003</v>
      </c>
      <c r="X1141" s="88">
        <v>53.333333333299997</v>
      </c>
      <c r="Y1141" s="85">
        <v>99.94</v>
      </c>
      <c r="Z1141" s="88"/>
      <c r="AA1141" s="85">
        <v>0</v>
      </c>
      <c r="AB1141" s="91">
        <v>0</v>
      </c>
      <c r="AC1141" s="86">
        <v>0</v>
      </c>
      <c r="AD1141" s="86">
        <v>0</v>
      </c>
      <c r="AE1141" s="86">
        <v>0</v>
      </c>
      <c r="AF1141" s="88">
        <v>0</v>
      </c>
      <c r="AG1141" s="150">
        <v>0.40687100081599997</v>
      </c>
      <c r="AH1141" s="86">
        <v>0.10600800000000001</v>
      </c>
      <c r="AI1141" s="88">
        <v>0.224154000449</v>
      </c>
      <c r="AJ1141" s="151">
        <v>1</v>
      </c>
      <c r="AK1141" s="152">
        <v>0</v>
      </c>
    </row>
    <row r="1142" spans="1:37" x14ac:dyDescent="0.2">
      <c r="A1142" s="149" t="s">
        <v>2542</v>
      </c>
      <c r="B1142" s="66" t="s">
        <v>2543</v>
      </c>
      <c r="C1142" s="67">
        <v>55</v>
      </c>
      <c r="D1142" s="84" t="s">
        <v>340</v>
      </c>
      <c r="E1142" s="85">
        <v>11.448121144139099</v>
      </c>
      <c r="F1142" s="91">
        <v>11.448121144139099</v>
      </c>
      <c r="G1142" s="86">
        <v>5.9809310151430202</v>
      </c>
      <c r="H1142" s="86">
        <v>5.9809310151430202</v>
      </c>
      <c r="I1142" s="86">
        <v>5.57</v>
      </c>
      <c r="J1142" s="86">
        <v>6.9</v>
      </c>
      <c r="K1142" s="87">
        <v>0</v>
      </c>
      <c r="L1142" s="85">
        <v>24.4600000169</v>
      </c>
      <c r="M1142" s="86">
        <v>0</v>
      </c>
      <c r="N1142" s="86">
        <v>13.022002694207499</v>
      </c>
      <c r="O1142" s="86">
        <v>2.3102310231023102</v>
      </c>
      <c r="P1142" s="86">
        <v>0.32100000000000001</v>
      </c>
      <c r="Q1142" s="88">
        <v>1.0719000000000001</v>
      </c>
      <c r="R1142" s="85">
        <v>0</v>
      </c>
      <c r="S1142" s="86">
        <v>7.5</v>
      </c>
      <c r="T1142" s="86">
        <v>1.37</v>
      </c>
      <c r="U1142" s="88">
        <v>15.342680874929901</v>
      </c>
      <c r="V1142" s="89">
        <v>3.31</v>
      </c>
      <c r="W1142" s="85">
        <v>39.122264737362002</v>
      </c>
      <c r="X1142" s="88">
        <v>41.4666666667</v>
      </c>
      <c r="Y1142" s="85">
        <v>-100</v>
      </c>
      <c r="Z1142" s="88"/>
      <c r="AA1142" s="85">
        <v>0.14000000000000001</v>
      </c>
      <c r="AB1142" s="91">
        <v>0.14000000000000001</v>
      </c>
      <c r="AC1142" s="86">
        <v>0.04</v>
      </c>
      <c r="AD1142" s="86">
        <v>0.04</v>
      </c>
      <c r="AE1142" s="86">
        <v>0</v>
      </c>
      <c r="AF1142" s="88">
        <v>0</v>
      </c>
      <c r="AG1142" s="150">
        <v>1.51940000037E-2</v>
      </c>
      <c r="AH1142" s="86">
        <v>1.9021E-2</v>
      </c>
      <c r="AI1142" s="88">
        <v>0</v>
      </c>
      <c r="AJ1142" s="151">
        <v>1</v>
      </c>
      <c r="AK1142" s="152">
        <v>0</v>
      </c>
    </row>
    <row r="1143" spans="1:37" x14ac:dyDescent="0.2">
      <c r="A1143" s="149" t="s">
        <v>2544</v>
      </c>
      <c r="B1143" s="66" t="s">
        <v>2545</v>
      </c>
      <c r="C1143" s="67">
        <v>55</v>
      </c>
      <c r="D1143" s="84" t="s">
        <v>340</v>
      </c>
      <c r="E1143" s="85">
        <v>44.742622338438601</v>
      </c>
      <c r="F1143" s="91">
        <v>44.742622338438601</v>
      </c>
      <c r="G1143" s="86">
        <v>15.8431079566679</v>
      </c>
      <c r="H1143" s="86">
        <v>15.8431079566679</v>
      </c>
      <c r="I1143" s="86">
        <v>34.28</v>
      </c>
      <c r="J1143" s="86">
        <v>26.62</v>
      </c>
      <c r="K1143" s="87">
        <v>0</v>
      </c>
      <c r="L1143" s="85">
        <v>6.7000000061099998</v>
      </c>
      <c r="M1143" s="86">
        <v>0</v>
      </c>
      <c r="N1143" s="86">
        <v>54.307781347915501</v>
      </c>
      <c r="O1143" s="86">
        <v>0.16232568435032799</v>
      </c>
      <c r="P1143" s="86">
        <v>0.51100000000000001</v>
      </c>
      <c r="Q1143" s="88">
        <v>2.5402</v>
      </c>
      <c r="R1143" s="85">
        <v>0</v>
      </c>
      <c r="S1143" s="86">
        <v>2.4</v>
      </c>
      <c r="T1143" s="86">
        <v>2.37</v>
      </c>
      <c r="U1143" s="88">
        <v>9.1385879716100096</v>
      </c>
      <c r="V1143" s="89">
        <v>3.94</v>
      </c>
      <c r="W1143" s="85"/>
      <c r="X1143" s="88">
        <v>39.766666666699997</v>
      </c>
      <c r="Y1143" s="85">
        <v>-100</v>
      </c>
      <c r="Z1143" s="88"/>
      <c r="AA1143" s="85">
        <v>0.86</v>
      </c>
      <c r="AB1143" s="91">
        <v>0.86</v>
      </c>
      <c r="AC1143" s="86">
        <v>0.05</v>
      </c>
      <c r="AD1143" s="86">
        <v>0.05</v>
      </c>
      <c r="AE1143" s="86">
        <v>0</v>
      </c>
      <c r="AF1143" s="88">
        <v>0</v>
      </c>
      <c r="AG1143" s="150">
        <v>1.7334000012799999E-2</v>
      </c>
      <c r="AH1143" s="86">
        <v>0.110569</v>
      </c>
      <c r="AI1143" s="88">
        <v>0.41217400030500001</v>
      </c>
      <c r="AJ1143" s="151">
        <v>1</v>
      </c>
      <c r="AK1143" s="152">
        <v>0</v>
      </c>
    </row>
    <row r="1144" spans="1:37" x14ac:dyDescent="0.2">
      <c r="A1144" s="149" t="s">
        <v>2546</v>
      </c>
      <c r="B1144" s="66" t="s">
        <v>2547</v>
      </c>
      <c r="C1144" s="67">
        <v>55</v>
      </c>
      <c r="D1144" s="84" t="s">
        <v>340</v>
      </c>
      <c r="E1144" s="85">
        <v>19.914038982689299</v>
      </c>
      <c r="F1144" s="91">
        <v>19.751281909472301</v>
      </c>
      <c r="G1144" s="86">
        <v>8.2453049324874197</v>
      </c>
      <c r="H1144" s="86">
        <v>8.1899991309088307</v>
      </c>
      <c r="I1144" s="86">
        <v>25.59</v>
      </c>
      <c r="J1144" s="86">
        <v>24.64</v>
      </c>
      <c r="K1144" s="87">
        <v>8.8000000000000005E-3</v>
      </c>
      <c r="L1144" s="85">
        <v>16.680000000500002</v>
      </c>
      <c r="M1144" s="86">
        <v>0</v>
      </c>
      <c r="N1144" s="86">
        <v>19.3756855809049</v>
      </c>
      <c r="O1144" s="86">
        <v>8.1698980163622092</v>
      </c>
      <c r="P1144" s="86">
        <v>0.874</v>
      </c>
      <c r="Q1144" s="88">
        <v>1.6767000000000001</v>
      </c>
      <c r="R1144" s="85">
        <v>0</v>
      </c>
      <c r="S1144" s="86">
        <v>3.7</v>
      </c>
      <c r="T1144" s="86">
        <v>1.84</v>
      </c>
      <c r="U1144" s="88">
        <v>15.067670598645799</v>
      </c>
      <c r="V1144" s="89">
        <v>3.56</v>
      </c>
      <c r="W1144" s="85">
        <v>47.240789070484098</v>
      </c>
      <c r="X1144" s="88">
        <v>66.900000000000006</v>
      </c>
      <c r="Y1144" s="85">
        <v>-100</v>
      </c>
      <c r="Z1144" s="88">
        <v>-100</v>
      </c>
      <c r="AA1144" s="85">
        <v>0.97</v>
      </c>
      <c r="AB1144" s="91">
        <v>1.06</v>
      </c>
      <c r="AC1144" s="86">
        <v>0.12</v>
      </c>
      <c r="AD1144" s="86">
        <v>0.12</v>
      </c>
      <c r="AE1144" s="86">
        <v>0</v>
      </c>
      <c r="AF1144" s="88">
        <v>0</v>
      </c>
      <c r="AG1144" s="150">
        <v>0.60294500067000001</v>
      </c>
      <c r="AH1144" s="86">
        <v>0.19467400000000001</v>
      </c>
      <c r="AI1144" s="88">
        <v>0.20608700022900001</v>
      </c>
      <c r="AJ1144" s="151">
        <v>1</v>
      </c>
      <c r="AK1144" s="152">
        <v>0</v>
      </c>
    </row>
    <row r="1145" spans="1:37" x14ac:dyDescent="0.2">
      <c r="A1145" s="149" t="s">
        <v>2548</v>
      </c>
      <c r="B1145" s="66" t="s">
        <v>2549</v>
      </c>
      <c r="C1145" s="67">
        <v>55</v>
      </c>
      <c r="D1145" s="84" t="s">
        <v>340</v>
      </c>
      <c r="E1145" s="85">
        <v>55.207755618164498</v>
      </c>
      <c r="F1145" s="91">
        <v>55.067994764513998</v>
      </c>
      <c r="G1145" s="86">
        <v>15.1163564567296</v>
      </c>
      <c r="H1145" s="86">
        <v>15.0453668167802</v>
      </c>
      <c r="I1145" s="86">
        <v>71.78</v>
      </c>
      <c r="J1145" s="86">
        <v>103.59</v>
      </c>
      <c r="K1145" s="87">
        <v>0</v>
      </c>
      <c r="L1145" s="85">
        <v>4.1199999971199999</v>
      </c>
      <c r="M1145" s="86">
        <v>1.5730874931412699E-4</v>
      </c>
      <c r="N1145" s="86">
        <v>52.509360682806602</v>
      </c>
      <c r="O1145" s="86">
        <v>1.5628144074049199</v>
      </c>
      <c r="P1145" s="86">
        <v>2.585</v>
      </c>
      <c r="Q1145" s="88">
        <v>2.2183999999999999</v>
      </c>
      <c r="R1145" s="85">
        <v>1.3137151865475601E-2</v>
      </c>
      <c r="S1145" s="86">
        <v>1.7</v>
      </c>
      <c r="T1145" s="86">
        <v>2.86</v>
      </c>
      <c r="U1145" s="88">
        <v>5.5205537191916099</v>
      </c>
      <c r="V1145" s="89">
        <v>3.97</v>
      </c>
      <c r="W1145" s="85">
        <v>24.1364670628646</v>
      </c>
      <c r="X1145" s="88">
        <v>24.133333333300001</v>
      </c>
      <c r="Y1145" s="85">
        <v>-100</v>
      </c>
      <c r="Z1145" s="88">
        <v>-100</v>
      </c>
      <c r="AA1145" s="85">
        <v>0.65</v>
      </c>
      <c r="AB1145" s="91">
        <v>0.79</v>
      </c>
      <c r="AC1145" s="86">
        <v>0.12</v>
      </c>
      <c r="AD1145" s="86">
        <v>0.18</v>
      </c>
      <c r="AE1145" s="86">
        <v>0</v>
      </c>
      <c r="AF1145" s="88">
        <v>0</v>
      </c>
      <c r="AG1145" s="150">
        <v>0.181899999704</v>
      </c>
      <c r="AH1145" s="86">
        <v>0.57710700000000004</v>
      </c>
      <c r="AI1145" s="88">
        <v>1.4426089976500001</v>
      </c>
      <c r="AJ1145" s="151">
        <v>1</v>
      </c>
      <c r="AK1145" s="152">
        <v>0</v>
      </c>
    </row>
    <row r="1146" spans="1:37" x14ac:dyDescent="0.2">
      <c r="A1146" s="149" t="s">
        <v>1605</v>
      </c>
      <c r="B1146" s="66" t="s">
        <v>2550</v>
      </c>
      <c r="C1146" s="67">
        <v>70</v>
      </c>
      <c r="D1146" s="84" t="s">
        <v>340</v>
      </c>
      <c r="E1146" s="85">
        <v>75.767978482446196</v>
      </c>
      <c r="F1146" s="91">
        <v>75.431766704416802</v>
      </c>
      <c r="G1146" s="86">
        <v>13.756370328425801</v>
      </c>
      <c r="H1146" s="86">
        <v>13.735135900339801</v>
      </c>
      <c r="I1146" s="86">
        <v>46.62</v>
      </c>
      <c r="J1146" s="86">
        <v>32.9</v>
      </c>
      <c r="K1146" s="87">
        <v>0</v>
      </c>
      <c r="L1146" s="85">
        <v>0</v>
      </c>
      <c r="M1146" s="86">
        <v>0</v>
      </c>
      <c r="N1146" s="86">
        <v>69.651352694738307</v>
      </c>
      <c r="O1146" s="86">
        <v>0.37895675434685699</v>
      </c>
      <c r="P1146" s="86">
        <v>0.96099999999999997</v>
      </c>
      <c r="Q1146" s="88">
        <v>1.1797</v>
      </c>
      <c r="R1146" s="85">
        <v>0</v>
      </c>
      <c r="S1146" s="86">
        <v>0.7</v>
      </c>
      <c r="T1146" s="86">
        <v>2.2000000000000002</v>
      </c>
      <c r="U1146" s="88">
        <v>3.3338052095130202</v>
      </c>
      <c r="V1146" s="89">
        <v>4.0599999999999996</v>
      </c>
      <c r="W1146" s="85">
        <v>39.1500212626067</v>
      </c>
      <c r="X1146" s="88">
        <v>39.933333333299998</v>
      </c>
      <c r="Y1146" s="85">
        <v>-100</v>
      </c>
      <c r="Z1146" s="88"/>
      <c r="AA1146" s="85">
        <v>0</v>
      </c>
      <c r="AB1146" s="91">
        <v>0.3</v>
      </c>
      <c r="AC1146" s="86">
        <v>0</v>
      </c>
      <c r="AD1146" s="86">
        <v>0</v>
      </c>
      <c r="AE1146" s="86">
        <v>0</v>
      </c>
      <c r="AF1146" s="88">
        <v>0</v>
      </c>
      <c r="AG1146" s="150">
        <v>3.8091999860200003E-2</v>
      </c>
      <c r="AH1146" s="86">
        <v>5.994E-2</v>
      </c>
      <c r="AI1146" s="88">
        <v>0</v>
      </c>
      <c r="AJ1146" s="151">
        <v>1.01</v>
      </c>
      <c r="AK1146" s="152">
        <v>0</v>
      </c>
    </row>
    <row r="1147" spans="1:37" x14ac:dyDescent="0.2">
      <c r="A1147" s="149" t="s">
        <v>2551</v>
      </c>
      <c r="B1147" s="66" t="s">
        <v>2552</v>
      </c>
      <c r="C1147" s="67">
        <v>70</v>
      </c>
      <c r="D1147" s="84" t="s">
        <v>340</v>
      </c>
      <c r="E1147" s="85">
        <v>55.836590593872103</v>
      </c>
      <c r="F1147" s="91">
        <v>55.793720842264499</v>
      </c>
      <c r="G1147" s="86">
        <v>14.636237548858899</v>
      </c>
      <c r="H1147" s="86">
        <v>14.6236287983861</v>
      </c>
      <c r="I1147" s="86">
        <v>98.38</v>
      </c>
      <c r="J1147" s="86">
        <v>48.01</v>
      </c>
      <c r="K1147" s="87">
        <v>0</v>
      </c>
      <c r="L1147" s="85">
        <v>0</v>
      </c>
      <c r="M1147" s="86">
        <v>0</v>
      </c>
      <c r="N1147" s="86">
        <v>49.693469118913697</v>
      </c>
      <c r="O1147" s="86">
        <v>0.52593832177862798</v>
      </c>
      <c r="P1147" s="86">
        <v>1.516</v>
      </c>
      <c r="Q1147" s="88">
        <v>3.2222</v>
      </c>
      <c r="R1147" s="85">
        <v>0</v>
      </c>
      <c r="S1147" s="86">
        <v>1.5</v>
      </c>
      <c r="T1147" s="86">
        <v>3.51</v>
      </c>
      <c r="U1147" s="88">
        <v>2.6780986004287</v>
      </c>
      <c r="V1147" s="89">
        <v>3.89</v>
      </c>
      <c r="W1147" s="85">
        <v>34.017480095766402</v>
      </c>
      <c r="X1147" s="88">
        <v>38.0333333333</v>
      </c>
      <c r="Y1147" s="85">
        <v>-100</v>
      </c>
      <c r="Z1147" s="88"/>
      <c r="AA1147" s="85">
        <v>0.87</v>
      </c>
      <c r="AB1147" s="91">
        <v>0.73</v>
      </c>
      <c r="AC1147" s="86">
        <v>0.17</v>
      </c>
      <c r="AD1147" s="86">
        <v>0.17</v>
      </c>
      <c r="AE1147" s="86">
        <v>0</v>
      </c>
      <c r="AF1147" s="88">
        <v>0</v>
      </c>
      <c r="AG1147" s="150">
        <v>0</v>
      </c>
      <c r="AH1147" s="86">
        <v>0.11780599999999999</v>
      </c>
      <c r="AI1147" s="88">
        <v>0.41217400021799999</v>
      </c>
      <c r="AJ1147" s="151">
        <v>1</v>
      </c>
      <c r="AK1147" s="152">
        <v>0</v>
      </c>
    </row>
    <row r="1148" spans="1:37" x14ac:dyDescent="0.2">
      <c r="A1148" s="149" t="s">
        <v>2553</v>
      </c>
      <c r="B1148" s="66" t="s">
        <v>2554</v>
      </c>
      <c r="C1148" s="67">
        <v>70</v>
      </c>
      <c r="D1148" s="84" t="s">
        <v>340</v>
      </c>
      <c r="E1148" s="85">
        <v>55.304349247607099</v>
      </c>
      <c r="F1148" s="91">
        <v>55.278193276280597</v>
      </c>
      <c r="G1148" s="86">
        <v>14.073547321873701</v>
      </c>
      <c r="H1148" s="86">
        <v>14.0482087246512</v>
      </c>
      <c r="I1148" s="86">
        <v>32.57</v>
      </c>
      <c r="J1148" s="86">
        <v>88.61</v>
      </c>
      <c r="K1148" s="87">
        <v>0</v>
      </c>
      <c r="L1148" s="85">
        <v>1.26999999998</v>
      </c>
      <c r="M1148" s="86">
        <v>0</v>
      </c>
      <c r="N1148" s="86">
        <v>54.980653839099297</v>
      </c>
      <c r="O1148" s="86">
        <v>6.0148525007180096</v>
      </c>
      <c r="P1148" s="86">
        <v>3.48</v>
      </c>
      <c r="Q1148" s="88">
        <v>1.0535000000000001</v>
      </c>
      <c r="R1148" s="85">
        <v>0</v>
      </c>
      <c r="S1148" s="86">
        <v>1.6</v>
      </c>
      <c r="T1148" s="86">
        <v>2.2200000000000002</v>
      </c>
      <c r="U1148" s="88">
        <v>3.684722460623</v>
      </c>
      <c r="V1148" s="89">
        <v>4.1500000000000004</v>
      </c>
      <c r="W1148" s="85">
        <v>32.002170907354497</v>
      </c>
      <c r="X1148" s="88">
        <v>26.5</v>
      </c>
      <c r="Y1148" s="85">
        <v>-100</v>
      </c>
      <c r="Z1148" s="88">
        <v>-100</v>
      </c>
      <c r="AA1148" s="85">
        <v>0.27</v>
      </c>
      <c r="AB1148" s="91">
        <v>0.28000000000000003</v>
      </c>
      <c r="AC1148" s="86">
        <v>0</v>
      </c>
      <c r="AD1148" s="86">
        <v>0</v>
      </c>
      <c r="AE1148" s="86">
        <v>0</v>
      </c>
      <c r="AF1148" s="88">
        <v>0</v>
      </c>
      <c r="AG1148" s="150">
        <v>0.46149100055600001</v>
      </c>
      <c r="AH1148" s="86">
        <v>0.67646899999999999</v>
      </c>
      <c r="AI1148" s="88">
        <v>4.3278270052199996</v>
      </c>
      <c r="AJ1148" s="151">
        <v>1</v>
      </c>
      <c r="AK1148" s="152">
        <v>0</v>
      </c>
    </row>
    <row r="1149" spans="1:37" x14ac:dyDescent="0.2">
      <c r="A1149" s="149" t="s">
        <v>2555</v>
      </c>
      <c r="B1149" s="66" t="s">
        <v>2556</v>
      </c>
      <c r="C1149" s="67">
        <v>55</v>
      </c>
      <c r="D1149" s="84" t="s">
        <v>340</v>
      </c>
      <c r="E1149" s="85">
        <v>8.7522621354558705</v>
      </c>
      <c r="F1149" s="91">
        <v>8.7474575999743802</v>
      </c>
      <c r="G1149" s="86">
        <v>5.3314328726317601</v>
      </c>
      <c r="H1149" s="86">
        <v>5.3298313608046</v>
      </c>
      <c r="I1149" s="86">
        <v>6.36</v>
      </c>
      <c r="J1149" s="86">
        <v>6.53</v>
      </c>
      <c r="K1149" s="87">
        <v>0</v>
      </c>
      <c r="L1149" s="85">
        <v>30.459999951899999</v>
      </c>
      <c r="M1149" s="86">
        <v>0</v>
      </c>
      <c r="N1149" s="86">
        <v>8.0462720811205397</v>
      </c>
      <c r="O1149" s="86">
        <v>6.8846815834767598</v>
      </c>
      <c r="P1149" s="86">
        <v>0.29199999999999998</v>
      </c>
      <c r="Q1149" s="88">
        <v>0.65839999999999999</v>
      </c>
      <c r="R1149" s="85">
        <v>0</v>
      </c>
      <c r="S1149" s="86">
        <v>1.3</v>
      </c>
      <c r="T1149" s="86">
        <v>1.03</v>
      </c>
      <c r="U1149" s="88">
        <v>11.739081693118299</v>
      </c>
      <c r="V1149" s="89">
        <v>3.22</v>
      </c>
      <c r="W1149" s="85">
        <v>36.812154003423899</v>
      </c>
      <c r="X1149" s="88">
        <v>45.166666666700003</v>
      </c>
      <c r="Y1149" s="85">
        <v>-100</v>
      </c>
      <c r="Z1149" s="88">
        <v>-100</v>
      </c>
      <c r="AA1149" s="85">
        <v>0.02</v>
      </c>
      <c r="AB1149" s="91">
        <v>0.02</v>
      </c>
      <c r="AC1149" s="86">
        <v>0</v>
      </c>
      <c r="AD1149" s="86">
        <v>0</v>
      </c>
      <c r="AE1149" s="86">
        <v>0</v>
      </c>
      <c r="AF1149" s="88">
        <v>0</v>
      </c>
      <c r="AG1149" s="150">
        <v>0.16365999971299999</v>
      </c>
      <c r="AH1149" s="86">
        <v>2.8261999999999999E-2</v>
      </c>
      <c r="AI1149" s="88">
        <v>0</v>
      </c>
      <c r="AJ1149" s="151">
        <v>1</v>
      </c>
      <c r="AK1149" s="152">
        <v>0</v>
      </c>
    </row>
    <row r="1150" spans="1:37" x14ac:dyDescent="0.2">
      <c r="A1150" s="149" t="s">
        <v>2557</v>
      </c>
      <c r="B1150" s="66" t="s">
        <v>2558</v>
      </c>
      <c r="C1150" s="67">
        <v>55</v>
      </c>
      <c r="D1150" s="84" t="s">
        <v>340</v>
      </c>
      <c r="E1150" s="85">
        <v>12.623199393479901</v>
      </c>
      <c r="F1150" s="91">
        <v>12.167632405501999</v>
      </c>
      <c r="G1150" s="86">
        <v>6.7502436911079799</v>
      </c>
      <c r="H1150" s="86">
        <v>6.5708599588432799</v>
      </c>
      <c r="I1150" s="86">
        <v>14.33</v>
      </c>
      <c r="J1150" s="86">
        <v>21.35</v>
      </c>
      <c r="K1150" s="87">
        <v>1.4999999999999999E-2</v>
      </c>
      <c r="L1150" s="85">
        <v>22.869999989499998</v>
      </c>
      <c r="M1150" s="86">
        <v>1.92616416904874E-3</v>
      </c>
      <c r="N1150" s="86">
        <v>11.544322134076801</v>
      </c>
      <c r="O1150" s="86">
        <v>3.21967124032061</v>
      </c>
      <c r="P1150" s="86">
        <v>0.753</v>
      </c>
      <c r="Q1150" s="88">
        <v>0.94769999999999999</v>
      </c>
      <c r="R1150" s="85">
        <v>8.6647604193744003E-3</v>
      </c>
      <c r="S1150" s="86">
        <v>3.8</v>
      </c>
      <c r="T1150" s="86">
        <v>1.34</v>
      </c>
      <c r="U1150" s="88">
        <v>11.4270822051338</v>
      </c>
      <c r="V1150" s="89">
        <v>3.32</v>
      </c>
      <c r="W1150" s="85">
        <v>45.575295102530198</v>
      </c>
      <c r="X1150" s="88">
        <v>73.166666666699996</v>
      </c>
      <c r="Y1150" s="85">
        <v>-100</v>
      </c>
      <c r="Z1150" s="88">
        <v>-100</v>
      </c>
      <c r="AA1150" s="85">
        <v>0.03</v>
      </c>
      <c r="AB1150" s="91">
        <v>0.04</v>
      </c>
      <c r="AC1150" s="86">
        <v>0.02</v>
      </c>
      <c r="AD1150" s="86">
        <v>0.02</v>
      </c>
      <c r="AE1150" s="86">
        <v>0</v>
      </c>
      <c r="AF1150" s="88">
        <v>0</v>
      </c>
      <c r="AG1150" s="150">
        <v>0.20510000009599999</v>
      </c>
      <c r="AH1150" s="86">
        <v>0.20952699999999999</v>
      </c>
      <c r="AI1150" s="88">
        <v>3.3750000015699999E-2</v>
      </c>
      <c r="AJ1150" s="151">
        <v>1</v>
      </c>
      <c r="AK1150" s="152">
        <v>0</v>
      </c>
    </row>
    <row r="1151" spans="1:37" x14ac:dyDescent="0.2">
      <c r="A1151" s="149" t="s">
        <v>2559</v>
      </c>
      <c r="B1151" s="66" t="s">
        <v>2560</v>
      </c>
      <c r="C1151" s="67">
        <v>55</v>
      </c>
      <c r="D1151" s="84" t="s">
        <v>340</v>
      </c>
      <c r="E1151" s="85">
        <v>9.0295058656238893</v>
      </c>
      <c r="F1151" s="91">
        <v>9.0104616322177602</v>
      </c>
      <c r="G1151" s="86">
        <v>7.5884922045604597</v>
      </c>
      <c r="H1151" s="86">
        <v>7.5732568178355599</v>
      </c>
      <c r="I1151" s="86">
        <v>218.02</v>
      </c>
      <c r="J1151" s="86">
        <v>100.02</v>
      </c>
      <c r="K1151" s="87">
        <v>0</v>
      </c>
      <c r="L1151" s="85">
        <v>21.410000029599999</v>
      </c>
      <c r="M1151" s="86">
        <v>0.72309069675378601</v>
      </c>
      <c r="N1151" s="86">
        <v>10.368185710208399</v>
      </c>
      <c r="O1151" s="86">
        <v>34.567496723460003</v>
      </c>
      <c r="P1151" s="86">
        <v>3.528</v>
      </c>
      <c r="Q1151" s="88">
        <v>0.79</v>
      </c>
      <c r="R1151" s="85">
        <v>3.5360678925035402E-2</v>
      </c>
      <c r="S1151" s="86">
        <v>1.7</v>
      </c>
      <c r="T1151" s="86">
        <v>2.5299999999999998</v>
      </c>
      <c r="U1151" s="88">
        <v>6.1627139302219298</v>
      </c>
      <c r="V1151" s="89">
        <v>3</v>
      </c>
      <c r="W1151" s="85">
        <v>35.093673032339602</v>
      </c>
      <c r="X1151" s="88">
        <v>69.766666666700004</v>
      </c>
      <c r="Y1151" s="85">
        <v>-100</v>
      </c>
      <c r="Z1151" s="88">
        <v>-100</v>
      </c>
      <c r="AA1151" s="85">
        <v>0.01</v>
      </c>
      <c r="AB1151" s="91">
        <v>0.01</v>
      </c>
      <c r="AC1151" s="86">
        <v>0</v>
      </c>
      <c r="AD1151" s="86">
        <v>0</v>
      </c>
      <c r="AE1151" s="86">
        <v>0</v>
      </c>
      <c r="AF1151" s="88">
        <v>0</v>
      </c>
      <c r="AG1151" s="150">
        <v>0</v>
      </c>
      <c r="AH1151" s="86">
        <v>0.35611399999999999</v>
      </c>
      <c r="AI1151" s="88">
        <v>1.3499999992499999E-2</v>
      </c>
      <c r="AJ1151" s="151">
        <v>1</v>
      </c>
      <c r="AK1151" s="152">
        <v>0</v>
      </c>
    </row>
    <row r="1152" spans="1:37" x14ac:dyDescent="0.2">
      <c r="A1152" s="149" t="s">
        <v>982</v>
      </c>
      <c r="B1152" s="66" t="s">
        <v>2561</v>
      </c>
      <c r="C1152" s="67">
        <v>55</v>
      </c>
      <c r="D1152" s="84" t="s">
        <v>340</v>
      </c>
      <c r="E1152" s="85">
        <v>5.7613868116927298</v>
      </c>
      <c r="F1152" s="91">
        <v>5.6934058463630199</v>
      </c>
      <c r="G1152" s="86">
        <v>3.1781101291638301</v>
      </c>
      <c r="H1152" s="86">
        <v>3.1174128386908802</v>
      </c>
      <c r="I1152" s="86">
        <v>11.75</v>
      </c>
      <c r="J1152" s="86">
        <v>10.33</v>
      </c>
      <c r="K1152" s="87">
        <v>2.7E-2</v>
      </c>
      <c r="L1152" s="85">
        <v>40.259999823699999</v>
      </c>
      <c r="M1152" s="86">
        <v>0</v>
      </c>
      <c r="N1152" s="86">
        <v>5.3072972235317497</v>
      </c>
      <c r="O1152" s="86">
        <v>0.43315044758879601</v>
      </c>
      <c r="P1152" s="86">
        <v>0.42899999999999999</v>
      </c>
      <c r="Q1152" s="88">
        <v>1.133</v>
      </c>
      <c r="R1152" s="85">
        <v>0</v>
      </c>
      <c r="S1152" s="86">
        <v>0.3</v>
      </c>
      <c r="T1152" s="86">
        <v>2.2400000000000002</v>
      </c>
      <c r="U1152" s="88">
        <v>14.555210255414201</v>
      </c>
      <c r="V1152" s="89">
        <v>3.08</v>
      </c>
      <c r="W1152" s="85">
        <v>34.115261649422699</v>
      </c>
      <c r="X1152" s="88">
        <v>31.733333333299999</v>
      </c>
      <c r="Y1152" s="85">
        <v>-100</v>
      </c>
      <c r="Z1152" s="88"/>
      <c r="AA1152" s="85">
        <v>0</v>
      </c>
      <c r="AB1152" s="91">
        <v>0</v>
      </c>
      <c r="AC1152" s="86">
        <v>0</v>
      </c>
      <c r="AD1152" s="86">
        <v>0</v>
      </c>
      <c r="AE1152" s="86">
        <v>0</v>
      </c>
      <c r="AF1152" s="88">
        <v>0</v>
      </c>
      <c r="AG1152" s="150">
        <v>0.35927099926299999</v>
      </c>
      <c r="AH1152" s="86">
        <v>2.9458999999999999E-2</v>
      </c>
      <c r="AI1152" s="88">
        <v>0</v>
      </c>
      <c r="AJ1152" s="151">
        <v>1</v>
      </c>
      <c r="AK1152" s="152">
        <v>0</v>
      </c>
    </row>
    <row r="1153" spans="1:37" x14ac:dyDescent="0.2">
      <c r="A1153" s="149" t="s">
        <v>2562</v>
      </c>
      <c r="B1153" s="66" t="s">
        <v>2563</v>
      </c>
      <c r="C1153" s="67">
        <v>55</v>
      </c>
      <c r="D1153" s="84" t="s">
        <v>340</v>
      </c>
      <c r="E1153" s="85">
        <v>4.7944861736119204</v>
      </c>
      <c r="F1153" s="91">
        <v>4.78444886829383</v>
      </c>
      <c r="G1153" s="86">
        <v>2.3905515499272298</v>
      </c>
      <c r="H1153" s="86">
        <v>2.3855328972681802</v>
      </c>
      <c r="I1153" s="86">
        <v>11.42</v>
      </c>
      <c r="J1153" s="86">
        <v>27.07</v>
      </c>
      <c r="K1153" s="87">
        <v>0</v>
      </c>
      <c r="L1153" s="85">
        <v>37.760000004299997</v>
      </c>
      <c r="M1153" s="86">
        <v>0</v>
      </c>
      <c r="N1153" s="86">
        <v>4.2238666041652699</v>
      </c>
      <c r="O1153" s="86">
        <v>0.190799236803053</v>
      </c>
      <c r="P1153" s="86">
        <v>1.016</v>
      </c>
      <c r="Q1153" s="88">
        <v>0.78069999999999995</v>
      </c>
      <c r="R1153" s="85">
        <v>0</v>
      </c>
      <c r="S1153" s="86">
        <v>0.4</v>
      </c>
      <c r="T1153" s="86">
        <v>1.28</v>
      </c>
      <c r="U1153" s="88">
        <v>13.697575990765699</v>
      </c>
      <c r="V1153" s="89">
        <v>2.99</v>
      </c>
      <c r="W1153" s="85">
        <v>32.255241097731897</v>
      </c>
      <c r="X1153" s="88">
        <v>35</v>
      </c>
      <c r="Y1153" s="85">
        <v>-100</v>
      </c>
      <c r="Z1153" s="88">
        <v>-100</v>
      </c>
      <c r="AA1153" s="85">
        <v>0</v>
      </c>
      <c r="AB1153" s="91">
        <v>0</v>
      </c>
      <c r="AC1153" s="86">
        <v>0</v>
      </c>
      <c r="AD1153" s="86">
        <v>0</v>
      </c>
      <c r="AE1153" s="86">
        <v>0</v>
      </c>
      <c r="AF1153" s="88">
        <v>0</v>
      </c>
      <c r="AG1153" s="150">
        <v>0.53021599913299999</v>
      </c>
      <c r="AH1153" s="86">
        <v>0.11963</v>
      </c>
      <c r="AI1153" s="88">
        <v>6.1469999899499998E-3</v>
      </c>
      <c r="AJ1153" s="151">
        <v>1</v>
      </c>
      <c r="AK1153" s="152">
        <v>0</v>
      </c>
    </row>
    <row r="1154" spans="1:37" x14ac:dyDescent="0.2">
      <c r="A1154" s="149" t="s">
        <v>2564</v>
      </c>
      <c r="B1154" s="66" t="s">
        <v>2565</v>
      </c>
      <c r="C1154" s="67">
        <v>55</v>
      </c>
      <c r="D1154" s="84" t="s">
        <v>340</v>
      </c>
      <c r="E1154" s="85">
        <v>8.0765236297281309</v>
      </c>
      <c r="F1154" s="91">
        <v>8.0765236297281309</v>
      </c>
      <c r="G1154" s="86">
        <v>5.1636949537499897</v>
      </c>
      <c r="H1154" s="86">
        <v>5.1636949537499897</v>
      </c>
      <c r="I1154" s="86">
        <v>7.01</v>
      </c>
      <c r="J1154" s="86">
        <v>26.51</v>
      </c>
      <c r="K1154" s="87">
        <v>0</v>
      </c>
      <c r="L1154" s="85">
        <v>31.7700000436</v>
      </c>
      <c r="M1154" s="86">
        <v>0</v>
      </c>
      <c r="N1154" s="86">
        <v>7.45493045302665</v>
      </c>
      <c r="O1154" s="86">
        <v>1.6162669447341</v>
      </c>
      <c r="P1154" s="86">
        <v>1.407</v>
      </c>
      <c r="Q1154" s="88">
        <v>0.58240000000000003</v>
      </c>
      <c r="R1154" s="85">
        <v>0</v>
      </c>
      <c r="S1154" s="86">
        <v>3.6</v>
      </c>
      <c r="T1154" s="86">
        <v>1</v>
      </c>
      <c r="U1154" s="88">
        <v>12.8480883651858</v>
      </c>
      <c r="V1154" s="89">
        <v>3.03</v>
      </c>
      <c r="W1154" s="85">
        <v>29.0745099452833</v>
      </c>
      <c r="X1154" s="88">
        <v>45.233333333300003</v>
      </c>
      <c r="Y1154" s="85">
        <v>-100</v>
      </c>
      <c r="Z1154" s="88"/>
      <c r="AA1154" s="85">
        <v>0.02</v>
      </c>
      <c r="AB1154" s="91">
        <v>0.02</v>
      </c>
      <c r="AC1154" s="86">
        <v>0</v>
      </c>
      <c r="AD1154" s="86">
        <v>0</v>
      </c>
      <c r="AE1154" s="86">
        <v>0</v>
      </c>
      <c r="AF1154" s="88">
        <v>0</v>
      </c>
      <c r="AG1154" s="150">
        <v>0.74785699989300003</v>
      </c>
      <c r="AH1154" s="86">
        <v>0.16223199999999999</v>
      </c>
      <c r="AI1154" s="88">
        <v>3.42239999951E-2</v>
      </c>
      <c r="AJ1154" s="151">
        <v>1</v>
      </c>
      <c r="AK1154" s="152">
        <v>0</v>
      </c>
    </row>
    <row r="1155" spans="1:37" x14ac:dyDescent="0.2">
      <c r="A1155" s="149" t="s">
        <v>2566</v>
      </c>
      <c r="B1155" s="66" t="s">
        <v>2567</v>
      </c>
      <c r="C1155" s="67">
        <v>55</v>
      </c>
      <c r="D1155" s="84" t="s">
        <v>340</v>
      </c>
      <c r="E1155" s="85">
        <v>8.8094965456696794</v>
      </c>
      <c r="F1155" s="91">
        <v>8.7999541967250696</v>
      </c>
      <c r="G1155" s="86">
        <v>6.8685827703347497</v>
      </c>
      <c r="H1155" s="86">
        <v>6.8685827703347497</v>
      </c>
      <c r="I1155" s="86">
        <v>7.58</v>
      </c>
      <c r="J1155" s="86">
        <v>5.67</v>
      </c>
      <c r="K1155" s="87">
        <v>0</v>
      </c>
      <c r="L1155" s="85">
        <v>39.6299999417</v>
      </c>
      <c r="M1155" s="86">
        <v>0</v>
      </c>
      <c r="N1155" s="86">
        <v>8.5612639149229199</v>
      </c>
      <c r="O1155" s="86">
        <v>2.7267960146827499</v>
      </c>
      <c r="P1155" s="86">
        <v>0.27900000000000003</v>
      </c>
      <c r="Q1155" s="88">
        <v>0.69979999999999998</v>
      </c>
      <c r="R1155" s="85">
        <v>0</v>
      </c>
      <c r="S1155" s="86">
        <v>5.2</v>
      </c>
      <c r="T1155" s="86">
        <v>1.91</v>
      </c>
      <c r="U1155" s="88">
        <v>13.863124546738399</v>
      </c>
      <c r="V1155" s="89">
        <v>3.22</v>
      </c>
      <c r="W1155" s="85">
        <v>53.690467003936199</v>
      </c>
      <c r="X1155" s="88">
        <v>56.433333333299998</v>
      </c>
      <c r="Y1155" s="85">
        <v>-100</v>
      </c>
      <c r="Z1155" s="88">
        <v>-100</v>
      </c>
      <c r="AA1155" s="85">
        <v>7.0000000000000007E-2</v>
      </c>
      <c r="AB1155" s="91">
        <v>7.0000000000000007E-2</v>
      </c>
      <c r="AC1155" s="86">
        <v>0.01</v>
      </c>
      <c r="AD1155" s="86">
        <v>0.01</v>
      </c>
      <c r="AE1155" s="86">
        <v>0</v>
      </c>
      <c r="AF1155" s="88">
        <v>0</v>
      </c>
      <c r="AG1155" s="150">
        <v>4.0491999934499999E-2</v>
      </c>
      <c r="AH1155" s="86">
        <v>1.9443999999999999E-2</v>
      </c>
      <c r="AI1155" s="88">
        <v>1.0124999983599999E-2</v>
      </c>
      <c r="AJ1155" s="151">
        <v>1</v>
      </c>
      <c r="AK1155" s="152">
        <v>0</v>
      </c>
    </row>
    <row r="1156" spans="1:37" x14ac:dyDescent="0.2">
      <c r="A1156" s="149" t="s">
        <v>2568</v>
      </c>
      <c r="B1156" s="66" t="s">
        <v>2569</v>
      </c>
      <c r="C1156" s="67">
        <v>55</v>
      </c>
      <c r="D1156" s="84" t="s">
        <v>340</v>
      </c>
      <c r="E1156" s="85">
        <v>15.247120685934</v>
      </c>
      <c r="F1156" s="91">
        <v>14.933192065454101</v>
      </c>
      <c r="G1156" s="86">
        <v>8.2249298565738602</v>
      </c>
      <c r="H1156" s="86">
        <v>8.1876508328918707</v>
      </c>
      <c r="I1156" s="86">
        <v>44.69</v>
      </c>
      <c r="J1156" s="86">
        <v>43.24</v>
      </c>
      <c r="K1156" s="87">
        <v>0</v>
      </c>
      <c r="L1156" s="85">
        <v>15.500000015399999</v>
      </c>
      <c r="M1156" s="86">
        <v>0</v>
      </c>
      <c r="N1156" s="86">
        <v>14.718133290197301</v>
      </c>
      <c r="O1156" s="86">
        <v>1.9359380499823999</v>
      </c>
      <c r="P1156" s="86">
        <v>1.736</v>
      </c>
      <c r="Q1156" s="88">
        <v>1.6786000000000001</v>
      </c>
      <c r="R1156" s="85">
        <v>0</v>
      </c>
      <c r="S1156" s="86">
        <v>4.0999999999999996</v>
      </c>
      <c r="T1156" s="86">
        <v>1.76</v>
      </c>
      <c r="U1156" s="88">
        <v>12.9691761335766</v>
      </c>
      <c r="V1156" s="89">
        <v>3.06</v>
      </c>
      <c r="W1156" s="85">
        <v>58.036170064433001</v>
      </c>
      <c r="X1156" s="88">
        <v>60.333333333299997</v>
      </c>
      <c r="Y1156" s="85">
        <v>-100</v>
      </c>
      <c r="Z1156" s="88">
        <v>-100</v>
      </c>
      <c r="AA1156" s="85">
        <v>0.11</v>
      </c>
      <c r="AB1156" s="91">
        <v>0.16</v>
      </c>
      <c r="AC1156" s="86">
        <v>0.13</v>
      </c>
      <c r="AD1156" s="86">
        <v>0.13</v>
      </c>
      <c r="AE1156" s="86">
        <v>0</v>
      </c>
      <c r="AF1156" s="88">
        <v>0</v>
      </c>
      <c r="AG1156" s="150">
        <v>0</v>
      </c>
      <c r="AH1156" s="86">
        <v>0.140933</v>
      </c>
      <c r="AI1156" s="88">
        <v>1.35000000011E-2</v>
      </c>
      <c r="AJ1156" s="151">
        <v>1</v>
      </c>
      <c r="AK1156" s="152">
        <v>0</v>
      </c>
    </row>
    <row r="1157" spans="1:37" x14ac:dyDescent="0.2">
      <c r="A1157" s="149" t="s">
        <v>2570</v>
      </c>
      <c r="B1157" s="66" t="s">
        <v>2571</v>
      </c>
      <c r="C1157" s="67">
        <v>55</v>
      </c>
      <c r="D1157" s="84" t="s">
        <v>340</v>
      </c>
      <c r="E1157" s="85">
        <v>9.2983593956426702</v>
      </c>
      <c r="F1157" s="91">
        <v>9.2791429463620894</v>
      </c>
      <c r="G1157" s="86">
        <v>5.5727702913694097</v>
      </c>
      <c r="H1157" s="86">
        <v>5.5619610386490796</v>
      </c>
      <c r="I1157" s="86">
        <v>59.94</v>
      </c>
      <c r="J1157" s="86">
        <v>48.92</v>
      </c>
      <c r="K1157" s="87">
        <v>0</v>
      </c>
      <c r="L1157" s="85">
        <v>35.689999986899998</v>
      </c>
      <c r="M1157" s="86">
        <v>0</v>
      </c>
      <c r="N1157" s="86">
        <v>8.8996998741407705</v>
      </c>
      <c r="O1157" s="86">
        <v>2.5284450063211099</v>
      </c>
      <c r="P1157" s="86">
        <v>2.2000000000000002</v>
      </c>
      <c r="Q1157" s="88">
        <v>0.81399999999999995</v>
      </c>
      <c r="R1157" s="85">
        <v>0</v>
      </c>
      <c r="S1157" s="86">
        <v>4.9000000000000004</v>
      </c>
      <c r="T1157" s="86">
        <v>2.13</v>
      </c>
      <c r="U1157" s="88">
        <v>11.5166582594701</v>
      </c>
      <c r="V1157" s="89">
        <v>3.07</v>
      </c>
      <c r="W1157" s="85">
        <v>53.066394626637297</v>
      </c>
      <c r="X1157" s="88">
        <v>79.3</v>
      </c>
      <c r="Y1157" s="85">
        <v>-100</v>
      </c>
      <c r="Z1157" s="88">
        <v>-42.86</v>
      </c>
      <c r="AA1157" s="85">
        <v>0.06</v>
      </c>
      <c r="AB1157" s="91">
        <v>0.06</v>
      </c>
      <c r="AC1157" s="86">
        <v>0</v>
      </c>
      <c r="AD1157" s="86">
        <v>0</v>
      </c>
      <c r="AE1157" s="86">
        <v>0</v>
      </c>
      <c r="AF1157" s="88">
        <v>0</v>
      </c>
      <c r="AG1157" s="150">
        <v>0.10256700007400001</v>
      </c>
      <c r="AH1157" s="86">
        <v>0.26804499999999998</v>
      </c>
      <c r="AI1157" s="88">
        <v>3.0375000021899998E-2</v>
      </c>
      <c r="AJ1157" s="151">
        <v>1</v>
      </c>
      <c r="AK1157" s="152">
        <v>0</v>
      </c>
    </row>
    <row r="1158" spans="1:37" x14ac:dyDescent="0.2">
      <c r="A1158" s="149" t="s">
        <v>2572</v>
      </c>
      <c r="B1158" s="66" t="s">
        <v>2573</v>
      </c>
      <c r="C1158" s="67">
        <v>55</v>
      </c>
      <c r="D1158" s="84" t="s">
        <v>340</v>
      </c>
      <c r="E1158" s="85">
        <v>6.1881399057717799</v>
      </c>
      <c r="F1158" s="91">
        <v>6.1844876492859804</v>
      </c>
      <c r="G1158" s="86">
        <v>3.7971293264021599</v>
      </c>
      <c r="H1158" s="86">
        <v>3.7946944887449598</v>
      </c>
      <c r="I1158" s="86">
        <v>11.34</v>
      </c>
      <c r="J1158" s="86">
        <v>11.79</v>
      </c>
      <c r="K1158" s="87">
        <v>0</v>
      </c>
      <c r="L1158" s="85">
        <v>31.009999953800001</v>
      </c>
      <c r="M1158" s="86">
        <v>0</v>
      </c>
      <c r="N1158" s="86">
        <v>5.6302684792671602</v>
      </c>
      <c r="O1158" s="86">
        <v>0.94958173185620598</v>
      </c>
      <c r="P1158" s="86">
        <v>0.40100000000000002</v>
      </c>
      <c r="Q1158" s="88">
        <v>1.0145</v>
      </c>
      <c r="R1158" s="85">
        <v>0</v>
      </c>
      <c r="S1158" s="86">
        <v>5.2</v>
      </c>
      <c r="T1158" s="86">
        <v>1.54</v>
      </c>
      <c r="U1158" s="88">
        <v>12.2362766462546</v>
      </c>
      <c r="V1158" s="89">
        <v>3.05</v>
      </c>
      <c r="W1158" s="85">
        <v>30.760484976382799</v>
      </c>
      <c r="X1158" s="88">
        <v>38.633333333300001</v>
      </c>
      <c r="Y1158" s="85">
        <v>-100</v>
      </c>
      <c r="Z1158" s="88"/>
      <c r="AA1158" s="85">
        <v>0</v>
      </c>
      <c r="AB1158" s="91">
        <v>0</v>
      </c>
      <c r="AC1158" s="86">
        <v>0</v>
      </c>
      <c r="AD1158" s="86">
        <v>0</v>
      </c>
      <c r="AE1158" s="86">
        <v>0</v>
      </c>
      <c r="AF1158" s="88">
        <v>0</v>
      </c>
      <c r="AG1158" s="150">
        <v>0.24733999984400001</v>
      </c>
      <c r="AH1158" s="86">
        <v>5.7598000000000003E-2</v>
      </c>
      <c r="AI1158" s="88">
        <v>0</v>
      </c>
      <c r="AJ1158" s="151">
        <v>1</v>
      </c>
      <c r="AK1158" s="152">
        <v>0</v>
      </c>
    </row>
    <row r="1159" spans="1:37" x14ac:dyDescent="0.2">
      <c r="A1159" s="149" t="s">
        <v>2574</v>
      </c>
      <c r="B1159" s="66" t="s">
        <v>2575</v>
      </c>
      <c r="C1159" s="67">
        <v>55</v>
      </c>
      <c r="D1159" s="84" t="s">
        <v>340</v>
      </c>
      <c r="E1159" s="85">
        <v>10.205110515562399</v>
      </c>
      <c r="F1159" s="91">
        <v>10.1679624273622</v>
      </c>
      <c r="G1159" s="86">
        <v>5.2909491336535099</v>
      </c>
      <c r="H1159" s="86">
        <v>5.2829888290391898</v>
      </c>
      <c r="I1159" s="86">
        <v>275.04000000000002</v>
      </c>
      <c r="J1159" s="86">
        <v>293.97000000000003</v>
      </c>
      <c r="K1159" s="87">
        <v>0</v>
      </c>
      <c r="L1159" s="85">
        <v>16.220000017099999</v>
      </c>
      <c r="M1159" s="86">
        <v>0</v>
      </c>
      <c r="N1159" s="86">
        <v>11.529560944682199</v>
      </c>
      <c r="O1159" s="86">
        <v>5.21518987341772</v>
      </c>
      <c r="P1159" s="86">
        <v>9.8409999999999993</v>
      </c>
      <c r="Q1159" s="88">
        <v>2.3881000000000001</v>
      </c>
      <c r="R1159" s="85">
        <v>0</v>
      </c>
      <c r="S1159" s="86">
        <v>3.3</v>
      </c>
      <c r="T1159" s="86">
        <v>4.03</v>
      </c>
      <c r="U1159" s="88">
        <v>8.0399076604664703</v>
      </c>
      <c r="V1159" s="89">
        <v>2.4500000000000002</v>
      </c>
      <c r="W1159" s="85">
        <v>43.753022004541698</v>
      </c>
      <c r="X1159" s="88">
        <v>57.2</v>
      </c>
      <c r="Y1159" s="85">
        <v>-100</v>
      </c>
      <c r="Z1159" s="88">
        <v>-100</v>
      </c>
      <c r="AA1159" s="85">
        <v>0</v>
      </c>
      <c r="AB1159" s="91">
        <v>0.01</v>
      </c>
      <c r="AC1159" s="86">
        <v>0</v>
      </c>
      <c r="AD1159" s="86">
        <v>0</v>
      </c>
      <c r="AE1159" s="86">
        <v>0</v>
      </c>
      <c r="AF1159" s="88">
        <v>0</v>
      </c>
      <c r="AG1159" s="150">
        <v>0</v>
      </c>
      <c r="AH1159" s="86">
        <v>0.72519199999999995</v>
      </c>
      <c r="AI1159" s="88">
        <v>4.3875000021199997E-2</v>
      </c>
      <c r="AJ1159" s="151">
        <v>1</v>
      </c>
      <c r="AK1159" s="152">
        <v>0</v>
      </c>
    </row>
    <row r="1160" spans="1:37" x14ac:dyDescent="0.2">
      <c r="A1160" s="149" t="s">
        <v>2576</v>
      </c>
      <c r="B1160" s="66" t="s">
        <v>2577</v>
      </c>
      <c r="C1160" s="67">
        <v>55</v>
      </c>
      <c r="D1160" s="84" t="s">
        <v>340</v>
      </c>
      <c r="E1160" s="85">
        <v>14.495929868503399</v>
      </c>
      <c r="F1160" s="91">
        <v>14.3393863494051</v>
      </c>
      <c r="G1160" s="86">
        <v>8.0313087038196596</v>
      </c>
      <c r="H1160" s="86">
        <v>7.9849718221665604</v>
      </c>
      <c r="I1160" s="86">
        <v>37</v>
      </c>
      <c r="J1160" s="86">
        <v>76.17</v>
      </c>
      <c r="K1160" s="87">
        <v>0</v>
      </c>
      <c r="L1160" s="85">
        <v>16.4300000036</v>
      </c>
      <c r="M1160" s="86">
        <v>0</v>
      </c>
      <c r="N1160" s="86">
        <v>14.9833108444003</v>
      </c>
      <c r="O1160" s="86">
        <v>5.9770114942528698</v>
      </c>
      <c r="P1160" s="86">
        <v>3.355</v>
      </c>
      <c r="Q1160" s="88">
        <v>1.0436000000000001</v>
      </c>
      <c r="R1160" s="85">
        <v>0</v>
      </c>
      <c r="S1160" s="86">
        <v>4.2</v>
      </c>
      <c r="T1160" s="86">
        <v>1.59</v>
      </c>
      <c r="U1160" s="88">
        <v>10.773951158421999</v>
      </c>
      <c r="V1160" s="89">
        <v>2.99</v>
      </c>
      <c r="W1160" s="85">
        <v>55.044718148926897</v>
      </c>
      <c r="X1160" s="88">
        <v>51.5333333333</v>
      </c>
      <c r="Y1160" s="85">
        <v>-100</v>
      </c>
      <c r="Z1160" s="88">
        <v>-100</v>
      </c>
      <c r="AA1160" s="85">
        <v>0</v>
      </c>
      <c r="AB1160" s="91">
        <v>0.05</v>
      </c>
      <c r="AC1160" s="86">
        <v>0</v>
      </c>
      <c r="AD1160" s="86">
        <v>0.02</v>
      </c>
      <c r="AE1160" s="86">
        <v>0</v>
      </c>
      <c r="AF1160" s="88">
        <v>0</v>
      </c>
      <c r="AG1160" s="150">
        <v>2.9222999986499999E-2</v>
      </c>
      <c r="AH1160" s="86">
        <v>0.39430999999999999</v>
      </c>
      <c r="AI1160" s="88">
        <v>3.3749999984400002E-2</v>
      </c>
      <c r="AJ1160" s="151">
        <v>1</v>
      </c>
      <c r="AK1160" s="152">
        <v>0</v>
      </c>
    </row>
    <row r="1161" spans="1:37" x14ac:dyDescent="0.2">
      <c r="A1161" s="149" t="s">
        <v>2578</v>
      </c>
      <c r="B1161" s="66" t="s">
        <v>2579</v>
      </c>
      <c r="C1161" s="67">
        <v>55</v>
      </c>
      <c r="D1161" s="84" t="s">
        <v>340</v>
      </c>
      <c r="E1161" s="85">
        <v>8.9317591055713894</v>
      </c>
      <c r="F1161" s="91">
        <v>8.9265395175012792</v>
      </c>
      <c r="G1161" s="86">
        <v>5.0901422859707903</v>
      </c>
      <c r="H1161" s="86">
        <v>5.0901422859707903</v>
      </c>
      <c r="I1161" s="86">
        <v>21.4</v>
      </c>
      <c r="J1161" s="86">
        <v>19.41</v>
      </c>
      <c r="K1161" s="87">
        <v>0</v>
      </c>
      <c r="L1161" s="85">
        <v>25.260000008199999</v>
      </c>
      <c r="M1161" s="86">
        <v>0</v>
      </c>
      <c r="N1161" s="86">
        <v>8.0724703210271205</v>
      </c>
      <c r="O1161" s="86">
        <v>20.229454460313701</v>
      </c>
      <c r="P1161" s="86">
        <v>0.53</v>
      </c>
      <c r="Q1161" s="88">
        <v>1.1134999999999999</v>
      </c>
      <c r="R1161" s="85">
        <v>0</v>
      </c>
      <c r="S1161" s="86">
        <v>5.0999999999999996</v>
      </c>
      <c r="T1161" s="86">
        <v>1.45</v>
      </c>
      <c r="U1161" s="88">
        <v>11.2680467257524</v>
      </c>
      <c r="V1161" s="89">
        <v>3.29</v>
      </c>
      <c r="W1161" s="85">
        <v>59.3951678794852</v>
      </c>
      <c r="X1161" s="88">
        <v>75.133333333300001</v>
      </c>
      <c r="Y1161" s="85">
        <v>-100</v>
      </c>
      <c r="Z1161" s="88">
        <v>-100</v>
      </c>
      <c r="AA1161" s="85">
        <v>0</v>
      </c>
      <c r="AB1161" s="91">
        <v>0</v>
      </c>
      <c r="AC1161" s="86">
        <v>0</v>
      </c>
      <c r="AD1161" s="86">
        <v>0</v>
      </c>
      <c r="AE1161" s="86">
        <v>0</v>
      </c>
      <c r="AF1161" s="88">
        <v>0</v>
      </c>
      <c r="AG1161" s="150">
        <v>0.18221400028000001</v>
      </c>
      <c r="AH1161" s="86">
        <v>0.12059400000000001</v>
      </c>
      <c r="AI1161" s="88">
        <v>1.3500000020700001E-2</v>
      </c>
      <c r="AJ1161" s="151">
        <v>1</v>
      </c>
      <c r="AK1161" s="152">
        <v>0</v>
      </c>
    </row>
    <row r="1162" spans="1:37" x14ac:dyDescent="0.2">
      <c r="A1162" s="149" t="s">
        <v>2580</v>
      </c>
      <c r="B1162" s="66" t="s">
        <v>2581</v>
      </c>
      <c r="C1162" s="67">
        <v>55</v>
      </c>
      <c r="D1162" s="84" t="s">
        <v>340</v>
      </c>
      <c r="E1162" s="85">
        <v>16.928766056831499</v>
      </c>
      <c r="F1162" s="91">
        <v>16.895679252627499</v>
      </c>
      <c r="G1162" s="86">
        <v>6.8119891008174402</v>
      </c>
      <c r="H1162" s="86">
        <v>6.8119891008174402</v>
      </c>
      <c r="I1162" s="86">
        <v>34.340000000000003</v>
      </c>
      <c r="J1162" s="86">
        <v>68.55</v>
      </c>
      <c r="K1162" s="87">
        <v>2.1600000000000001E-2</v>
      </c>
      <c r="L1162" s="85">
        <v>13.6000000087</v>
      </c>
      <c r="M1162" s="86">
        <v>1.68032580950519E-3</v>
      </c>
      <c r="N1162" s="86">
        <v>16.873685807808201</v>
      </c>
      <c r="O1162" s="86">
        <v>7.0246265643924097</v>
      </c>
      <c r="P1162" s="86">
        <v>1.647</v>
      </c>
      <c r="Q1162" s="88">
        <v>0.80010000000000003</v>
      </c>
      <c r="R1162" s="85">
        <v>3.41180484476288E-2</v>
      </c>
      <c r="S1162" s="86">
        <v>4</v>
      </c>
      <c r="T1162" s="86">
        <v>1.43</v>
      </c>
      <c r="U1162" s="88">
        <v>9.0307512650836905</v>
      </c>
      <c r="V1162" s="89">
        <v>3.14</v>
      </c>
      <c r="W1162" s="85">
        <v>63.1964033902278</v>
      </c>
      <c r="X1162" s="88">
        <v>64.099999999999994</v>
      </c>
      <c r="Y1162" s="85">
        <v>-100</v>
      </c>
      <c r="Z1162" s="88">
        <v>-100</v>
      </c>
      <c r="AA1162" s="85">
        <v>0.03</v>
      </c>
      <c r="AB1162" s="91">
        <v>0.03</v>
      </c>
      <c r="AC1162" s="86">
        <v>0</v>
      </c>
      <c r="AD1162" s="86">
        <v>0</v>
      </c>
      <c r="AE1162" s="86">
        <v>0</v>
      </c>
      <c r="AF1162" s="88">
        <v>0</v>
      </c>
      <c r="AG1162" s="150">
        <v>0</v>
      </c>
      <c r="AH1162" s="86">
        <v>0.2298</v>
      </c>
      <c r="AI1162" s="88">
        <v>3.37500000279E-3</v>
      </c>
      <c r="AJ1162" s="151">
        <v>1</v>
      </c>
      <c r="AK1162" s="152">
        <v>0</v>
      </c>
    </row>
    <row r="1163" spans="1:37" x14ac:dyDescent="0.2">
      <c r="A1163" s="149" t="s">
        <v>2582</v>
      </c>
      <c r="B1163" s="66" t="s">
        <v>2583</v>
      </c>
      <c r="C1163" s="67">
        <v>55</v>
      </c>
      <c r="D1163" s="84" t="s">
        <v>340</v>
      </c>
      <c r="E1163" s="85">
        <v>15.409012211377901</v>
      </c>
      <c r="F1163" s="91">
        <v>15.409012211377901</v>
      </c>
      <c r="G1163" s="86">
        <v>7.5122190387178804</v>
      </c>
      <c r="H1163" s="86">
        <v>7.5122190387178804</v>
      </c>
      <c r="I1163" s="86">
        <v>17.11</v>
      </c>
      <c r="J1163" s="86">
        <v>13.48</v>
      </c>
      <c r="K1163" s="87">
        <v>0</v>
      </c>
      <c r="L1163" s="85">
        <v>23.129999959700001</v>
      </c>
      <c r="M1163" s="86">
        <v>0</v>
      </c>
      <c r="N1163" s="86">
        <v>14.9077373881365</v>
      </c>
      <c r="O1163" s="86">
        <v>2.42048972699128</v>
      </c>
      <c r="P1163" s="86">
        <v>0.27200000000000002</v>
      </c>
      <c r="Q1163" s="88">
        <v>0.56179999999999997</v>
      </c>
      <c r="R1163" s="85">
        <v>0</v>
      </c>
      <c r="S1163" s="86">
        <v>9</v>
      </c>
      <c r="T1163" s="86">
        <v>1.1599999999999999</v>
      </c>
      <c r="U1163" s="88">
        <v>8.3533791962247399</v>
      </c>
      <c r="V1163" s="89">
        <v>3.04</v>
      </c>
      <c r="W1163" s="85">
        <v>44.715365868926703</v>
      </c>
      <c r="X1163" s="88">
        <v>49.9666666667</v>
      </c>
      <c r="Y1163" s="85">
        <v>-100</v>
      </c>
      <c r="Z1163" s="88">
        <v>-100</v>
      </c>
      <c r="AA1163" s="85">
        <v>0</v>
      </c>
      <c r="AB1163" s="91">
        <v>0</v>
      </c>
      <c r="AC1163" s="86">
        <v>0</v>
      </c>
      <c r="AD1163" s="86">
        <v>0</v>
      </c>
      <c r="AE1163" s="86">
        <v>0</v>
      </c>
      <c r="AF1163" s="88">
        <v>0</v>
      </c>
      <c r="AG1163" s="150">
        <v>0</v>
      </c>
      <c r="AH1163" s="86">
        <v>5.2798999999999999E-2</v>
      </c>
      <c r="AI1163" s="88">
        <v>1.6969999951899999E-2</v>
      </c>
      <c r="AJ1163" s="151">
        <v>1</v>
      </c>
      <c r="AK1163" s="152">
        <v>0</v>
      </c>
    </row>
    <row r="1164" spans="1:37" x14ac:dyDescent="0.2">
      <c r="A1164" s="149" t="s">
        <v>2584</v>
      </c>
      <c r="B1164" s="66" t="s">
        <v>2585</v>
      </c>
      <c r="C1164" s="67">
        <v>55</v>
      </c>
      <c r="D1164" s="84" t="s">
        <v>340</v>
      </c>
      <c r="E1164" s="85">
        <v>11.3057871888566</v>
      </c>
      <c r="F1164" s="91">
        <v>11.127767887816599</v>
      </c>
      <c r="G1164" s="86">
        <v>4.7846591086542398</v>
      </c>
      <c r="H1164" s="86">
        <v>4.6956494581342296</v>
      </c>
      <c r="I1164" s="86">
        <v>13.99</v>
      </c>
      <c r="J1164" s="86">
        <v>14.92</v>
      </c>
      <c r="K1164" s="87">
        <v>0</v>
      </c>
      <c r="L1164" s="85">
        <v>21.470000012700002</v>
      </c>
      <c r="M1164" s="86">
        <v>0</v>
      </c>
      <c r="N1164" s="86">
        <v>10.5467104708955</v>
      </c>
      <c r="O1164" s="86">
        <v>4.3579585178280098</v>
      </c>
      <c r="P1164" s="86">
        <v>0.32200000000000001</v>
      </c>
      <c r="Q1164" s="88">
        <v>0.78080000000000005</v>
      </c>
      <c r="R1164" s="85">
        <v>0</v>
      </c>
      <c r="S1164" s="86">
        <v>4.9000000000000004</v>
      </c>
      <c r="T1164" s="86">
        <v>1.32</v>
      </c>
      <c r="U1164" s="88">
        <v>11.244885849027099</v>
      </c>
      <c r="V1164" s="89">
        <v>3.2</v>
      </c>
      <c r="W1164" s="85">
        <v>57.847276090872903</v>
      </c>
      <c r="X1164" s="88">
        <v>80.7</v>
      </c>
      <c r="Y1164" s="85">
        <v>-100</v>
      </c>
      <c r="Z1164" s="88">
        <v>-100</v>
      </c>
      <c r="AA1164" s="85">
        <v>0</v>
      </c>
      <c r="AB1164" s="91">
        <v>0</v>
      </c>
      <c r="AC1164" s="86">
        <v>0</v>
      </c>
      <c r="AD1164" s="86">
        <v>0</v>
      </c>
      <c r="AE1164" s="86">
        <v>0</v>
      </c>
      <c r="AF1164" s="88">
        <v>0</v>
      </c>
      <c r="AG1164" s="150">
        <v>0</v>
      </c>
      <c r="AH1164" s="86">
        <v>6.2672000000000005E-2</v>
      </c>
      <c r="AI1164" s="88">
        <v>3.3750000010600001E-3</v>
      </c>
      <c r="AJ1164" s="151">
        <v>1</v>
      </c>
      <c r="AK1164" s="152">
        <v>0</v>
      </c>
    </row>
    <row r="1165" spans="1:37" x14ac:dyDescent="0.2">
      <c r="A1165" s="149" t="s">
        <v>2406</v>
      </c>
      <c r="B1165" s="66" t="s">
        <v>2586</v>
      </c>
      <c r="C1165" s="67">
        <v>55</v>
      </c>
      <c r="D1165" s="84" t="s">
        <v>340</v>
      </c>
      <c r="E1165" s="85">
        <v>7.9043037203126003</v>
      </c>
      <c r="F1165" s="91">
        <v>7.9043037203126003</v>
      </c>
      <c r="G1165" s="86">
        <v>5.7840085334262099</v>
      </c>
      <c r="H1165" s="86">
        <v>5.7840085334262099</v>
      </c>
      <c r="I1165" s="86">
        <v>19.940000000000001</v>
      </c>
      <c r="J1165" s="86">
        <v>11.91</v>
      </c>
      <c r="K1165" s="87">
        <v>0</v>
      </c>
      <c r="L1165" s="85">
        <v>32.880000096000003</v>
      </c>
      <c r="M1165" s="86">
        <v>0</v>
      </c>
      <c r="N1165" s="86">
        <v>7.4420245128295601</v>
      </c>
      <c r="O1165" s="86">
        <v>65.076923076923094</v>
      </c>
      <c r="P1165" s="86">
        <v>0.308</v>
      </c>
      <c r="Q1165" s="88">
        <v>0.89490000000000003</v>
      </c>
      <c r="R1165" s="85">
        <v>0</v>
      </c>
      <c r="S1165" s="86">
        <v>7.5</v>
      </c>
      <c r="T1165" s="86">
        <v>1.66</v>
      </c>
      <c r="U1165" s="88">
        <v>12.930752987787599</v>
      </c>
      <c r="V1165" s="89">
        <v>2.95</v>
      </c>
      <c r="W1165" s="85"/>
      <c r="X1165" s="88"/>
      <c r="Y1165" s="85">
        <v>-100</v>
      </c>
      <c r="Z1165" s="88"/>
      <c r="AA1165" s="85">
        <v>0</v>
      </c>
      <c r="AB1165" s="91">
        <v>0</v>
      </c>
      <c r="AC1165" s="86">
        <v>0</v>
      </c>
      <c r="AD1165" s="86">
        <v>0</v>
      </c>
      <c r="AE1165" s="86">
        <v>0</v>
      </c>
      <c r="AF1165" s="88">
        <v>0</v>
      </c>
      <c r="AG1165" s="150">
        <v>1.33200000171E-2</v>
      </c>
      <c r="AH1165" s="86">
        <v>3.2659000000000001E-2</v>
      </c>
      <c r="AI1165" s="88">
        <v>0</v>
      </c>
      <c r="AJ1165" s="151">
        <v>1</v>
      </c>
      <c r="AK1165" s="152">
        <v>0</v>
      </c>
    </row>
    <row r="1166" spans="1:37" x14ac:dyDescent="0.2">
      <c r="A1166" s="149" t="s">
        <v>506</v>
      </c>
      <c r="B1166" s="66" t="s">
        <v>2587</v>
      </c>
      <c r="C1166" s="67">
        <v>55</v>
      </c>
      <c r="D1166" s="84" t="s">
        <v>340</v>
      </c>
      <c r="E1166" s="85">
        <v>10.196745202817601</v>
      </c>
      <c r="F1166" s="91">
        <v>10.196745202817601</v>
      </c>
      <c r="G1166" s="86">
        <v>5.1918872965751799</v>
      </c>
      <c r="H1166" s="86">
        <v>5.1918872965751799</v>
      </c>
      <c r="I1166" s="86">
        <v>38.79</v>
      </c>
      <c r="J1166" s="86">
        <v>54.4</v>
      </c>
      <c r="K1166" s="87">
        <v>0</v>
      </c>
      <c r="L1166" s="85">
        <v>16.300000025999999</v>
      </c>
      <c r="M1166" s="86">
        <v>0</v>
      </c>
      <c r="N1166" s="86">
        <v>9.2906703086321905</v>
      </c>
      <c r="O1166" s="86">
        <v>0.764388489208633</v>
      </c>
      <c r="P1166" s="86">
        <v>2.0579999999999998</v>
      </c>
      <c r="Q1166" s="88">
        <v>1.9836</v>
      </c>
      <c r="R1166" s="85">
        <v>0</v>
      </c>
      <c r="S1166" s="86">
        <v>4.9000000000000004</v>
      </c>
      <c r="T1166" s="86">
        <v>2.68</v>
      </c>
      <c r="U1166" s="88">
        <v>11.1610395919359</v>
      </c>
      <c r="V1166" s="89">
        <v>3.03</v>
      </c>
      <c r="W1166" s="85">
        <v>38.599048476569997</v>
      </c>
      <c r="X1166" s="88">
        <v>58.5</v>
      </c>
      <c r="Y1166" s="85">
        <v>-100</v>
      </c>
      <c r="Z1166" s="88">
        <v>-100</v>
      </c>
      <c r="AA1166" s="85">
        <v>0.11</v>
      </c>
      <c r="AB1166" s="91">
        <v>0.11</v>
      </c>
      <c r="AC1166" s="86">
        <v>0.03</v>
      </c>
      <c r="AD1166" s="86">
        <v>0.03</v>
      </c>
      <c r="AE1166" s="86">
        <v>0</v>
      </c>
      <c r="AF1166" s="88">
        <v>0</v>
      </c>
      <c r="AG1166" s="150">
        <v>0</v>
      </c>
      <c r="AH1166" s="86">
        <v>0.253328</v>
      </c>
      <c r="AI1166" s="88">
        <v>1.0694999996600001E-2</v>
      </c>
      <c r="AJ1166" s="151">
        <v>1</v>
      </c>
      <c r="AK1166" s="152">
        <v>0</v>
      </c>
    </row>
    <row r="1167" spans="1:37" x14ac:dyDescent="0.2">
      <c r="A1167" s="149" t="s">
        <v>2588</v>
      </c>
      <c r="B1167" s="66" t="s">
        <v>2589</v>
      </c>
      <c r="C1167" s="67">
        <v>55</v>
      </c>
      <c r="D1167" s="84" t="s">
        <v>340</v>
      </c>
      <c r="E1167" s="85">
        <v>16.8031988421824</v>
      </c>
      <c r="F1167" s="91">
        <v>16.8031988421824</v>
      </c>
      <c r="G1167" s="86">
        <v>9.2078041358580194</v>
      </c>
      <c r="H1167" s="86">
        <v>9.2078041358580194</v>
      </c>
      <c r="I1167" s="86">
        <v>33.36</v>
      </c>
      <c r="J1167" s="86">
        <v>28.15</v>
      </c>
      <c r="K1167" s="87">
        <v>0</v>
      </c>
      <c r="L1167" s="85">
        <v>16.800000009200001</v>
      </c>
      <c r="M1167" s="86">
        <v>0</v>
      </c>
      <c r="N1167" s="86">
        <v>15.935638360004701</v>
      </c>
      <c r="O1167" s="86">
        <v>45.053936194629301</v>
      </c>
      <c r="P1167" s="86">
        <v>0.68799999999999994</v>
      </c>
      <c r="Q1167" s="88">
        <v>0.97929999999999995</v>
      </c>
      <c r="R1167" s="85">
        <v>0</v>
      </c>
      <c r="S1167" s="86">
        <v>4.8</v>
      </c>
      <c r="T1167" s="86">
        <v>2.5</v>
      </c>
      <c r="U1167" s="88">
        <v>6.5683882399873799</v>
      </c>
      <c r="V1167" s="89">
        <v>3.48</v>
      </c>
      <c r="W1167" s="85">
        <v>84.124958761457407</v>
      </c>
      <c r="X1167" s="88">
        <v>83.633333333300001</v>
      </c>
      <c r="Y1167" s="85">
        <v>-100</v>
      </c>
      <c r="Z1167" s="88">
        <v>-100</v>
      </c>
      <c r="AA1167" s="85">
        <v>0</v>
      </c>
      <c r="AB1167" s="91">
        <v>0</v>
      </c>
      <c r="AC1167" s="86">
        <v>0</v>
      </c>
      <c r="AD1167" s="86">
        <v>0</v>
      </c>
      <c r="AE1167" s="86">
        <v>0</v>
      </c>
      <c r="AF1167" s="88">
        <v>0</v>
      </c>
      <c r="AG1167" s="150">
        <v>0</v>
      </c>
      <c r="AH1167" s="86">
        <v>0.18545600000000001</v>
      </c>
      <c r="AI1167" s="88">
        <v>1.3166999990100001E-2</v>
      </c>
      <c r="AJ1167" s="151">
        <v>1</v>
      </c>
      <c r="AK1167" s="152">
        <v>0</v>
      </c>
    </row>
    <row r="1168" spans="1:37" x14ac:dyDescent="0.2">
      <c r="A1168" s="149" t="s">
        <v>2590</v>
      </c>
      <c r="B1168" s="66" t="s">
        <v>2591</v>
      </c>
      <c r="C1168" s="67">
        <v>55</v>
      </c>
      <c r="D1168" s="84" t="s">
        <v>340</v>
      </c>
      <c r="E1168" s="85">
        <v>7.3373267654006504</v>
      </c>
      <c r="F1168" s="91">
        <v>7.3373267654006504</v>
      </c>
      <c r="G1168" s="86">
        <v>3.5392665091867701</v>
      </c>
      <c r="H1168" s="86">
        <v>3.5392665091867701</v>
      </c>
      <c r="I1168" s="86">
        <v>21.54</v>
      </c>
      <c r="J1168" s="86">
        <v>43.06</v>
      </c>
      <c r="K1168" s="87">
        <v>0</v>
      </c>
      <c r="L1168" s="85">
        <v>25.050000012800002</v>
      </c>
      <c r="M1168" s="86">
        <v>0</v>
      </c>
      <c r="N1168" s="86">
        <v>6.5679403120054296</v>
      </c>
      <c r="O1168" s="86">
        <v>0.66001534919416704</v>
      </c>
      <c r="P1168" s="86">
        <v>2.0150000000000001</v>
      </c>
      <c r="Q1168" s="88">
        <v>1.2541</v>
      </c>
      <c r="R1168" s="85">
        <v>0</v>
      </c>
      <c r="S1168" s="86">
        <v>5</v>
      </c>
      <c r="T1168" s="86">
        <v>1.97</v>
      </c>
      <c r="U1168" s="88">
        <v>15.6308198360167</v>
      </c>
      <c r="V1168" s="89">
        <v>2.93</v>
      </c>
      <c r="W1168" s="85">
        <v>36.420376828622501</v>
      </c>
      <c r="X1168" s="88">
        <v>57.633333333300001</v>
      </c>
      <c r="Y1168" s="85">
        <v>-100</v>
      </c>
      <c r="Z1168" s="88">
        <v>-100</v>
      </c>
      <c r="AA1168" s="85">
        <v>0.03</v>
      </c>
      <c r="AB1168" s="91">
        <v>0.03</v>
      </c>
      <c r="AC1168" s="86">
        <v>0</v>
      </c>
      <c r="AD1168" s="86">
        <v>0</v>
      </c>
      <c r="AE1168" s="86">
        <v>0</v>
      </c>
      <c r="AF1168" s="88">
        <v>0</v>
      </c>
      <c r="AG1168" s="150">
        <v>0.65467800063699999</v>
      </c>
      <c r="AH1168" s="86">
        <v>0.30116399999999999</v>
      </c>
      <c r="AI1168" s="88">
        <v>3.2085000031200003E-2</v>
      </c>
      <c r="AJ1168" s="151">
        <v>1</v>
      </c>
      <c r="AK1168" s="152">
        <v>0</v>
      </c>
    </row>
    <row r="1169" spans="1:37" x14ac:dyDescent="0.2">
      <c r="A1169" s="149" t="s">
        <v>2592</v>
      </c>
      <c r="B1169" s="66" t="s">
        <v>2593</v>
      </c>
      <c r="C1169" s="67">
        <v>55</v>
      </c>
      <c r="D1169" s="84" t="s">
        <v>340</v>
      </c>
      <c r="E1169" s="85">
        <v>4.4268235919941503</v>
      </c>
      <c r="F1169" s="91">
        <v>4.4268235919941503</v>
      </c>
      <c r="G1169" s="86">
        <v>2.5500365715805602</v>
      </c>
      <c r="H1169" s="86">
        <v>2.5500365715805602</v>
      </c>
      <c r="I1169" s="86">
        <v>18.82</v>
      </c>
      <c r="J1169" s="86">
        <v>18.649999999999999</v>
      </c>
      <c r="K1169" s="87">
        <v>0</v>
      </c>
      <c r="L1169" s="85">
        <v>36.889999993499998</v>
      </c>
      <c r="M1169" s="86">
        <v>0</v>
      </c>
      <c r="N1169" s="86">
        <v>4.0458421583739002</v>
      </c>
      <c r="O1169" s="86">
        <v>0.458749537550869</v>
      </c>
      <c r="P1169" s="86">
        <v>0.92400000000000004</v>
      </c>
      <c r="Q1169" s="88">
        <v>1.6254</v>
      </c>
      <c r="R1169" s="85">
        <v>0</v>
      </c>
      <c r="S1169" s="86">
        <v>7.4</v>
      </c>
      <c r="T1169" s="86">
        <v>1.84</v>
      </c>
      <c r="U1169" s="88">
        <v>17.6513287674269</v>
      </c>
      <c r="V1169" s="89">
        <v>3.06</v>
      </c>
      <c r="W1169" s="85">
        <v>33.169342345470398</v>
      </c>
      <c r="X1169" s="88">
        <v>47.833333333299997</v>
      </c>
      <c r="Y1169" s="85">
        <v>-100</v>
      </c>
      <c r="Z1169" s="88">
        <v>-100</v>
      </c>
      <c r="AA1169" s="85">
        <v>0</v>
      </c>
      <c r="AB1169" s="91">
        <v>0</v>
      </c>
      <c r="AC1169" s="86">
        <v>0</v>
      </c>
      <c r="AD1169" s="86">
        <v>0</v>
      </c>
      <c r="AE1169" s="86">
        <v>0</v>
      </c>
      <c r="AF1169" s="88">
        <v>0</v>
      </c>
      <c r="AG1169" s="150">
        <v>2.2205999992999999E-2</v>
      </c>
      <c r="AH1169" s="86">
        <v>0.21924299999999999</v>
      </c>
      <c r="AI1169" s="88">
        <v>1.92319999939E-2</v>
      </c>
      <c r="AJ1169" s="151">
        <v>1</v>
      </c>
      <c r="AK1169" s="152">
        <v>0</v>
      </c>
    </row>
    <row r="1170" spans="1:37" x14ac:dyDescent="0.2">
      <c r="A1170" s="149" t="s">
        <v>2594</v>
      </c>
      <c r="B1170" s="66" t="s">
        <v>2595</v>
      </c>
      <c r="C1170" s="67">
        <v>55</v>
      </c>
      <c r="D1170" s="84" t="s">
        <v>340</v>
      </c>
      <c r="E1170" s="85">
        <v>10.385706565793001</v>
      </c>
      <c r="F1170" s="91">
        <v>10.374729802756001</v>
      </c>
      <c r="G1170" s="86">
        <v>7.2573291002431803</v>
      </c>
      <c r="H1170" s="86">
        <v>7.2463523372061598</v>
      </c>
      <c r="I1170" s="86">
        <v>49.68</v>
      </c>
      <c r="J1170" s="86">
        <v>57.7</v>
      </c>
      <c r="K1170" s="87">
        <v>0</v>
      </c>
      <c r="L1170" s="85">
        <v>26.380000005500001</v>
      </c>
      <c r="M1170" s="86">
        <v>5.3400959967420898E-2</v>
      </c>
      <c r="N1170" s="86">
        <v>9.5454025164431702</v>
      </c>
      <c r="O1170" s="86">
        <v>6.8130405854956804</v>
      </c>
      <c r="P1170" s="86">
        <v>2.399</v>
      </c>
      <c r="Q1170" s="88">
        <v>1.0789</v>
      </c>
      <c r="R1170" s="85">
        <v>1.70910955392241E-2</v>
      </c>
      <c r="S1170" s="86">
        <v>4.0999999999999996</v>
      </c>
      <c r="T1170" s="86">
        <v>2.46</v>
      </c>
      <c r="U1170" s="88">
        <v>10.1155093218049</v>
      </c>
      <c r="V1170" s="89">
        <v>3.01</v>
      </c>
      <c r="W1170" s="85">
        <v>52.533298120899403</v>
      </c>
      <c r="X1170" s="88">
        <v>60.666666666700003</v>
      </c>
      <c r="Y1170" s="85">
        <v>-100</v>
      </c>
      <c r="Z1170" s="88">
        <v>-100</v>
      </c>
      <c r="AA1170" s="85">
        <v>0.18</v>
      </c>
      <c r="AB1170" s="91">
        <v>0.19</v>
      </c>
      <c r="AC1170" s="86">
        <v>0.11</v>
      </c>
      <c r="AD1170" s="86">
        <v>0.13</v>
      </c>
      <c r="AE1170" s="86">
        <v>0</v>
      </c>
      <c r="AF1170" s="88">
        <v>0</v>
      </c>
      <c r="AG1170" s="150">
        <v>8.2805999939099997E-2</v>
      </c>
      <c r="AH1170" s="86">
        <v>0.43084499999999998</v>
      </c>
      <c r="AI1170" s="88">
        <v>3.7781999972199998E-2</v>
      </c>
      <c r="AJ1170" s="151">
        <v>1</v>
      </c>
      <c r="AK1170" s="152">
        <v>0</v>
      </c>
    </row>
    <row r="1171" spans="1:37" x14ac:dyDescent="0.2">
      <c r="A1171" s="149" t="s">
        <v>2596</v>
      </c>
      <c r="B1171" s="66" t="s">
        <v>2597</v>
      </c>
      <c r="C1171" s="67">
        <v>55</v>
      </c>
      <c r="D1171" s="84" t="s">
        <v>340</v>
      </c>
      <c r="E1171" s="85">
        <v>8.0119680851063801</v>
      </c>
      <c r="F1171" s="91">
        <v>8.0119680851063801</v>
      </c>
      <c r="G1171" s="86">
        <v>4.6795212765957404</v>
      </c>
      <c r="H1171" s="86">
        <v>4.6795212765957404</v>
      </c>
      <c r="I1171" s="86">
        <v>46.48</v>
      </c>
      <c r="J1171" s="86">
        <v>32.94</v>
      </c>
      <c r="K1171" s="87">
        <v>0</v>
      </c>
      <c r="L1171" s="85">
        <v>19.749999945599999</v>
      </c>
      <c r="M1171" s="86">
        <v>0</v>
      </c>
      <c r="N1171" s="86">
        <v>6.7125897698959403</v>
      </c>
      <c r="O1171" s="86">
        <v>2.80016970725499</v>
      </c>
      <c r="P1171" s="86">
        <v>1.4019999999999999</v>
      </c>
      <c r="Q1171" s="88">
        <v>1.3446</v>
      </c>
      <c r="R1171" s="85">
        <v>0</v>
      </c>
      <c r="S1171" s="86">
        <v>5</v>
      </c>
      <c r="T1171" s="86">
        <v>2.31</v>
      </c>
      <c r="U1171" s="88">
        <v>12.7859042553191</v>
      </c>
      <c r="V1171" s="89">
        <v>2.98</v>
      </c>
      <c r="W1171" s="85">
        <v>32.093959552482197</v>
      </c>
      <c r="X1171" s="88">
        <v>47.933333333299998</v>
      </c>
      <c r="Y1171" s="85">
        <v>-100</v>
      </c>
      <c r="Z1171" s="88">
        <v>-100</v>
      </c>
      <c r="AA1171" s="85">
        <v>0.01</v>
      </c>
      <c r="AB1171" s="91">
        <v>0.01</v>
      </c>
      <c r="AC1171" s="86">
        <v>0</v>
      </c>
      <c r="AD1171" s="86">
        <v>0</v>
      </c>
      <c r="AE1171" s="86">
        <v>0</v>
      </c>
      <c r="AF1171" s="88">
        <v>0</v>
      </c>
      <c r="AG1171" s="150">
        <v>0</v>
      </c>
      <c r="AH1171" s="86">
        <v>0.141433</v>
      </c>
      <c r="AI1171" s="88">
        <v>2.13899999862E-2</v>
      </c>
      <c r="AJ1171" s="151">
        <v>1</v>
      </c>
      <c r="AK1171" s="152">
        <v>0</v>
      </c>
    </row>
    <row r="1172" spans="1:37" x14ac:dyDescent="0.2">
      <c r="A1172" s="149" t="s">
        <v>2598</v>
      </c>
      <c r="B1172" s="66" t="s">
        <v>2599</v>
      </c>
      <c r="C1172" s="67">
        <v>55</v>
      </c>
      <c r="D1172" s="84" t="s">
        <v>340</v>
      </c>
      <c r="E1172" s="85">
        <v>13.6571435888899</v>
      </c>
      <c r="F1172" s="91">
        <v>13.6507408023972</v>
      </c>
      <c r="G1172" s="86">
        <v>7.8498162400276597</v>
      </c>
      <c r="H1172" s="86">
        <v>7.8498162400276597</v>
      </c>
      <c r="I1172" s="86">
        <v>31.37</v>
      </c>
      <c r="J1172" s="86">
        <v>36.58</v>
      </c>
      <c r="K1172" s="87">
        <v>0</v>
      </c>
      <c r="L1172" s="85">
        <v>10.3199999988</v>
      </c>
      <c r="M1172" s="86">
        <v>0</v>
      </c>
      <c r="N1172" s="86">
        <v>12.6315379724662</v>
      </c>
      <c r="O1172" s="86">
        <v>20.661764705882401</v>
      </c>
      <c r="P1172" s="86">
        <v>1.1870000000000001</v>
      </c>
      <c r="Q1172" s="88">
        <v>1.6932</v>
      </c>
      <c r="R1172" s="85">
        <v>0</v>
      </c>
      <c r="S1172" s="86">
        <v>4.9000000000000004</v>
      </c>
      <c r="T1172" s="86">
        <v>2.69</v>
      </c>
      <c r="U1172" s="88">
        <v>9.0061594806059606</v>
      </c>
      <c r="V1172" s="89">
        <v>3.23</v>
      </c>
      <c r="W1172" s="85">
        <v>65.877742489735795</v>
      </c>
      <c r="X1172" s="88">
        <v>77.133333333300001</v>
      </c>
      <c r="Y1172" s="85">
        <v>-100</v>
      </c>
      <c r="Z1172" s="88">
        <v>-100</v>
      </c>
      <c r="AA1172" s="85">
        <v>0.01</v>
      </c>
      <c r="AB1172" s="91">
        <v>0.01</v>
      </c>
      <c r="AC1172" s="86">
        <v>0</v>
      </c>
      <c r="AD1172" s="86">
        <v>0</v>
      </c>
      <c r="AE1172" s="86">
        <v>0</v>
      </c>
      <c r="AF1172" s="88">
        <v>0</v>
      </c>
      <c r="AG1172" s="150">
        <v>8.2583999954799994E-2</v>
      </c>
      <c r="AH1172" s="86">
        <v>0.159971</v>
      </c>
      <c r="AI1172" s="88">
        <v>2.5667999986000001E-2</v>
      </c>
      <c r="AJ1172" s="151">
        <v>1</v>
      </c>
      <c r="AK1172" s="152">
        <v>0</v>
      </c>
    </row>
    <row r="1173" spans="1:37" x14ac:dyDescent="0.2">
      <c r="A1173" s="149" t="s">
        <v>2600</v>
      </c>
      <c r="B1173" s="66" t="s">
        <v>2601</v>
      </c>
      <c r="C1173" s="67">
        <v>55</v>
      </c>
      <c r="D1173" s="84" t="s">
        <v>340</v>
      </c>
      <c r="E1173" s="85">
        <v>10.0347161614398</v>
      </c>
      <c r="F1173" s="91">
        <v>9.8436803010026992</v>
      </c>
      <c r="G1173" s="86">
        <v>5.5662225325342796</v>
      </c>
      <c r="H1173" s="86">
        <v>5.4294912821706296</v>
      </c>
      <c r="I1173" s="86">
        <v>20.16</v>
      </c>
      <c r="J1173" s="86">
        <v>26.39</v>
      </c>
      <c r="K1173" s="87">
        <v>2.1499999999999998E-2</v>
      </c>
      <c r="L1173" s="85">
        <v>10.9200000028</v>
      </c>
      <c r="M1173" s="86">
        <v>0</v>
      </c>
      <c r="N1173" s="86">
        <v>8.90162387258097</v>
      </c>
      <c r="O1173" s="86">
        <v>0.508402767970626</v>
      </c>
      <c r="P1173" s="86">
        <v>1.218</v>
      </c>
      <c r="Q1173" s="88">
        <v>1.3145</v>
      </c>
      <c r="R1173" s="85">
        <v>0</v>
      </c>
      <c r="S1173" s="86">
        <v>5.0999999999999996</v>
      </c>
      <c r="T1173" s="86">
        <v>2.14</v>
      </c>
      <c r="U1173" s="88">
        <v>11.529062663641101</v>
      </c>
      <c r="V1173" s="89">
        <v>3.14</v>
      </c>
      <c r="W1173" s="85">
        <v>41.561471230777002</v>
      </c>
      <c r="X1173" s="88">
        <v>57.0333333333</v>
      </c>
      <c r="Y1173" s="85">
        <v>-100</v>
      </c>
      <c r="Z1173" s="88">
        <v>-100</v>
      </c>
      <c r="AA1173" s="85">
        <v>0</v>
      </c>
      <c r="AB1173" s="91">
        <v>0.03</v>
      </c>
      <c r="AC1173" s="86">
        <v>0</v>
      </c>
      <c r="AD1173" s="86">
        <v>0</v>
      </c>
      <c r="AE1173" s="86">
        <v>0</v>
      </c>
      <c r="AF1173" s="88">
        <v>0</v>
      </c>
      <c r="AG1173" s="150">
        <v>9.2795999993199998E-2</v>
      </c>
      <c r="AH1173" s="86">
        <v>0.15664400000000001</v>
      </c>
      <c r="AI1173" s="88">
        <v>2.7806999997900001E-2</v>
      </c>
      <c r="AJ1173" s="151">
        <v>1</v>
      </c>
      <c r="AK1173" s="152">
        <v>0</v>
      </c>
    </row>
    <row r="1174" spans="1:37" x14ac:dyDescent="0.2">
      <c r="A1174" s="149" t="s">
        <v>2602</v>
      </c>
      <c r="B1174" s="66" t="s">
        <v>2603</v>
      </c>
      <c r="C1174" s="67">
        <v>55</v>
      </c>
      <c r="D1174" s="84" t="s">
        <v>340</v>
      </c>
      <c r="E1174" s="85">
        <v>17.446137677351601</v>
      </c>
      <c r="F1174" s="91">
        <v>17.2734779671196</v>
      </c>
      <c r="G1174" s="86">
        <v>9.5263118384505692</v>
      </c>
      <c r="H1174" s="86">
        <v>9.4437354552961494</v>
      </c>
      <c r="I1174" s="86">
        <v>38.18</v>
      </c>
      <c r="J1174" s="86">
        <v>37.57</v>
      </c>
      <c r="K1174" s="87">
        <v>0</v>
      </c>
      <c r="L1174" s="85">
        <v>6.9399999965200001</v>
      </c>
      <c r="M1174" s="86">
        <v>0.95139164652800801</v>
      </c>
      <c r="N1174" s="86">
        <v>15.9951471808952</v>
      </c>
      <c r="O1174" s="86">
        <v>9.9483744942095704</v>
      </c>
      <c r="P1174" s="86">
        <v>3.1179999999999999</v>
      </c>
      <c r="Q1174" s="88">
        <v>1.5709</v>
      </c>
      <c r="R1174" s="85">
        <v>1.58302991926547E-2</v>
      </c>
      <c r="S1174" s="86">
        <v>4.4000000000000004</v>
      </c>
      <c r="T1174" s="86">
        <v>2.76</v>
      </c>
      <c r="U1174" s="88">
        <v>10.332057152866399</v>
      </c>
      <c r="V1174" s="89">
        <v>3.33</v>
      </c>
      <c r="W1174" s="85">
        <v>62.4780153805156</v>
      </c>
      <c r="X1174" s="88">
        <v>83.266666666700004</v>
      </c>
      <c r="Y1174" s="85">
        <v>-100</v>
      </c>
      <c r="Z1174" s="88">
        <v>-100</v>
      </c>
      <c r="AA1174" s="85">
        <v>0</v>
      </c>
      <c r="AB1174" s="91">
        <v>0</v>
      </c>
      <c r="AC1174" s="86">
        <v>0</v>
      </c>
      <c r="AD1174" s="86">
        <v>0</v>
      </c>
      <c r="AE1174" s="86">
        <v>0</v>
      </c>
      <c r="AF1174" s="88">
        <v>0</v>
      </c>
      <c r="AG1174" s="150">
        <v>0</v>
      </c>
      <c r="AH1174" s="86">
        <v>0.16287399999999999</v>
      </c>
      <c r="AI1174" s="88">
        <v>4.7058000060099997E-2</v>
      </c>
      <c r="AJ1174" s="151">
        <v>1</v>
      </c>
      <c r="AK1174" s="152">
        <v>0</v>
      </c>
    </row>
    <row r="1175" spans="1:37" x14ac:dyDescent="0.2">
      <c r="A1175" s="149" t="s">
        <v>435</v>
      </c>
      <c r="B1175" s="66" t="s">
        <v>2604</v>
      </c>
      <c r="C1175" s="67">
        <v>55</v>
      </c>
      <c r="D1175" s="84" t="s">
        <v>340</v>
      </c>
      <c r="E1175" s="85">
        <v>5.2928389795750999</v>
      </c>
      <c r="F1175" s="91">
        <v>5.2723320482323004</v>
      </c>
      <c r="G1175" s="86">
        <v>3.6276761545402301</v>
      </c>
      <c r="H1175" s="86">
        <v>3.6153719957345598</v>
      </c>
      <c r="I1175" s="86">
        <v>27.07</v>
      </c>
      <c r="J1175" s="86">
        <v>14.82</v>
      </c>
      <c r="K1175" s="87">
        <v>0</v>
      </c>
      <c r="L1175" s="85">
        <v>22.360000078999999</v>
      </c>
      <c r="M1175" s="86">
        <v>0</v>
      </c>
      <c r="N1175" s="86">
        <v>4.3745235877022104</v>
      </c>
      <c r="O1175" s="86">
        <v>0.45721750489875901</v>
      </c>
      <c r="P1175" s="86">
        <v>0.58899999999999997</v>
      </c>
      <c r="Q1175" s="88">
        <v>1.1848000000000001</v>
      </c>
      <c r="R1175" s="85">
        <v>0</v>
      </c>
      <c r="S1175" s="86">
        <v>5.9</v>
      </c>
      <c r="T1175" s="86">
        <v>2.65</v>
      </c>
      <c r="U1175" s="88">
        <v>13.9611188581741</v>
      </c>
      <c r="V1175" s="89">
        <v>2.98</v>
      </c>
      <c r="W1175" s="85">
        <v>32.1142645416991</v>
      </c>
      <c r="X1175" s="88">
        <v>37.833333333299997</v>
      </c>
      <c r="Y1175" s="85">
        <v>-100</v>
      </c>
      <c r="Z1175" s="88"/>
      <c r="AA1175" s="85">
        <v>0</v>
      </c>
      <c r="AB1175" s="91">
        <v>0.03</v>
      </c>
      <c r="AC1175" s="86">
        <v>0</v>
      </c>
      <c r="AD1175" s="86">
        <v>0</v>
      </c>
      <c r="AE1175" s="86">
        <v>0</v>
      </c>
      <c r="AF1175" s="88">
        <v>0</v>
      </c>
      <c r="AG1175" s="150">
        <v>0</v>
      </c>
      <c r="AH1175" s="86">
        <v>4.19E-2</v>
      </c>
      <c r="AI1175" s="88">
        <v>1.69700000707E-2</v>
      </c>
      <c r="AJ1175" s="151">
        <v>1</v>
      </c>
      <c r="AK1175" s="152">
        <v>0</v>
      </c>
    </row>
    <row r="1176" spans="1:37" x14ac:dyDescent="0.2">
      <c r="A1176" s="149" t="s">
        <v>2605</v>
      </c>
      <c r="B1176" s="66" t="s">
        <v>2606</v>
      </c>
      <c r="C1176" s="67">
        <v>55</v>
      </c>
      <c r="D1176" s="84" t="s">
        <v>340</v>
      </c>
      <c r="E1176" s="85">
        <v>13.154457385435901</v>
      </c>
      <c r="F1176" s="91">
        <v>13.154457385435901</v>
      </c>
      <c r="G1176" s="86">
        <v>7.1133122891041696</v>
      </c>
      <c r="H1176" s="86">
        <v>7.1133122891041696</v>
      </c>
      <c r="I1176" s="86">
        <v>36.409999999999997</v>
      </c>
      <c r="J1176" s="86">
        <v>26.94</v>
      </c>
      <c r="K1176" s="87">
        <v>0</v>
      </c>
      <c r="L1176" s="85">
        <v>18.699999959700001</v>
      </c>
      <c r="M1176" s="86">
        <v>4.1298385478204601E-2</v>
      </c>
      <c r="N1176" s="86">
        <v>13.3205882352941</v>
      </c>
      <c r="O1176" s="86">
        <v>8.3280153158902408</v>
      </c>
      <c r="P1176" s="86">
        <v>0.69099999999999995</v>
      </c>
      <c r="Q1176" s="88">
        <v>0.70550000000000002</v>
      </c>
      <c r="R1176" s="85">
        <v>3.6271309394269098E-2</v>
      </c>
      <c r="S1176" s="86">
        <v>6.9</v>
      </c>
      <c r="T1176" s="86">
        <v>2.15</v>
      </c>
      <c r="U1176" s="88">
        <v>7.7083560103044197</v>
      </c>
      <c r="V1176" s="89">
        <v>3.12</v>
      </c>
      <c r="W1176" s="85">
        <v>57.759807741932804</v>
      </c>
      <c r="X1176" s="88">
        <v>64</v>
      </c>
      <c r="Y1176" s="85">
        <v>-100</v>
      </c>
      <c r="Z1176" s="88">
        <v>-100</v>
      </c>
      <c r="AA1176" s="85">
        <v>0.01</v>
      </c>
      <c r="AB1176" s="91">
        <v>0.01</v>
      </c>
      <c r="AC1176" s="86">
        <v>0.01</v>
      </c>
      <c r="AD1176" s="86">
        <v>0.01</v>
      </c>
      <c r="AE1176" s="86">
        <v>0</v>
      </c>
      <c r="AF1176" s="88">
        <v>0</v>
      </c>
      <c r="AG1176" s="150">
        <v>0.18533400014099999</v>
      </c>
      <c r="AH1176" s="86">
        <v>0.170513</v>
      </c>
      <c r="AI1176" s="88">
        <v>3.1872000024299997E-2</v>
      </c>
      <c r="AJ1176" s="151">
        <v>1</v>
      </c>
      <c r="AK1176" s="152">
        <v>0</v>
      </c>
    </row>
    <row r="1177" spans="1:37" x14ac:dyDescent="0.2">
      <c r="A1177" s="149" t="s">
        <v>2607</v>
      </c>
      <c r="B1177" s="66" t="s">
        <v>2608</v>
      </c>
      <c r="C1177" s="67">
        <v>55</v>
      </c>
      <c r="D1177" s="84" t="s">
        <v>340</v>
      </c>
      <c r="E1177" s="85">
        <v>12.6614630102922</v>
      </c>
      <c r="F1177" s="91">
        <v>12.571665400290099</v>
      </c>
      <c r="G1177" s="86">
        <v>6.8177108516957903</v>
      </c>
      <c r="H1177" s="86">
        <v>6.7889295664387204</v>
      </c>
      <c r="I1177" s="86">
        <v>130.65</v>
      </c>
      <c r="J1177" s="86">
        <v>260.77</v>
      </c>
      <c r="K1177" s="87">
        <v>0</v>
      </c>
      <c r="L1177" s="85">
        <v>11.979999994</v>
      </c>
      <c r="M1177" s="86">
        <v>0</v>
      </c>
      <c r="N1177" s="86">
        <v>11.4502502551742</v>
      </c>
      <c r="O1177" s="86">
        <v>38.2270764541529</v>
      </c>
      <c r="P1177" s="86">
        <v>8.6969999999999992</v>
      </c>
      <c r="Q1177" s="88">
        <v>1.9315</v>
      </c>
      <c r="R1177" s="85">
        <v>0</v>
      </c>
      <c r="S1177" s="86">
        <v>3.8</v>
      </c>
      <c r="T1177" s="86">
        <v>4.8</v>
      </c>
      <c r="U1177" s="88">
        <v>5.2140176371716098</v>
      </c>
      <c r="V1177" s="89">
        <v>2.82</v>
      </c>
      <c r="W1177" s="85">
        <v>68.118668721947699</v>
      </c>
      <c r="X1177" s="88">
        <v>85.466666666699993</v>
      </c>
      <c r="Y1177" s="85">
        <v>-100</v>
      </c>
      <c r="Z1177" s="88">
        <v>-100</v>
      </c>
      <c r="AA1177" s="85">
        <v>0.01</v>
      </c>
      <c r="AB1177" s="91">
        <v>0.06</v>
      </c>
      <c r="AC1177" s="86">
        <v>0</v>
      </c>
      <c r="AD1177" s="86">
        <v>0</v>
      </c>
      <c r="AE1177" s="86">
        <v>0</v>
      </c>
      <c r="AF1177" s="88">
        <v>0</v>
      </c>
      <c r="AG1177" s="150">
        <v>0</v>
      </c>
      <c r="AH1177" s="86">
        <v>1.2784089999999999</v>
      </c>
      <c r="AI1177" s="88">
        <v>0.124061999708</v>
      </c>
      <c r="AJ1177" s="151">
        <v>1</v>
      </c>
      <c r="AK1177" s="152">
        <v>0</v>
      </c>
    </row>
    <row r="1178" spans="1:37" x14ac:dyDescent="0.2">
      <c r="A1178" s="149" t="s">
        <v>2609</v>
      </c>
      <c r="B1178" s="66" t="s">
        <v>2610</v>
      </c>
      <c r="C1178" s="67">
        <v>55</v>
      </c>
      <c r="D1178" s="84" t="s">
        <v>340</v>
      </c>
      <c r="E1178" s="85">
        <v>6.4790139906728799</v>
      </c>
      <c r="F1178" s="91">
        <v>6.4790139906728799</v>
      </c>
      <c r="G1178" s="86">
        <v>4.7727440965282399</v>
      </c>
      <c r="H1178" s="86">
        <v>4.7727440965282399</v>
      </c>
      <c r="I1178" s="86">
        <v>64.680000000000007</v>
      </c>
      <c r="J1178" s="86">
        <v>52.25</v>
      </c>
      <c r="K1178" s="87">
        <v>2.06E-2</v>
      </c>
      <c r="L1178" s="85">
        <v>16.8599999827</v>
      </c>
      <c r="M1178" s="86">
        <v>0</v>
      </c>
      <c r="N1178" s="86">
        <v>6.1124694376528099</v>
      </c>
      <c r="O1178" s="86">
        <v>33.715710723191997</v>
      </c>
      <c r="P1178" s="86">
        <v>3.2639999999999998</v>
      </c>
      <c r="Q1178" s="88">
        <v>1.3982000000000001</v>
      </c>
      <c r="R1178" s="85">
        <v>0</v>
      </c>
      <c r="S1178" s="86">
        <v>3.4</v>
      </c>
      <c r="T1178" s="86">
        <v>2.96</v>
      </c>
      <c r="U1178" s="88">
        <v>10.169146494929301</v>
      </c>
      <c r="V1178" s="89">
        <v>2.8</v>
      </c>
      <c r="W1178" s="85">
        <v>37.8451166103508</v>
      </c>
      <c r="X1178" s="88">
        <v>50.2</v>
      </c>
      <c r="Y1178" s="85">
        <v>-100</v>
      </c>
      <c r="Z1178" s="88">
        <v>-100</v>
      </c>
      <c r="AA1178" s="85">
        <v>0.09</v>
      </c>
      <c r="AB1178" s="91">
        <v>0.09</v>
      </c>
      <c r="AC1178" s="86">
        <v>0.05</v>
      </c>
      <c r="AD1178" s="86">
        <v>0.05</v>
      </c>
      <c r="AE1178" s="86">
        <v>0</v>
      </c>
      <c r="AF1178" s="88">
        <v>0</v>
      </c>
      <c r="AG1178" s="150">
        <v>1.44750000281E-2</v>
      </c>
      <c r="AH1178" s="86">
        <v>0.132493</v>
      </c>
      <c r="AI1178" s="88">
        <v>7.9894000154900002E-2</v>
      </c>
      <c r="AJ1178" s="151">
        <v>1</v>
      </c>
      <c r="AK1178" s="152">
        <v>0</v>
      </c>
    </row>
    <row r="1179" spans="1:37" x14ac:dyDescent="0.2">
      <c r="A1179" s="149" t="s">
        <v>2611</v>
      </c>
      <c r="B1179" s="66" t="s">
        <v>2612</v>
      </c>
      <c r="C1179" s="67">
        <v>55</v>
      </c>
      <c r="D1179" s="84" t="s">
        <v>340</v>
      </c>
      <c r="E1179" s="85">
        <v>9.0240169998176292</v>
      </c>
      <c r="F1179" s="91">
        <v>8.6331163425019195</v>
      </c>
      <c r="G1179" s="86">
        <v>6.4938669034800496</v>
      </c>
      <c r="H1179" s="86">
        <v>6.33132200540759</v>
      </c>
      <c r="I1179" s="86">
        <v>71.739999999999995</v>
      </c>
      <c r="J1179" s="86">
        <v>202.93</v>
      </c>
      <c r="K1179" s="87">
        <v>8.8000000000000005E-3</v>
      </c>
      <c r="L1179" s="85">
        <v>12.2599999969</v>
      </c>
      <c r="M1179" s="86">
        <v>1.42480466089052E-3</v>
      </c>
      <c r="N1179" s="86">
        <v>7.4002787548948001</v>
      </c>
      <c r="O1179" s="86">
        <v>55.273739560779497</v>
      </c>
      <c r="P1179" s="86">
        <v>7.3049999999999997</v>
      </c>
      <c r="Q1179" s="88">
        <v>1.6298999999999999</v>
      </c>
      <c r="R1179" s="85">
        <v>4.07110869860225E-2</v>
      </c>
      <c r="S1179" s="86">
        <v>1.2</v>
      </c>
      <c r="T1179" s="86">
        <v>3.2</v>
      </c>
      <c r="U1179" s="88">
        <v>7.9298123201103703</v>
      </c>
      <c r="V1179" s="89">
        <v>2.8</v>
      </c>
      <c r="W1179" s="85">
        <v>59.345747324369498</v>
      </c>
      <c r="X1179" s="88">
        <v>77.3</v>
      </c>
      <c r="Y1179" s="85">
        <v>-100</v>
      </c>
      <c r="Z1179" s="88">
        <v>-100</v>
      </c>
      <c r="AA1179" s="85">
        <v>0</v>
      </c>
      <c r="AB1179" s="91">
        <v>0.04</v>
      </c>
      <c r="AC1179" s="86">
        <v>0</v>
      </c>
      <c r="AD1179" s="86">
        <v>0.01</v>
      </c>
      <c r="AE1179" s="86">
        <v>0</v>
      </c>
      <c r="AF1179" s="88">
        <v>0</v>
      </c>
      <c r="AG1179" s="150">
        <v>5.5500000012600002E-3</v>
      </c>
      <c r="AH1179" s="86">
        <v>1.131794</v>
      </c>
      <c r="AI1179" s="88">
        <v>0.30010800006799998</v>
      </c>
      <c r="AJ1179" s="151">
        <v>1</v>
      </c>
      <c r="AK1179" s="152">
        <v>0</v>
      </c>
    </row>
    <row r="1180" spans="1:37" x14ac:dyDescent="0.2">
      <c r="A1180" s="149" t="s">
        <v>2613</v>
      </c>
      <c r="B1180" s="66" t="s">
        <v>2614</v>
      </c>
      <c r="C1180" s="67">
        <v>55</v>
      </c>
      <c r="D1180" s="84" t="s">
        <v>340</v>
      </c>
      <c r="E1180" s="85">
        <v>7.5695145578082803</v>
      </c>
      <c r="F1180" s="91">
        <v>7.5695145578082803</v>
      </c>
      <c r="G1180" s="86">
        <v>5.3537806641744199</v>
      </c>
      <c r="H1180" s="86">
        <v>5.3537806641744199</v>
      </c>
      <c r="I1180" s="86">
        <v>29.67</v>
      </c>
      <c r="J1180" s="86">
        <v>19.28</v>
      </c>
      <c r="K1180" s="87">
        <v>0</v>
      </c>
      <c r="L1180" s="85">
        <v>16.379999997199999</v>
      </c>
      <c r="M1180" s="86">
        <v>0</v>
      </c>
      <c r="N1180" s="86">
        <v>6.5978474522686996</v>
      </c>
      <c r="O1180" s="86">
        <v>14.050778995960799</v>
      </c>
      <c r="P1180" s="86">
        <v>0.41499999999999998</v>
      </c>
      <c r="Q1180" s="88">
        <v>0.98540000000000005</v>
      </c>
      <c r="R1180" s="85">
        <v>0</v>
      </c>
      <c r="S1180" s="86">
        <v>2.2000000000000002</v>
      </c>
      <c r="T1180" s="86">
        <v>2.19</v>
      </c>
      <c r="U1180" s="88">
        <v>9.3309138537943106</v>
      </c>
      <c r="V1180" s="89">
        <v>3.03</v>
      </c>
      <c r="W1180" s="85">
        <v>34.409751413548101</v>
      </c>
      <c r="X1180" s="88">
        <v>38.799999999999997</v>
      </c>
      <c r="Y1180" s="85">
        <v>-100</v>
      </c>
      <c r="Z1180" s="88"/>
      <c r="AA1180" s="85">
        <v>0.01</v>
      </c>
      <c r="AB1180" s="91">
        <v>0.01</v>
      </c>
      <c r="AC1180" s="86">
        <v>0</v>
      </c>
      <c r="AD1180" s="86">
        <v>0</v>
      </c>
      <c r="AE1180" s="86">
        <v>0</v>
      </c>
      <c r="AF1180" s="88">
        <v>0</v>
      </c>
      <c r="AG1180" s="150">
        <v>5.6849999932400003E-2</v>
      </c>
      <c r="AH1180" s="86">
        <v>6.6533999999999996E-2</v>
      </c>
      <c r="AI1180" s="88">
        <v>1.4077999983299999E-2</v>
      </c>
      <c r="AJ1180" s="151">
        <v>1</v>
      </c>
      <c r="AK1180" s="152">
        <v>0</v>
      </c>
    </row>
    <row r="1181" spans="1:37" x14ac:dyDescent="0.2">
      <c r="A1181" s="149" t="s">
        <v>2615</v>
      </c>
      <c r="B1181" s="66" t="s">
        <v>2616</v>
      </c>
      <c r="C1181" s="67">
        <v>55</v>
      </c>
      <c r="D1181" s="84" t="s">
        <v>340</v>
      </c>
      <c r="E1181" s="85">
        <v>4.5431015357310098</v>
      </c>
      <c r="F1181" s="91">
        <v>4.5431015357310098</v>
      </c>
      <c r="G1181" s="86">
        <v>3.30071240170582</v>
      </c>
      <c r="H1181" s="86">
        <v>3.30071240170582</v>
      </c>
      <c r="I1181" s="86">
        <v>50.1</v>
      </c>
      <c r="J1181" s="86">
        <v>24.6</v>
      </c>
      <c r="K1181" s="87">
        <v>0</v>
      </c>
      <c r="L1181" s="85">
        <v>13.1000000086</v>
      </c>
      <c r="M1181" s="86">
        <v>0</v>
      </c>
      <c r="N1181" s="86">
        <v>3.2670069285203498</v>
      </c>
      <c r="O1181" s="86">
        <v>1.13944655453066</v>
      </c>
      <c r="P1181" s="86">
        <v>0.63100000000000001</v>
      </c>
      <c r="Q1181" s="88">
        <v>1.3147</v>
      </c>
      <c r="R1181" s="85">
        <v>0</v>
      </c>
      <c r="S1181" s="86">
        <v>1.3</v>
      </c>
      <c r="T1181" s="86">
        <v>2.69</v>
      </c>
      <c r="U1181" s="88">
        <v>10.4691005004067</v>
      </c>
      <c r="V1181" s="89">
        <v>3.02</v>
      </c>
      <c r="W1181" s="85">
        <v>31.1073269138063</v>
      </c>
      <c r="X1181" s="88">
        <v>32.566666666700002</v>
      </c>
      <c r="Y1181" s="85">
        <v>-100</v>
      </c>
      <c r="Z1181" s="88"/>
      <c r="AA1181" s="85">
        <v>0</v>
      </c>
      <c r="AB1181" s="91">
        <v>0</v>
      </c>
      <c r="AC1181" s="86">
        <v>0</v>
      </c>
      <c r="AD1181" s="86">
        <v>0</v>
      </c>
      <c r="AE1181" s="86">
        <v>0</v>
      </c>
      <c r="AF1181" s="88">
        <v>0</v>
      </c>
      <c r="AG1181" s="150">
        <v>0</v>
      </c>
      <c r="AH1181" s="86">
        <v>4.5482000000000002E-2</v>
      </c>
      <c r="AI1181" s="88">
        <v>0</v>
      </c>
      <c r="AJ1181" s="151">
        <v>1</v>
      </c>
      <c r="AK1181" s="152">
        <v>0</v>
      </c>
    </row>
    <row r="1182" spans="1:37" x14ac:dyDescent="0.2">
      <c r="A1182" s="149" t="s">
        <v>2617</v>
      </c>
      <c r="B1182" s="66" t="s">
        <v>2618</v>
      </c>
      <c r="C1182" s="67">
        <v>55</v>
      </c>
      <c r="D1182" s="84" t="s">
        <v>340</v>
      </c>
      <c r="E1182" s="85">
        <v>6.6871730284828503</v>
      </c>
      <c r="F1182" s="91">
        <v>6.6799069947684604</v>
      </c>
      <c r="G1182" s="86">
        <v>4.6502615772137199</v>
      </c>
      <c r="H1182" s="86">
        <v>4.6502615772137199</v>
      </c>
      <c r="I1182" s="86">
        <v>38.229999999999997</v>
      </c>
      <c r="J1182" s="86">
        <v>29.92</v>
      </c>
      <c r="K1182" s="87">
        <v>0</v>
      </c>
      <c r="L1182" s="85">
        <v>14.7200000079</v>
      </c>
      <c r="M1182" s="86">
        <v>0</v>
      </c>
      <c r="N1182" s="86">
        <v>5.4355738898325603</v>
      </c>
      <c r="O1182" s="86">
        <v>17.620706819313099</v>
      </c>
      <c r="P1182" s="86">
        <v>1.137</v>
      </c>
      <c r="Q1182" s="88">
        <v>1.5339</v>
      </c>
      <c r="R1182" s="85">
        <v>0</v>
      </c>
      <c r="S1182" s="86">
        <v>4.8</v>
      </c>
      <c r="T1182" s="86">
        <v>2.2400000000000002</v>
      </c>
      <c r="U1182" s="88">
        <v>13.5390428211587</v>
      </c>
      <c r="V1182" s="89">
        <v>2.87</v>
      </c>
      <c r="W1182" s="85">
        <v>37.573071531877098</v>
      </c>
      <c r="X1182" s="88">
        <v>42.5</v>
      </c>
      <c r="Y1182" s="85">
        <v>-100</v>
      </c>
      <c r="Z1182" s="88"/>
      <c r="AA1182" s="85">
        <v>0.01</v>
      </c>
      <c r="AB1182" s="91">
        <v>0.01</v>
      </c>
      <c r="AC1182" s="86">
        <v>0.01</v>
      </c>
      <c r="AD1182" s="86">
        <v>0.01</v>
      </c>
      <c r="AE1182" s="86">
        <v>0</v>
      </c>
      <c r="AF1182" s="88">
        <v>0</v>
      </c>
      <c r="AG1182" s="150">
        <v>0</v>
      </c>
      <c r="AH1182" s="86">
        <v>6.2434000000000003E-2</v>
      </c>
      <c r="AI1182" s="88">
        <v>5.1717999831500001E-2</v>
      </c>
      <c r="AJ1182" s="151">
        <v>1</v>
      </c>
      <c r="AK1182" s="152">
        <v>0</v>
      </c>
    </row>
    <row r="1183" spans="1:37" x14ac:dyDescent="0.2">
      <c r="A1183" s="149" t="s">
        <v>2619</v>
      </c>
      <c r="B1183" s="66" t="s">
        <v>2620</v>
      </c>
      <c r="C1183" s="67">
        <v>55</v>
      </c>
      <c r="D1183" s="84" t="s">
        <v>340</v>
      </c>
      <c r="E1183" s="85">
        <v>6.9840539711744896</v>
      </c>
      <c r="F1183" s="91">
        <v>6.9840539711744896</v>
      </c>
      <c r="G1183" s="86">
        <v>5.1452227625180704</v>
      </c>
      <c r="H1183" s="86">
        <v>5.1452227625180704</v>
      </c>
      <c r="I1183" s="86">
        <v>29.69</v>
      </c>
      <c r="J1183" s="86">
        <v>19.93</v>
      </c>
      <c r="K1183" s="87">
        <v>0</v>
      </c>
      <c r="L1183" s="85">
        <v>10.6600000156</v>
      </c>
      <c r="M1183" s="86">
        <v>0</v>
      </c>
      <c r="N1183" s="86">
        <v>5.4595146366360403</v>
      </c>
      <c r="O1183" s="86">
        <v>13.2829771554901</v>
      </c>
      <c r="P1183" s="86">
        <v>0.49199999999999999</v>
      </c>
      <c r="Q1183" s="88">
        <v>2.5068000000000001</v>
      </c>
      <c r="R1183" s="85">
        <v>0</v>
      </c>
      <c r="S1183" s="86">
        <v>1.7</v>
      </c>
      <c r="T1183" s="86">
        <v>2.57</v>
      </c>
      <c r="U1183" s="88">
        <v>14.8913567266833</v>
      </c>
      <c r="V1183" s="89">
        <v>3.1</v>
      </c>
      <c r="W1183" s="85">
        <v>41.010802169912203</v>
      </c>
      <c r="X1183" s="88">
        <v>43.133333333300001</v>
      </c>
      <c r="Y1183" s="85">
        <v>-92.16</v>
      </c>
      <c r="Z1183" s="88"/>
      <c r="AA1183" s="85">
        <v>0.02</v>
      </c>
      <c r="AB1183" s="91">
        <v>0.02</v>
      </c>
      <c r="AC1183" s="86">
        <v>0</v>
      </c>
      <c r="AD1183" s="86">
        <v>0</v>
      </c>
      <c r="AE1183" s="86">
        <v>0</v>
      </c>
      <c r="AF1183" s="88">
        <v>0</v>
      </c>
      <c r="AG1183" s="150">
        <v>0</v>
      </c>
      <c r="AH1183" s="86">
        <v>8.1435999999999995E-2</v>
      </c>
      <c r="AI1183" s="88">
        <v>8.6460000064600001E-3</v>
      </c>
      <c r="AJ1183" s="151">
        <v>1</v>
      </c>
      <c r="AK1183" s="152">
        <v>0</v>
      </c>
    </row>
    <row r="1184" spans="1:37" x14ac:dyDescent="0.2">
      <c r="A1184" s="149" t="s">
        <v>2621</v>
      </c>
      <c r="B1184" s="66" t="s">
        <v>2622</v>
      </c>
      <c r="C1184" s="67">
        <v>55</v>
      </c>
      <c r="D1184" s="84" t="s">
        <v>340</v>
      </c>
      <c r="E1184" s="85">
        <v>5.8284586184737899</v>
      </c>
      <c r="F1184" s="91">
        <v>5.8012971268441698</v>
      </c>
      <c r="G1184" s="86">
        <v>4.1656453504163702</v>
      </c>
      <c r="H1184" s="86">
        <v>4.1616704979827599</v>
      </c>
      <c r="I1184" s="86">
        <v>265.02999999999997</v>
      </c>
      <c r="J1184" s="86">
        <v>275.92</v>
      </c>
      <c r="K1184" s="87">
        <v>1.47E-2</v>
      </c>
      <c r="L1184" s="85">
        <v>16.920000008399999</v>
      </c>
      <c r="M1184" s="86">
        <v>2.6415152717666702E-4</v>
      </c>
      <c r="N1184" s="86">
        <v>4.14483925549915</v>
      </c>
      <c r="O1184" s="86">
        <v>15.1619178395697</v>
      </c>
      <c r="P1184" s="86">
        <v>9.7720000000000002</v>
      </c>
      <c r="Q1184" s="88">
        <v>1.1409</v>
      </c>
      <c r="R1184" s="85">
        <v>2.8240609997175901E-2</v>
      </c>
      <c r="S1184" s="86">
        <v>1.1000000000000001</v>
      </c>
      <c r="T1184" s="86">
        <v>3.82</v>
      </c>
      <c r="U1184" s="88">
        <v>6.8586078741826704</v>
      </c>
      <c r="V1184" s="89">
        <v>2.63</v>
      </c>
      <c r="W1184" s="85">
        <v>52.443737504820199</v>
      </c>
      <c r="X1184" s="88">
        <v>77</v>
      </c>
      <c r="Y1184" s="85">
        <v>-100</v>
      </c>
      <c r="Z1184" s="88">
        <v>-100</v>
      </c>
      <c r="AA1184" s="85">
        <v>0.21</v>
      </c>
      <c r="AB1184" s="91">
        <v>0.24</v>
      </c>
      <c r="AC1184" s="86">
        <v>0.05</v>
      </c>
      <c r="AD1184" s="86">
        <v>0.05</v>
      </c>
      <c r="AE1184" s="86">
        <v>0</v>
      </c>
      <c r="AF1184" s="88">
        <v>0</v>
      </c>
      <c r="AG1184" s="150">
        <v>3.1799999977399997E-2</v>
      </c>
      <c r="AH1184" s="86">
        <v>1.851224</v>
      </c>
      <c r="AI1184" s="88">
        <v>0.36035499974399998</v>
      </c>
      <c r="AJ1184" s="151">
        <v>1</v>
      </c>
      <c r="AK1184" s="152">
        <v>0</v>
      </c>
    </row>
    <row r="1185" spans="1:37" x14ac:dyDescent="0.2">
      <c r="A1185" s="149" t="s">
        <v>2623</v>
      </c>
      <c r="B1185" s="66" t="s">
        <v>2624</v>
      </c>
      <c r="C1185" s="67">
        <v>55</v>
      </c>
      <c r="D1185" s="84" t="s">
        <v>340</v>
      </c>
      <c r="E1185" s="85">
        <v>3.02712684984153</v>
      </c>
      <c r="F1185" s="91">
        <v>3.02712684984153</v>
      </c>
      <c r="G1185" s="86">
        <v>1.36008584762047</v>
      </c>
      <c r="H1185" s="86">
        <v>1.36008584762047</v>
      </c>
      <c r="I1185" s="86">
        <v>13.57</v>
      </c>
      <c r="J1185" s="86">
        <v>9.9499999999999993</v>
      </c>
      <c r="K1185" s="87">
        <v>0</v>
      </c>
      <c r="L1185" s="85">
        <v>27.750000002099998</v>
      </c>
      <c r="M1185" s="86">
        <v>0</v>
      </c>
      <c r="N1185" s="86">
        <v>2.98371097420904</v>
      </c>
      <c r="O1185" s="86">
        <v>2.26909555768616</v>
      </c>
      <c r="P1185" s="86">
        <v>0.49099999999999999</v>
      </c>
      <c r="Q1185" s="88">
        <v>0.99819999999999998</v>
      </c>
      <c r="R1185" s="85">
        <v>0</v>
      </c>
      <c r="S1185" s="86">
        <v>3.6</v>
      </c>
      <c r="T1185" s="86">
        <v>1.51</v>
      </c>
      <c r="U1185" s="88">
        <v>16.964887324998099</v>
      </c>
      <c r="V1185" s="89">
        <v>3.06</v>
      </c>
      <c r="W1185" s="85">
        <v>24.3531083812791</v>
      </c>
      <c r="X1185" s="88">
        <v>26.333333333300001</v>
      </c>
      <c r="Y1185" s="85">
        <v>-100</v>
      </c>
      <c r="Z1185" s="88"/>
      <c r="AA1185" s="85">
        <v>0</v>
      </c>
      <c r="AB1185" s="91">
        <v>0</v>
      </c>
      <c r="AC1185" s="86">
        <v>0</v>
      </c>
      <c r="AD1185" s="86">
        <v>0</v>
      </c>
      <c r="AE1185" s="86">
        <v>0</v>
      </c>
      <c r="AF1185" s="88">
        <v>0</v>
      </c>
      <c r="AG1185" s="150">
        <v>2.1318000030599998E-2</v>
      </c>
      <c r="AH1185" s="86">
        <v>2.5833999999999999E-2</v>
      </c>
      <c r="AI1185" s="88">
        <v>7.1430000102600004E-3</v>
      </c>
      <c r="AJ1185" s="151">
        <v>1</v>
      </c>
      <c r="AK1185" s="152">
        <v>0</v>
      </c>
    </row>
    <row r="1186" spans="1:37" x14ac:dyDescent="0.2">
      <c r="A1186" s="149" t="s">
        <v>2625</v>
      </c>
      <c r="B1186" s="66" t="s">
        <v>2626</v>
      </c>
      <c r="C1186" s="67">
        <v>55</v>
      </c>
      <c r="D1186" s="84" t="s">
        <v>340</v>
      </c>
      <c r="E1186" s="85">
        <v>2.0999030067895199</v>
      </c>
      <c r="F1186" s="91">
        <v>2.0999030067895199</v>
      </c>
      <c r="G1186" s="86">
        <v>1.22696411251212</v>
      </c>
      <c r="H1186" s="86">
        <v>1.22696411251212</v>
      </c>
      <c r="I1186" s="86">
        <v>10.29</v>
      </c>
      <c r="J1186" s="86">
        <v>10.08</v>
      </c>
      <c r="K1186" s="87">
        <v>0</v>
      </c>
      <c r="L1186" s="85">
        <v>33.139999959299999</v>
      </c>
      <c r="M1186" s="86">
        <v>0</v>
      </c>
      <c r="N1186" s="86">
        <v>2.0108181531520599</v>
      </c>
      <c r="O1186" s="86">
        <v>0.82128777923784502</v>
      </c>
      <c r="P1186" s="86">
        <v>0.376</v>
      </c>
      <c r="Q1186" s="88">
        <v>1.401</v>
      </c>
      <c r="R1186" s="85">
        <v>0</v>
      </c>
      <c r="S1186" s="86">
        <v>3.7</v>
      </c>
      <c r="T1186" s="86">
        <v>1.81</v>
      </c>
      <c r="U1186" s="88">
        <v>12.6964112512124</v>
      </c>
      <c r="V1186" s="89">
        <v>3.1</v>
      </c>
      <c r="W1186" s="85">
        <v>27.326788880069</v>
      </c>
      <c r="X1186" s="88">
        <v>29</v>
      </c>
      <c r="Y1186" s="85">
        <v>-81.66</v>
      </c>
      <c r="Z1186" s="88"/>
      <c r="AA1186" s="85">
        <v>0</v>
      </c>
      <c r="AB1186" s="91">
        <v>0</v>
      </c>
      <c r="AC1186" s="86">
        <v>0</v>
      </c>
      <c r="AD1186" s="86">
        <v>0</v>
      </c>
      <c r="AE1186" s="86">
        <v>0</v>
      </c>
      <c r="AF1186" s="88">
        <v>0</v>
      </c>
      <c r="AG1186" s="150">
        <v>0</v>
      </c>
      <c r="AH1186" s="86">
        <v>2.8618000000000001E-2</v>
      </c>
      <c r="AI1186" s="88">
        <v>1.63190000132E-2</v>
      </c>
      <c r="AJ1186" s="151">
        <v>1</v>
      </c>
      <c r="AK1186" s="152">
        <v>0</v>
      </c>
    </row>
    <row r="1187" spans="1:37" x14ac:dyDescent="0.2">
      <c r="A1187" s="149" t="s">
        <v>2627</v>
      </c>
      <c r="B1187" s="66" t="s">
        <v>2628</v>
      </c>
      <c r="C1187" s="67">
        <v>55</v>
      </c>
      <c r="D1187" s="84" t="s">
        <v>340</v>
      </c>
      <c r="E1187" s="85">
        <v>6.1999412153721796</v>
      </c>
      <c r="F1187" s="91">
        <v>6.1944301565140698</v>
      </c>
      <c r="G1187" s="86">
        <v>3.1376295098831699</v>
      </c>
      <c r="H1187" s="86">
        <v>3.1376295098831699</v>
      </c>
      <c r="I1187" s="86">
        <v>1.5</v>
      </c>
      <c r="J1187" s="86">
        <v>14.04</v>
      </c>
      <c r="K1187" s="87">
        <v>0</v>
      </c>
      <c r="L1187" s="85">
        <v>25.050000018599999</v>
      </c>
      <c r="M1187" s="86">
        <v>0</v>
      </c>
      <c r="N1187" s="86">
        <v>5.5580118639696403</v>
      </c>
      <c r="O1187" s="86">
        <v>0.96153846153846201</v>
      </c>
      <c r="P1187" s="86">
        <v>0.76100000000000001</v>
      </c>
      <c r="Q1187" s="88">
        <v>1.6329</v>
      </c>
      <c r="R1187" s="85">
        <v>0</v>
      </c>
      <c r="S1187" s="86">
        <v>3.4</v>
      </c>
      <c r="T1187" s="86">
        <v>1.47</v>
      </c>
      <c r="U1187" s="88">
        <v>22.424498493643899</v>
      </c>
      <c r="V1187" s="89">
        <v>3.05</v>
      </c>
      <c r="W1187" s="85">
        <v>32.391090315327503</v>
      </c>
      <c r="X1187" s="88">
        <v>37.1</v>
      </c>
      <c r="Y1187" s="85">
        <v>-100</v>
      </c>
      <c r="Z1187" s="88">
        <v>-100</v>
      </c>
      <c r="AA1187" s="85">
        <v>0</v>
      </c>
      <c r="AB1187" s="91">
        <v>0</v>
      </c>
      <c r="AC1187" s="86">
        <v>0</v>
      </c>
      <c r="AD1187" s="86">
        <v>0</v>
      </c>
      <c r="AE1187" s="86">
        <v>0</v>
      </c>
      <c r="AF1187" s="88">
        <v>0</v>
      </c>
      <c r="AG1187" s="150">
        <v>2.1216000027000002E-2</v>
      </c>
      <c r="AH1187" s="86">
        <v>5.0887000000000002E-2</v>
      </c>
      <c r="AI1187" s="88">
        <v>7.0510000089600003E-3</v>
      </c>
      <c r="AJ1187" s="151">
        <v>1</v>
      </c>
      <c r="AK1187" s="152">
        <v>0</v>
      </c>
    </row>
    <row r="1188" spans="1:37" x14ac:dyDescent="0.2">
      <c r="A1188" s="149" t="s">
        <v>2629</v>
      </c>
      <c r="B1188" s="66" t="s">
        <v>2630</v>
      </c>
      <c r="C1188" s="67">
        <v>55</v>
      </c>
      <c r="D1188" s="84" t="s">
        <v>340</v>
      </c>
      <c r="E1188" s="85">
        <v>6.2362833822405204</v>
      </c>
      <c r="F1188" s="91">
        <v>6.2362833822405204</v>
      </c>
      <c r="G1188" s="86">
        <v>3.3215791680023701</v>
      </c>
      <c r="H1188" s="86">
        <v>3.3215791680023701</v>
      </c>
      <c r="I1188" s="86">
        <v>33.19</v>
      </c>
      <c r="J1188" s="86">
        <v>52.98</v>
      </c>
      <c r="K1188" s="87">
        <v>0</v>
      </c>
      <c r="L1188" s="85">
        <v>21.3600000876</v>
      </c>
      <c r="M1188" s="86">
        <v>0</v>
      </c>
      <c r="N1188" s="86">
        <v>5.6856548631931503</v>
      </c>
      <c r="O1188" s="86">
        <v>5.4570259208731198</v>
      </c>
      <c r="P1188" s="86">
        <v>3.1970000000000001</v>
      </c>
      <c r="Q1188" s="88">
        <v>1.7535000000000001</v>
      </c>
      <c r="R1188" s="85">
        <v>0</v>
      </c>
      <c r="S1188" s="86">
        <v>3.3</v>
      </c>
      <c r="T1188" s="86">
        <v>2.4900000000000002</v>
      </c>
      <c r="U1188" s="88">
        <v>15.651123221463299</v>
      </c>
      <c r="V1188" s="89">
        <v>2.9</v>
      </c>
      <c r="W1188" s="85">
        <v>39.601032822006999</v>
      </c>
      <c r="X1188" s="88">
        <v>44.833333333299997</v>
      </c>
      <c r="Y1188" s="85">
        <v>-99.48</v>
      </c>
      <c r="Z1188" s="88">
        <v>-100</v>
      </c>
      <c r="AA1188" s="85">
        <v>0.05</v>
      </c>
      <c r="AB1188" s="91">
        <v>0.05</v>
      </c>
      <c r="AC1188" s="86">
        <v>0</v>
      </c>
      <c r="AD1188" s="86">
        <v>0</v>
      </c>
      <c r="AE1188" s="86">
        <v>0</v>
      </c>
      <c r="AF1188" s="88">
        <v>0</v>
      </c>
      <c r="AG1188" s="150">
        <v>1.28520000074E-2</v>
      </c>
      <c r="AH1188" s="86">
        <v>0.14397499999999999</v>
      </c>
      <c r="AI1188" s="88">
        <v>1.11130000064E-2</v>
      </c>
      <c r="AJ1188" s="151">
        <v>1</v>
      </c>
      <c r="AK1188" s="152">
        <v>0</v>
      </c>
    </row>
    <row r="1189" spans="1:37" x14ac:dyDescent="0.2">
      <c r="A1189" s="149" t="s">
        <v>2631</v>
      </c>
      <c r="B1189" s="66" t="s">
        <v>2632</v>
      </c>
      <c r="C1189" s="67">
        <v>55</v>
      </c>
      <c r="D1189" s="84" t="s">
        <v>340</v>
      </c>
      <c r="E1189" s="85">
        <v>5.0876328859335898</v>
      </c>
      <c r="F1189" s="91">
        <v>5.0763452776751601</v>
      </c>
      <c r="G1189" s="86">
        <v>2.7716209005459098</v>
      </c>
      <c r="H1189" s="86">
        <v>2.7695686081352902</v>
      </c>
      <c r="I1189" s="86">
        <v>31.73</v>
      </c>
      <c r="J1189" s="86">
        <v>28.29</v>
      </c>
      <c r="K1189" s="87">
        <v>0</v>
      </c>
      <c r="L1189" s="85">
        <v>31.089999971099999</v>
      </c>
      <c r="M1189" s="86">
        <v>0</v>
      </c>
      <c r="N1189" s="86">
        <v>4.5317562821471498</v>
      </c>
      <c r="O1189" s="86">
        <v>2.3208317861121399</v>
      </c>
      <c r="P1189" s="86">
        <v>1.071</v>
      </c>
      <c r="Q1189" s="88">
        <v>1.0146999999999999</v>
      </c>
      <c r="R1189" s="85">
        <v>0</v>
      </c>
      <c r="S1189" s="86">
        <v>3.5</v>
      </c>
      <c r="T1189" s="86">
        <v>2.17</v>
      </c>
      <c r="U1189" s="88">
        <v>13.3788942248492</v>
      </c>
      <c r="V1189" s="89">
        <v>3.08</v>
      </c>
      <c r="W1189" s="85">
        <v>32.301593460546599</v>
      </c>
      <c r="X1189" s="88">
        <v>52.5333333333</v>
      </c>
      <c r="Y1189" s="85">
        <v>-78.58</v>
      </c>
      <c r="Z1189" s="88">
        <v>-100</v>
      </c>
      <c r="AA1189" s="85">
        <v>0.01</v>
      </c>
      <c r="AB1189" s="91">
        <v>0</v>
      </c>
      <c r="AC1189" s="86">
        <v>0</v>
      </c>
      <c r="AD1189" s="86">
        <v>0</v>
      </c>
      <c r="AE1189" s="86">
        <v>0</v>
      </c>
      <c r="AF1189" s="88">
        <v>0</v>
      </c>
      <c r="AG1189" s="150">
        <v>3.7943999981899998E-2</v>
      </c>
      <c r="AH1189" s="86">
        <v>0.18684400000000001</v>
      </c>
      <c r="AI1189" s="88">
        <v>3.0433999985500001E-2</v>
      </c>
      <c r="AJ1189" s="151">
        <v>1</v>
      </c>
      <c r="AK1189" s="152">
        <v>0</v>
      </c>
    </row>
    <row r="1190" spans="1:37" x14ac:dyDescent="0.2">
      <c r="A1190" s="149" t="s">
        <v>2633</v>
      </c>
      <c r="B1190" s="66" t="s">
        <v>2634</v>
      </c>
      <c r="C1190" s="67">
        <v>55</v>
      </c>
      <c r="D1190" s="84" t="s">
        <v>340</v>
      </c>
      <c r="E1190" s="85">
        <v>9.4219970595008196</v>
      </c>
      <c r="F1190" s="91">
        <v>9.4219970595008196</v>
      </c>
      <c r="G1190" s="86">
        <v>6.1821338104263699</v>
      </c>
      <c r="H1190" s="86">
        <v>6.1821338104263699</v>
      </c>
      <c r="I1190" s="86">
        <v>26.41</v>
      </c>
      <c r="J1190" s="86">
        <v>17.760000000000002</v>
      </c>
      <c r="K1190" s="87">
        <v>0</v>
      </c>
      <c r="L1190" s="85">
        <v>17.389999985199999</v>
      </c>
      <c r="M1190" s="86">
        <v>0</v>
      </c>
      <c r="N1190" s="86">
        <v>8.2897413542574796</v>
      </c>
      <c r="O1190" s="86">
        <v>41.909577632361703</v>
      </c>
      <c r="P1190" s="86">
        <v>0.754</v>
      </c>
      <c r="Q1190" s="88">
        <v>0.92510000000000003</v>
      </c>
      <c r="R1190" s="85">
        <v>0</v>
      </c>
      <c r="S1190" s="86">
        <v>3.2</v>
      </c>
      <c r="T1190" s="86">
        <v>2.13</v>
      </c>
      <c r="U1190" s="88">
        <v>10.9825872849981</v>
      </c>
      <c r="V1190" s="89">
        <v>3.22</v>
      </c>
      <c r="W1190" s="85">
        <v>50.755403309874097</v>
      </c>
      <c r="X1190" s="88">
        <v>62.566666666700002</v>
      </c>
      <c r="Y1190" s="85">
        <v>-21.659999999999997</v>
      </c>
      <c r="Z1190" s="88">
        <v>-100</v>
      </c>
      <c r="AA1190" s="85">
        <v>0</v>
      </c>
      <c r="AB1190" s="91">
        <v>0</v>
      </c>
      <c r="AC1190" s="86">
        <v>0</v>
      </c>
      <c r="AD1190" s="86">
        <v>0</v>
      </c>
      <c r="AE1190" s="86">
        <v>0</v>
      </c>
      <c r="AF1190" s="88">
        <v>0.100100003098</v>
      </c>
      <c r="AG1190" s="150">
        <v>1.1984999975799999E-2</v>
      </c>
      <c r="AH1190" s="86">
        <v>6.7770999999999998E-2</v>
      </c>
      <c r="AI1190" s="88">
        <v>1.16809999765E-2</v>
      </c>
      <c r="AJ1190" s="151">
        <v>1</v>
      </c>
      <c r="AK1190" s="152">
        <v>0</v>
      </c>
    </row>
    <row r="1191" spans="1:37" x14ac:dyDescent="0.2">
      <c r="A1191" s="149" t="s">
        <v>2635</v>
      </c>
      <c r="B1191" s="66" t="s">
        <v>2636</v>
      </c>
      <c r="C1191" s="67">
        <v>55</v>
      </c>
      <c r="D1191" s="84" t="s">
        <v>340</v>
      </c>
      <c r="E1191" s="85">
        <v>11.0100231303007</v>
      </c>
      <c r="F1191" s="91">
        <v>11.0100231303007</v>
      </c>
      <c r="G1191" s="86">
        <v>6.92521202775636</v>
      </c>
      <c r="H1191" s="86">
        <v>6.92521202775636</v>
      </c>
      <c r="I1191" s="86">
        <v>18.260000000000002</v>
      </c>
      <c r="J1191" s="86">
        <v>11.56</v>
      </c>
      <c r="K1191" s="87">
        <v>0</v>
      </c>
      <c r="L1191" s="85">
        <v>19.070000025100001</v>
      </c>
      <c r="M1191" s="86">
        <v>0</v>
      </c>
      <c r="N1191" s="86">
        <v>11.361898125329301</v>
      </c>
      <c r="O1191" s="86">
        <v>27.069943289225002</v>
      </c>
      <c r="P1191" s="86">
        <v>0.28000000000000003</v>
      </c>
      <c r="Q1191" s="88">
        <v>0.97660000000000002</v>
      </c>
      <c r="R1191" s="85">
        <v>0</v>
      </c>
      <c r="S1191" s="86">
        <v>3.3</v>
      </c>
      <c r="T1191" s="86">
        <v>2.13</v>
      </c>
      <c r="U1191" s="88">
        <v>11.236700077101</v>
      </c>
      <c r="V1191" s="89">
        <v>3.04</v>
      </c>
      <c r="W1191" s="85">
        <v>41.242926208875502</v>
      </c>
      <c r="X1191" s="88">
        <v>45.1</v>
      </c>
      <c r="Y1191" s="85">
        <v>-100</v>
      </c>
      <c r="Z1191" s="88">
        <v>-100</v>
      </c>
      <c r="AA1191" s="85">
        <v>0</v>
      </c>
      <c r="AB1191" s="91">
        <v>0</v>
      </c>
      <c r="AC1191" s="86">
        <v>0</v>
      </c>
      <c r="AD1191" s="86">
        <v>0</v>
      </c>
      <c r="AE1191" s="86">
        <v>0</v>
      </c>
      <c r="AF1191" s="88">
        <v>0</v>
      </c>
      <c r="AG1191" s="150">
        <v>0</v>
      </c>
      <c r="AH1191" s="86">
        <v>5.0423000000000003E-2</v>
      </c>
      <c r="AI1191" s="88">
        <v>2.3611000030900001E-2</v>
      </c>
      <c r="AJ1191" s="151">
        <v>1</v>
      </c>
      <c r="AK1191" s="152">
        <v>0</v>
      </c>
    </row>
    <row r="1192" spans="1:37" x14ac:dyDescent="0.2">
      <c r="A1192" s="149" t="s">
        <v>2637</v>
      </c>
      <c r="B1192" s="66" t="s">
        <v>2638</v>
      </c>
      <c r="C1192" s="67">
        <v>55</v>
      </c>
      <c r="D1192" s="84" t="s">
        <v>340</v>
      </c>
      <c r="E1192" s="85">
        <v>7.89020220241781</v>
      </c>
      <c r="F1192" s="91">
        <v>7.8686626639024304</v>
      </c>
      <c r="G1192" s="86">
        <v>3.4099781912172502</v>
      </c>
      <c r="H1192" s="86">
        <v>3.3951697584879201</v>
      </c>
      <c r="I1192" s="86">
        <v>17.95</v>
      </c>
      <c r="J1192" s="86">
        <v>15.19</v>
      </c>
      <c r="K1192" s="87">
        <v>1.4999999999999999E-2</v>
      </c>
      <c r="L1192" s="85">
        <v>22.290000042399999</v>
      </c>
      <c r="M1192" s="86">
        <v>0</v>
      </c>
      <c r="N1192" s="86">
        <v>8.1252019759013905</v>
      </c>
      <c r="O1192" s="86">
        <v>2.5410269984118599</v>
      </c>
      <c r="P1192" s="86">
        <v>0.38500000000000001</v>
      </c>
      <c r="Q1192" s="88">
        <v>1.077</v>
      </c>
      <c r="R1192" s="85">
        <v>0</v>
      </c>
      <c r="S1192" s="86">
        <v>3.3</v>
      </c>
      <c r="T1192" s="86">
        <v>1.98</v>
      </c>
      <c r="U1192" s="88">
        <v>12.5642820602569</v>
      </c>
      <c r="V1192" s="89">
        <v>3.09</v>
      </c>
      <c r="W1192" s="85">
        <v>37.076921275415003</v>
      </c>
      <c r="X1192" s="88">
        <v>52.5</v>
      </c>
      <c r="Y1192" s="85">
        <v>-100</v>
      </c>
      <c r="Z1192" s="88"/>
      <c r="AA1192" s="85">
        <v>0</v>
      </c>
      <c r="AB1192" s="91">
        <v>0</v>
      </c>
      <c r="AC1192" s="86">
        <v>0</v>
      </c>
      <c r="AD1192" s="86">
        <v>0</v>
      </c>
      <c r="AE1192" s="86">
        <v>0</v>
      </c>
      <c r="AF1192" s="88">
        <v>0</v>
      </c>
      <c r="AG1192" s="150">
        <v>5.9160000122599997E-3</v>
      </c>
      <c r="AH1192" s="86">
        <v>7.7506000000000005E-2</v>
      </c>
      <c r="AI1192" s="88">
        <v>6.75900001401E-3</v>
      </c>
      <c r="AJ1192" s="151">
        <v>1</v>
      </c>
      <c r="AK1192" s="152">
        <v>0</v>
      </c>
    </row>
    <row r="1193" spans="1:37" x14ac:dyDescent="0.2">
      <c r="A1193" s="149" t="s">
        <v>457</v>
      </c>
      <c r="B1193" s="66" t="s">
        <v>2639</v>
      </c>
      <c r="C1193" s="67">
        <v>55</v>
      </c>
      <c r="D1193" s="84" t="s">
        <v>340</v>
      </c>
      <c r="E1193" s="85">
        <v>7.76106943687609</v>
      </c>
      <c r="F1193" s="91">
        <v>7.5917960371474003</v>
      </c>
      <c r="G1193" s="86">
        <v>3.5083651204044002</v>
      </c>
      <c r="H1193" s="86">
        <v>3.4063373178281999</v>
      </c>
      <c r="I1193" s="86">
        <v>79.400000000000006</v>
      </c>
      <c r="J1193" s="86">
        <v>68.16</v>
      </c>
      <c r="K1193" s="87">
        <v>1.29E-2</v>
      </c>
      <c r="L1193" s="85">
        <v>24.9099999928</v>
      </c>
      <c r="M1193" s="86">
        <v>0</v>
      </c>
      <c r="N1193" s="86">
        <v>6.93919615252491</v>
      </c>
      <c r="O1193" s="86">
        <v>6.9306930693069297</v>
      </c>
      <c r="P1193" s="86">
        <v>1.9419999999999999</v>
      </c>
      <c r="Q1193" s="88">
        <v>1.6489</v>
      </c>
      <c r="R1193" s="85">
        <v>0</v>
      </c>
      <c r="S1193" s="86">
        <v>3.1</v>
      </c>
      <c r="T1193" s="86">
        <v>4.1900000000000004</v>
      </c>
      <c r="U1193" s="88">
        <v>11.4549396528736</v>
      </c>
      <c r="V1193" s="89">
        <v>2.98</v>
      </c>
      <c r="W1193" s="85">
        <v>51.268852331091701</v>
      </c>
      <c r="X1193" s="88">
        <v>59.5333333333</v>
      </c>
      <c r="Y1193" s="85">
        <v>-100</v>
      </c>
      <c r="Z1193" s="88">
        <v>-100</v>
      </c>
      <c r="AA1193" s="85">
        <v>0.05</v>
      </c>
      <c r="AB1193" s="91">
        <v>0.05</v>
      </c>
      <c r="AC1193" s="86">
        <v>0.04</v>
      </c>
      <c r="AD1193" s="86">
        <v>0.04</v>
      </c>
      <c r="AE1193" s="86">
        <v>0</v>
      </c>
      <c r="AF1193" s="88">
        <v>0</v>
      </c>
      <c r="AG1193" s="150">
        <v>3.4934999981100001E-2</v>
      </c>
      <c r="AH1193" s="86">
        <v>0.39554899999999998</v>
      </c>
      <c r="AI1193" s="88">
        <v>4.8803999973499997E-2</v>
      </c>
      <c r="AJ1193" s="151">
        <v>1</v>
      </c>
      <c r="AK1193" s="152">
        <v>0</v>
      </c>
    </row>
    <row r="1194" spans="1:37" x14ac:dyDescent="0.2">
      <c r="A1194" s="149" t="s">
        <v>2640</v>
      </c>
      <c r="B1194" s="66" t="s">
        <v>2641</v>
      </c>
      <c r="C1194" s="67">
        <v>55</v>
      </c>
      <c r="D1194" s="84" t="s">
        <v>340</v>
      </c>
      <c r="E1194" s="85">
        <v>6.9786971499083101</v>
      </c>
      <c r="F1194" s="91">
        <v>6.9684141973298601</v>
      </c>
      <c r="G1194" s="86">
        <v>4.0583386176284098</v>
      </c>
      <c r="H1194" s="86">
        <v>4.0583386176284098</v>
      </c>
      <c r="I1194" s="86">
        <v>106.66</v>
      </c>
      <c r="J1194" s="86">
        <v>232.66</v>
      </c>
      <c r="K1194" s="87">
        <v>0</v>
      </c>
      <c r="L1194" s="85">
        <v>15.869999980099999</v>
      </c>
      <c r="M1194" s="86">
        <v>0</v>
      </c>
      <c r="N1194" s="86">
        <v>6.5967307207539099</v>
      </c>
      <c r="O1194" s="86">
        <v>10.701241782322899</v>
      </c>
      <c r="P1194" s="86">
        <v>9.6</v>
      </c>
      <c r="Q1194" s="88">
        <v>1.9422999999999999</v>
      </c>
      <c r="R1194" s="85">
        <v>0</v>
      </c>
      <c r="S1194" s="86">
        <v>2.6</v>
      </c>
      <c r="T1194" s="86">
        <v>5.04</v>
      </c>
      <c r="U1194" s="88">
        <v>7.1980668049152499</v>
      </c>
      <c r="V1194" s="89">
        <v>2.79</v>
      </c>
      <c r="W1194" s="85">
        <v>52.590108365553498</v>
      </c>
      <c r="X1194" s="88">
        <v>67.833333333300004</v>
      </c>
      <c r="Y1194" s="85">
        <v>-100</v>
      </c>
      <c r="Z1194" s="88">
        <v>-100</v>
      </c>
      <c r="AA1194" s="85">
        <v>0.02</v>
      </c>
      <c r="AB1194" s="91">
        <v>0.02</v>
      </c>
      <c r="AC1194" s="86">
        <v>0.01</v>
      </c>
      <c r="AD1194" s="86">
        <v>0.01</v>
      </c>
      <c r="AE1194" s="86">
        <v>0</v>
      </c>
      <c r="AF1194" s="88">
        <v>0</v>
      </c>
      <c r="AG1194" s="150">
        <v>0</v>
      </c>
      <c r="AH1194" s="86">
        <v>0.91892700000000005</v>
      </c>
      <c r="AI1194" s="88">
        <v>0.114040999825</v>
      </c>
      <c r="AJ1194" s="151">
        <v>1</v>
      </c>
      <c r="AK1194" s="152">
        <v>0</v>
      </c>
    </row>
    <row r="1195" spans="1:37" x14ac:dyDescent="0.2">
      <c r="A1195" s="149" t="s">
        <v>2642</v>
      </c>
      <c r="B1195" s="66" t="s">
        <v>2643</v>
      </c>
      <c r="C1195" s="67">
        <v>55</v>
      </c>
      <c r="D1195" s="84" t="s">
        <v>340</v>
      </c>
      <c r="E1195" s="85">
        <v>8.5999781984666193</v>
      </c>
      <c r="F1195" s="91">
        <v>8.5047781693979108</v>
      </c>
      <c r="G1195" s="86">
        <v>5.8064750554122302</v>
      </c>
      <c r="H1195" s="86">
        <v>5.7897605464917703</v>
      </c>
      <c r="I1195" s="86">
        <v>31.09</v>
      </c>
      <c r="J1195" s="86">
        <v>29.78</v>
      </c>
      <c r="K1195" s="87">
        <v>8.0999999999999996E-3</v>
      </c>
      <c r="L1195" s="85">
        <v>20.8599999895</v>
      </c>
      <c r="M1195" s="86">
        <v>0</v>
      </c>
      <c r="N1195" s="86">
        <v>7.5473679109660896</v>
      </c>
      <c r="O1195" s="86">
        <v>34.296401393009198</v>
      </c>
      <c r="P1195" s="86">
        <v>1.0780000000000001</v>
      </c>
      <c r="Q1195" s="88">
        <v>1.0901000000000001</v>
      </c>
      <c r="R1195" s="85">
        <v>0</v>
      </c>
      <c r="S1195" s="86">
        <v>3</v>
      </c>
      <c r="T1195" s="86">
        <v>2.34</v>
      </c>
      <c r="U1195" s="88">
        <v>10.4829039642455</v>
      </c>
      <c r="V1195" s="89">
        <v>3.13</v>
      </c>
      <c r="W1195" s="85">
        <v>50.135329747271001</v>
      </c>
      <c r="X1195" s="88">
        <v>68.233333333299996</v>
      </c>
      <c r="Y1195" s="85">
        <v>-99.92</v>
      </c>
      <c r="Z1195" s="88">
        <v>-100</v>
      </c>
      <c r="AA1195" s="85">
        <v>0</v>
      </c>
      <c r="AB1195" s="91">
        <v>0</v>
      </c>
      <c r="AC1195" s="86">
        <v>0</v>
      </c>
      <c r="AD1195" s="86">
        <v>0</v>
      </c>
      <c r="AE1195" s="86">
        <v>0</v>
      </c>
      <c r="AF1195" s="88">
        <v>5.7199999661100003E-2</v>
      </c>
      <c r="AG1195" s="150">
        <v>2.14200000147E-2</v>
      </c>
      <c r="AH1195" s="86">
        <v>0.26227099999999998</v>
      </c>
      <c r="AI1195" s="88">
        <v>3.1291000021500003E-2</v>
      </c>
      <c r="AJ1195" s="151">
        <v>1</v>
      </c>
      <c r="AK1195" s="152">
        <v>0</v>
      </c>
    </row>
    <row r="1196" spans="1:37" x14ac:dyDescent="0.2">
      <c r="A1196" s="149" t="s">
        <v>2406</v>
      </c>
      <c r="B1196" s="66" t="s">
        <v>2644</v>
      </c>
      <c r="C1196" s="67">
        <v>55</v>
      </c>
      <c r="D1196" s="84" t="s">
        <v>340</v>
      </c>
      <c r="E1196" s="85">
        <v>4.1420841333566099</v>
      </c>
      <c r="F1196" s="91">
        <v>4.1228835747949004</v>
      </c>
      <c r="G1196" s="86">
        <v>1.98289404782685</v>
      </c>
      <c r="H1196" s="86">
        <v>1.9654389945889299</v>
      </c>
      <c r="I1196" s="86">
        <v>16</v>
      </c>
      <c r="J1196" s="86">
        <v>16.98</v>
      </c>
      <c r="K1196" s="87">
        <v>0</v>
      </c>
      <c r="L1196" s="85">
        <v>22.180000007299999</v>
      </c>
      <c r="M1196" s="86">
        <v>0</v>
      </c>
      <c r="N1196" s="86">
        <v>3.5385555846651</v>
      </c>
      <c r="O1196" s="86">
        <v>0.19780219780219799</v>
      </c>
      <c r="P1196" s="86">
        <v>0.95199999999999996</v>
      </c>
      <c r="Q1196" s="88">
        <v>1.8037000000000001</v>
      </c>
      <c r="R1196" s="85">
        <v>0</v>
      </c>
      <c r="S1196" s="86">
        <v>3.4</v>
      </c>
      <c r="T1196" s="86">
        <v>1.8</v>
      </c>
      <c r="U1196" s="88">
        <v>22.180136149415301</v>
      </c>
      <c r="V1196" s="89">
        <v>2.96</v>
      </c>
      <c r="W1196" s="85">
        <v>28.845236225992501</v>
      </c>
      <c r="X1196" s="88">
        <v>31.5</v>
      </c>
      <c r="Y1196" s="85">
        <v>-100</v>
      </c>
      <c r="Z1196" s="88"/>
      <c r="AA1196" s="85">
        <v>0</v>
      </c>
      <c r="AB1196" s="91">
        <v>0</v>
      </c>
      <c r="AC1196" s="86">
        <v>0</v>
      </c>
      <c r="AD1196" s="86">
        <v>0</v>
      </c>
      <c r="AE1196" s="86">
        <v>0</v>
      </c>
      <c r="AF1196" s="88">
        <v>0</v>
      </c>
      <c r="AG1196" s="150">
        <v>1.8308999996100001E-2</v>
      </c>
      <c r="AH1196" s="86">
        <v>6.3878000000000004E-2</v>
      </c>
      <c r="AI1196" s="88">
        <v>0</v>
      </c>
      <c r="AJ1196" s="151">
        <v>1</v>
      </c>
      <c r="AK1196" s="152">
        <v>0</v>
      </c>
    </row>
    <row r="1197" spans="1:37" x14ac:dyDescent="0.2">
      <c r="A1197" s="149" t="s">
        <v>2645</v>
      </c>
      <c r="B1197" s="66" t="s">
        <v>2646</v>
      </c>
      <c r="C1197" s="67">
        <v>55</v>
      </c>
      <c r="D1197" s="84" t="s">
        <v>340</v>
      </c>
      <c r="E1197" s="85">
        <v>6.0585404971932597</v>
      </c>
      <c r="F1197" s="91">
        <v>6.0585404971932597</v>
      </c>
      <c r="G1197" s="86">
        <v>3.0280673616680001</v>
      </c>
      <c r="H1197" s="86">
        <v>3.0280673616680001</v>
      </c>
      <c r="I1197" s="86">
        <v>25.39</v>
      </c>
      <c r="J1197" s="86">
        <v>38.159999999999997</v>
      </c>
      <c r="K1197" s="87">
        <v>0</v>
      </c>
      <c r="L1197" s="85">
        <v>21.349999997800001</v>
      </c>
      <c r="M1197" s="86">
        <v>0</v>
      </c>
      <c r="N1197" s="86">
        <v>5.2612132116694497</v>
      </c>
      <c r="O1197" s="86">
        <v>2.2808936103733801</v>
      </c>
      <c r="P1197" s="86">
        <v>1.97</v>
      </c>
      <c r="Q1197" s="88">
        <v>1.3811</v>
      </c>
      <c r="R1197" s="85">
        <v>0</v>
      </c>
      <c r="S1197" s="86">
        <v>3.3</v>
      </c>
      <c r="T1197" s="86">
        <v>2.29</v>
      </c>
      <c r="U1197" s="88">
        <v>14.2967121090617</v>
      </c>
      <c r="V1197" s="89">
        <v>3.04</v>
      </c>
      <c r="W1197" s="85">
        <v>34.379797556833097</v>
      </c>
      <c r="X1197" s="88">
        <v>61.7</v>
      </c>
      <c r="Y1197" s="85">
        <v>-100</v>
      </c>
      <c r="Z1197" s="88">
        <v>-100</v>
      </c>
      <c r="AA1197" s="85">
        <v>0.06</v>
      </c>
      <c r="AB1197" s="91">
        <v>0.06</v>
      </c>
      <c r="AC1197" s="86">
        <v>0</v>
      </c>
      <c r="AD1197" s="86">
        <v>0</v>
      </c>
      <c r="AE1197" s="86">
        <v>0</v>
      </c>
      <c r="AF1197" s="88">
        <v>1.04000000273E-2</v>
      </c>
      <c r="AG1197" s="150">
        <v>0.101336999927</v>
      </c>
      <c r="AH1197" s="86">
        <v>0.31893300000000002</v>
      </c>
      <c r="AI1197" s="88">
        <v>0.147130999894</v>
      </c>
      <c r="AJ1197" s="151">
        <v>1</v>
      </c>
      <c r="AK1197" s="152">
        <v>0</v>
      </c>
    </row>
    <row r="1198" spans="1:37" x14ac:dyDescent="0.2">
      <c r="A1198" s="149" t="s">
        <v>2647</v>
      </c>
      <c r="B1198" s="66" t="s">
        <v>2648</v>
      </c>
      <c r="C1198" s="67">
        <v>55</v>
      </c>
      <c r="D1198" s="84" t="s">
        <v>340</v>
      </c>
      <c r="E1198" s="85">
        <v>7.3636531706415198</v>
      </c>
      <c r="F1198" s="91">
        <v>7.3636531706415198</v>
      </c>
      <c r="G1198" s="86">
        <v>4.4462932150120196</v>
      </c>
      <c r="H1198" s="86">
        <v>4.4462932150120196</v>
      </c>
      <c r="I1198" s="86">
        <v>26.28</v>
      </c>
      <c r="J1198" s="86">
        <v>16.41</v>
      </c>
      <c r="K1198" s="87">
        <v>0</v>
      </c>
      <c r="L1198" s="85">
        <v>15.600000059599999</v>
      </c>
      <c r="M1198" s="86">
        <v>0</v>
      </c>
      <c r="N1198" s="86">
        <v>6.3643595863166302</v>
      </c>
      <c r="O1198" s="86">
        <v>7.8534031413612597</v>
      </c>
      <c r="P1198" s="86">
        <v>0.50800000000000001</v>
      </c>
      <c r="Q1198" s="88">
        <v>1.6023000000000001</v>
      </c>
      <c r="R1198" s="85">
        <v>0</v>
      </c>
      <c r="S1198" s="86">
        <v>2</v>
      </c>
      <c r="T1198" s="86">
        <v>2.57</v>
      </c>
      <c r="U1198" s="88">
        <v>11.2738029210575</v>
      </c>
      <c r="V1198" s="89">
        <v>2.97</v>
      </c>
      <c r="W1198" s="85">
        <v>31.572188941777799</v>
      </c>
      <c r="X1198" s="88">
        <v>40.4666666667</v>
      </c>
      <c r="Y1198" s="85">
        <v>-100</v>
      </c>
      <c r="Z1198" s="88"/>
      <c r="AA1198" s="85">
        <v>0</v>
      </c>
      <c r="AB1198" s="91">
        <v>0</v>
      </c>
      <c r="AC1198" s="86">
        <v>0</v>
      </c>
      <c r="AD1198" s="86">
        <v>0</v>
      </c>
      <c r="AE1198" s="86">
        <v>0</v>
      </c>
      <c r="AF1198" s="88">
        <v>0</v>
      </c>
      <c r="AG1198" s="150">
        <v>0</v>
      </c>
      <c r="AH1198" s="86">
        <v>4.0705999999999999E-2</v>
      </c>
      <c r="AI1198" s="88">
        <v>2.15210000171E-2</v>
      </c>
      <c r="AJ1198" s="151">
        <v>1</v>
      </c>
      <c r="AK1198" s="152">
        <v>0</v>
      </c>
    </row>
    <row r="1199" spans="1:37" x14ac:dyDescent="0.2">
      <c r="A1199" s="149" t="s">
        <v>2649</v>
      </c>
      <c r="B1199" s="66" t="s">
        <v>2650</v>
      </c>
      <c r="C1199" s="67">
        <v>55</v>
      </c>
      <c r="D1199" s="84" t="s">
        <v>340</v>
      </c>
      <c r="E1199" s="85">
        <v>7.3558223894783801</v>
      </c>
      <c r="F1199" s="91">
        <v>7.3558223894783801</v>
      </c>
      <c r="G1199" s="86">
        <v>3.7283466858062901</v>
      </c>
      <c r="H1199" s="86">
        <v>3.7283466858062901</v>
      </c>
      <c r="I1199" s="86">
        <v>34.369999999999997</v>
      </c>
      <c r="J1199" s="86">
        <v>64.5</v>
      </c>
      <c r="K1199" s="87">
        <v>0</v>
      </c>
      <c r="L1199" s="85">
        <v>15.4400000085</v>
      </c>
      <c r="M1199" s="86">
        <v>0</v>
      </c>
      <c r="N1199" s="86">
        <v>6.1551816791368701</v>
      </c>
      <c r="O1199" s="86">
        <v>7.1106659989984999</v>
      </c>
      <c r="P1199" s="86">
        <v>1.734</v>
      </c>
      <c r="Q1199" s="88">
        <v>0.94840000000000002</v>
      </c>
      <c r="R1199" s="85">
        <v>0</v>
      </c>
      <c r="S1199" s="86">
        <v>2.8</v>
      </c>
      <c r="T1199" s="86">
        <v>2.5299999999999998</v>
      </c>
      <c r="U1199" s="88">
        <v>10.090977866578701</v>
      </c>
      <c r="V1199" s="89">
        <v>2.99</v>
      </c>
      <c r="W1199" s="85">
        <v>40.857780434433899</v>
      </c>
      <c r="X1199" s="88">
        <v>48.266666666699997</v>
      </c>
      <c r="Y1199" s="85">
        <v>-100</v>
      </c>
      <c r="Z1199" s="88">
        <v>-100</v>
      </c>
      <c r="AA1199" s="85">
        <v>0</v>
      </c>
      <c r="AB1199" s="91">
        <v>0</v>
      </c>
      <c r="AC1199" s="86">
        <v>0</v>
      </c>
      <c r="AD1199" s="86">
        <v>0</v>
      </c>
      <c r="AE1199" s="86">
        <v>0</v>
      </c>
      <c r="AF1199" s="88">
        <v>0</v>
      </c>
      <c r="AG1199" s="150">
        <v>0</v>
      </c>
      <c r="AH1199" s="86">
        <v>0.19039800000000001</v>
      </c>
      <c r="AI1199" s="88">
        <v>3.0409999972400001E-2</v>
      </c>
      <c r="AJ1199" s="151">
        <v>1</v>
      </c>
      <c r="AK1199" s="152">
        <v>0</v>
      </c>
    </row>
    <row r="1200" spans="1:37" x14ac:dyDescent="0.2">
      <c r="A1200" s="149" t="s">
        <v>2651</v>
      </c>
      <c r="B1200" s="66" t="s">
        <v>2652</v>
      </c>
      <c r="C1200" s="67">
        <v>55</v>
      </c>
      <c r="D1200" s="84" t="s">
        <v>340</v>
      </c>
      <c r="E1200" s="85">
        <v>14.3191697544231</v>
      </c>
      <c r="F1200" s="91">
        <v>14.3191697544231</v>
      </c>
      <c r="G1200" s="86">
        <v>9.8711964454710195</v>
      </c>
      <c r="H1200" s="86">
        <v>9.8711964454710195</v>
      </c>
      <c r="I1200" s="86">
        <v>38.82</v>
      </c>
      <c r="J1200" s="86">
        <v>31.39</v>
      </c>
      <c r="K1200" s="87">
        <v>0</v>
      </c>
      <c r="L1200" s="85">
        <v>7.8400000045400002</v>
      </c>
      <c r="M1200" s="86">
        <v>1.00880586856144E-4</v>
      </c>
      <c r="N1200" s="86">
        <v>12.0836310435167</v>
      </c>
      <c r="O1200" s="86">
        <v>39.618406285073</v>
      </c>
      <c r="P1200" s="86">
        <v>0.98499999999999999</v>
      </c>
      <c r="Q1200" s="88">
        <v>1.0693999999999999</v>
      </c>
      <c r="R1200" s="85">
        <v>2.3934897079942601E-2</v>
      </c>
      <c r="S1200" s="86">
        <v>2</v>
      </c>
      <c r="T1200" s="86">
        <v>2.56</v>
      </c>
      <c r="U1200" s="88">
        <v>8.3521806778627905</v>
      </c>
      <c r="V1200" s="89">
        <v>3.41</v>
      </c>
      <c r="W1200" s="85">
        <v>66.260079462852801</v>
      </c>
      <c r="X1200" s="88">
        <v>65.233333333299996</v>
      </c>
      <c r="Y1200" s="85">
        <v>3.480000000000004</v>
      </c>
      <c r="Z1200" s="88">
        <v>-100</v>
      </c>
      <c r="AA1200" s="85">
        <v>0</v>
      </c>
      <c r="AB1200" s="91">
        <v>0</v>
      </c>
      <c r="AC1200" s="86">
        <v>0</v>
      </c>
      <c r="AD1200" s="86">
        <v>0</v>
      </c>
      <c r="AE1200" s="86">
        <v>0</v>
      </c>
      <c r="AF1200" s="88">
        <v>0.43149998809099999</v>
      </c>
      <c r="AG1200" s="150">
        <v>0</v>
      </c>
      <c r="AH1200" s="86">
        <v>0.1016</v>
      </c>
      <c r="AI1200" s="88">
        <v>2.0872000013500001E-2</v>
      </c>
      <c r="AJ1200" s="151">
        <v>1</v>
      </c>
      <c r="AK1200" s="152">
        <v>0</v>
      </c>
    </row>
    <row r="1201" spans="1:37" x14ac:dyDescent="0.2">
      <c r="A1201" s="149" t="s">
        <v>2653</v>
      </c>
      <c r="B1201" s="66" t="s">
        <v>2654</v>
      </c>
      <c r="C1201" s="67">
        <v>55</v>
      </c>
      <c r="D1201" s="84" t="s">
        <v>340</v>
      </c>
      <c r="E1201" s="85">
        <v>1.93608650117467</v>
      </c>
      <c r="F1201" s="91">
        <v>1.93608650117467</v>
      </c>
      <c r="G1201" s="86">
        <v>1.6049138101842699</v>
      </c>
      <c r="H1201" s="86">
        <v>1.6049138101842699</v>
      </c>
      <c r="I1201" s="86">
        <v>21.84</v>
      </c>
      <c r="J1201" s="86">
        <v>17.03</v>
      </c>
      <c r="K1201" s="87">
        <v>0</v>
      </c>
      <c r="L1201" s="85">
        <v>44.759999967799999</v>
      </c>
      <c r="M1201" s="86">
        <v>0</v>
      </c>
      <c r="N1201" s="86">
        <v>1.72955529764769</v>
      </c>
      <c r="O1201" s="86">
        <v>0.460829493087558</v>
      </c>
      <c r="P1201" s="86">
        <v>0.377</v>
      </c>
      <c r="Q1201" s="88">
        <v>1.1322000000000001</v>
      </c>
      <c r="R1201" s="85">
        <v>0</v>
      </c>
      <c r="S1201" s="86">
        <v>3.4</v>
      </c>
      <c r="T1201" s="86">
        <v>2.19</v>
      </c>
      <c r="U1201" s="88">
        <v>14.195137139460501</v>
      </c>
      <c r="V1201" s="89">
        <v>3.01</v>
      </c>
      <c r="W1201" s="85">
        <v>21.862238528650298</v>
      </c>
      <c r="X1201" s="88">
        <v>36.566666666700002</v>
      </c>
      <c r="Y1201" s="85">
        <v>-100</v>
      </c>
      <c r="Z1201" s="88"/>
      <c r="AA1201" s="85">
        <v>0</v>
      </c>
      <c r="AB1201" s="91">
        <v>0</v>
      </c>
      <c r="AC1201" s="86">
        <v>0</v>
      </c>
      <c r="AD1201" s="86">
        <v>0</v>
      </c>
      <c r="AE1201" s="86">
        <v>0</v>
      </c>
      <c r="AF1201" s="88">
        <v>0</v>
      </c>
      <c r="AG1201" s="150">
        <v>0</v>
      </c>
      <c r="AH1201" s="86">
        <v>3.7607000000000002E-2</v>
      </c>
      <c r="AI1201" s="88">
        <v>4.5590000069299997E-3</v>
      </c>
      <c r="AJ1201" s="151">
        <v>1</v>
      </c>
      <c r="AK1201" s="152">
        <v>0</v>
      </c>
    </row>
    <row r="1202" spans="1:37" x14ac:dyDescent="0.2">
      <c r="A1202" s="149" t="s">
        <v>2655</v>
      </c>
      <c r="B1202" s="66" t="s">
        <v>2656</v>
      </c>
      <c r="C1202" s="67">
        <v>55</v>
      </c>
      <c r="D1202" s="84" t="s">
        <v>340</v>
      </c>
      <c r="E1202" s="85">
        <v>4.0308033855973404</v>
      </c>
      <c r="F1202" s="91">
        <v>4.0228745862157798</v>
      </c>
      <c r="G1202" s="86">
        <v>3.3786596364645498</v>
      </c>
      <c r="H1202" s="86">
        <v>3.3746952367737699</v>
      </c>
      <c r="I1202" s="86">
        <v>43.41</v>
      </c>
      <c r="J1202" s="86">
        <v>48.22</v>
      </c>
      <c r="K1202" s="87">
        <v>0</v>
      </c>
      <c r="L1202" s="85">
        <v>39.520000071799998</v>
      </c>
      <c r="M1202" s="86">
        <v>0</v>
      </c>
      <c r="N1202" s="86">
        <v>3.2227601220712301</v>
      </c>
      <c r="O1202" s="86">
        <v>5.0287686996547798</v>
      </c>
      <c r="P1202" s="86">
        <v>1.3180000000000001</v>
      </c>
      <c r="Q1202" s="88">
        <v>1.5968</v>
      </c>
      <c r="R1202" s="85">
        <v>0</v>
      </c>
      <c r="S1202" s="86">
        <v>3.2</v>
      </c>
      <c r="T1202" s="86">
        <v>2.72</v>
      </c>
      <c r="U1202" s="88">
        <v>12.6900434101766</v>
      </c>
      <c r="V1202" s="89">
        <v>2.88</v>
      </c>
      <c r="W1202" s="85">
        <v>33.410173030311597</v>
      </c>
      <c r="X1202" s="88">
        <v>46.366666666699999</v>
      </c>
      <c r="Y1202" s="85">
        <v>-100</v>
      </c>
      <c r="Z1202" s="88">
        <v>-100</v>
      </c>
      <c r="AA1202" s="85">
        <v>0.01</v>
      </c>
      <c r="AB1202" s="91">
        <v>0.01</v>
      </c>
      <c r="AC1202" s="86">
        <v>0.01</v>
      </c>
      <c r="AD1202" s="86">
        <v>0.01</v>
      </c>
      <c r="AE1202" s="86">
        <v>0</v>
      </c>
      <c r="AF1202" s="88">
        <v>0</v>
      </c>
      <c r="AG1202" s="150">
        <v>0</v>
      </c>
      <c r="AH1202" s="86">
        <v>0.32561899999999999</v>
      </c>
      <c r="AI1202" s="88">
        <v>6.3269000013300006E-2</v>
      </c>
      <c r="AJ1202" s="151">
        <v>1</v>
      </c>
      <c r="AK1202" s="152">
        <v>0</v>
      </c>
    </row>
    <row r="1203" spans="1:37" x14ac:dyDescent="0.2">
      <c r="A1203" s="149" t="s">
        <v>2657</v>
      </c>
      <c r="B1203" s="66" t="s">
        <v>2658</v>
      </c>
      <c r="C1203" s="67">
        <v>55</v>
      </c>
      <c r="D1203" s="84" t="s">
        <v>340</v>
      </c>
      <c r="E1203" s="85">
        <v>7.8807348659773098</v>
      </c>
      <c r="F1203" s="91">
        <v>7.8807348659773098</v>
      </c>
      <c r="G1203" s="86">
        <v>5.7354451591977904</v>
      </c>
      <c r="H1203" s="86">
        <v>5.7354451591977904</v>
      </c>
      <c r="I1203" s="86">
        <v>55.25</v>
      </c>
      <c r="J1203" s="86">
        <v>53.2</v>
      </c>
      <c r="K1203" s="87">
        <v>0</v>
      </c>
      <c r="L1203" s="85">
        <v>24.399999969500001</v>
      </c>
      <c r="M1203" s="86">
        <v>0</v>
      </c>
      <c r="N1203" s="86">
        <v>6.7079048843187703</v>
      </c>
      <c r="O1203" s="86">
        <v>29.272811486799402</v>
      </c>
      <c r="P1203" s="86">
        <v>1.49</v>
      </c>
      <c r="Q1203" s="88">
        <v>1.0468</v>
      </c>
      <c r="R1203" s="85">
        <v>0</v>
      </c>
      <c r="S1203" s="86">
        <v>1.4</v>
      </c>
      <c r="T1203" s="86">
        <v>2.4300000000000002</v>
      </c>
      <c r="U1203" s="88">
        <v>7.2768412192164798</v>
      </c>
      <c r="V1203" s="89">
        <v>3.21</v>
      </c>
      <c r="W1203" s="85">
        <v>58.8665988770951</v>
      </c>
      <c r="X1203" s="88">
        <v>79.933333333299998</v>
      </c>
      <c r="Y1203" s="85">
        <v>-100</v>
      </c>
      <c r="Z1203" s="88">
        <v>-100</v>
      </c>
      <c r="AA1203" s="85">
        <v>0.01</v>
      </c>
      <c r="AB1203" s="91">
        <v>0.01</v>
      </c>
      <c r="AC1203" s="86">
        <v>0</v>
      </c>
      <c r="AD1203" s="86">
        <v>0</v>
      </c>
      <c r="AE1203" s="86">
        <v>0</v>
      </c>
      <c r="AF1203" s="88">
        <v>0</v>
      </c>
      <c r="AG1203" s="150">
        <v>0</v>
      </c>
      <c r="AH1203" s="86">
        <v>0.30767899999999998</v>
      </c>
      <c r="AI1203" s="88">
        <v>0.12902500000700001</v>
      </c>
      <c r="AJ1203" s="151">
        <v>1</v>
      </c>
      <c r="AK1203" s="152">
        <v>0</v>
      </c>
    </row>
    <row r="1204" spans="1:37" x14ac:dyDescent="0.2">
      <c r="A1204" s="149" t="s">
        <v>449</v>
      </c>
      <c r="B1204" s="66" t="s">
        <v>2659</v>
      </c>
      <c r="C1204" s="67">
        <v>55</v>
      </c>
      <c r="D1204" s="84" t="s">
        <v>340</v>
      </c>
      <c r="E1204" s="85">
        <v>4.5487397235522602</v>
      </c>
      <c r="F1204" s="91">
        <v>4.5487397235522602</v>
      </c>
      <c r="G1204" s="86">
        <v>3.6573613997048802</v>
      </c>
      <c r="H1204" s="86">
        <v>3.6573613997048802</v>
      </c>
      <c r="I1204" s="86">
        <v>32.130000000000003</v>
      </c>
      <c r="J1204" s="86">
        <v>37.15</v>
      </c>
      <c r="K1204" s="87">
        <v>0</v>
      </c>
      <c r="L1204" s="85">
        <v>37.9599999414</v>
      </c>
      <c r="M1204" s="86">
        <v>0</v>
      </c>
      <c r="N1204" s="86">
        <v>3.74339622641509</v>
      </c>
      <c r="O1204" s="86">
        <v>7.7043044291952603</v>
      </c>
      <c r="P1204" s="86">
        <v>0.83699999999999997</v>
      </c>
      <c r="Q1204" s="88">
        <v>0.70269999999999999</v>
      </c>
      <c r="R1204" s="85">
        <v>0</v>
      </c>
      <c r="S1204" s="86">
        <v>1.1000000000000001</v>
      </c>
      <c r="T1204" s="86">
        <v>2</v>
      </c>
      <c r="U1204" s="88">
        <v>9.6576023127653805</v>
      </c>
      <c r="V1204" s="89">
        <v>2.96</v>
      </c>
      <c r="W1204" s="85">
        <v>37.713722712741003</v>
      </c>
      <c r="X1204" s="88">
        <v>41.166666666700003</v>
      </c>
      <c r="Y1204" s="85">
        <v>-100</v>
      </c>
      <c r="Z1204" s="88"/>
      <c r="AA1204" s="85">
        <v>0</v>
      </c>
      <c r="AB1204" s="91">
        <v>0</v>
      </c>
      <c r="AC1204" s="86">
        <v>0</v>
      </c>
      <c r="AD1204" s="86">
        <v>0</v>
      </c>
      <c r="AE1204" s="86">
        <v>0.01</v>
      </c>
      <c r="AF1204" s="88">
        <v>0</v>
      </c>
      <c r="AG1204" s="150">
        <v>2.5574999916900001E-2</v>
      </c>
      <c r="AH1204" s="86">
        <v>0.109847</v>
      </c>
      <c r="AI1204" s="88">
        <v>2.04469999336E-2</v>
      </c>
      <c r="AJ1204" s="151">
        <v>1</v>
      </c>
      <c r="AK1204" s="152">
        <v>0</v>
      </c>
    </row>
    <row r="1205" spans="1:37" x14ac:dyDescent="0.2">
      <c r="A1205" s="149" t="s">
        <v>2660</v>
      </c>
      <c r="B1205" s="66" t="s">
        <v>2661</v>
      </c>
      <c r="C1205" s="67">
        <v>55</v>
      </c>
      <c r="D1205" s="84" t="s">
        <v>340</v>
      </c>
      <c r="E1205" s="85">
        <v>5.1573419204734199</v>
      </c>
      <c r="F1205" s="91">
        <v>5.1531270284168</v>
      </c>
      <c r="G1205" s="86">
        <v>3.8928743034890898</v>
      </c>
      <c r="H1205" s="86">
        <v>3.8920313250777601</v>
      </c>
      <c r="I1205" s="86">
        <v>31.24</v>
      </c>
      <c r="J1205" s="86">
        <v>36.24</v>
      </c>
      <c r="K1205" s="87">
        <v>9.4000000000000004E-3</v>
      </c>
      <c r="L1205" s="85">
        <v>32.700000009999997</v>
      </c>
      <c r="M1205" s="86">
        <v>0</v>
      </c>
      <c r="N1205" s="86">
        <v>4.6366907094042098</v>
      </c>
      <c r="O1205" s="86">
        <v>25.396825396825399</v>
      </c>
      <c r="P1205" s="86">
        <v>0.94399999999999995</v>
      </c>
      <c r="Q1205" s="88">
        <v>1.0865</v>
      </c>
      <c r="R1205" s="85">
        <v>0</v>
      </c>
      <c r="S1205" s="86">
        <v>3</v>
      </c>
      <c r="T1205" s="86">
        <v>2.57</v>
      </c>
      <c r="U1205" s="88">
        <v>8.5435861987574508</v>
      </c>
      <c r="V1205" s="89">
        <v>3.07</v>
      </c>
      <c r="W1205" s="85">
        <v>37.966397952014198</v>
      </c>
      <c r="X1205" s="88">
        <v>62.3</v>
      </c>
      <c r="Y1205" s="85">
        <v>-100</v>
      </c>
      <c r="Z1205" s="88"/>
      <c r="AA1205" s="85">
        <v>0</v>
      </c>
      <c r="AB1205" s="91">
        <v>0</v>
      </c>
      <c r="AC1205" s="86">
        <v>0</v>
      </c>
      <c r="AD1205" s="86">
        <v>0</v>
      </c>
      <c r="AE1205" s="86">
        <v>0</v>
      </c>
      <c r="AF1205" s="88">
        <v>0</v>
      </c>
      <c r="AG1205" s="150">
        <v>0</v>
      </c>
      <c r="AH1205" s="86">
        <v>0.244169</v>
      </c>
      <c r="AI1205" s="88">
        <v>4.2655000028400003E-2</v>
      </c>
      <c r="AJ1205" s="151">
        <v>1</v>
      </c>
      <c r="AK1205" s="152">
        <v>0</v>
      </c>
    </row>
    <row r="1206" spans="1:37" x14ac:dyDescent="0.2">
      <c r="A1206" s="149" t="s">
        <v>449</v>
      </c>
      <c r="B1206" s="66" t="s">
        <v>2662</v>
      </c>
      <c r="C1206" s="67">
        <v>55</v>
      </c>
      <c r="D1206" s="84" t="s">
        <v>340</v>
      </c>
      <c r="E1206" s="85">
        <v>8.2415487587901399</v>
      </c>
      <c r="F1206" s="91">
        <v>8.2415487587901399</v>
      </c>
      <c r="G1206" s="86">
        <v>5.3185630771837697</v>
      </c>
      <c r="H1206" s="86">
        <v>5.3185630771837697</v>
      </c>
      <c r="I1206" s="86">
        <v>60.46</v>
      </c>
      <c r="J1206" s="86">
        <v>50.48</v>
      </c>
      <c r="K1206" s="87">
        <v>0</v>
      </c>
      <c r="L1206" s="85">
        <v>16.099999978500001</v>
      </c>
      <c r="M1206" s="86">
        <v>0</v>
      </c>
      <c r="N1206" s="86">
        <v>7.1564949796716002</v>
      </c>
      <c r="O1206" s="86">
        <v>1.5159718462371401</v>
      </c>
      <c r="P1206" s="86">
        <v>2.1800000000000002</v>
      </c>
      <c r="Q1206" s="88">
        <v>0.72960000000000003</v>
      </c>
      <c r="R1206" s="85">
        <v>0</v>
      </c>
      <c r="S1206" s="86">
        <v>1.2</v>
      </c>
      <c r="T1206" s="86">
        <v>2.72</v>
      </c>
      <c r="U1206" s="88">
        <v>5.3503346606794899</v>
      </c>
      <c r="V1206" s="89">
        <v>2.88</v>
      </c>
      <c r="W1206" s="85">
        <v>38.252495624765302</v>
      </c>
      <c r="X1206" s="88">
        <v>50</v>
      </c>
      <c r="Y1206" s="85">
        <v>-100</v>
      </c>
      <c r="Z1206" s="88"/>
      <c r="AA1206" s="85">
        <v>0.04</v>
      </c>
      <c r="AB1206" s="91">
        <v>0.04</v>
      </c>
      <c r="AC1206" s="86">
        <v>0</v>
      </c>
      <c r="AD1206" s="86">
        <v>0</v>
      </c>
      <c r="AE1206" s="86">
        <v>0</v>
      </c>
      <c r="AF1206" s="88">
        <v>0</v>
      </c>
      <c r="AG1206" s="150">
        <v>0</v>
      </c>
      <c r="AH1206" s="86">
        <v>0.10521899999999999</v>
      </c>
      <c r="AI1206" s="88">
        <v>3.1975000001499998E-2</v>
      </c>
      <c r="AJ1206" s="151">
        <v>1</v>
      </c>
      <c r="AK1206" s="152">
        <v>0</v>
      </c>
    </row>
    <row r="1207" spans="1:37" x14ac:dyDescent="0.2">
      <c r="A1207" s="149" t="s">
        <v>2663</v>
      </c>
      <c r="B1207" s="66" t="s">
        <v>2664</v>
      </c>
      <c r="C1207" s="67">
        <v>55</v>
      </c>
      <c r="D1207" s="84" t="s">
        <v>340</v>
      </c>
      <c r="E1207" s="85">
        <v>13.7099552187392</v>
      </c>
      <c r="F1207" s="91">
        <v>13.7099552187392</v>
      </c>
      <c r="G1207" s="86">
        <v>7.9937589917124301</v>
      </c>
      <c r="H1207" s="86">
        <v>7.9937589917124301</v>
      </c>
      <c r="I1207" s="86">
        <v>64.989999999999995</v>
      </c>
      <c r="J1207" s="86">
        <v>141.83000000000001</v>
      </c>
      <c r="K1207" s="87">
        <v>0</v>
      </c>
      <c r="L1207" s="85">
        <v>10.9400000085</v>
      </c>
      <c r="M1207" s="86">
        <v>5.0494388440496104E-4</v>
      </c>
      <c r="N1207" s="86">
        <v>11.8052472463584</v>
      </c>
      <c r="O1207" s="86">
        <v>45.315734989648</v>
      </c>
      <c r="P1207" s="86">
        <v>3.2229999999999999</v>
      </c>
      <c r="Q1207" s="88">
        <v>0.69789999999999996</v>
      </c>
      <c r="R1207" s="85">
        <v>3.9261876717707103E-2</v>
      </c>
      <c r="S1207" s="86">
        <v>1.1000000000000001</v>
      </c>
      <c r="T1207" s="86">
        <v>2.2200000000000002</v>
      </c>
      <c r="U1207" s="88">
        <v>4.5591781321553801</v>
      </c>
      <c r="V1207" s="89">
        <v>3.35</v>
      </c>
      <c r="W1207" s="85">
        <v>72.386600258216802</v>
      </c>
      <c r="X1207" s="88">
        <v>80.233333333299996</v>
      </c>
      <c r="Y1207" s="85">
        <v>-100</v>
      </c>
      <c r="Z1207" s="88"/>
      <c r="AA1207" s="85">
        <v>0</v>
      </c>
      <c r="AB1207" s="91">
        <v>0</v>
      </c>
      <c r="AC1207" s="86">
        <v>0</v>
      </c>
      <c r="AD1207" s="86">
        <v>0</v>
      </c>
      <c r="AE1207" s="86">
        <v>0</v>
      </c>
      <c r="AF1207" s="88">
        <v>0</v>
      </c>
      <c r="AG1207" s="150">
        <v>0</v>
      </c>
      <c r="AH1207" s="86">
        <v>0.31265900000000002</v>
      </c>
      <c r="AI1207" s="88">
        <v>9.1200000081500004E-2</v>
      </c>
      <c r="AJ1207" s="151">
        <v>1</v>
      </c>
      <c r="AK1207" s="152">
        <v>0</v>
      </c>
    </row>
    <row r="1208" spans="1:37" x14ac:dyDescent="0.2">
      <c r="A1208" s="149" t="s">
        <v>2665</v>
      </c>
      <c r="B1208" s="66" t="s">
        <v>2666</v>
      </c>
      <c r="C1208" s="67">
        <v>55</v>
      </c>
      <c r="D1208" s="84" t="s">
        <v>340</v>
      </c>
      <c r="E1208" s="85">
        <v>14.225049958857401</v>
      </c>
      <c r="F1208" s="91">
        <v>14.1207241095568</v>
      </c>
      <c r="G1208" s="86">
        <v>8.0933349006700404</v>
      </c>
      <c r="H1208" s="86">
        <v>7.9948865640061104</v>
      </c>
      <c r="I1208" s="86">
        <v>22.98</v>
      </c>
      <c r="J1208" s="86">
        <v>192.53</v>
      </c>
      <c r="K1208" s="87">
        <v>1.6299999999999999E-2</v>
      </c>
      <c r="L1208" s="85">
        <v>8.4699999771800005</v>
      </c>
      <c r="M1208" s="86">
        <v>0.97705085405482195</v>
      </c>
      <c r="N1208" s="86">
        <v>12.825641907202799</v>
      </c>
      <c r="O1208" s="86">
        <v>20.577121264170401</v>
      </c>
      <c r="P1208" s="86">
        <v>7.3280000000000003</v>
      </c>
      <c r="Q1208" s="88">
        <v>0.751</v>
      </c>
      <c r="R1208" s="85">
        <v>6.9324090121317197E-2</v>
      </c>
      <c r="S1208" s="86">
        <v>0.6</v>
      </c>
      <c r="T1208" s="86">
        <v>2.0099999999999998</v>
      </c>
      <c r="U1208" s="88">
        <v>6.5240390266839103</v>
      </c>
      <c r="V1208" s="89">
        <v>2.78</v>
      </c>
      <c r="W1208" s="85">
        <v>51.580990525846801</v>
      </c>
      <c r="X1208" s="88">
        <v>64.166666666699996</v>
      </c>
      <c r="Y1208" s="85">
        <v>-100</v>
      </c>
      <c r="Z1208" s="88">
        <v>-100</v>
      </c>
      <c r="AA1208" s="85">
        <v>0.01</v>
      </c>
      <c r="AB1208" s="91">
        <v>0.04</v>
      </c>
      <c r="AC1208" s="86">
        <v>0</v>
      </c>
      <c r="AD1208" s="86">
        <v>0.02</v>
      </c>
      <c r="AE1208" s="86">
        <v>0</v>
      </c>
      <c r="AF1208" s="88">
        <v>0</v>
      </c>
      <c r="AG1208" s="150">
        <v>5.9682000012199997E-2</v>
      </c>
      <c r="AH1208" s="86">
        <v>0.54447299999999998</v>
      </c>
      <c r="AI1208" s="88">
        <v>0.185952000038</v>
      </c>
      <c r="AJ1208" s="151">
        <v>1</v>
      </c>
      <c r="AK1208" s="152">
        <v>0</v>
      </c>
    </row>
    <row r="1209" spans="1:37" x14ac:dyDescent="0.2">
      <c r="A1209" s="149" t="s">
        <v>2667</v>
      </c>
      <c r="B1209" s="66" t="s">
        <v>2668</v>
      </c>
      <c r="C1209" s="67">
        <v>55</v>
      </c>
      <c r="D1209" s="84" t="s">
        <v>340</v>
      </c>
      <c r="E1209" s="85">
        <v>17.9503821343894</v>
      </c>
      <c r="F1209" s="91">
        <v>17.9503821343894</v>
      </c>
      <c r="G1209" s="86">
        <v>8.3261586553108096</v>
      </c>
      <c r="H1209" s="86">
        <v>8.3261586553108096</v>
      </c>
      <c r="I1209" s="86">
        <v>450.1</v>
      </c>
      <c r="J1209" s="86">
        <v>701.75</v>
      </c>
      <c r="K1209" s="87">
        <v>0</v>
      </c>
      <c r="L1209" s="85">
        <v>1.09000000157</v>
      </c>
      <c r="M1209" s="86">
        <v>0</v>
      </c>
      <c r="N1209" s="86">
        <v>18.292029869395801</v>
      </c>
      <c r="O1209" s="86">
        <v>56.810948440483799</v>
      </c>
      <c r="P1209" s="86">
        <v>16.891999999999999</v>
      </c>
      <c r="Q1209" s="88">
        <v>2.0899000000000001</v>
      </c>
      <c r="R1209" s="85">
        <v>0</v>
      </c>
      <c r="S1209" s="86">
        <v>0.3</v>
      </c>
      <c r="T1209" s="86">
        <v>6.01</v>
      </c>
      <c r="U1209" s="88">
        <v>0.91924182417844402</v>
      </c>
      <c r="V1209" s="89">
        <v>1.96</v>
      </c>
      <c r="W1209" s="85">
        <v>58.7795654666225</v>
      </c>
      <c r="X1209" s="88">
        <v>76.266666666700004</v>
      </c>
      <c r="Y1209" s="85">
        <v>-100</v>
      </c>
      <c r="Z1209" s="88">
        <v>-100</v>
      </c>
      <c r="AA1209" s="85">
        <v>0.44</v>
      </c>
      <c r="AB1209" s="91">
        <v>0.44</v>
      </c>
      <c r="AC1209" s="86">
        <v>0.03</v>
      </c>
      <c r="AD1209" s="86">
        <v>0.03</v>
      </c>
      <c r="AE1209" s="86">
        <v>0.05</v>
      </c>
      <c r="AF1209" s="88">
        <v>2.7797999421999999</v>
      </c>
      <c r="AG1209" s="150">
        <v>0</v>
      </c>
      <c r="AH1209" s="86">
        <v>2.215894</v>
      </c>
      <c r="AI1209" s="88">
        <v>0.69179999999899999</v>
      </c>
      <c r="AJ1209" s="151">
        <v>1</v>
      </c>
      <c r="AK1209" s="152">
        <v>0</v>
      </c>
    </row>
    <row r="1210" spans="1:37" x14ac:dyDescent="0.2">
      <c r="A1210" s="149" t="s">
        <v>2669</v>
      </c>
      <c r="B1210" s="66" t="s">
        <v>2670</v>
      </c>
      <c r="C1210" s="67">
        <v>55</v>
      </c>
      <c r="D1210" s="84" t="s">
        <v>340</v>
      </c>
      <c r="E1210" s="85">
        <v>24.436821250366901</v>
      </c>
      <c r="F1210" s="91">
        <v>24.436821250366901</v>
      </c>
      <c r="G1210" s="86">
        <v>7.6570296448488397</v>
      </c>
      <c r="H1210" s="86">
        <v>7.6570296448488397</v>
      </c>
      <c r="I1210" s="86">
        <v>13.55</v>
      </c>
      <c r="J1210" s="86">
        <v>18.77</v>
      </c>
      <c r="K1210" s="87">
        <v>0</v>
      </c>
      <c r="L1210" s="85">
        <v>8.6899999867800002</v>
      </c>
      <c r="M1210" s="86">
        <v>0</v>
      </c>
      <c r="N1210" s="86">
        <v>24.551449164238601</v>
      </c>
      <c r="O1210" s="86">
        <v>1.18845500848896</v>
      </c>
      <c r="P1210" s="86">
        <v>0.33100000000000002</v>
      </c>
      <c r="Q1210" s="88">
        <v>0.79490000000000005</v>
      </c>
      <c r="R1210" s="85">
        <v>0</v>
      </c>
      <c r="S1210" s="86">
        <v>3.5</v>
      </c>
      <c r="T1210" s="86">
        <v>1.46</v>
      </c>
      <c r="U1210" s="88">
        <v>11.0764602289404</v>
      </c>
      <c r="V1210" s="89">
        <v>3.67</v>
      </c>
      <c r="W1210" s="85">
        <v>51.0068541410254</v>
      </c>
      <c r="X1210" s="88">
        <v>50.266666666699997</v>
      </c>
      <c r="Y1210" s="85">
        <v>-100</v>
      </c>
      <c r="Z1210" s="88"/>
      <c r="AA1210" s="85">
        <v>0</v>
      </c>
      <c r="AB1210" s="91">
        <v>0</v>
      </c>
      <c r="AC1210" s="86">
        <v>0</v>
      </c>
      <c r="AD1210" s="86">
        <v>0</v>
      </c>
      <c r="AE1210" s="86">
        <v>0</v>
      </c>
      <c r="AF1210" s="88">
        <v>0</v>
      </c>
      <c r="AG1210" s="150">
        <v>8.7477999979300003E-2</v>
      </c>
      <c r="AH1210" s="86">
        <v>6.6566E-2</v>
      </c>
      <c r="AI1210" s="88">
        <v>3.3749999992000001E-3</v>
      </c>
      <c r="AJ1210" s="151">
        <v>1</v>
      </c>
      <c r="AK1210" s="152">
        <v>0</v>
      </c>
    </row>
    <row r="1211" spans="1:37" x14ac:dyDescent="0.2">
      <c r="A1211" s="149" t="s">
        <v>2671</v>
      </c>
      <c r="B1211" s="66" t="s">
        <v>2672</v>
      </c>
      <c r="C1211" s="67">
        <v>55</v>
      </c>
      <c r="D1211" s="84" t="s">
        <v>340</v>
      </c>
      <c r="E1211" s="85">
        <v>32.354499356694198</v>
      </c>
      <c r="F1211" s="91">
        <v>32.346931052751103</v>
      </c>
      <c r="G1211" s="86">
        <v>8.4500113524559204</v>
      </c>
      <c r="H1211" s="86">
        <v>8.4433890865057108</v>
      </c>
      <c r="I1211" s="86">
        <v>25.34</v>
      </c>
      <c r="J1211" s="86">
        <v>36.909999999999997</v>
      </c>
      <c r="K1211" s="87">
        <v>0</v>
      </c>
      <c r="L1211" s="85">
        <v>5.0400000022600002</v>
      </c>
      <c r="M1211" s="86">
        <v>8.42195307158119E-3</v>
      </c>
      <c r="N1211" s="86">
        <v>31.8786532051592</v>
      </c>
      <c r="O1211" s="86">
        <v>1.72485453034081</v>
      </c>
      <c r="P1211" s="86">
        <v>1.2170000000000001</v>
      </c>
      <c r="Q1211" s="88">
        <v>1.1563000000000001</v>
      </c>
      <c r="R1211" s="85">
        <v>4.0171397964649198E-2</v>
      </c>
      <c r="S1211" s="86">
        <v>2.8</v>
      </c>
      <c r="T1211" s="86">
        <v>1.92</v>
      </c>
      <c r="U1211" s="88">
        <v>8.8293725876031193</v>
      </c>
      <c r="V1211" s="89">
        <v>3.67</v>
      </c>
      <c r="W1211" s="85">
        <v>55.278562198900701</v>
      </c>
      <c r="X1211" s="88">
        <v>56.2</v>
      </c>
      <c r="Y1211" s="85">
        <v>-100</v>
      </c>
      <c r="Z1211" s="88">
        <v>-66.66</v>
      </c>
      <c r="AA1211" s="85">
        <v>0</v>
      </c>
      <c r="AB1211" s="91">
        <v>0</v>
      </c>
      <c r="AC1211" s="86">
        <v>0</v>
      </c>
      <c r="AD1211" s="86">
        <v>0</v>
      </c>
      <c r="AE1211" s="86">
        <v>0</v>
      </c>
      <c r="AF1211" s="88">
        <v>0</v>
      </c>
      <c r="AG1211" s="150">
        <v>0</v>
      </c>
      <c r="AH1211" s="86">
        <v>0.254772</v>
      </c>
      <c r="AI1211" s="88">
        <v>1.01250000094E-2</v>
      </c>
      <c r="AJ1211" s="151">
        <v>1</v>
      </c>
      <c r="AK1211" s="152">
        <v>0</v>
      </c>
    </row>
    <row r="1212" spans="1:37" x14ac:dyDescent="0.2">
      <c r="A1212" s="149" t="s">
        <v>2673</v>
      </c>
      <c r="B1212" s="66" t="s">
        <v>2674</v>
      </c>
      <c r="C1212" s="67">
        <v>55</v>
      </c>
      <c r="D1212" s="84" t="s">
        <v>340</v>
      </c>
      <c r="E1212" s="85">
        <v>12.1500855806469</v>
      </c>
      <c r="F1212" s="91">
        <v>12.1311552992956</v>
      </c>
      <c r="G1212" s="86">
        <v>4.2482706399223904</v>
      </c>
      <c r="H1212" s="86">
        <v>4.2451155930304996</v>
      </c>
      <c r="I1212" s="86">
        <v>25.32</v>
      </c>
      <c r="J1212" s="86">
        <v>22.15</v>
      </c>
      <c r="K1212" s="87">
        <v>0</v>
      </c>
      <c r="L1212" s="85">
        <v>11.160000004700001</v>
      </c>
      <c r="M1212" s="86">
        <v>0</v>
      </c>
      <c r="N1212" s="86">
        <v>11.6552649001002</v>
      </c>
      <c r="O1212" s="86">
        <v>1.25154239379517</v>
      </c>
      <c r="P1212" s="86">
        <v>0.38300000000000001</v>
      </c>
      <c r="Q1212" s="88">
        <v>1.0604</v>
      </c>
      <c r="R1212" s="85">
        <v>0</v>
      </c>
      <c r="S1212" s="86">
        <v>8.9</v>
      </c>
      <c r="T1212" s="86">
        <v>1.57</v>
      </c>
      <c r="U1212" s="88">
        <v>11.8645538369314</v>
      </c>
      <c r="V1212" s="89">
        <v>3.24</v>
      </c>
      <c r="W1212" s="85">
        <v>43.9305185508818</v>
      </c>
      <c r="X1212" s="88">
        <v>51.2</v>
      </c>
      <c r="Y1212" s="85">
        <v>-100</v>
      </c>
      <c r="Z1212" s="88">
        <v>-100</v>
      </c>
      <c r="AA1212" s="85">
        <v>0</v>
      </c>
      <c r="AB1212" s="91">
        <v>0</v>
      </c>
      <c r="AC1212" s="86">
        <v>0</v>
      </c>
      <c r="AD1212" s="86">
        <v>0</v>
      </c>
      <c r="AE1212" s="86">
        <v>0</v>
      </c>
      <c r="AF1212" s="88">
        <v>0</v>
      </c>
      <c r="AG1212" s="150">
        <v>0</v>
      </c>
      <c r="AH1212" s="86">
        <v>0.170654</v>
      </c>
      <c r="AI1212" s="88">
        <v>8.48500000862E-2</v>
      </c>
      <c r="AJ1212" s="151">
        <v>1</v>
      </c>
      <c r="AK1212" s="152">
        <v>0</v>
      </c>
    </row>
    <row r="1213" spans="1:37" x14ac:dyDescent="0.2">
      <c r="A1213" s="149" t="s">
        <v>2675</v>
      </c>
      <c r="B1213" s="66" t="s">
        <v>2676</v>
      </c>
      <c r="C1213" s="67">
        <v>55</v>
      </c>
      <c r="D1213" s="84" t="s">
        <v>340</v>
      </c>
      <c r="E1213" s="85">
        <v>8.1922512210469591</v>
      </c>
      <c r="F1213" s="91">
        <v>8.1802654840739493</v>
      </c>
      <c r="G1213" s="86">
        <v>2.9454948611152698</v>
      </c>
      <c r="H1213" s="86">
        <v>2.9444960497008599</v>
      </c>
      <c r="I1213" s="86">
        <v>22.45</v>
      </c>
      <c r="J1213" s="86">
        <v>23.75</v>
      </c>
      <c r="K1213" s="87">
        <v>0</v>
      </c>
      <c r="L1213" s="85">
        <v>28.779999986499998</v>
      </c>
      <c r="M1213" s="86">
        <v>0</v>
      </c>
      <c r="N1213" s="86">
        <v>6.7081846864495898</v>
      </c>
      <c r="O1213" s="86">
        <v>1.4474823704070301</v>
      </c>
      <c r="P1213" s="86">
        <v>0.63800000000000001</v>
      </c>
      <c r="Q1213" s="88">
        <v>0.58819999999999995</v>
      </c>
      <c r="R1213" s="85">
        <v>0</v>
      </c>
      <c r="S1213" s="86">
        <v>8.4</v>
      </c>
      <c r="T1213" s="86">
        <v>1.07</v>
      </c>
      <c r="U1213" s="88">
        <v>11.5192920424695</v>
      </c>
      <c r="V1213" s="89">
        <v>3.19</v>
      </c>
      <c r="W1213" s="85">
        <v>46.494182897916303</v>
      </c>
      <c r="X1213" s="88">
        <v>63.5333333333</v>
      </c>
      <c r="Y1213" s="85">
        <v>-100</v>
      </c>
      <c r="Z1213" s="88">
        <v>-100</v>
      </c>
      <c r="AA1213" s="85">
        <v>0</v>
      </c>
      <c r="AB1213" s="91">
        <v>0</v>
      </c>
      <c r="AC1213" s="86">
        <v>0</v>
      </c>
      <c r="AD1213" s="86">
        <v>0</v>
      </c>
      <c r="AE1213" s="86">
        <v>0</v>
      </c>
      <c r="AF1213" s="88">
        <v>0</v>
      </c>
      <c r="AG1213" s="150">
        <v>0</v>
      </c>
      <c r="AH1213" s="86">
        <v>0.150004</v>
      </c>
      <c r="AI1213" s="88">
        <v>2.1984999963000001E-2</v>
      </c>
      <c r="AJ1213" s="151">
        <v>1</v>
      </c>
      <c r="AK1213" s="152">
        <v>0</v>
      </c>
    </row>
    <row r="1214" spans="1:37" x14ac:dyDescent="0.2">
      <c r="A1214" s="149" t="s">
        <v>377</v>
      </c>
      <c r="B1214" s="66" t="s">
        <v>2677</v>
      </c>
      <c r="C1214" s="67">
        <v>55</v>
      </c>
      <c r="D1214" s="84" t="s">
        <v>340</v>
      </c>
      <c r="E1214" s="85">
        <v>11.1964522470626</v>
      </c>
      <c r="F1214" s="91">
        <v>11.1964522470626</v>
      </c>
      <c r="G1214" s="86">
        <v>5.4709763940322196</v>
      </c>
      <c r="H1214" s="86">
        <v>5.4709763940322196</v>
      </c>
      <c r="I1214" s="86">
        <v>10.68</v>
      </c>
      <c r="J1214" s="86">
        <v>14.36</v>
      </c>
      <c r="K1214" s="87">
        <v>0</v>
      </c>
      <c r="L1214" s="85">
        <v>26.080000033499999</v>
      </c>
      <c r="M1214" s="86">
        <v>0</v>
      </c>
      <c r="N1214" s="86">
        <v>9.73234886940471</v>
      </c>
      <c r="O1214" s="86">
        <v>2.3620689655172402</v>
      </c>
      <c r="P1214" s="86">
        <v>0.22600000000000001</v>
      </c>
      <c r="Q1214" s="88">
        <v>1.4732000000000001</v>
      </c>
      <c r="R1214" s="85">
        <v>0</v>
      </c>
      <c r="S1214" s="86">
        <v>9.6999999999999993</v>
      </c>
      <c r="T1214" s="86">
        <v>1.5</v>
      </c>
      <c r="U1214" s="88">
        <v>18.4641643426447</v>
      </c>
      <c r="V1214" s="89">
        <v>3.08</v>
      </c>
      <c r="W1214" s="85">
        <v>35.154976206752401</v>
      </c>
      <c r="X1214" s="88">
        <v>32.766666666699997</v>
      </c>
      <c r="Y1214" s="85">
        <v>-100</v>
      </c>
      <c r="Z1214" s="88">
        <v>-100</v>
      </c>
      <c r="AA1214" s="85">
        <v>0</v>
      </c>
      <c r="AB1214" s="91">
        <v>0</v>
      </c>
      <c r="AC1214" s="86">
        <v>0</v>
      </c>
      <c r="AD1214" s="86">
        <v>0</v>
      </c>
      <c r="AE1214" s="86">
        <v>0</v>
      </c>
      <c r="AF1214" s="88">
        <v>0</v>
      </c>
      <c r="AG1214" s="150">
        <v>4.7839999982299999E-2</v>
      </c>
      <c r="AH1214" s="86">
        <v>5.5624E-2</v>
      </c>
      <c r="AI1214" s="88">
        <v>0</v>
      </c>
      <c r="AJ1214" s="151">
        <v>1</v>
      </c>
      <c r="AK1214" s="152">
        <v>0</v>
      </c>
    </row>
    <row r="1215" spans="1:37" x14ac:dyDescent="0.2">
      <c r="A1215" s="149" t="s">
        <v>2678</v>
      </c>
      <c r="B1215" s="66" t="s">
        <v>2679</v>
      </c>
      <c r="C1215" s="67">
        <v>55</v>
      </c>
      <c r="D1215" s="84" t="s">
        <v>340</v>
      </c>
      <c r="E1215" s="85">
        <v>8.1343891067860596</v>
      </c>
      <c r="F1215" s="91">
        <v>8.0766669133427094</v>
      </c>
      <c r="G1215" s="86">
        <v>3.3197661511137402</v>
      </c>
      <c r="H1215" s="86">
        <v>3.2635240139125301</v>
      </c>
      <c r="I1215" s="86">
        <v>145.56</v>
      </c>
      <c r="J1215" s="86">
        <v>203.15</v>
      </c>
      <c r="K1215" s="87">
        <v>0</v>
      </c>
      <c r="L1215" s="85">
        <v>10.959999997700001</v>
      </c>
      <c r="M1215" s="86">
        <v>0</v>
      </c>
      <c r="N1215" s="86">
        <v>8.3352086831582106</v>
      </c>
      <c r="O1215" s="86">
        <v>2.36180904522613</v>
      </c>
      <c r="P1215" s="86">
        <v>6.37</v>
      </c>
      <c r="Q1215" s="88">
        <v>1.5623</v>
      </c>
      <c r="R1215" s="85">
        <v>0</v>
      </c>
      <c r="S1215" s="86">
        <v>7.6</v>
      </c>
      <c r="T1215" s="86">
        <v>2.66</v>
      </c>
      <c r="U1215" s="88">
        <v>7.8783393768963199</v>
      </c>
      <c r="V1215" s="89">
        <v>2.88</v>
      </c>
      <c r="W1215" s="85">
        <v>45.632870425225597</v>
      </c>
      <c r="X1215" s="88">
        <v>48.433333333299998</v>
      </c>
      <c r="Y1215" s="85">
        <v>-100</v>
      </c>
      <c r="Z1215" s="88">
        <v>-100</v>
      </c>
      <c r="AA1215" s="85">
        <v>0.13</v>
      </c>
      <c r="AB1215" s="91">
        <v>0.13</v>
      </c>
      <c r="AC1215" s="86">
        <v>0.04</v>
      </c>
      <c r="AD1215" s="86">
        <v>0.04</v>
      </c>
      <c r="AE1215" s="86">
        <v>0</v>
      </c>
      <c r="AF1215" s="88">
        <v>0</v>
      </c>
      <c r="AG1215" s="150">
        <v>5.1999999953499999E-2</v>
      </c>
      <c r="AH1215" s="86">
        <v>0.81787399999999999</v>
      </c>
      <c r="AI1215" s="88">
        <v>0.305459999727</v>
      </c>
      <c r="AJ1215" s="151">
        <v>1</v>
      </c>
      <c r="AK1215" s="152">
        <v>0</v>
      </c>
    </row>
    <row r="1216" spans="1:37" x14ac:dyDescent="0.2">
      <c r="A1216" s="149" t="s">
        <v>357</v>
      </c>
      <c r="B1216" s="66" t="s">
        <v>2680</v>
      </c>
      <c r="C1216" s="67">
        <v>55</v>
      </c>
      <c r="D1216" s="84" t="s">
        <v>340</v>
      </c>
      <c r="E1216" s="85">
        <v>22.844677137870899</v>
      </c>
      <c r="F1216" s="91">
        <v>22.844677137870899</v>
      </c>
      <c r="G1216" s="86">
        <v>8.8693592620294197</v>
      </c>
      <c r="H1216" s="86">
        <v>8.8693592620294197</v>
      </c>
      <c r="I1216" s="86">
        <v>26.75</v>
      </c>
      <c r="J1216" s="86">
        <v>48.28</v>
      </c>
      <c r="K1216" s="87">
        <v>0</v>
      </c>
      <c r="L1216" s="85">
        <v>7.0500000047000002</v>
      </c>
      <c r="M1216" s="86">
        <v>0</v>
      </c>
      <c r="N1216" s="86">
        <v>22.1805470504185</v>
      </c>
      <c r="O1216" s="86">
        <v>29.408239700374502</v>
      </c>
      <c r="P1216" s="86">
        <v>1.1240000000000001</v>
      </c>
      <c r="Q1216" s="88">
        <v>1.1912</v>
      </c>
      <c r="R1216" s="85">
        <v>0</v>
      </c>
      <c r="S1216" s="86">
        <v>8</v>
      </c>
      <c r="T1216" s="86">
        <v>1.6</v>
      </c>
      <c r="U1216" s="88">
        <v>11.0109698329594</v>
      </c>
      <c r="V1216" s="89">
        <v>3.49</v>
      </c>
      <c r="W1216" s="85">
        <v>51.154569741411997</v>
      </c>
      <c r="X1216" s="88">
        <v>58.2</v>
      </c>
      <c r="Y1216" s="85">
        <v>-100</v>
      </c>
      <c r="Z1216" s="88">
        <v>-100</v>
      </c>
      <c r="AA1216" s="85">
        <v>0.06</v>
      </c>
      <c r="AB1216" s="91">
        <v>0.06</v>
      </c>
      <c r="AC1216" s="86">
        <v>0.03</v>
      </c>
      <c r="AD1216" s="86">
        <v>0.03</v>
      </c>
      <c r="AE1216" s="86">
        <v>0</v>
      </c>
      <c r="AF1216" s="88">
        <v>0</v>
      </c>
      <c r="AG1216" s="150">
        <v>0</v>
      </c>
      <c r="AH1216" s="86">
        <v>0.22528799999999999</v>
      </c>
      <c r="AI1216" s="88">
        <v>6.7880000035699994E-2</v>
      </c>
      <c r="AJ1216" s="151">
        <v>1</v>
      </c>
      <c r="AK1216" s="152">
        <v>0</v>
      </c>
    </row>
    <row r="1217" spans="1:37" x14ac:dyDescent="0.2">
      <c r="A1217" s="149" t="s">
        <v>2681</v>
      </c>
      <c r="B1217" s="66" t="s">
        <v>2682</v>
      </c>
      <c r="C1217" s="67">
        <v>55</v>
      </c>
      <c r="D1217" s="84" t="s">
        <v>340</v>
      </c>
      <c r="E1217" s="85">
        <v>9.4790213744486707</v>
      </c>
      <c r="F1217" s="91">
        <v>9.4620575262939592</v>
      </c>
      <c r="G1217" s="86">
        <v>5.1098880386021799</v>
      </c>
      <c r="H1217" s="86">
        <v>5.1098880386021799</v>
      </c>
      <c r="I1217" s="86">
        <v>28.93</v>
      </c>
      <c r="J1217" s="86">
        <v>20.39</v>
      </c>
      <c r="K1217" s="87">
        <v>0</v>
      </c>
      <c r="L1217" s="85">
        <v>21.420000045799998</v>
      </c>
      <c r="M1217" s="86">
        <v>0</v>
      </c>
      <c r="N1217" s="86">
        <v>7.89813268559283</v>
      </c>
      <c r="O1217" s="86">
        <v>0.52044609665427499</v>
      </c>
      <c r="P1217" s="86">
        <v>0.438</v>
      </c>
      <c r="Q1217" s="88">
        <v>1.5916999999999999</v>
      </c>
      <c r="R1217" s="85">
        <v>0</v>
      </c>
      <c r="S1217" s="86">
        <v>9.8000000000000007</v>
      </c>
      <c r="T1217" s="86">
        <v>1.88</v>
      </c>
      <c r="U1217" s="88">
        <v>16.358804237192299</v>
      </c>
      <c r="V1217" s="89">
        <v>3.03</v>
      </c>
      <c r="W1217" s="85">
        <v>35.919699191119904</v>
      </c>
      <c r="X1217" s="88">
        <v>35.133333333300001</v>
      </c>
      <c r="Y1217" s="85">
        <v>-100</v>
      </c>
      <c r="Z1217" s="88"/>
      <c r="AA1217" s="85">
        <v>0</v>
      </c>
      <c r="AB1217" s="91">
        <v>0</v>
      </c>
      <c r="AC1217" s="86">
        <v>0</v>
      </c>
      <c r="AD1217" s="86">
        <v>0</v>
      </c>
      <c r="AE1217" s="86">
        <v>0</v>
      </c>
      <c r="AF1217" s="88">
        <v>0</v>
      </c>
      <c r="AG1217" s="150">
        <v>0</v>
      </c>
      <c r="AH1217" s="86">
        <v>6.4753000000000005E-2</v>
      </c>
      <c r="AI1217" s="88">
        <v>3.3940000030500003E-2</v>
      </c>
      <c r="AJ1217" s="151">
        <v>1</v>
      </c>
      <c r="AK1217" s="152">
        <v>0</v>
      </c>
    </row>
    <row r="1218" spans="1:37" x14ac:dyDescent="0.2">
      <c r="A1218" s="149" t="s">
        <v>2683</v>
      </c>
      <c r="B1218" s="66" t="s">
        <v>2684</v>
      </c>
      <c r="C1218" s="67">
        <v>55</v>
      </c>
      <c r="D1218" s="84" t="s">
        <v>340</v>
      </c>
      <c r="E1218" s="85">
        <v>19.711319896954102</v>
      </c>
      <c r="F1218" s="91">
        <v>19.711319896954102</v>
      </c>
      <c r="G1218" s="86">
        <v>9.1983633883921794</v>
      </c>
      <c r="H1218" s="86">
        <v>9.1983633883921794</v>
      </c>
      <c r="I1218" s="86">
        <v>48.43</v>
      </c>
      <c r="J1218" s="86">
        <v>39.950000000000003</v>
      </c>
      <c r="K1218" s="87">
        <v>0</v>
      </c>
      <c r="L1218" s="85">
        <v>7.1099999760200001</v>
      </c>
      <c r="M1218" s="86">
        <v>0</v>
      </c>
      <c r="N1218" s="86">
        <v>18.342618927026901</v>
      </c>
      <c r="O1218" s="86">
        <v>57.764705882352899</v>
      </c>
      <c r="P1218" s="86">
        <v>0.46600000000000003</v>
      </c>
      <c r="Q1218" s="88">
        <v>3.6621999999999999</v>
      </c>
      <c r="R1218" s="85">
        <v>0</v>
      </c>
      <c r="S1218" s="86">
        <v>8.1999999999999993</v>
      </c>
      <c r="T1218" s="86">
        <v>3.27</v>
      </c>
      <c r="U1218" s="88">
        <v>8.6149416578269395</v>
      </c>
      <c r="V1218" s="89">
        <v>3.32</v>
      </c>
      <c r="W1218" s="85">
        <v>46.393324572479798</v>
      </c>
      <c r="X1218" s="88">
        <v>52.333333333299997</v>
      </c>
      <c r="Y1218" s="85">
        <v>-100</v>
      </c>
      <c r="Z1218" s="88"/>
      <c r="AA1218" s="85">
        <v>0</v>
      </c>
      <c r="AB1218" s="91">
        <v>0</v>
      </c>
      <c r="AC1218" s="86">
        <v>0</v>
      </c>
      <c r="AD1218" s="86">
        <v>0</v>
      </c>
      <c r="AE1218" s="86">
        <v>0</v>
      </c>
      <c r="AF1218" s="88">
        <v>0</v>
      </c>
      <c r="AG1218" s="150">
        <v>0</v>
      </c>
      <c r="AH1218" s="86">
        <v>6.8351999999999996E-2</v>
      </c>
      <c r="AI1218" s="88">
        <v>8.4849999519900007E-3</v>
      </c>
      <c r="AJ1218" s="151">
        <v>1</v>
      </c>
      <c r="AK1218" s="152">
        <v>0</v>
      </c>
    </row>
    <row r="1219" spans="1:37" x14ac:dyDescent="0.2">
      <c r="A1219" s="149" t="s">
        <v>2685</v>
      </c>
      <c r="B1219" s="66" t="s">
        <v>2686</v>
      </c>
      <c r="C1219" s="67">
        <v>55</v>
      </c>
      <c r="D1219" s="84" t="s">
        <v>340</v>
      </c>
      <c r="E1219" s="85">
        <v>10.636346702202401</v>
      </c>
      <c r="F1219" s="91">
        <v>10.636346702202401</v>
      </c>
      <c r="G1219" s="86">
        <v>5.5710785367321503</v>
      </c>
      <c r="H1219" s="86">
        <v>5.5710785367321503</v>
      </c>
      <c r="I1219" s="86">
        <v>75.11</v>
      </c>
      <c r="J1219" s="86">
        <v>37.1</v>
      </c>
      <c r="K1219" s="87">
        <v>0</v>
      </c>
      <c r="L1219" s="85">
        <v>15.049999982399999</v>
      </c>
      <c r="M1219" s="86">
        <v>0</v>
      </c>
      <c r="N1219" s="86">
        <v>9.3076066572902008</v>
      </c>
      <c r="O1219" s="86">
        <v>10.7011070110701</v>
      </c>
      <c r="P1219" s="86">
        <v>0.44700000000000001</v>
      </c>
      <c r="Q1219" s="88">
        <v>2.2130000000000001</v>
      </c>
      <c r="R1219" s="85">
        <v>0</v>
      </c>
      <c r="S1219" s="86">
        <v>9</v>
      </c>
      <c r="T1219" s="86">
        <v>2.44</v>
      </c>
      <c r="U1219" s="88">
        <v>9.2607717548610804</v>
      </c>
      <c r="V1219" s="89">
        <v>3.22</v>
      </c>
      <c r="W1219" s="85">
        <v>35.782116088830797</v>
      </c>
      <c r="X1219" s="88">
        <v>46.8</v>
      </c>
      <c r="Y1219" s="85">
        <v>-100</v>
      </c>
      <c r="Z1219" s="88">
        <v>-100</v>
      </c>
      <c r="AA1219" s="85">
        <v>0</v>
      </c>
      <c r="AB1219" s="91">
        <v>0</v>
      </c>
      <c r="AC1219" s="86">
        <v>0</v>
      </c>
      <c r="AD1219" s="86">
        <v>0</v>
      </c>
      <c r="AE1219" s="86">
        <v>0</v>
      </c>
      <c r="AF1219" s="88">
        <v>0</v>
      </c>
      <c r="AG1219" s="150">
        <v>0</v>
      </c>
      <c r="AH1219" s="86">
        <v>0.191806</v>
      </c>
      <c r="AI1219" s="88">
        <v>1.72639999666E-2</v>
      </c>
      <c r="AJ1219" s="151">
        <v>1</v>
      </c>
      <c r="AK1219" s="152">
        <v>0</v>
      </c>
    </row>
    <row r="1220" spans="1:37" x14ac:dyDescent="0.2">
      <c r="A1220" s="149" t="s">
        <v>2687</v>
      </c>
      <c r="B1220" s="66" t="s">
        <v>2688</v>
      </c>
      <c r="C1220" s="67">
        <v>55</v>
      </c>
      <c r="D1220" s="84" t="s">
        <v>340</v>
      </c>
      <c r="E1220" s="85">
        <v>12.8029484654</v>
      </c>
      <c r="F1220" s="91">
        <v>12.7673635381585</v>
      </c>
      <c r="G1220" s="86">
        <v>6.9441443731333798</v>
      </c>
      <c r="H1220" s="86">
        <v>6.9390608120988801</v>
      </c>
      <c r="I1220" s="86">
        <v>20.100000000000001</v>
      </c>
      <c r="J1220" s="86">
        <v>33.200000000000003</v>
      </c>
      <c r="K1220" s="87">
        <v>1.41E-2</v>
      </c>
      <c r="L1220" s="85">
        <v>28.420000026899999</v>
      </c>
      <c r="M1220" s="86">
        <v>0</v>
      </c>
      <c r="N1220" s="86">
        <v>11.5344797450825</v>
      </c>
      <c r="O1220" s="86">
        <v>5.9047619047619104</v>
      </c>
      <c r="P1220" s="86">
        <v>1.2829999999999999</v>
      </c>
      <c r="Q1220" s="88">
        <v>1.4967999999999999</v>
      </c>
      <c r="R1220" s="85">
        <v>0</v>
      </c>
      <c r="S1220" s="86">
        <v>9</v>
      </c>
      <c r="T1220" s="86">
        <v>1.89</v>
      </c>
      <c r="U1220" s="88">
        <v>14.8986465018746</v>
      </c>
      <c r="V1220" s="89">
        <v>3.36</v>
      </c>
      <c r="W1220" s="85">
        <v>65.582070262311404</v>
      </c>
      <c r="X1220" s="88">
        <v>79.833333333300004</v>
      </c>
      <c r="Y1220" s="85">
        <v>-100</v>
      </c>
      <c r="Z1220" s="88">
        <v>-100</v>
      </c>
      <c r="AA1220" s="85">
        <v>0.03</v>
      </c>
      <c r="AB1220" s="91">
        <v>0.02</v>
      </c>
      <c r="AC1220" s="86">
        <v>0.01</v>
      </c>
      <c r="AD1220" s="86">
        <v>0.01</v>
      </c>
      <c r="AE1220" s="86">
        <v>0</v>
      </c>
      <c r="AF1220" s="88">
        <v>0</v>
      </c>
      <c r="AG1220" s="150">
        <v>9.4900000112099994E-2</v>
      </c>
      <c r="AH1220" s="86">
        <v>0.15275900000000001</v>
      </c>
      <c r="AI1220" s="88">
        <v>5.95420000703E-2</v>
      </c>
      <c r="AJ1220" s="151">
        <v>1</v>
      </c>
      <c r="AK1220" s="152">
        <v>0</v>
      </c>
    </row>
    <row r="1221" spans="1:37" x14ac:dyDescent="0.2">
      <c r="A1221" s="149" t="s">
        <v>2689</v>
      </c>
      <c r="B1221" s="66" t="s">
        <v>2690</v>
      </c>
      <c r="C1221" s="67">
        <v>55</v>
      </c>
      <c r="D1221" s="84" t="s">
        <v>340</v>
      </c>
      <c r="E1221" s="85">
        <v>14.100192258860201</v>
      </c>
      <c r="F1221" s="91">
        <v>13.9200251508446</v>
      </c>
      <c r="G1221" s="86">
        <v>4.2103481215462901</v>
      </c>
      <c r="H1221" s="86">
        <v>4.1571444117967102</v>
      </c>
      <c r="I1221" s="86">
        <v>18.86</v>
      </c>
      <c r="J1221" s="86">
        <v>23.63</v>
      </c>
      <c r="K1221" s="87">
        <v>0</v>
      </c>
      <c r="L1221" s="85">
        <v>22.520000002100002</v>
      </c>
      <c r="M1221" s="86">
        <v>8.9366745157023805E-3</v>
      </c>
      <c r="N1221" s="86">
        <v>13.860725901933799</v>
      </c>
      <c r="O1221" s="86">
        <v>1.05517696196966</v>
      </c>
      <c r="P1221" s="86">
        <v>0.56499999999999995</v>
      </c>
      <c r="Q1221" s="88">
        <v>1.4107000000000001</v>
      </c>
      <c r="R1221" s="85">
        <v>4.0689000406889997E-2</v>
      </c>
      <c r="S1221" s="86">
        <v>8.5</v>
      </c>
      <c r="T1221" s="86">
        <v>1.44</v>
      </c>
      <c r="U1221" s="88">
        <v>14.6273926554697</v>
      </c>
      <c r="V1221" s="89">
        <v>3.38</v>
      </c>
      <c r="W1221" s="85">
        <v>46.289334719823998</v>
      </c>
      <c r="X1221" s="88">
        <v>56.433333333299998</v>
      </c>
      <c r="Y1221" s="85">
        <v>-100</v>
      </c>
      <c r="Z1221" s="88">
        <v>-100</v>
      </c>
      <c r="AA1221" s="85">
        <v>0</v>
      </c>
      <c r="AB1221" s="91">
        <v>0</v>
      </c>
      <c r="AC1221" s="86">
        <v>0</v>
      </c>
      <c r="AD1221" s="86">
        <v>0</v>
      </c>
      <c r="AE1221" s="86">
        <v>0</v>
      </c>
      <c r="AF1221" s="88">
        <v>0</v>
      </c>
      <c r="AG1221" s="150">
        <v>4.2639999996000003E-2</v>
      </c>
      <c r="AH1221" s="86">
        <v>0.158022</v>
      </c>
      <c r="AI1221" s="88">
        <v>2.5748999997600001E-2</v>
      </c>
      <c r="AJ1221" s="151">
        <v>1</v>
      </c>
      <c r="AK1221" s="152">
        <v>0</v>
      </c>
    </row>
    <row r="1222" spans="1:37" x14ac:dyDescent="0.2">
      <c r="A1222" s="149" t="s">
        <v>2691</v>
      </c>
      <c r="B1222" s="66" t="s">
        <v>2692</v>
      </c>
      <c r="C1222" s="67">
        <v>55</v>
      </c>
      <c r="D1222" s="84" t="s">
        <v>340</v>
      </c>
      <c r="E1222" s="85">
        <v>6.4429499652931899</v>
      </c>
      <c r="F1222" s="91">
        <v>6.4372603238543897</v>
      </c>
      <c r="G1222" s="86">
        <v>2.9187860581026199</v>
      </c>
      <c r="H1222" s="86">
        <v>2.9165102015271001</v>
      </c>
      <c r="I1222" s="86">
        <v>32.86</v>
      </c>
      <c r="J1222" s="86">
        <v>24.38</v>
      </c>
      <c r="K1222" s="87">
        <v>0</v>
      </c>
      <c r="L1222" s="85">
        <v>14.6199999875</v>
      </c>
      <c r="M1222" s="86">
        <v>0</v>
      </c>
      <c r="N1222" s="86">
        <v>5.33677668079428</v>
      </c>
      <c r="O1222" s="86">
        <v>1.1892374015162801</v>
      </c>
      <c r="P1222" s="86">
        <v>0.60699999999999998</v>
      </c>
      <c r="Q1222" s="88">
        <v>0.98619999999999997</v>
      </c>
      <c r="R1222" s="85">
        <v>0</v>
      </c>
      <c r="S1222" s="86">
        <v>9.6</v>
      </c>
      <c r="T1222" s="86">
        <v>1.51</v>
      </c>
      <c r="U1222" s="88">
        <v>14.428930688788</v>
      </c>
      <c r="V1222" s="89">
        <v>3.1</v>
      </c>
      <c r="W1222" s="85">
        <v>36.019264273394498</v>
      </c>
      <c r="X1222" s="88">
        <v>48.633333333300001</v>
      </c>
      <c r="Y1222" s="85">
        <v>-100</v>
      </c>
      <c r="Z1222" s="88">
        <v>-100</v>
      </c>
      <c r="AA1222" s="85">
        <v>0</v>
      </c>
      <c r="AB1222" s="91">
        <v>0</v>
      </c>
      <c r="AC1222" s="86">
        <v>0</v>
      </c>
      <c r="AD1222" s="86">
        <v>0</v>
      </c>
      <c r="AE1222" s="86">
        <v>0</v>
      </c>
      <c r="AF1222" s="88">
        <v>0</v>
      </c>
      <c r="AG1222" s="150">
        <v>0.15080000006300001</v>
      </c>
      <c r="AH1222" s="86">
        <v>0.12825900000000001</v>
      </c>
      <c r="AI1222" s="88">
        <v>2.5455000010599999E-2</v>
      </c>
      <c r="AJ1222" s="151">
        <v>1</v>
      </c>
      <c r="AK1222" s="152">
        <v>0</v>
      </c>
    </row>
    <row r="1223" spans="1:37" x14ac:dyDescent="0.2">
      <c r="A1223" s="149" t="s">
        <v>2693</v>
      </c>
      <c r="B1223" s="66" t="s">
        <v>2694</v>
      </c>
      <c r="C1223" s="67">
        <v>55</v>
      </c>
      <c r="D1223" s="84" t="s">
        <v>340</v>
      </c>
      <c r="E1223" s="85">
        <v>10.807023110688</v>
      </c>
      <c r="F1223" s="91">
        <v>10.807023110688</v>
      </c>
      <c r="G1223" s="86">
        <v>5.1800729811200998</v>
      </c>
      <c r="H1223" s="86">
        <v>5.1800729811200998</v>
      </c>
      <c r="I1223" s="86">
        <v>20.82</v>
      </c>
      <c r="J1223" s="86">
        <v>38.99</v>
      </c>
      <c r="K1223" s="87">
        <v>0</v>
      </c>
      <c r="L1223" s="85">
        <v>21.290000002300001</v>
      </c>
      <c r="M1223" s="86">
        <v>4.5273009463183897E-2</v>
      </c>
      <c r="N1223" s="86">
        <v>8.1029580787611195</v>
      </c>
      <c r="O1223" s="86">
        <v>5.8782849239280797</v>
      </c>
      <c r="P1223" s="86">
        <v>0.55500000000000005</v>
      </c>
      <c r="Q1223" s="88">
        <v>0.67579999999999996</v>
      </c>
      <c r="R1223" s="85">
        <v>3.48310693138279E-2</v>
      </c>
      <c r="S1223" s="86">
        <v>8.9</v>
      </c>
      <c r="T1223" s="86">
        <v>1.0900000000000001</v>
      </c>
      <c r="U1223" s="88">
        <v>12.6315511132265</v>
      </c>
      <c r="V1223" s="89">
        <v>3.13</v>
      </c>
      <c r="W1223" s="85">
        <v>44.0683643909571</v>
      </c>
      <c r="X1223" s="88">
        <v>48.2</v>
      </c>
      <c r="Y1223" s="85">
        <v>-100</v>
      </c>
      <c r="Z1223" s="88">
        <v>-100</v>
      </c>
      <c r="AA1223" s="85">
        <v>0.12</v>
      </c>
      <c r="AB1223" s="91">
        <v>0.12</v>
      </c>
      <c r="AC1223" s="86">
        <v>0.11</v>
      </c>
      <c r="AD1223" s="86">
        <v>0.11</v>
      </c>
      <c r="AE1223" s="86">
        <v>0</v>
      </c>
      <c r="AF1223" s="88">
        <v>1.1340999604499999</v>
      </c>
      <c r="AG1223" s="150">
        <v>0.123575999848</v>
      </c>
      <c r="AH1223" s="86">
        <v>0.12808900000000001</v>
      </c>
      <c r="AI1223" s="88">
        <v>0</v>
      </c>
      <c r="AJ1223" s="151">
        <v>1</v>
      </c>
      <c r="AK1223" s="152">
        <v>0</v>
      </c>
    </row>
    <row r="1224" spans="1:37" x14ac:dyDescent="0.2">
      <c r="A1224" s="149" t="s">
        <v>447</v>
      </c>
      <c r="B1224" s="66" t="s">
        <v>2695</v>
      </c>
      <c r="C1224" s="67">
        <v>55</v>
      </c>
      <c r="D1224" s="84" t="s">
        <v>340</v>
      </c>
      <c r="E1224" s="85">
        <v>9.2861476238624903</v>
      </c>
      <c r="F1224" s="91">
        <v>9.2861476238624903</v>
      </c>
      <c r="G1224" s="86">
        <v>4.3693966970003402</v>
      </c>
      <c r="H1224" s="86">
        <v>4.3693966970003402</v>
      </c>
      <c r="I1224" s="86">
        <v>37.25</v>
      </c>
      <c r="J1224" s="86">
        <v>50.61</v>
      </c>
      <c r="K1224" s="87">
        <v>0</v>
      </c>
      <c r="L1224" s="85">
        <v>26.250000012800001</v>
      </c>
      <c r="M1224" s="86">
        <v>9.9911188176816709E-3</v>
      </c>
      <c r="N1224" s="86">
        <v>8.4811151507453904</v>
      </c>
      <c r="O1224" s="86">
        <v>1.975987993997</v>
      </c>
      <c r="P1224" s="86">
        <v>2.4169999999999998</v>
      </c>
      <c r="Q1224" s="88">
        <v>1.1834</v>
      </c>
      <c r="R1224" s="85">
        <v>3.1852205765249199E-2</v>
      </c>
      <c r="S1224" s="86">
        <v>9.1</v>
      </c>
      <c r="T1224" s="86">
        <v>1.75</v>
      </c>
      <c r="U1224" s="88">
        <v>14.0626895854398</v>
      </c>
      <c r="V1224" s="89">
        <v>3.16</v>
      </c>
      <c r="W1224" s="85">
        <v>46.242537647546101</v>
      </c>
      <c r="X1224" s="88">
        <v>61.2</v>
      </c>
      <c r="Y1224" s="85">
        <v>-100</v>
      </c>
      <c r="Z1224" s="88">
        <v>-100</v>
      </c>
      <c r="AA1224" s="85">
        <v>0</v>
      </c>
      <c r="AB1224" s="91">
        <v>0</v>
      </c>
      <c r="AC1224" s="86">
        <v>0</v>
      </c>
      <c r="AD1224" s="86">
        <v>0</v>
      </c>
      <c r="AE1224" s="86">
        <v>0</v>
      </c>
      <c r="AF1224" s="88">
        <v>0</v>
      </c>
      <c r="AG1224" s="150">
        <v>0.121068000087</v>
      </c>
      <c r="AH1224" s="86">
        <v>0.34682499999999999</v>
      </c>
      <c r="AI1224" s="88">
        <v>5.8800000042400001E-4</v>
      </c>
      <c r="AJ1224" s="151">
        <v>1</v>
      </c>
      <c r="AK1224" s="152">
        <v>0</v>
      </c>
    </row>
    <row r="1225" spans="1:37" x14ac:dyDescent="0.2">
      <c r="A1225" s="149" t="s">
        <v>2696</v>
      </c>
      <c r="B1225" s="66" t="s">
        <v>2697</v>
      </c>
      <c r="C1225" s="67">
        <v>55</v>
      </c>
      <c r="D1225" s="84" t="s">
        <v>340</v>
      </c>
      <c r="E1225" s="85">
        <v>11.8054054054054</v>
      </c>
      <c r="F1225" s="91">
        <v>11.790990990991</v>
      </c>
      <c r="G1225" s="86">
        <v>6.0598198198198201</v>
      </c>
      <c r="H1225" s="86">
        <v>6.0598198198198201</v>
      </c>
      <c r="I1225" s="86">
        <v>17.93</v>
      </c>
      <c r="J1225" s="86">
        <v>59.03</v>
      </c>
      <c r="K1225" s="87">
        <v>1.6E-2</v>
      </c>
      <c r="L1225" s="85">
        <v>6.0399999960299997</v>
      </c>
      <c r="M1225" s="86">
        <v>0.61147026101360702</v>
      </c>
      <c r="N1225" s="86">
        <v>11.6283596086133</v>
      </c>
      <c r="O1225" s="86">
        <v>16.419339396840599</v>
      </c>
      <c r="P1225" s="86">
        <v>1.8779999999999999</v>
      </c>
      <c r="Q1225" s="88">
        <v>0.60860000000000003</v>
      </c>
      <c r="R1225" s="85">
        <v>4.23190859077444E-2</v>
      </c>
      <c r="S1225" s="86">
        <v>6.8</v>
      </c>
      <c r="T1225" s="86">
        <v>0.95</v>
      </c>
      <c r="U1225" s="88">
        <v>3.2936936936936898</v>
      </c>
      <c r="V1225" s="89">
        <v>3.24</v>
      </c>
      <c r="W1225" s="85">
        <v>63.253678802368697</v>
      </c>
      <c r="X1225" s="88">
        <v>65.966666666699993</v>
      </c>
      <c r="Y1225" s="85">
        <v>-100</v>
      </c>
      <c r="Z1225" s="88">
        <v>-100</v>
      </c>
      <c r="AA1225" s="85">
        <v>0</v>
      </c>
      <c r="AB1225" s="91">
        <v>0</v>
      </c>
      <c r="AC1225" s="86">
        <v>0.01</v>
      </c>
      <c r="AD1225" s="86">
        <v>0.01</v>
      </c>
      <c r="AE1225" s="86">
        <v>0</v>
      </c>
      <c r="AF1225" s="88">
        <v>13.3065004261</v>
      </c>
      <c r="AG1225" s="150">
        <v>0.252459999948</v>
      </c>
      <c r="AH1225" s="86">
        <v>0.32112600000000002</v>
      </c>
      <c r="AI1225" s="88">
        <v>8.7789999981999992E-3</v>
      </c>
      <c r="AJ1225" s="151">
        <v>1</v>
      </c>
      <c r="AK1225" s="152">
        <v>0</v>
      </c>
    </row>
    <row r="1226" spans="1:37" x14ac:dyDescent="0.2">
      <c r="A1226" s="149" t="s">
        <v>2698</v>
      </c>
      <c r="B1226" s="66" t="s">
        <v>2699</v>
      </c>
      <c r="C1226" s="67">
        <v>55</v>
      </c>
      <c r="D1226" s="84" t="s">
        <v>340</v>
      </c>
      <c r="E1226" s="85">
        <v>6.9981548762625803</v>
      </c>
      <c r="F1226" s="91">
        <v>6.9981548762625803</v>
      </c>
      <c r="G1226" s="86">
        <v>3.1861672785375998</v>
      </c>
      <c r="H1226" s="86">
        <v>3.1861672785375998</v>
      </c>
      <c r="I1226" s="86">
        <v>376.42</v>
      </c>
      <c r="J1226" s="86">
        <v>1002.11</v>
      </c>
      <c r="K1226" s="87">
        <v>0</v>
      </c>
      <c r="L1226" s="85">
        <v>1.47000000279</v>
      </c>
      <c r="M1226" s="86">
        <v>0</v>
      </c>
      <c r="N1226" s="86">
        <v>6.8188786460356097</v>
      </c>
      <c r="O1226" s="86">
        <v>2.7871621621621601</v>
      </c>
      <c r="P1226" s="86">
        <v>29.071999999999999</v>
      </c>
      <c r="Q1226" s="88">
        <v>1.4372</v>
      </c>
      <c r="R1226" s="85">
        <v>0</v>
      </c>
      <c r="S1226" s="86">
        <v>1.3</v>
      </c>
      <c r="T1226" s="86">
        <v>6.84</v>
      </c>
      <c r="U1226" s="88">
        <v>1.10326986361302</v>
      </c>
      <c r="V1226" s="89">
        <v>1.18</v>
      </c>
      <c r="W1226" s="85">
        <v>61.694683971981</v>
      </c>
      <c r="X1226" s="88">
        <v>60.733333333300003</v>
      </c>
      <c r="Y1226" s="85">
        <v>-100</v>
      </c>
      <c r="Z1226" s="88"/>
      <c r="AA1226" s="85">
        <v>0.18</v>
      </c>
      <c r="AB1226" s="91">
        <v>0.18</v>
      </c>
      <c r="AC1226" s="86">
        <v>0.01</v>
      </c>
      <c r="AD1226" s="86">
        <v>0.01</v>
      </c>
      <c r="AE1226" s="86">
        <v>0</v>
      </c>
      <c r="AF1226" s="88">
        <v>0</v>
      </c>
      <c r="AG1226" s="150">
        <v>0</v>
      </c>
      <c r="AH1226" s="86">
        <v>4.9185109999999996</v>
      </c>
      <c r="AI1226" s="88">
        <v>1.77870000349E-2</v>
      </c>
      <c r="AJ1226" s="151">
        <v>1</v>
      </c>
      <c r="AK1226" s="152">
        <v>0</v>
      </c>
    </row>
    <row r="1227" spans="1:37" x14ac:dyDescent="0.2">
      <c r="A1227" s="149" t="s">
        <v>2700</v>
      </c>
      <c r="B1227" s="66" t="s">
        <v>2701</v>
      </c>
      <c r="C1227" s="67">
        <v>55</v>
      </c>
      <c r="D1227" s="84" t="s">
        <v>340</v>
      </c>
      <c r="E1227" s="85">
        <v>16.6827077317934</v>
      </c>
      <c r="F1227" s="91">
        <v>16.6430768650097</v>
      </c>
      <c r="G1227" s="86">
        <v>5.0274585291286904</v>
      </c>
      <c r="H1227" s="86">
        <v>4.98971484647757</v>
      </c>
      <c r="I1227" s="86">
        <v>157.56</v>
      </c>
      <c r="J1227" s="86">
        <v>286.20999999999998</v>
      </c>
      <c r="K1227" s="87">
        <v>0</v>
      </c>
      <c r="L1227" s="85">
        <v>12.999999988100001</v>
      </c>
      <c r="M1227" s="86">
        <v>0</v>
      </c>
      <c r="N1227" s="86">
        <v>16.992413527067001</v>
      </c>
      <c r="O1227" s="86">
        <v>2.3910733262486699</v>
      </c>
      <c r="P1227" s="86">
        <v>8.8309999999999995</v>
      </c>
      <c r="Q1227" s="88">
        <v>2.4742999999999999</v>
      </c>
      <c r="R1227" s="85">
        <v>0</v>
      </c>
      <c r="S1227" s="86">
        <v>6.5</v>
      </c>
      <c r="T1227" s="86">
        <v>3.05</v>
      </c>
      <c r="U1227" s="88">
        <v>9.9209269848459094</v>
      </c>
      <c r="V1227" s="89">
        <v>2.71</v>
      </c>
      <c r="W1227" s="85">
        <v>43.483690373913497</v>
      </c>
      <c r="X1227" s="88">
        <v>43.3</v>
      </c>
      <c r="Y1227" s="85">
        <v>-100</v>
      </c>
      <c r="Z1227" s="88">
        <v>-100</v>
      </c>
      <c r="AA1227" s="85">
        <v>0.28000000000000003</v>
      </c>
      <c r="AB1227" s="91">
        <v>0.32</v>
      </c>
      <c r="AC1227" s="86">
        <v>0</v>
      </c>
      <c r="AD1227" s="86">
        <v>0</v>
      </c>
      <c r="AE1227" s="86">
        <v>0</v>
      </c>
      <c r="AF1227" s="88">
        <v>0</v>
      </c>
      <c r="AG1227" s="150">
        <v>6.3384000071700003E-2</v>
      </c>
      <c r="AH1227" s="86">
        <v>1.3399669999999999</v>
      </c>
      <c r="AI1227" s="88">
        <v>4.2630000048199997E-3</v>
      </c>
      <c r="AJ1227" s="151">
        <v>1</v>
      </c>
      <c r="AK1227" s="152">
        <v>0</v>
      </c>
    </row>
    <row r="1228" spans="1:37" x14ac:dyDescent="0.2">
      <c r="A1228" s="149" t="s">
        <v>2702</v>
      </c>
      <c r="B1228" s="66" t="s">
        <v>2703</v>
      </c>
      <c r="C1228" s="67">
        <v>55</v>
      </c>
      <c r="D1228" s="84" t="s">
        <v>340</v>
      </c>
      <c r="E1228" s="85">
        <v>20.607217714321301</v>
      </c>
      <c r="F1228" s="91">
        <v>20.565712744101099</v>
      </c>
      <c r="G1228" s="86">
        <v>9.5170896714881597</v>
      </c>
      <c r="H1228" s="86">
        <v>9.4838856953120096</v>
      </c>
      <c r="I1228" s="86">
        <v>79.5</v>
      </c>
      <c r="J1228" s="86">
        <v>206.33</v>
      </c>
      <c r="K1228" s="87">
        <v>2.3099999999999999E-2</v>
      </c>
      <c r="L1228" s="85">
        <v>15.480000024000001</v>
      </c>
      <c r="M1228" s="86">
        <v>0</v>
      </c>
      <c r="N1228" s="86">
        <v>20.874447090847202</v>
      </c>
      <c r="O1228" s="86">
        <v>8.7351351351351294</v>
      </c>
      <c r="P1228" s="86">
        <v>8.9960000000000004</v>
      </c>
      <c r="Q1228" s="88">
        <v>1.1298999999999999</v>
      </c>
      <c r="R1228" s="85">
        <v>0</v>
      </c>
      <c r="S1228" s="86">
        <v>5.3</v>
      </c>
      <c r="T1228" s="86">
        <v>2.78</v>
      </c>
      <c r="U1228" s="88">
        <v>7.2363915578890596</v>
      </c>
      <c r="V1228" s="89">
        <v>2.96</v>
      </c>
      <c r="W1228" s="85">
        <v>63.0058989434593</v>
      </c>
      <c r="X1228" s="88">
        <v>67.033333333300007</v>
      </c>
      <c r="Y1228" s="85">
        <v>-100</v>
      </c>
      <c r="Z1228" s="88">
        <v>-100</v>
      </c>
      <c r="AA1228" s="85">
        <v>0.09</v>
      </c>
      <c r="AB1228" s="91">
        <v>0.09</v>
      </c>
      <c r="AC1228" s="86">
        <v>0</v>
      </c>
      <c r="AD1228" s="86">
        <v>0</v>
      </c>
      <c r="AE1228" s="86">
        <v>0</v>
      </c>
      <c r="AF1228" s="88">
        <v>0</v>
      </c>
      <c r="AG1228" s="150">
        <v>7.2960000146600002E-3</v>
      </c>
      <c r="AH1228" s="86">
        <v>0.89665099999999998</v>
      </c>
      <c r="AI1228" s="88">
        <v>2.0580000041300001E-3</v>
      </c>
      <c r="AJ1228" s="151">
        <v>1</v>
      </c>
      <c r="AK1228" s="152">
        <v>0</v>
      </c>
    </row>
    <row r="1229" spans="1:37" x14ac:dyDescent="0.2">
      <c r="A1229" s="149" t="s">
        <v>429</v>
      </c>
      <c r="B1229" s="66" t="s">
        <v>2704</v>
      </c>
      <c r="C1229" s="67">
        <v>55</v>
      </c>
      <c r="D1229" s="84" t="s">
        <v>340</v>
      </c>
      <c r="E1229" s="85">
        <v>8.43843453387076</v>
      </c>
      <c r="F1229" s="91">
        <v>8.43843453387076</v>
      </c>
      <c r="G1229" s="86">
        <v>4.3774108265071696</v>
      </c>
      <c r="H1229" s="86">
        <v>4.3774108265071696</v>
      </c>
      <c r="I1229" s="86">
        <v>111.67</v>
      </c>
      <c r="J1229" s="86">
        <v>320.57</v>
      </c>
      <c r="K1229" s="87">
        <v>0</v>
      </c>
      <c r="L1229" s="85">
        <v>15.739999990099999</v>
      </c>
      <c r="M1229" s="86">
        <v>0</v>
      </c>
      <c r="N1229" s="86">
        <v>7.7541751431139696</v>
      </c>
      <c r="O1229" s="86">
        <v>3.6869826937546999</v>
      </c>
      <c r="P1229" s="86">
        <v>10.205</v>
      </c>
      <c r="Q1229" s="88">
        <v>1.5650999999999999</v>
      </c>
      <c r="R1229" s="85">
        <v>0</v>
      </c>
      <c r="S1229" s="86">
        <v>6.6</v>
      </c>
      <c r="T1229" s="86">
        <v>3.65</v>
      </c>
      <c r="U1229" s="88">
        <v>4.8974992415377301</v>
      </c>
      <c r="V1229" s="89">
        <v>2.44</v>
      </c>
      <c r="W1229" s="85">
        <v>43.261457442263797</v>
      </c>
      <c r="X1229" s="88">
        <v>44.766666666699997</v>
      </c>
      <c r="Y1229" s="85">
        <v>-100</v>
      </c>
      <c r="Z1229" s="88"/>
      <c r="AA1229" s="85">
        <v>0.12</v>
      </c>
      <c r="AB1229" s="91">
        <v>0.12</v>
      </c>
      <c r="AC1229" s="86">
        <v>0.05</v>
      </c>
      <c r="AD1229" s="86">
        <v>0.05</v>
      </c>
      <c r="AE1229" s="86">
        <v>0</v>
      </c>
      <c r="AF1229" s="88">
        <v>1.0447000258600001</v>
      </c>
      <c r="AG1229" s="150">
        <v>7.2047999868899995E-2</v>
      </c>
      <c r="AH1229" s="86">
        <v>1.364819</v>
      </c>
      <c r="AI1229" s="88">
        <v>4.5569999917099997E-3</v>
      </c>
      <c r="AJ1229" s="151">
        <v>1</v>
      </c>
      <c r="AK1229" s="152">
        <v>0</v>
      </c>
    </row>
    <row r="1230" spans="1:37" x14ac:dyDescent="0.2">
      <c r="A1230" s="149" t="s">
        <v>2705</v>
      </c>
      <c r="B1230" s="66" t="s">
        <v>2706</v>
      </c>
      <c r="C1230" s="67">
        <v>55</v>
      </c>
      <c r="D1230" s="84" t="s">
        <v>340</v>
      </c>
      <c r="E1230" s="85">
        <v>8.1108392724178309</v>
      </c>
      <c r="F1230" s="91">
        <v>8.1068503350707406</v>
      </c>
      <c r="G1230" s="86">
        <v>5.2853419848952203</v>
      </c>
      <c r="H1230" s="86">
        <v>5.2853419848952203</v>
      </c>
      <c r="I1230" s="86">
        <v>27.99</v>
      </c>
      <c r="J1230" s="86">
        <v>60.26</v>
      </c>
      <c r="K1230" s="87">
        <v>0</v>
      </c>
      <c r="L1230" s="85">
        <v>21.490000032000001</v>
      </c>
      <c r="M1230" s="86">
        <v>0</v>
      </c>
      <c r="N1230" s="86">
        <v>6.8455004687740502</v>
      </c>
      <c r="O1230" s="86">
        <v>33.4294987378291</v>
      </c>
      <c r="P1230" s="86">
        <v>1.0229999999999999</v>
      </c>
      <c r="Q1230" s="88">
        <v>1.3149</v>
      </c>
      <c r="R1230" s="85">
        <v>0</v>
      </c>
      <c r="S1230" s="86">
        <v>10.1</v>
      </c>
      <c r="T1230" s="86">
        <v>2.4500000000000002</v>
      </c>
      <c r="U1230" s="88">
        <v>10.460323369854301</v>
      </c>
      <c r="V1230" s="89">
        <v>3.01</v>
      </c>
      <c r="W1230" s="85">
        <v>42.433095587300798</v>
      </c>
      <c r="X1230" s="88">
        <v>49.8</v>
      </c>
      <c r="Y1230" s="85">
        <v>-100</v>
      </c>
      <c r="Z1230" s="88"/>
      <c r="AA1230" s="85">
        <v>0</v>
      </c>
      <c r="AB1230" s="91">
        <v>0</v>
      </c>
      <c r="AC1230" s="86">
        <v>0</v>
      </c>
      <c r="AD1230" s="86">
        <v>0</v>
      </c>
      <c r="AE1230" s="86">
        <v>0</v>
      </c>
      <c r="AF1230" s="88">
        <v>0</v>
      </c>
      <c r="AG1230" s="150">
        <v>0.32664200079700001</v>
      </c>
      <c r="AH1230" s="86">
        <v>0.42291200000000001</v>
      </c>
      <c r="AI1230" s="88">
        <v>2.2050000053800002E-3</v>
      </c>
      <c r="AJ1230" s="151">
        <v>1</v>
      </c>
      <c r="AK1230" s="152">
        <v>0</v>
      </c>
    </row>
    <row r="1231" spans="1:37" x14ac:dyDescent="0.2">
      <c r="A1231" s="149" t="s">
        <v>2707</v>
      </c>
      <c r="B1231" s="66" t="s">
        <v>2708</v>
      </c>
      <c r="C1231" s="67">
        <v>55</v>
      </c>
      <c r="D1231" s="84" t="s">
        <v>340</v>
      </c>
      <c r="E1231" s="85">
        <v>12.793604025623599</v>
      </c>
      <c r="F1231" s="91">
        <v>12.727393110754299</v>
      </c>
      <c r="G1231" s="86">
        <v>7.9055832353963504</v>
      </c>
      <c r="H1231" s="86">
        <v>7.8426828662705104</v>
      </c>
      <c r="I1231" s="86">
        <v>83.92</v>
      </c>
      <c r="J1231" s="86">
        <v>147.5</v>
      </c>
      <c r="K1231" s="87">
        <v>1.84E-2</v>
      </c>
      <c r="L1231" s="85">
        <v>13.3199999537</v>
      </c>
      <c r="M1231" s="86">
        <v>2.09877472479381E-4</v>
      </c>
      <c r="N1231" s="86">
        <v>11.008774320126401</v>
      </c>
      <c r="O1231" s="86">
        <v>20.8478109798471</v>
      </c>
      <c r="P1231" s="86">
        <v>3.7330000000000001</v>
      </c>
      <c r="Q1231" s="88">
        <v>1.9863</v>
      </c>
      <c r="R1231" s="85">
        <v>2.12359311955829E-2</v>
      </c>
      <c r="S1231" s="86">
        <v>6.8</v>
      </c>
      <c r="T1231" s="86">
        <v>3.5</v>
      </c>
      <c r="U1231" s="88">
        <v>7.07960207240163</v>
      </c>
      <c r="V1231" s="89">
        <v>3.07</v>
      </c>
      <c r="W1231" s="85">
        <v>69.021977149454699</v>
      </c>
      <c r="X1231" s="88">
        <v>78.533333333300007</v>
      </c>
      <c r="Y1231" s="85">
        <v>-100</v>
      </c>
      <c r="Z1231" s="88">
        <v>-100</v>
      </c>
      <c r="AA1231" s="85">
        <v>0</v>
      </c>
      <c r="AB1231" s="91">
        <v>0.02</v>
      </c>
      <c r="AC1231" s="86">
        <v>0</v>
      </c>
      <c r="AD1231" s="86">
        <v>0</v>
      </c>
      <c r="AE1231" s="86">
        <v>0</v>
      </c>
      <c r="AF1231" s="88">
        <v>0</v>
      </c>
      <c r="AG1231" s="150">
        <v>0.25285199955600002</v>
      </c>
      <c r="AH1231" s="86">
        <v>0.78968700000000003</v>
      </c>
      <c r="AI1231" s="88">
        <v>2.2049999961199999E-3</v>
      </c>
      <c r="AJ1231" s="151">
        <v>1</v>
      </c>
      <c r="AK1231" s="152">
        <v>0</v>
      </c>
    </row>
    <row r="1232" spans="1:37" x14ac:dyDescent="0.2">
      <c r="A1232" s="149" t="s">
        <v>2709</v>
      </c>
      <c r="B1232" s="66" t="s">
        <v>2710</v>
      </c>
      <c r="C1232" s="67">
        <v>55</v>
      </c>
      <c r="D1232" s="84" t="s">
        <v>340</v>
      </c>
      <c r="E1232" s="85">
        <v>10.7586394619546</v>
      </c>
      <c r="F1232" s="91">
        <v>10.3038413990995</v>
      </c>
      <c r="G1232" s="86">
        <v>7.8393122455229003</v>
      </c>
      <c r="H1232" s="86">
        <v>7.4412221705549397</v>
      </c>
      <c r="I1232" s="86">
        <v>77.14</v>
      </c>
      <c r="J1232" s="86">
        <v>138.69999999999999</v>
      </c>
      <c r="K1232" s="87">
        <v>1.26E-2</v>
      </c>
      <c r="L1232" s="85">
        <v>18.269999990199999</v>
      </c>
      <c r="M1232" s="86">
        <v>0</v>
      </c>
      <c r="N1232" s="86">
        <v>7.84308788538769</v>
      </c>
      <c r="O1232" s="86">
        <v>23.909329080760902</v>
      </c>
      <c r="P1232" s="86">
        <v>4.0910000000000002</v>
      </c>
      <c r="Q1232" s="88">
        <v>0.91990000000000005</v>
      </c>
      <c r="R1232" s="85">
        <v>0</v>
      </c>
      <c r="S1232" s="86">
        <v>7.9</v>
      </c>
      <c r="T1232" s="86">
        <v>2.2200000000000002</v>
      </c>
      <c r="U1232" s="88">
        <v>9.5053929296480693</v>
      </c>
      <c r="V1232" s="89">
        <v>2.85</v>
      </c>
      <c r="W1232" s="85">
        <v>48.277861628586997</v>
      </c>
      <c r="X1232" s="88">
        <v>76.633333333300001</v>
      </c>
      <c r="Y1232" s="85">
        <v>-100</v>
      </c>
      <c r="Z1232" s="88">
        <v>-100</v>
      </c>
      <c r="AA1232" s="85">
        <v>0</v>
      </c>
      <c r="AB1232" s="91">
        <v>0.03</v>
      </c>
      <c r="AC1232" s="86">
        <v>0</v>
      </c>
      <c r="AD1232" s="86">
        <v>0.01</v>
      </c>
      <c r="AE1232" s="86">
        <v>0.01</v>
      </c>
      <c r="AF1232" s="88">
        <v>0</v>
      </c>
      <c r="AG1232" s="150">
        <v>0</v>
      </c>
      <c r="AH1232" s="86">
        <v>1.078114</v>
      </c>
      <c r="AI1232" s="88">
        <v>4.4099999939599998E-3</v>
      </c>
      <c r="AJ1232" s="151">
        <v>1</v>
      </c>
      <c r="AK1232" s="152">
        <v>0</v>
      </c>
    </row>
    <row r="1233" spans="1:37" x14ac:dyDescent="0.2">
      <c r="A1233" s="149" t="s">
        <v>457</v>
      </c>
      <c r="B1233" s="66" t="s">
        <v>2711</v>
      </c>
      <c r="C1233" s="67">
        <v>55</v>
      </c>
      <c r="D1233" s="84" t="s">
        <v>340</v>
      </c>
      <c r="E1233" s="85">
        <v>9.0034279741134107</v>
      </c>
      <c r="F1233" s="91">
        <v>9.0034279741134107</v>
      </c>
      <c r="G1233" s="86">
        <v>5.4278818809278597</v>
      </c>
      <c r="H1233" s="86">
        <v>5.4278818809278597</v>
      </c>
      <c r="I1233" s="86">
        <v>54.63</v>
      </c>
      <c r="J1233" s="86">
        <v>204.04</v>
      </c>
      <c r="K1233" s="87">
        <v>0</v>
      </c>
      <c r="L1233" s="85">
        <v>14.1000000032</v>
      </c>
      <c r="M1233" s="86">
        <v>4.1674861742224296E-3</v>
      </c>
      <c r="N1233" s="86">
        <v>9.7596896440245704</v>
      </c>
      <c r="O1233" s="86">
        <v>3.8795986622073602</v>
      </c>
      <c r="P1233" s="86">
        <v>7.9550000000000001</v>
      </c>
      <c r="Q1233" s="88">
        <v>2.2545999999999999</v>
      </c>
      <c r="R1233" s="85">
        <v>2.1340162185232599E-2</v>
      </c>
      <c r="S1233" s="86">
        <v>2.6</v>
      </c>
      <c r="T1233" s="86">
        <v>3.54</v>
      </c>
      <c r="U1233" s="88">
        <v>7.4277896484405002</v>
      </c>
      <c r="V1233" s="89">
        <v>2.73</v>
      </c>
      <c r="W1233" s="85">
        <v>40.1638928358812</v>
      </c>
      <c r="X1233" s="88">
        <v>51.7</v>
      </c>
      <c r="Y1233" s="85">
        <v>-100</v>
      </c>
      <c r="Z1233" s="88">
        <v>-100</v>
      </c>
      <c r="AA1233" s="85">
        <v>0.38</v>
      </c>
      <c r="AB1233" s="91">
        <v>0.4</v>
      </c>
      <c r="AC1233" s="86">
        <v>0.16</v>
      </c>
      <c r="AD1233" s="86">
        <v>0.16</v>
      </c>
      <c r="AE1233" s="86">
        <v>0</v>
      </c>
      <c r="AF1233" s="88">
        <v>0.13140000405899999</v>
      </c>
      <c r="AG1233" s="150">
        <v>1.7699999985399999E-2</v>
      </c>
      <c r="AH1233" s="86">
        <v>0.76416499999999998</v>
      </c>
      <c r="AI1233" s="88">
        <v>0.18743599984600001</v>
      </c>
      <c r="AJ1233" s="151">
        <v>1</v>
      </c>
      <c r="AK1233" s="152">
        <v>0</v>
      </c>
    </row>
    <row r="1234" spans="1:37" x14ac:dyDescent="0.2">
      <c r="A1234" s="149" t="s">
        <v>926</v>
      </c>
      <c r="B1234" s="66" t="s">
        <v>2712</v>
      </c>
      <c r="C1234" s="67">
        <v>55</v>
      </c>
      <c r="D1234" s="84" t="s">
        <v>340</v>
      </c>
      <c r="E1234" s="85">
        <v>12.634612064959001</v>
      </c>
      <c r="F1234" s="91">
        <v>12.3743510071837</v>
      </c>
      <c r="G1234" s="86">
        <v>5.3340238218539602</v>
      </c>
      <c r="H1234" s="86">
        <v>5.10032001487206</v>
      </c>
      <c r="I1234" s="86">
        <v>81.459999999999994</v>
      </c>
      <c r="J1234" s="86">
        <v>112.02</v>
      </c>
      <c r="K1234" s="87">
        <v>2.9499999999999998E-2</v>
      </c>
      <c r="L1234" s="85">
        <v>16.139999978999999</v>
      </c>
      <c r="M1234" s="86">
        <v>0</v>
      </c>
      <c r="N1234" s="86">
        <v>11.390577050364</v>
      </c>
      <c r="O1234" s="86">
        <v>2.2251308900523599</v>
      </c>
      <c r="P1234" s="86">
        <v>3.0249999999999999</v>
      </c>
      <c r="Q1234" s="88">
        <v>1.1213</v>
      </c>
      <c r="R1234" s="85">
        <v>0</v>
      </c>
      <c r="S1234" s="86">
        <v>6.5</v>
      </c>
      <c r="T1234" s="86">
        <v>2.0099999999999998</v>
      </c>
      <c r="U1234" s="88">
        <v>9.0122030567395708</v>
      </c>
      <c r="V1234" s="89">
        <v>2.96</v>
      </c>
      <c r="W1234" s="85">
        <v>50.977886163552</v>
      </c>
      <c r="X1234" s="88">
        <v>56.866666666699999</v>
      </c>
      <c r="Y1234" s="85">
        <v>-100</v>
      </c>
      <c r="Z1234" s="88">
        <v>-100</v>
      </c>
      <c r="AA1234" s="85">
        <v>0</v>
      </c>
      <c r="AB1234" s="91">
        <v>0.06</v>
      </c>
      <c r="AC1234" s="86">
        <v>0</v>
      </c>
      <c r="AD1234" s="86">
        <v>0.01</v>
      </c>
      <c r="AE1234" s="86">
        <v>0</v>
      </c>
      <c r="AF1234" s="88">
        <v>2.3289999931500001</v>
      </c>
      <c r="AG1234" s="150">
        <v>0.16631899987099999</v>
      </c>
      <c r="AH1234" s="86">
        <v>0.72555599999999998</v>
      </c>
      <c r="AI1234" s="88">
        <v>7.9249999938700005E-3</v>
      </c>
      <c r="AJ1234" s="151">
        <v>1</v>
      </c>
      <c r="AK1234" s="152">
        <v>0</v>
      </c>
    </row>
    <row r="1235" spans="1:37" x14ac:dyDescent="0.2">
      <c r="A1235" s="149" t="s">
        <v>2713</v>
      </c>
      <c r="B1235" s="66" t="s">
        <v>2714</v>
      </c>
      <c r="C1235" s="67">
        <v>55</v>
      </c>
      <c r="D1235" s="84" t="s">
        <v>340</v>
      </c>
      <c r="E1235" s="85">
        <v>9.9301124278334907</v>
      </c>
      <c r="F1235" s="91">
        <v>9.8316621087815292</v>
      </c>
      <c r="G1235" s="86">
        <v>4.8398663020358601</v>
      </c>
      <c r="H1235" s="86">
        <v>4.8034032209055004</v>
      </c>
      <c r="I1235" s="86">
        <v>58.66</v>
      </c>
      <c r="J1235" s="86">
        <v>490.38</v>
      </c>
      <c r="K1235" s="87">
        <v>4.0500000000000001E-2</v>
      </c>
      <c r="L1235" s="85">
        <v>5.0600000078000003</v>
      </c>
      <c r="M1235" s="86">
        <v>0.69905874053835404</v>
      </c>
      <c r="N1235" s="86">
        <v>9.7827638377437101</v>
      </c>
      <c r="O1235" s="86">
        <v>26.0517799352751</v>
      </c>
      <c r="P1235" s="86">
        <v>17.93</v>
      </c>
      <c r="Q1235" s="88">
        <v>0.43219999999999997</v>
      </c>
      <c r="R1235" s="85">
        <v>2.8860028860028902E-2</v>
      </c>
      <c r="S1235" s="86">
        <v>1.3</v>
      </c>
      <c r="T1235" s="86">
        <v>3.93</v>
      </c>
      <c r="U1235" s="88">
        <v>1.2166514737162</v>
      </c>
      <c r="V1235" s="89">
        <v>2.16</v>
      </c>
      <c r="W1235" s="85">
        <v>46.364587997590498</v>
      </c>
      <c r="X1235" s="88">
        <v>81.666666666699996</v>
      </c>
      <c r="Y1235" s="85">
        <v>-100</v>
      </c>
      <c r="Z1235" s="88">
        <v>-100</v>
      </c>
      <c r="AA1235" s="85">
        <v>0.2</v>
      </c>
      <c r="AB1235" s="91">
        <v>0.39</v>
      </c>
      <c r="AC1235" s="86">
        <v>0.02</v>
      </c>
      <c r="AD1235" s="86">
        <v>0.04</v>
      </c>
      <c r="AE1235" s="86">
        <v>0</v>
      </c>
      <c r="AF1235" s="88">
        <v>29.285900161099999</v>
      </c>
      <c r="AG1235" s="150">
        <v>2.18420000505E-2</v>
      </c>
      <c r="AH1235" s="86">
        <v>2.15957</v>
      </c>
      <c r="AI1235" s="88">
        <v>0.100466000232</v>
      </c>
      <c r="AJ1235" s="151">
        <v>1</v>
      </c>
      <c r="AK1235" s="152">
        <v>0</v>
      </c>
    </row>
    <row r="1236" spans="1:37" x14ac:dyDescent="0.2">
      <c r="A1236" s="149" t="s">
        <v>2715</v>
      </c>
      <c r="B1236" s="66" t="s">
        <v>2716</v>
      </c>
      <c r="C1236" s="67">
        <v>55</v>
      </c>
      <c r="D1236" s="84" t="s">
        <v>340</v>
      </c>
      <c r="E1236" s="85">
        <v>5.7269061470742102</v>
      </c>
      <c r="F1236" s="91">
        <v>5.7176716840582396</v>
      </c>
      <c r="G1236" s="86">
        <v>3.0165912518853699</v>
      </c>
      <c r="H1236" s="86">
        <v>3.00735678886939</v>
      </c>
      <c r="I1236" s="86">
        <v>571.02</v>
      </c>
      <c r="J1236" s="86">
        <v>1057.3499999999999</v>
      </c>
      <c r="K1236" s="87">
        <v>0</v>
      </c>
      <c r="L1236" s="85">
        <v>0.200000000033</v>
      </c>
      <c r="M1236" s="86">
        <v>0</v>
      </c>
      <c r="N1236" s="86">
        <v>5.4394387001477096</v>
      </c>
      <c r="O1236" s="86">
        <v>9.7943192948090108</v>
      </c>
      <c r="P1236" s="86">
        <v>31.692</v>
      </c>
      <c r="Q1236" s="88">
        <v>2.7189999999999999</v>
      </c>
      <c r="R1236" s="85">
        <v>0</v>
      </c>
      <c r="S1236" s="86">
        <v>0.2</v>
      </c>
      <c r="T1236" s="86">
        <v>7.98</v>
      </c>
      <c r="U1236" s="88">
        <v>2.2947640594699399</v>
      </c>
      <c r="V1236" s="89">
        <v>1.43</v>
      </c>
      <c r="W1236" s="85">
        <v>45.911490352793599</v>
      </c>
      <c r="X1236" s="88">
        <v>60.633333333300001</v>
      </c>
      <c r="Y1236" s="85">
        <v>-100</v>
      </c>
      <c r="Z1236" s="88">
        <v>-100</v>
      </c>
      <c r="AA1236" s="85">
        <v>0.48</v>
      </c>
      <c r="AB1236" s="91">
        <v>0.48</v>
      </c>
      <c r="AC1236" s="86">
        <v>0.15</v>
      </c>
      <c r="AD1236" s="86">
        <v>0.15</v>
      </c>
      <c r="AE1236" s="86">
        <v>2.08</v>
      </c>
      <c r="AF1236" s="88">
        <v>14.9299001718</v>
      </c>
      <c r="AG1236" s="150">
        <v>0</v>
      </c>
      <c r="AH1236" s="86">
        <v>2.8547549999999999</v>
      </c>
      <c r="AI1236" s="88">
        <v>1.1183840008399999</v>
      </c>
      <c r="AJ1236" s="151">
        <v>1</v>
      </c>
      <c r="AK1236" s="152">
        <v>0</v>
      </c>
    </row>
    <row r="1237" spans="1:37" x14ac:dyDescent="0.2">
      <c r="A1237" s="149" t="s">
        <v>2717</v>
      </c>
      <c r="B1237" s="66" t="s">
        <v>2718</v>
      </c>
      <c r="C1237" s="67">
        <v>55</v>
      </c>
      <c r="D1237" s="84" t="s">
        <v>340</v>
      </c>
      <c r="E1237" s="85">
        <v>9.75505401647235</v>
      </c>
      <c r="F1237" s="91">
        <v>9.6988982778906792</v>
      </c>
      <c r="G1237" s="86">
        <v>5.9658787036046599</v>
      </c>
      <c r="H1237" s="86">
        <v>5.9364637929190298</v>
      </c>
      <c r="I1237" s="86">
        <v>71.77</v>
      </c>
      <c r="J1237" s="86">
        <v>30.54</v>
      </c>
      <c r="K1237" s="87">
        <v>0</v>
      </c>
      <c r="L1237" s="85">
        <v>24.9699999907</v>
      </c>
      <c r="M1237" s="86">
        <v>0</v>
      </c>
      <c r="N1237" s="86">
        <v>7.8821634313484603</v>
      </c>
      <c r="O1237" s="86">
        <v>7.18372536554355</v>
      </c>
      <c r="P1237" s="86">
        <v>0.67400000000000004</v>
      </c>
      <c r="Q1237" s="88">
        <v>1.8124</v>
      </c>
      <c r="R1237" s="85">
        <v>0</v>
      </c>
      <c r="S1237" s="86">
        <v>10.6</v>
      </c>
      <c r="T1237" s="86">
        <v>1.92</v>
      </c>
      <c r="U1237" s="88">
        <v>10.7551609797839</v>
      </c>
      <c r="V1237" s="89">
        <v>3.04</v>
      </c>
      <c r="W1237" s="85">
        <v>39.468325356119102</v>
      </c>
      <c r="X1237" s="88">
        <v>51</v>
      </c>
      <c r="Y1237" s="85">
        <v>100</v>
      </c>
      <c r="Z1237" s="88"/>
      <c r="AA1237" s="85">
        <v>0</v>
      </c>
      <c r="AB1237" s="91">
        <v>0.02</v>
      </c>
      <c r="AC1237" s="86">
        <v>0.02</v>
      </c>
      <c r="AD1237" s="86">
        <v>0.02</v>
      </c>
      <c r="AE1237" s="86">
        <v>0</v>
      </c>
      <c r="AF1237" s="88">
        <v>0</v>
      </c>
      <c r="AG1237" s="150">
        <v>8.8692000032099996E-2</v>
      </c>
      <c r="AH1237" s="86">
        <v>9.9023E-2</v>
      </c>
      <c r="AI1237" s="88">
        <v>5.8800000021299995E-4</v>
      </c>
      <c r="AJ1237" s="151">
        <v>1</v>
      </c>
      <c r="AK1237" s="152">
        <v>0</v>
      </c>
    </row>
    <row r="1238" spans="1:37" x14ac:dyDescent="0.2">
      <c r="A1238" s="149" t="s">
        <v>2719</v>
      </c>
      <c r="B1238" s="66" t="s">
        <v>2720</v>
      </c>
      <c r="C1238" s="67">
        <v>55</v>
      </c>
      <c r="D1238" s="84" t="s">
        <v>340</v>
      </c>
      <c r="E1238" s="85">
        <v>11.817396217635499</v>
      </c>
      <c r="F1238" s="91">
        <v>11.817396217635499</v>
      </c>
      <c r="G1238" s="86">
        <v>7.5082261441818696</v>
      </c>
      <c r="H1238" s="86">
        <v>7.5082261441818696</v>
      </c>
      <c r="I1238" s="86">
        <v>43.75</v>
      </c>
      <c r="J1238" s="86">
        <v>43.17</v>
      </c>
      <c r="K1238" s="87">
        <v>0</v>
      </c>
      <c r="L1238" s="85">
        <v>20.050000002899999</v>
      </c>
      <c r="M1238" s="86">
        <v>0</v>
      </c>
      <c r="N1238" s="86">
        <v>10.2650255425652</v>
      </c>
      <c r="O1238" s="86">
        <v>41.244759754917801</v>
      </c>
      <c r="P1238" s="86">
        <v>0.9</v>
      </c>
      <c r="Q1238" s="88">
        <v>1.2556</v>
      </c>
      <c r="R1238" s="85">
        <v>0</v>
      </c>
      <c r="S1238" s="86">
        <v>8.5</v>
      </c>
      <c r="T1238" s="86">
        <v>1.9</v>
      </c>
      <c r="U1238" s="88">
        <v>10.335028417588999</v>
      </c>
      <c r="V1238" s="89">
        <v>3.02</v>
      </c>
      <c r="W1238" s="85">
        <v>43.517556814390403</v>
      </c>
      <c r="X1238" s="88">
        <v>49.2</v>
      </c>
      <c r="Y1238" s="85">
        <v>100</v>
      </c>
      <c r="Z1238" s="88"/>
      <c r="AA1238" s="85">
        <v>0</v>
      </c>
      <c r="AB1238" s="91">
        <v>0</v>
      </c>
      <c r="AC1238" s="86">
        <v>0</v>
      </c>
      <c r="AD1238" s="86">
        <v>0</v>
      </c>
      <c r="AE1238" s="86">
        <v>0</v>
      </c>
      <c r="AF1238" s="88">
        <v>0</v>
      </c>
      <c r="AG1238" s="150">
        <v>0</v>
      </c>
      <c r="AH1238" s="86">
        <v>0.18746699999999999</v>
      </c>
      <c r="AI1238" s="88">
        <v>3.4233999986300001E-2</v>
      </c>
      <c r="AJ1238" s="151">
        <v>1</v>
      </c>
      <c r="AK1238" s="152">
        <v>0</v>
      </c>
    </row>
    <row r="1239" spans="1:37" x14ac:dyDescent="0.2">
      <c r="A1239" s="149" t="s">
        <v>2406</v>
      </c>
      <c r="B1239" s="66" t="s">
        <v>2721</v>
      </c>
      <c r="C1239" s="67">
        <v>55</v>
      </c>
      <c r="D1239" s="84" t="s">
        <v>340</v>
      </c>
      <c r="E1239" s="85">
        <v>13.7089075630252</v>
      </c>
      <c r="F1239" s="91">
        <v>13.7089075630252</v>
      </c>
      <c r="G1239" s="86">
        <v>7.4742857142857098</v>
      </c>
      <c r="H1239" s="86">
        <v>7.4742857142857098</v>
      </c>
      <c r="I1239" s="86">
        <v>25.5</v>
      </c>
      <c r="J1239" s="86">
        <v>28.23</v>
      </c>
      <c r="K1239" s="87">
        <v>0</v>
      </c>
      <c r="L1239" s="85">
        <v>12.199999996100001</v>
      </c>
      <c r="M1239" s="86">
        <v>0</v>
      </c>
      <c r="N1239" s="86">
        <v>12.1624843953824</v>
      </c>
      <c r="O1239" s="86">
        <v>50.601604278074902</v>
      </c>
      <c r="P1239" s="86">
        <v>0.48799999999999999</v>
      </c>
      <c r="Q1239" s="88">
        <v>1.6284000000000001</v>
      </c>
      <c r="R1239" s="85">
        <v>0</v>
      </c>
      <c r="S1239" s="86">
        <v>2.8</v>
      </c>
      <c r="T1239" s="86">
        <v>1.48</v>
      </c>
      <c r="U1239" s="88">
        <v>13.0568067226891</v>
      </c>
      <c r="V1239" s="89">
        <v>3.25</v>
      </c>
      <c r="W1239" s="85">
        <v>43.814721130282201</v>
      </c>
      <c r="X1239" s="88">
        <v>62.4666666667</v>
      </c>
      <c r="Y1239" s="85"/>
      <c r="Z1239" s="88"/>
      <c r="AA1239" s="85">
        <v>0.03</v>
      </c>
      <c r="AB1239" s="91">
        <v>0.03</v>
      </c>
      <c r="AC1239" s="86">
        <v>0</v>
      </c>
      <c r="AD1239" s="86">
        <v>0</v>
      </c>
      <c r="AE1239" s="86">
        <v>0</v>
      </c>
      <c r="AF1239" s="88">
        <v>0</v>
      </c>
      <c r="AG1239" s="150">
        <v>0</v>
      </c>
      <c r="AH1239" s="86">
        <v>0.105716</v>
      </c>
      <c r="AI1239" s="88">
        <v>1.8086999995500001E-2</v>
      </c>
      <c r="AJ1239" s="151">
        <v>1</v>
      </c>
      <c r="AK1239" s="152">
        <v>0</v>
      </c>
    </row>
    <row r="1240" spans="1:37" x14ac:dyDescent="0.2">
      <c r="A1240" s="149" t="s">
        <v>2722</v>
      </c>
      <c r="B1240" s="66" t="s">
        <v>2723</v>
      </c>
      <c r="C1240" s="67">
        <v>55</v>
      </c>
      <c r="D1240" s="84" t="s">
        <v>340</v>
      </c>
      <c r="E1240" s="85">
        <v>10.470432258212</v>
      </c>
      <c r="F1240" s="91">
        <v>10.440715934807001</v>
      </c>
      <c r="G1240" s="86">
        <v>5.9809815530207802</v>
      </c>
      <c r="H1240" s="86">
        <v>5.9615516492559504</v>
      </c>
      <c r="I1240" s="86">
        <v>50.81</v>
      </c>
      <c r="J1240" s="86">
        <v>104.37</v>
      </c>
      <c r="K1240" s="87">
        <v>0</v>
      </c>
      <c r="L1240" s="85">
        <v>13.1199999876</v>
      </c>
      <c r="M1240" s="86">
        <v>2.6892473228187303E-4</v>
      </c>
      <c r="N1240" s="86">
        <v>8.0707526778423606</v>
      </c>
      <c r="O1240" s="86">
        <v>21.4971209213052</v>
      </c>
      <c r="P1240" s="86">
        <v>2.367</v>
      </c>
      <c r="Q1240" s="88">
        <v>1.0793999999999999</v>
      </c>
      <c r="R1240" s="85">
        <v>2.0084354288009601E-2</v>
      </c>
      <c r="S1240" s="86">
        <v>2.1</v>
      </c>
      <c r="T1240" s="86">
        <v>2.0099999999999998</v>
      </c>
      <c r="U1240" s="88">
        <v>8.9148970215100505</v>
      </c>
      <c r="V1240" s="89">
        <v>3.19</v>
      </c>
      <c r="W1240" s="85">
        <v>50.869428213150798</v>
      </c>
      <c r="X1240" s="88">
        <v>64.166666666699996</v>
      </c>
      <c r="Y1240" s="85">
        <v>94.22</v>
      </c>
      <c r="Z1240" s="88">
        <v>100</v>
      </c>
      <c r="AA1240" s="85">
        <v>0</v>
      </c>
      <c r="AB1240" s="91">
        <v>0</v>
      </c>
      <c r="AC1240" s="86">
        <v>0</v>
      </c>
      <c r="AD1240" s="86">
        <v>0</v>
      </c>
      <c r="AE1240" s="86">
        <v>0</v>
      </c>
      <c r="AF1240" s="88">
        <v>0</v>
      </c>
      <c r="AG1240" s="150">
        <v>0</v>
      </c>
      <c r="AH1240" s="86">
        <v>0.72416199999999997</v>
      </c>
      <c r="AI1240" s="88">
        <v>3.19719999842E-2</v>
      </c>
      <c r="AJ1240" s="151">
        <v>1</v>
      </c>
      <c r="AK1240" s="152">
        <v>0</v>
      </c>
    </row>
    <row r="1241" spans="1:37" x14ac:dyDescent="0.2">
      <c r="A1241" s="149" t="s">
        <v>2724</v>
      </c>
      <c r="B1241" s="66" t="s">
        <v>2725</v>
      </c>
      <c r="C1241" s="67">
        <v>55</v>
      </c>
      <c r="D1241" s="84" t="s">
        <v>340</v>
      </c>
      <c r="E1241" s="85">
        <v>12.3912044717834</v>
      </c>
      <c r="F1241" s="91">
        <v>12.3778044360499</v>
      </c>
      <c r="G1241" s="86">
        <v>6.6419510452027897</v>
      </c>
      <c r="H1241" s="86">
        <v>6.6393986574440396</v>
      </c>
      <c r="I1241" s="86">
        <v>151.57</v>
      </c>
      <c r="J1241" s="86">
        <v>449.73</v>
      </c>
      <c r="K1241" s="87">
        <v>7.1000000000000004E-3</v>
      </c>
      <c r="L1241" s="85">
        <v>4.1500000013299996</v>
      </c>
      <c r="M1241" s="86">
        <v>0.52178006217995299</v>
      </c>
      <c r="N1241" s="86">
        <v>11.6709259583406</v>
      </c>
      <c r="O1241" s="86">
        <v>26.586525020967301</v>
      </c>
      <c r="P1241" s="86">
        <v>20.001999999999999</v>
      </c>
      <c r="Q1241" s="88">
        <v>1.9427000000000001</v>
      </c>
      <c r="R1241" s="85">
        <v>4.3149946062567397E-2</v>
      </c>
      <c r="S1241" s="86">
        <v>0.5</v>
      </c>
      <c r="T1241" s="86">
        <v>4.38</v>
      </c>
      <c r="U1241" s="88">
        <v>4.3728783276755401</v>
      </c>
      <c r="V1241" s="89">
        <v>2.11</v>
      </c>
      <c r="W1241" s="85">
        <v>58.835427047676099</v>
      </c>
      <c r="X1241" s="88">
        <v>65.099999999999994</v>
      </c>
      <c r="Y1241" s="85">
        <v>38.52000000000001</v>
      </c>
      <c r="Z1241" s="88">
        <v>100</v>
      </c>
      <c r="AA1241" s="85">
        <v>0.32</v>
      </c>
      <c r="AB1241" s="91">
        <v>0.33</v>
      </c>
      <c r="AC1241" s="86">
        <v>0.1</v>
      </c>
      <c r="AD1241" s="86">
        <v>0.1</v>
      </c>
      <c r="AE1241" s="86">
        <v>0.04</v>
      </c>
      <c r="AF1241" s="88">
        <v>1.2114000324300001</v>
      </c>
      <c r="AG1241" s="150">
        <v>0</v>
      </c>
      <c r="AH1241" s="86">
        <v>2.9460519999999999</v>
      </c>
      <c r="AI1241" s="88">
        <v>2.61578600071</v>
      </c>
      <c r="AJ1241" s="151">
        <v>1</v>
      </c>
      <c r="AK1241" s="152">
        <v>0</v>
      </c>
    </row>
    <row r="1242" spans="1:37" x14ac:dyDescent="0.2">
      <c r="A1242" s="149" t="s">
        <v>2726</v>
      </c>
      <c r="B1242" s="66" t="s">
        <v>2727</v>
      </c>
      <c r="C1242" s="67">
        <v>55</v>
      </c>
      <c r="D1242" s="84" t="s">
        <v>340</v>
      </c>
      <c r="E1242" s="85">
        <v>7.5479151426481303</v>
      </c>
      <c r="F1242" s="91">
        <v>6.7973664959765898</v>
      </c>
      <c r="G1242" s="86">
        <v>4.4286759326993401</v>
      </c>
      <c r="H1242" s="86">
        <v>4.0190197512801804</v>
      </c>
      <c r="I1242" s="86">
        <v>137.16</v>
      </c>
      <c r="J1242" s="86">
        <v>171.35</v>
      </c>
      <c r="K1242" s="87">
        <v>1.6299999999999999E-2</v>
      </c>
      <c r="L1242" s="85">
        <v>16.0900000442</v>
      </c>
      <c r="M1242" s="86">
        <v>0</v>
      </c>
      <c r="N1242" s="86">
        <v>8.4057254737962595</v>
      </c>
      <c r="O1242" s="86">
        <v>0.85949177877428995</v>
      </c>
      <c r="P1242" s="86">
        <v>6.7320000000000002</v>
      </c>
      <c r="Q1242" s="88">
        <v>2.032</v>
      </c>
      <c r="R1242" s="85">
        <v>0</v>
      </c>
      <c r="S1242" s="86">
        <v>0.7</v>
      </c>
      <c r="T1242" s="86">
        <v>3.45</v>
      </c>
      <c r="U1242" s="88">
        <v>6.8983174835406</v>
      </c>
      <c r="V1242" s="89">
        <v>2.74</v>
      </c>
      <c r="W1242" s="85">
        <v>44.538027632491598</v>
      </c>
      <c r="X1242" s="88">
        <v>50.5</v>
      </c>
      <c r="Y1242" s="85">
        <v>-100</v>
      </c>
      <c r="Z1242" s="88">
        <v>-100</v>
      </c>
      <c r="AA1242" s="85">
        <v>0</v>
      </c>
      <c r="AB1242" s="91">
        <v>0.14000000000000001</v>
      </c>
      <c r="AC1242" s="86">
        <v>0</v>
      </c>
      <c r="AD1242" s="86">
        <v>0</v>
      </c>
      <c r="AE1242" s="86">
        <v>0</v>
      </c>
      <c r="AF1242" s="88">
        <v>0</v>
      </c>
      <c r="AG1242" s="150">
        <v>0.50871800007300005</v>
      </c>
      <c r="AH1242" s="86">
        <v>0.48887700000000001</v>
      </c>
      <c r="AI1242" s="88">
        <v>0.221376000032</v>
      </c>
      <c r="AJ1242" s="151">
        <v>1</v>
      </c>
      <c r="AK1242" s="152">
        <v>0</v>
      </c>
    </row>
    <row r="1243" spans="1:37" x14ac:dyDescent="0.2">
      <c r="A1243" s="149" t="s">
        <v>2728</v>
      </c>
      <c r="B1243" s="66" t="s">
        <v>2729</v>
      </c>
      <c r="C1243" s="67">
        <v>55</v>
      </c>
      <c r="D1243" s="84" t="s">
        <v>340</v>
      </c>
      <c r="E1243" s="85">
        <v>12.8330393088162</v>
      </c>
      <c r="F1243" s="91">
        <v>12.8330393088162</v>
      </c>
      <c r="G1243" s="86">
        <v>7.2360187572563701</v>
      </c>
      <c r="H1243" s="86">
        <v>7.2360187572563701</v>
      </c>
      <c r="I1243" s="86">
        <v>190.86</v>
      </c>
      <c r="J1243" s="86">
        <v>173.82</v>
      </c>
      <c r="K1243" s="87">
        <v>0</v>
      </c>
      <c r="L1243" s="85">
        <v>21.149999975499998</v>
      </c>
      <c r="M1243" s="86">
        <v>0</v>
      </c>
      <c r="N1243" s="86">
        <v>13.6914470107504</v>
      </c>
      <c r="O1243" s="86">
        <v>1.4818355640535401</v>
      </c>
      <c r="P1243" s="86">
        <v>5.5750000000000002</v>
      </c>
      <c r="Q1243" s="88">
        <v>1.8764000000000001</v>
      </c>
      <c r="R1243" s="85">
        <v>0</v>
      </c>
      <c r="S1243" s="86">
        <v>0.5</v>
      </c>
      <c r="T1243" s="86">
        <v>3.3</v>
      </c>
      <c r="U1243" s="88">
        <v>6.1428506807798398</v>
      </c>
      <c r="V1243" s="89">
        <v>2.98</v>
      </c>
      <c r="W1243" s="85">
        <v>44.2363681327218</v>
      </c>
      <c r="X1243" s="88">
        <v>47.266666666699997</v>
      </c>
      <c r="Y1243" s="85">
        <v>-100</v>
      </c>
      <c r="Z1243" s="88">
        <v>-100</v>
      </c>
      <c r="AA1243" s="85">
        <v>0.11</v>
      </c>
      <c r="AB1243" s="91">
        <v>0.11</v>
      </c>
      <c r="AC1243" s="86">
        <v>0.02</v>
      </c>
      <c r="AD1243" s="86">
        <v>0.02</v>
      </c>
      <c r="AE1243" s="86">
        <v>0</v>
      </c>
      <c r="AF1243" s="88">
        <v>1.27999996618E-2</v>
      </c>
      <c r="AG1243" s="150">
        <v>0</v>
      </c>
      <c r="AH1243" s="86">
        <v>0.48235</v>
      </c>
      <c r="AI1243" s="88">
        <v>0.24212999977499999</v>
      </c>
      <c r="AJ1243" s="151">
        <v>1</v>
      </c>
      <c r="AK1243" s="152">
        <v>0</v>
      </c>
    </row>
    <row r="1244" spans="1:37" x14ac:dyDescent="0.2">
      <c r="A1244" s="149" t="s">
        <v>2730</v>
      </c>
      <c r="B1244" s="66" t="s">
        <v>2731</v>
      </c>
      <c r="C1244" s="67">
        <v>55</v>
      </c>
      <c r="D1244" s="84" t="s">
        <v>340</v>
      </c>
      <c r="E1244" s="85">
        <v>8.3004416533388099</v>
      </c>
      <c r="F1244" s="91">
        <v>8.2872360717796703</v>
      </c>
      <c r="G1244" s="86">
        <v>4.4620192801490797</v>
      </c>
      <c r="H1244" s="86">
        <v>4.44881369858994</v>
      </c>
      <c r="I1244" s="86">
        <v>478.12</v>
      </c>
      <c r="J1244" s="86">
        <v>833.49</v>
      </c>
      <c r="K1244" s="87">
        <v>0</v>
      </c>
      <c r="L1244" s="85">
        <v>3.5599999930499999</v>
      </c>
      <c r="M1244" s="86">
        <v>0</v>
      </c>
      <c r="N1244" s="86">
        <v>9.1568290888709907</v>
      </c>
      <c r="O1244" s="86">
        <v>4.7781569965870299</v>
      </c>
      <c r="P1244" s="86">
        <v>22.533000000000001</v>
      </c>
      <c r="Q1244" s="88">
        <v>3.3584999999999998</v>
      </c>
      <c r="R1244" s="85">
        <v>0</v>
      </c>
      <c r="S1244" s="86">
        <v>0.3</v>
      </c>
      <c r="T1244" s="86">
        <v>6</v>
      </c>
      <c r="U1244" s="88">
        <v>4.9564949451968401</v>
      </c>
      <c r="V1244" s="89">
        <v>1.81</v>
      </c>
      <c r="W1244" s="85">
        <v>40.612060474264503</v>
      </c>
      <c r="X1244" s="88">
        <v>38.700000000000003</v>
      </c>
      <c r="Y1244" s="85">
        <v>-100</v>
      </c>
      <c r="Z1244" s="88">
        <v>-100</v>
      </c>
      <c r="AA1244" s="85">
        <v>0.22</v>
      </c>
      <c r="AB1244" s="91">
        <v>0.22</v>
      </c>
      <c r="AC1244" s="86">
        <v>7.0000000000000007E-2</v>
      </c>
      <c r="AD1244" s="86">
        <v>7.0000000000000007E-2</v>
      </c>
      <c r="AE1244" s="86">
        <v>0.24</v>
      </c>
      <c r="AF1244" s="88">
        <v>0.21170000690599999</v>
      </c>
      <c r="AG1244" s="150">
        <v>0</v>
      </c>
      <c r="AH1244" s="86">
        <v>2.3710819999999999</v>
      </c>
      <c r="AI1244" s="88">
        <v>0.47734199990100001</v>
      </c>
      <c r="AJ1244" s="151">
        <v>1</v>
      </c>
      <c r="AK1244" s="152">
        <v>0</v>
      </c>
    </row>
    <row r="1245" spans="1:37" x14ac:dyDescent="0.2">
      <c r="A1245" s="149" t="s">
        <v>2732</v>
      </c>
      <c r="B1245" s="66" t="s">
        <v>2733</v>
      </c>
      <c r="C1245" s="67">
        <v>55</v>
      </c>
      <c r="D1245" s="84" t="s">
        <v>340</v>
      </c>
      <c r="E1245" s="85">
        <v>10.3135567168767</v>
      </c>
      <c r="F1245" s="91">
        <v>10.3135567168767</v>
      </c>
      <c r="G1245" s="86">
        <v>5.0888923045394003</v>
      </c>
      <c r="H1245" s="86">
        <v>5.0888923045394003</v>
      </c>
      <c r="I1245" s="86">
        <v>728.14</v>
      </c>
      <c r="J1245" s="86">
        <v>840.17</v>
      </c>
      <c r="K1245" s="87">
        <v>0</v>
      </c>
      <c r="L1245" s="85">
        <v>0.83999999993100005</v>
      </c>
      <c r="M1245" s="86">
        <v>0</v>
      </c>
      <c r="N1245" s="86">
        <v>10.1681243100959</v>
      </c>
      <c r="O1245" s="86">
        <v>1.45867098865478</v>
      </c>
      <c r="P1245" s="86">
        <v>28.416</v>
      </c>
      <c r="Q1245" s="88">
        <v>2.8891</v>
      </c>
      <c r="R1245" s="85">
        <v>0</v>
      </c>
      <c r="S1245" s="86">
        <v>0.3</v>
      </c>
      <c r="T1245" s="86">
        <v>7.47</v>
      </c>
      <c r="U1245" s="88">
        <v>2.8076647197458802</v>
      </c>
      <c r="V1245" s="89">
        <v>1.46</v>
      </c>
      <c r="W1245" s="85">
        <v>29.442777102135199</v>
      </c>
      <c r="X1245" s="88">
        <v>30.233333333299999</v>
      </c>
      <c r="Y1245" s="85">
        <v>-100</v>
      </c>
      <c r="Z1245" s="88">
        <v>-100</v>
      </c>
      <c r="AA1245" s="85">
        <v>0.79</v>
      </c>
      <c r="AB1245" s="91">
        <v>0.79</v>
      </c>
      <c r="AC1245" s="86">
        <v>0.18</v>
      </c>
      <c r="AD1245" s="86">
        <v>0.18</v>
      </c>
      <c r="AE1245" s="86">
        <v>0.76</v>
      </c>
      <c r="AF1245" s="88">
        <v>3.8000000637599999E-3</v>
      </c>
      <c r="AG1245" s="150">
        <v>0</v>
      </c>
      <c r="AH1245" s="86">
        <v>2.7605949999999999</v>
      </c>
      <c r="AI1245" s="88">
        <v>1.12071599965</v>
      </c>
      <c r="AJ1245" s="151">
        <v>1</v>
      </c>
      <c r="AK1245" s="152">
        <v>0</v>
      </c>
    </row>
    <row r="1246" spans="1:37" x14ac:dyDescent="0.2">
      <c r="A1246" s="149" t="s">
        <v>2734</v>
      </c>
      <c r="B1246" s="66" t="s">
        <v>2735</v>
      </c>
      <c r="C1246" s="67">
        <v>55</v>
      </c>
      <c r="D1246" s="84" t="s">
        <v>340</v>
      </c>
      <c r="E1246" s="85">
        <v>4.3666001679966397</v>
      </c>
      <c r="F1246" s="91">
        <v>4.1789164216715697</v>
      </c>
      <c r="G1246" s="86">
        <v>1.6090928181436399</v>
      </c>
      <c r="H1246" s="86">
        <v>1.59859302813944</v>
      </c>
      <c r="I1246" s="86">
        <v>248.18</v>
      </c>
      <c r="J1246" s="86">
        <v>1087.72</v>
      </c>
      <c r="K1246" s="87">
        <v>0</v>
      </c>
      <c r="L1246" s="85">
        <v>7.0000000044499994E-2</v>
      </c>
      <c r="M1246" s="86">
        <v>2.12123190744627E-4</v>
      </c>
      <c r="N1246" s="86">
        <v>2.3635153129161099</v>
      </c>
      <c r="O1246" s="86">
        <v>3.8068181818181799</v>
      </c>
      <c r="P1246" s="86">
        <v>39.616999999999997</v>
      </c>
      <c r="Q1246" s="88">
        <v>1.0936999999999999</v>
      </c>
      <c r="R1246" s="85">
        <v>4.8030739673390999E-2</v>
      </c>
      <c r="S1246" s="86">
        <v>0.1</v>
      </c>
      <c r="T1246" s="86">
        <v>7.89</v>
      </c>
      <c r="U1246" s="88">
        <v>2.9635657286854298</v>
      </c>
      <c r="V1246" s="89">
        <v>1.1599999999999999</v>
      </c>
      <c r="W1246" s="85">
        <v>66.986982007776902</v>
      </c>
      <c r="X1246" s="88">
        <v>64.233333333299996</v>
      </c>
      <c r="Y1246" s="85">
        <v>-99.72</v>
      </c>
      <c r="Z1246" s="88">
        <v>-100</v>
      </c>
      <c r="AA1246" s="85">
        <v>0.08</v>
      </c>
      <c r="AB1246" s="91">
        <v>0.08</v>
      </c>
      <c r="AC1246" s="86">
        <v>0.02</v>
      </c>
      <c r="AD1246" s="86">
        <v>0.02</v>
      </c>
      <c r="AE1246" s="86">
        <v>0.02</v>
      </c>
      <c r="AF1246" s="88">
        <v>3.6396999382300002</v>
      </c>
      <c r="AG1246" s="150">
        <v>0</v>
      </c>
      <c r="AH1246" s="86">
        <v>3.4662519999999999</v>
      </c>
      <c r="AI1246" s="88">
        <v>1.78484400163</v>
      </c>
      <c r="AJ1246" s="151">
        <v>1</v>
      </c>
      <c r="AK1246" s="152">
        <v>0</v>
      </c>
    </row>
    <row r="1247" spans="1:37" x14ac:dyDescent="0.2">
      <c r="A1247" s="149" t="s">
        <v>2736</v>
      </c>
      <c r="B1247" s="66" t="s">
        <v>2737</v>
      </c>
      <c r="C1247" s="67">
        <v>55</v>
      </c>
      <c r="D1247" s="84" t="s">
        <v>340</v>
      </c>
      <c r="E1247" s="85">
        <v>13.4960241294214</v>
      </c>
      <c r="F1247" s="91">
        <v>12.8562288639064</v>
      </c>
      <c r="G1247" s="86">
        <v>7.9736769947902397</v>
      </c>
      <c r="H1247" s="86">
        <v>7.6300155378850203</v>
      </c>
      <c r="I1247" s="86">
        <v>429.31</v>
      </c>
      <c r="J1247" s="86">
        <v>607.74</v>
      </c>
      <c r="K1247" s="87">
        <v>2.0299999999999999E-2</v>
      </c>
      <c r="L1247" s="85">
        <v>1.97000000046</v>
      </c>
      <c r="M1247" s="86">
        <v>4.9092261120745604E-4</v>
      </c>
      <c r="N1247" s="86">
        <v>12.322844609414499</v>
      </c>
      <c r="O1247" s="86">
        <v>10.4667609618105</v>
      </c>
      <c r="P1247" s="86">
        <v>18.571000000000002</v>
      </c>
      <c r="Q1247" s="88">
        <v>3.8184999999999998</v>
      </c>
      <c r="R1247" s="85">
        <v>2.0859407592824401E-2</v>
      </c>
      <c r="S1247" s="86">
        <v>0.6</v>
      </c>
      <c r="T1247" s="86">
        <v>4.99</v>
      </c>
      <c r="U1247" s="88">
        <v>4.6357736952746604</v>
      </c>
      <c r="V1247" s="89">
        <v>2.12</v>
      </c>
      <c r="W1247" s="85">
        <v>53.036889412449398</v>
      </c>
      <c r="X1247" s="88">
        <v>76.2</v>
      </c>
      <c r="Y1247" s="85">
        <v>-100</v>
      </c>
      <c r="Z1247" s="88">
        <v>-100</v>
      </c>
      <c r="AA1247" s="85">
        <v>0</v>
      </c>
      <c r="AB1247" s="91">
        <v>0.23</v>
      </c>
      <c r="AC1247" s="86">
        <v>0</v>
      </c>
      <c r="AD1247" s="86">
        <v>0.03</v>
      </c>
      <c r="AE1247" s="86">
        <v>0.04</v>
      </c>
      <c r="AF1247" s="88">
        <v>2.11290001919</v>
      </c>
      <c r="AG1247" s="150">
        <v>0</v>
      </c>
      <c r="AH1247" s="86">
        <v>1.3461810000000001</v>
      </c>
      <c r="AI1247" s="88">
        <v>0.50501399987600004</v>
      </c>
      <c r="AJ1247" s="151">
        <v>1</v>
      </c>
      <c r="AK1247" s="152">
        <v>0</v>
      </c>
    </row>
    <row r="1248" spans="1:37" x14ac:dyDescent="0.2">
      <c r="A1248" s="149" t="s">
        <v>2738</v>
      </c>
      <c r="B1248" s="66" t="s">
        <v>2739</v>
      </c>
      <c r="C1248" s="67">
        <v>55</v>
      </c>
      <c r="D1248" s="84" t="s">
        <v>340</v>
      </c>
      <c r="E1248" s="85">
        <v>6.5642418583595097</v>
      </c>
      <c r="F1248" s="91">
        <v>6.5642418583595097</v>
      </c>
      <c r="G1248" s="86">
        <v>4.0205981382451998</v>
      </c>
      <c r="H1248" s="86">
        <v>4.0205981382451998</v>
      </c>
      <c r="I1248" s="86">
        <v>24.37</v>
      </c>
      <c r="J1248" s="86">
        <v>26.09</v>
      </c>
      <c r="K1248" s="87">
        <v>0</v>
      </c>
      <c r="L1248" s="85">
        <v>20.320000006400001</v>
      </c>
      <c r="M1248" s="86">
        <v>0</v>
      </c>
      <c r="N1248" s="86">
        <v>6.2009516158932199</v>
      </c>
      <c r="O1248" s="86">
        <v>0.39370078740157499</v>
      </c>
      <c r="P1248" s="86">
        <v>0.67600000000000005</v>
      </c>
      <c r="Q1248" s="88">
        <v>1.4933000000000001</v>
      </c>
      <c r="R1248" s="85">
        <v>0</v>
      </c>
      <c r="S1248" s="86">
        <v>3</v>
      </c>
      <c r="T1248" s="86">
        <v>2.06</v>
      </c>
      <c r="U1248" s="88">
        <v>12.4395212630507</v>
      </c>
      <c r="V1248" s="89">
        <v>2.97</v>
      </c>
      <c r="W1248" s="85">
        <v>42.203257924157498</v>
      </c>
      <c r="X1248" s="88">
        <v>50.133333333300001</v>
      </c>
      <c r="Y1248" s="85">
        <v>-100</v>
      </c>
      <c r="Z1248" s="88"/>
      <c r="AA1248" s="85">
        <v>0</v>
      </c>
      <c r="AB1248" s="91">
        <v>0</v>
      </c>
      <c r="AC1248" s="86">
        <v>0</v>
      </c>
      <c r="AD1248" s="86">
        <v>0</v>
      </c>
      <c r="AE1248" s="86">
        <v>0</v>
      </c>
      <c r="AF1248" s="88">
        <v>0</v>
      </c>
      <c r="AG1248" s="150">
        <v>0</v>
      </c>
      <c r="AH1248" s="86">
        <v>0.119722</v>
      </c>
      <c r="AI1248" s="88">
        <v>2.2051999979700001E-2</v>
      </c>
      <c r="AJ1248" s="151">
        <v>1</v>
      </c>
      <c r="AK1248" s="152">
        <v>0</v>
      </c>
    </row>
    <row r="1249" spans="1:37" x14ac:dyDescent="0.2">
      <c r="A1249" s="149" t="s">
        <v>2740</v>
      </c>
      <c r="B1249" s="66" t="s">
        <v>2741</v>
      </c>
      <c r="C1249" s="67">
        <v>55</v>
      </c>
      <c r="D1249" s="84" t="s">
        <v>340</v>
      </c>
      <c r="E1249" s="85">
        <v>5.0204402515723299</v>
      </c>
      <c r="F1249" s="91">
        <v>5.0157232704402501</v>
      </c>
      <c r="G1249" s="86">
        <v>3.04795597484277</v>
      </c>
      <c r="H1249" s="86">
        <v>3.04638364779874</v>
      </c>
      <c r="I1249" s="86">
        <v>29.75</v>
      </c>
      <c r="J1249" s="86">
        <v>27.87</v>
      </c>
      <c r="K1249" s="87">
        <v>0</v>
      </c>
      <c r="L1249" s="85">
        <v>28.890000013400002</v>
      </c>
      <c r="M1249" s="86">
        <v>0</v>
      </c>
      <c r="N1249" s="86">
        <v>4.8268525565626499</v>
      </c>
      <c r="O1249" s="86">
        <v>0.43486138793259599</v>
      </c>
      <c r="P1249" s="86">
        <v>0.84899999999999998</v>
      </c>
      <c r="Q1249" s="88">
        <v>0.64639999999999997</v>
      </c>
      <c r="R1249" s="85">
        <v>0</v>
      </c>
      <c r="S1249" s="86">
        <v>3.1</v>
      </c>
      <c r="T1249" s="86">
        <v>1.59</v>
      </c>
      <c r="U1249" s="88">
        <v>9.5597484276729592</v>
      </c>
      <c r="V1249" s="89">
        <v>3</v>
      </c>
      <c r="W1249" s="85">
        <v>34.264809635606298</v>
      </c>
      <c r="X1249" s="88">
        <v>55.8</v>
      </c>
      <c r="Y1249" s="85">
        <v>-100</v>
      </c>
      <c r="Z1249" s="88"/>
      <c r="AA1249" s="85">
        <v>0.02</v>
      </c>
      <c r="AB1249" s="91">
        <v>0.02</v>
      </c>
      <c r="AC1249" s="86">
        <v>0.01</v>
      </c>
      <c r="AD1249" s="86">
        <v>0.01</v>
      </c>
      <c r="AE1249" s="86">
        <v>0</v>
      </c>
      <c r="AF1249" s="88">
        <v>0</v>
      </c>
      <c r="AG1249" s="150">
        <v>0</v>
      </c>
      <c r="AH1249" s="86">
        <v>0.236287</v>
      </c>
      <c r="AI1249" s="88">
        <v>5.9443000017299998E-2</v>
      </c>
      <c r="AJ1249" s="151">
        <v>1</v>
      </c>
      <c r="AK1249" s="152">
        <v>0</v>
      </c>
    </row>
    <row r="1250" spans="1:37" x14ac:dyDescent="0.2">
      <c r="A1250" s="149" t="s">
        <v>2645</v>
      </c>
      <c r="B1250" s="66" t="s">
        <v>2742</v>
      </c>
      <c r="C1250" s="67">
        <v>55</v>
      </c>
      <c r="D1250" s="84" t="s">
        <v>340</v>
      </c>
      <c r="E1250" s="85">
        <v>5.3732941923199</v>
      </c>
      <c r="F1250" s="91">
        <v>5.3732941923199</v>
      </c>
      <c r="G1250" s="86">
        <v>3.6992224690574398</v>
      </c>
      <c r="H1250" s="86">
        <v>3.6992224690574398</v>
      </c>
      <c r="I1250" s="86">
        <v>38.909999999999997</v>
      </c>
      <c r="J1250" s="86">
        <v>35.78</v>
      </c>
      <c r="K1250" s="87">
        <v>0</v>
      </c>
      <c r="L1250" s="85">
        <v>42.400000055900001</v>
      </c>
      <c r="M1250" s="86">
        <v>0</v>
      </c>
      <c r="N1250" s="86">
        <v>4.3156596794081397</v>
      </c>
      <c r="O1250" s="86">
        <v>1.0926118626430801</v>
      </c>
      <c r="P1250" s="86">
        <v>0.75</v>
      </c>
      <c r="Q1250" s="88">
        <v>0.85950000000000004</v>
      </c>
      <c r="R1250" s="85">
        <v>0</v>
      </c>
      <c r="S1250" s="86">
        <v>1.9</v>
      </c>
      <c r="T1250" s="86">
        <v>1.76</v>
      </c>
      <c r="U1250" s="88">
        <v>11.781973976515401</v>
      </c>
      <c r="V1250" s="89">
        <v>2.96</v>
      </c>
      <c r="W1250" s="85">
        <v>36.480667475098102</v>
      </c>
      <c r="X1250" s="88">
        <v>45.066666666700002</v>
      </c>
      <c r="Y1250" s="85">
        <v>-100</v>
      </c>
      <c r="Z1250" s="88">
        <v>-100</v>
      </c>
      <c r="AA1250" s="85">
        <v>0</v>
      </c>
      <c r="AB1250" s="91">
        <v>0</v>
      </c>
      <c r="AC1250" s="86">
        <v>0</v>
      </c>
      <c r="AD1250" s="86">
        <v>0</v>
      </c>
      <c r="AE1250" s="86">
        <v>0</v>
      </c>
      <c r="AF1250" s="88">
        <v>0</v>
      </c>
      <c r="AG1250" s="150">
        <v>0</v>
      </c>
      <c r="AH1250" s="86">
        <v>0.110397</v>
      </c>
      <c r="AI1250" s="88">
        <v>6.5171000106800006E-2</v>
      </c>
      <c r="AJ1250" s="151">
        <v>1</v>
      </c>
      <c r="AK1250" s="152">
        <v>0</v>
      </c>
    </row>
    <row r="1251" spans="1:37" x14ac:dyDescent="0.2">
      <c r="A1251" s="149" t="s">
        <v>2743</v>
      </c>
      <c r="B1251" s="66" t="s">
        <v>2744</v>
      </c>
      <c r="C1251" s="67">
        <v>55</v>
      </c>
      <c r="D1251" s="84" t="s">
        <v>340</v>
      </c>
      <c r="E1251" s="85">
        <v>7.9500196164683201</v>
      </c>
      <c r="F1251" s="91">
        <v>7.9500196164683201</v>
      </c>
      <c r="G1251" s="86">
        <v>4.1206472245669499</v>
      </c>
      <c r="H1251" s="86">
        <v>4.1206472245669499</v>
      </c>
      <c r="I1251" s="86">
        <v>24.65</v>
      </c>
      <c r="J1251" s="86">
        <v>22.26</v>
      </c>
      <c r="K1251" s="87">
        <v>0</v>
      </c>
      <c r="L1251" s="85">
        <v>25.319999955499998</v>
      </c>
      <c r="M1251" s="86">
        <v>0</v>
      </c>
      <c r="N1251" s="86">
        <v>7.7745174576681801</v>
      </c>
      <c r="O1251" s="86">
        <v>0.39672700223158902</v>
      </c>
      <c r="P1251" s="86">
        <v>0.70299999999999996</v>
      </c>
      <c r="Q1251" s="88">
        <v>1.2813000000000001</v>
      </c>
      <c r="R1251" s="85">
        <v>0</v>
      </c>
      <c r="S1251" s="86">
        <v>2.7</v>
      </c>
      <c r="T1251" s="86">
        <v>2.5099999999999998</v>
      </c>
      <c r="U1251" s="88">
        <v>11.5047614518564</v>
      </c>
      <c r="V1251" s="89">
        <v>2.88</v>
      </c>
      <c r="W1251" s="85">
        <v>47.772776880409197</v>
      </c>
      <c r="X1251" s="88">
        <v>51.366666666699999</v>
      </c>
      <c r="Y1251" s="85">
        <v>-100</v>
      </c>
      <c r="Z1251" s="88"/>
      <c r="AA1251" s="85">
        <v>0</v>
      </c>
      <c r="AB1251" s="91">
        <v>0</v>
      </c>
      <c r="AC1251" s="86">
        <v>0</v>
      </c>
      <c r="AD1251" s="86">
        <v>0</v>
      </c>
      <c r="AE1251" s="86">
        <v>0</v>
      </c>
      <c r="AF1251" s="88">
        <v>0</v>
      </c>
      <c r="AG1251" s="150">
        <v>0</v>
      </c>
      <c r="AH1251" s="86">
        <v>0.12314</v>
      </c>
      <c r="AI1251" s="88">
        <v>4.5062999905300001E-2</v>
      </c>
      <c r="AJ1251" s="151">
        <v>1</v>
      </c>
      <c r="AK1251" s="152">
        <v>0</v>
      </c>
    </row>
    <row r="1252" spans="1:37" x14ac:dyDescent="0.2">
      <c r="A1252" s="149" t="s">
        <v>2745</v>
      </c>
      <c r="B1252" s="66" t="s">
        <v>2746</v>
      </c>
      <c r="C1252" s="67">
        <v>55</v>
      </c>
      <c r="D1252" s="84" t="s">
        <v>340</v>
      </c>
      <c r="E1252" s="85">
        <v>10.3907489354596</v>
      </c>
      <c r="F1252" s="91">
        <v>10.332303581865199</v>
      </c>
      <c r="G1252" s="86">
        <v>6.3429907322367898</v>
      </c>
      <c r="H1252" s="86">
        <v>6.3221173916673603</v>
      </c>
      <c r="I1252" s="86">
        <v>40.58</v>
      </c>
      <c r="J1252" s="86">
        <v>56.15</v>
      </c>
      <c r="K1252" s="87">
        <v>2.7799999999999998E-2</v>
      </c>
      <c r="L1252" s="85">
        <v>20.5900000036</v>
      </c>
      <c r="M1252" s="86">
        <v>0</v>
      </c>
      <c r="N1252" s="86">
        <v>9.6115711023185408</v>
      </c>
      <c r="O1252" s="86">
        <v>19.383718509265002</v>
      </c>
      <c r="P1252" s="86">
        <v>1.839</v>
      </c>
      <c r="Q1252" s="88">
        <v>2.1616</v>
      </c>
      <c r="R1252" s="85">
        <v>0</v>
      </c>
      <c r="S1252" s="86">
        <v>1.9</v>
      </c>
      <c r="T1252" s="86">
        <v>2.67</v>
      </c>
      <c r="U1252" s="88">
        <v>12.731067880103501</v>
      </c>
      <c r="V1252" s="89">
        <v>3.1</v>
      </c>
      <c r="W1252" s="85">
        <v>49.815380609267898</v>
      </c>
      <c r="X1252" s="88">
        <v>78.766666666700004</v>
      </c>
      <c r="Y1252" s="85">
        <v>-100</v>
      </c>
      <c r="Z1252" s="88">
        <v>-100</v>
      </c>
      <c r="AA1252" s="85">
        <v>0.01</v>
      </c>
      <c r="AB1252" s="91">
        <v>0.01</v>
      </c>
      <c r="AC1252" s="86">
        <v>0</v>
      </c>
      <c r="AD1252" s="86">
        <v>0</v>
      </c>
      <c r="AE1252" s="86">
        <v>0</v>
      </c>
      <c r="AF1252" s="88">
        <v>0</v>
      </c>
      <c r="AG1252" s="150">
        <v>0</v>
      </c>
      <c r="AH1252" s="86">
        <v>0.42391400000000001</v>
      </c>
      <c r="AI1252" s="88">
        <v>0.15243199997500001</v>
      </c>
      <c r="AJ1252" s="151">
        <v>1</v>
      </c>
      <c r="AK1252" s="152">
        <v>0</v>
      </c>
    </row>
    <row r="1253" spans="1:37" x14ac:dyDescent="0.2">
      <c r="A1253" s="149" t="s">
        <v>2747</v>
      </c>
      <c r="B1253" s="66" t="s">
        <v>2748</v>
      </c>
      <c r="C1253" s="67">
        <v>55</v>
      </c>
      <c r="D1253" s="84" t="s">
        <v>340</v>
      </c>
      <c r="E1253" s="85">
        <v>10.9813783605772</v>
      </c>
      <c r="F1253" s="91">
        <v>10.9464503123565</v>
      </c>
      <c r="G1253" s="86">
        <v>5.91581342434585</v>
      </c>
      <c r="H1253" s="86">
        <v>5.9078298704668404</v>
      </c>
      <c r="I1253" s="86">
        <v>34.619999999999997</v>
      </c>
      <c r="J1253" s="86">
        <v>30.62</v>
      </c>
      <c r="K1253" s="87">
        <v>0</v>
      </c>
      <c r="L1253" s="85">
        <v>18.8899999956</v>
      </c>
      <c r="M1253" s="86">
        <v>0</v>
      </c>
      <c r="N1253" s="86">
        <v>10.8582399568859</v>
      </c>
      <c r="O1253" s="86">
        <v>21.850775193798398</v>
      </c>
      <c r="P1253" s="86">
        <v>0.98599999999999999</v>
      </c>
      <c r="Q1253" s="88">
        <v>1.4637</v>
      </c>
      <c r="R1253" s="85">
        <v>0</v>
      </c>
      <c r="S1253" s="86">
        <v>2.4</v>
      </c>
      <c r="T1253" s="86">
        <v>2.59</v>
      </c>
      <c r="U1253" s="88">
        <v>10.5502664511107</v>
      </c>
      <c r="V1253" s="89">
        <v>3.04</v>
      </c>
      <c r="W1253" s="85">
        <v>48.283137373538601</v>
      </c>
      <c r="X1253" s="88">
        <v>56.7</v>
      </c>
      <c r="Y1253" s="85">
        <v>-100</v>
      </c>
      <c r="Z1253" s="88">
        <v>-100</v>
      </c>
      <c r="AA1253" s="85">
        <v>0.12</v>
      </c>
      <c r="AB1253" s="91">
        <v>0.12</v>
      </c>
      <c r="AC1253" s="86">
        <v>0.04</v>
      </c>
      <c r="AD1253" s="86">
        <v>0.04</v>
      </c>
      <c r="AE1253" s="86">
        <v>0</v>
      </c>
      <c r="AF1253" s="88">
        <v>0</v>
      </c>
      <c r="AG1253" s="150">
        <v>8.5758999991700002E-2</v>
      </c>
      <c r="AH1253" s="86">
        <v>0.20218</v>
      </c>
      <c r="AI1253" s="88">
        <v>2.7040999997399999E-2</v>
      </c>
      <c r="AJ1253" s="151">
        <v>1</v>
      </c>
      <c r="AK1253" s="152">
        <v>0</v>
      </c>
    </row>
    <row r="1254" spans="1:37" x14ac:dyDescent="0.2">
      <c r="A1254" s="149" t="s">
        <v>2749</v>
      </c>
      <c r="B1254" s="66" t="s">
        <v>2750</v>
      </c>
      <c r="C1254" s="67">
        <v>55</v>
      </c>
      <c r="D1254" s="84" t="s">
        <v>340</v>
      </c>
      <c r="E1254" s="85">
        <v>12.814145723618401</v>
      </c>
      <c r="F1254" s="91">
        <v>12.814145723618401</v>
      </c>
      <c r="G1254" s="86">
        <v>9.6510232651156596</v>
      </c>
      <c r="H1254" s="86">
        <v>9.6510232651156596</v>
      </c>
      <c r="I1254" s="86">
        <v>19.3</v>
      </c>
      <c r="J1254" s="86">
        <v>18.41</v>
      </c>
      <c r="K1254" s="87">
        <v>0</v>
      </c>
      <c r="L1254" s="85">
        <v>14.379999979899999</v>
      </c>
      <c r="M1254" s="86">
        <v>0</v>
      </c>
      <c r="N1254" s="86">
        <v>13.3168243642815</v>
      </c>
      <c r="O1254" s="86">
        <v>70.014992503748104</v>
      </c>
      <c r="P1254" s="86">
        <v>0.59899999999999998</v>
      </c>
      <c r="Q1254" s="88">
        <v>1.8888</v>
      </c>
      <c r="R1254" s="85">
        <v>0</v>
      </c>
      <c r="S1254" s="86">
        <v>2.2000000000000002</v>
      </c>
      <c r="T1254" s="86">
        <v>2.19</v>
      </c>
      <c r="U1254" s="88">
        <v>13.417438837410799</v>
      </c>
      <c r="V1254" s="89">
        <v>3.32</v>
      </c>
      <c r="W1254" s="85">
        <v>50.368663314625103</v>
      </c>
      <c r="X1254" s="88">
        <v>62.5</v>
      </c>
      <c r="Y1254" s="85">
        <v>-100</v>
      </c>
      <c r="Z1254" s="88">
        <v>-100</v>
      </c>
      <c r="AA1254" s="85">
        <v>0</v>
      </c>
      <c r="AB1254" s="91">
        <v>0</v>
      </c>
      <c r="AC1254" s="86">
        <v>0</v>
      </c>
      <c r="AD1254" s="86">
        <v>0</v>
      </c>
      <c r="AE1254" s="86">
        <v>0</v>
      </c>
      <c r="AF1254" s="88">
        <v>0</v>
      </c>
      <c r="AG1254" s="150">
        <v>0</v>
      </c>
      <c r="AH1254" s="86">
        <v>7.1179999999999993E-2</v>
      </c>
      <c r="AI1254" s="88">
        <v>3.1451999985599999E-2</v>
      </c>
      <c r="AJ1254" s="151">
        <v>1</v>
      </c>
      <c r="AK1254" s="152">
        <v>0</v>
      </c>
    </row>
    <row r="1255" spans="1:37" x14ac:dyDescent="0.2">
      <c r="A1255" s="149" t="s">
        <v>2751</v>
      </c>
      <c r="B1255" s="66" t="s">
        <v>2752</v>
      </c>
      <c r="C1255" s="67">
        <v>55</v>
      </c>
      <c r="D1255" s="84" t="s">
        <v>340</v>
      </c>
      <c r="E1255" s="85">
        <v>13.1746631746632</v>
      </c>
      <c r="F1255" s="91">
        <v>13.1746631746632</v>
      </c>
      <c r="G1255" s="86">
        <v>7.3764073764073803</v>
      </c>
      <c r="H1255" s="86">
        <v>7.3764073764073803</v>
      </c>
      <c r="I1255" s="86">
        <v>26.62</v>
      </c>
      <c r="J1255" s="86">
        <v>29.5</v>
      </c>
      <c r="K1255" s="87">
        <v>0</v>
      </c>
      <c r="L1255" s="85">
        <v>26.830000046999999</v>
      </c>
      <c r="M1255" s="86">
        <v>0</v>
      </c>
      <c r="N1255" s="86">
        <v>13.058461538461501</v>
      </c>
      <c r="O1255" s="86">
        <v>26.0771543086172</v>
      </c>
      <c r="P1255" s="86">
        <v>0.70799999999999996</v>
      </c>
      <c r="Q1255" s="88">
        <v>0.94499999999999995</v>
      </c>
      <c r="R1255" s="85">
        <v>0</v>
      </c>
      <c r="S1255" s="86">
        <v>0.7</v>
      </c>
      <c r="T1255" s="86">
        <v>1.82</v>
      </c>
      <c r="U1255" s="88">
        <v>11.2684612684613</v>
      </c>
      <c r="V1255" s="89">
        <v>3.19</v>
      </c>
      <c r="W1255" s="85">
        <v>41.425258060961703</v>
      </c>
      <c r="X1255" s="88">
        <v>65.666666666699996</v>
      </c>
      <c r="Y1255" s="85">
        <v>-100</v>
      </c>
      <c r="Z1255" s="88">
        <v>-100</v>
      </c>
      <c r="AA1255" s="85">
        <v>0</v>
      </c>
      <c r="AB1255" s="91">
        <v>0</v>
      </c>
      <c r="AC1255" s="86">
        <v>0</v>
      </c>
      <c r="AD1255" s="86">
        <v>0</v>
      </c>
      <c r="AE1255" s="86">
        <v>0.03</v>
      </c>
      <c r="AF1255" s="88">
        <v>0.61779999841099997</v>
      </c>
      <c r="AG1255" s="150">
        <v>0</v>
      </c>
      <c r="AH1255" s="86">
        <v>9.6700999999999995E-2</v>
      </c>
      <c r="AI1255" s="88">
        <v>1.3836000037E-2</v>
      </c>
      <c r="AJ1255" s="151">
        <v>1</v>
      </c>
      <c r="AK1255" s="152">
        <v>0</v>
      </c>
    </row>
    <row r="1256" spans="1:37" x14ac:dyDescent="0.2">
      <c r="A1256" s="149" t="s">
        <v>2753</v>
      </c>
      <c r="B1256" s="66" t="s">
        <v>2754</v>
      </c>
      <c r="C1256" s="67">
        <v>55</v>
      </c>
      <c r="D1256" s="84" t="s">
        <v>340</v>
      </c>
      <c r="E1256" s="85">
        <v>24.7023151511323</v>
      </c>
      <c r="F1256" s="91">
        <v>24.7023151511323</v>
      </c>
      <c r="G1256" s="86">
        <v>14.5741869597717</v>
      </c>
      <c r="H1256" s="86">
        <v>14.5741869597717</v>
      </c>
      <c r="I1256" s="86">
        <v>33.82</v>
      </c>
      <c r="J1256" s="86">
        <v>32.979999999999997</v>
      </c>
      <c r="K1256" s="87">
        <v>0</v>
      </c>
      <c r="L1256" s="85">
        <v>9.9199999973700006</v>
      </c>
      <c r="M1256" s="86">
        <v>0</v>
      </c>
      <c r="N1256" s="86">
        <v>25.653682902234799</v>
      </c>
      <c r="O1256" s="86">
        <v>41.165048543689302</v>
      </c>
      <c r="P1256" s="86">
        <v>0.63200000000000001</v>
      </c>
      <c r="Q1256" s="88">
        <v>1.9653</v>
      </c>
      <c r="R1256" s="85">
        <v>0</v>
      </c>
      <c r="S1256" s="86">
        <v>1.7</v>
      </c>
      <c r="T1256" s="86">
        <v>2.2599999999999998</v>
      </c>
      <c r="U1256" s="88">
        <v>9.0858364128317692</v>
      </c>
      <c r="V1256" s="89">
        <v>3.58</v>
      </c>
      <c r="W1256" s="85">
        <v>78.496018795878896</v>
      </c>
      <c r="X1256" s="88">
        <v>81.566666666700002</v>
      </c>
      <c r="Y1256" s="85">
        <v>-100</v>
      </c>
      <c r="Z1256" s="88">
        <v>-100</v>
      </c>
      <c r="AA1256" s="85">
        <v>0.02</v>
      </c>
      <c r="AB1256" s="91">
        <v>0.02</v>
      </c>
      <c r="AC1256" s="86">
        <v>0.01</v>
      </c>
      <c r="AD1256" s="86">
        <v>0.01</v>
      </c>
      <c r="AE1256" s="86">
        <v>0</v>
      </c>
      <c r="AF1256" s="88">
        <v>2.2140998834499999</v>
      </c>
      <c r="AG1256" s="150">
        <v>0.104667999916</v>
      </c>
      <c r="AH1256" s="86">
        <v>0.187692</v>
      </c>
      <c r="AI1256" s="88">
        <v>6.5645999947100006E-2</v>
      </c>
      <c r="AJ1256" s="151">
        <v>1</v>
      </c>
      <c r="AK1256" s="152">
        <v>0</v>
      </c>
    </row>
    <row r="1257" spans="1:37" x14ac:dyDescent="0.2">
      <c r="A1257" s="149" t="s">
        <v>2755</v>
      </c>
      <c r="B1257" s="66" t="s">
        <v>2756</v>
      </c>
      <c r="C1257" s="67">
        <v>55</v>
      </c>
      <c r="D1257" s="84" t="s">
        <v>340</v>
      </c>
      <c r="E1257" s="85">
        <v>11.710705488150101</v>
      </c>
      <c r="F1257" s="91">
        <v>11.710705488150101</v>
      </c>
      <c r="G1257" s="86">
        <v>6.3464863293502001</v>
      </c>
      <c r="H1257" s="86">
        <v>6.3464863293502001</v>
      </c>
      <c r="I1257" s="86">
        <v>48.04</v>
      </c>
      <c r="J1257" s="86">
        <v>80.36</v>
      </c>
      <c r="K1257" s="87">
        <v>0</v>
      </c>
      <c r="L1257" s="85">
        <v>19.919999984499999</v>
      </c>
      <c r="M1257" s="86">
        <v>0</v>
      </c>
      <c r="N1257" s="86">
        <v>13.9679697989842</v>
      </c>
      <c r="O1257" s="86">
        <v>25.5833686890115</v>
      </c>
      <c r="P1257" s="86">
        <v>1.754</v>
      </c>
      <c r="Q1257" s="88">
        <v>1.6319999999999999</v>
      </c>
      <c r="R1257" s="85">
        <v>0</v>
      </c>
      <c r="S1257" s="86">
        <v>0.8</v>
      </c>
      <c r="T1257" s="86">
        <v>1.86</v>
      </c>
      <c r="U1257" s="88">
        <v>13.396777796477901</v>
      </c>
      <c r="V1257" s="89">
        <v>3.17</v>
      </c>
      <c r="W1257" s="85">
        <v>48.793863717425701</v>
      </c>
      <c r="X1257" s="88">
        <v>52.9666666667</v>
      </c>
      <c r="Y1257" s="85">
        <v>-100</v>
      </c>
      <c r="Z1257" s="88">
        <v>-100</v>
      </c>
      <c r="AA1257" s="85">
        <v>0.05</v>
      </c>
      <c r="AB1257" s="91">
        <v>0.05</v>
      </c>
      <c r="AC1257" s="86">
        <v>0</v>
      </c>
      <c r="AD1257" s="86">
        <v>0</v>
      </c>
      <c r="AE1257" s="86">
        <v>0</v>
      </c>
      <c r="AF1257" s="88">
        <v>7.6000001222199997E-3</v>
      </c>
      <c r="AG1257" s="150">
        <v>0</v>
      </c>
      <c r="AH1257" s="86">
        <v>0.21959500000000001</v>
      </c>
      <c r="AI1257" s="88">
        <v>4.1507999974600002E-2</v>
      </c>
      <c r="AJ1257" s="151">
        <v>1</v>
      </c>
      <c r="AK1257" s="152">
        <v>0</v>
      </c>
    </row>
    <row r="1258" spans="1:37" x14ac:dyDescent="0.2">
      <c r="A1258" s="149" t="s">
        <v>2757</v>
      </c>
      <c r="B1258" s="66" t="s">
        <v>2758</v>
      </c>
      <c r="C1258" s="67">
        <v>55</v>
      </c>
      <c r="D1258" s="84" t="s">
        <v>340</v>
      </c>
      <c r="E1258" s="85">
        <v>32.953272772523597</v>
      </c>
      <c r="F1258" s="91">
        <v>32.8910527625684</v>
      </c>
      <c r="G1258" s="86">
        <v>16.275199104031898</v>
      </c>
      <c r="H1258" s="86">
        <v>16.220756595321099</v>
      </c>
      <c r="I1258" s="86">
        <v>54.53</v>
      </c>
      <c r="J1258" s="86">
        <v>120.81</v>
      </c>
      <c r="K1258" s="87">
        <v>1.7299999999999999E-2</v>
      </c>
      <c r="L1258" s="85">
        <v>5.4400000026899997</v>
      </c>
      <c r="M1258" s="86">
        <v>0.62327021202078703</v>
      </c>
      <c r="N1258" s="86">
        <v>34.180134502306302</v>
      </c>
      <c r="O1258" s="86">
        <v>31.4584035028629</v>
      </c>
      <c r="P1258" s="86">
        <v>2.5870000000000002</v>
      </c>
      <c r="Q1258" s="88">
        <v>1.4</v>
      </c>
      <c r="R1258" s="85">
        <v>1.83621006243114E-2</v>
      </c>
      <c r="S1258" s="86">
        <v>1.1000000000000001</v>
      </c>
      <c r="T1258" s="86">
        <v>2.14</v>
      </c>
      <c r="U1258" s="88">
        <v>6.1597809855649599</v>
      </c>
      <c r="V1258" s="89">
        <v>3.61</v>
      </c>
      <c r="W1258" s="85">
        <v>79.828844274330805</v>
      </c>
      <c r="X1258" s="88">
        <v>75.133333333300001</v>
      </c>
      <c r="Y1258" s="85">
        <v>-100</v>
      </c>
      <c r="Z1258" s="88">
        <v>-100</v>
      </c>
      <c r="AA1258" s="85">
        <v>0</v>
      </c>
      <c r="AB1258" s="91">
        <v>0</v>
      </c>
      <c r="AC1258" s="86">
        <v>0</v>
      </c>
      <c r="AD1258" s="86">
        <v>0</v>
      </c>
      <c r="AE1258" s="86">
        <v>1.04</v>
      </c>
      <c r="AF1258" s="88">
        <v>0.63260000975399999</v>
      </c>
      <c r="AG1258" s="150">
        <v>0</v>
      </c>
      <c r="AH1258" s="86">
        <v>0.39081399999999999</v>
      </c>
      <c r="AI1258" s="88">
        <v>6.2614000000699999E-2</v>
      </c>
      <c r="AJ1258" s="151">
        <v>1</v>
      </c>
      <c r="AK1258" s="152">
        <v>0</v>
      </c>
    </row>
    <row r="1259" spans="1:37" x14ac:dyDescent="0.2">
      <c r="A1259" s="149" t="s">
        <v>353</v>
      </c>
      <c r="B1259" s="66" t="s">
        <v>2759</v>
      </c>
      <c r="C1259" s="67">
        <v>55</v>
      </c>
      <c r="D1259" s="84" t="s">
        <v>340</v>
      </c>
      <c r="E1259" s="85">
        <v>8.4904040187196799</v>
      </c>
      <c r="F1259" s="91">
        <v>8.4904040187196799</v>
      </c>
      <c r="G1259" s="86">
        <v>5.18869949766004</v>
      </c>
      <c r="H1259" s="86">
        <v>5.18869949766004</v>
      </c>
      <c r="I1259" s="86">
        <v>55.45</v>
      </c>
      <c r="J1259" s="86">
        <v>87.44</v>
      </c>
      <c r="K1259" s="87">
        <v>0</v>
      </c>
      <c r="L1259" s="85">
        <v>25.479999984500001</v>
      </c>
      <c r="M1259" s="86">
        <v>0</v>
      </c>
      <c r="N1259" s="86">
        <v>8.5325492161025291</v>
      </c>
      <c r="O1259" s="86">
        <v>0.94893809308630805</v>
      </c>
      <c r="P1259" s="86">
        <v>2.153</v>
      </c>
      <c r="Q1259" s="88">
        <v>1.1449</v>
      </c>
      <c r="R1259" s="85">
        <v>0</v>
      </c>
      <c r="S1259" s="86">
        <v>0.7</v>
      </c>
      <c r="T1259" s="86">
        <v>1.57</v>
      </c>
      <c r="U1259" s="88">
        <v>11.162036838263701</v>
      </c>
      <c r="V1259" s="89">
        <v>2.95</v>
      </c>
      <c r="W1259" s="85">
        <v>39.217137432577701</v>
      </c>
      <c r="X1259" s="88">
        <v>50.5333333333</v>
      </c>
      <c r="Y1259" s="85">
        <v>-100</v>
      </c>
      <c r="Z1259" s="88">
        <v>-100</v>
      </c>
      <c r="AA1259" s="85">
        <v>0</v>
      </c>
      <c r="AB1259" s="91">
        <v>0</v>
      </c>
      <c r="AC1259" s="86">
        <v>0</v>
      </c>
      <c r="AD1259" s="86">
        <v>0</v>
      </c>
      <c r="AE1259" s="86">
        <v>0</v>
      </c>
      <c r="AF1259" s="88">
        <v>0</v>
      </c>
      <c r="AG1259" s="150">
        <v>2.1400259993400002</v>
      </c>
      <c r="AH1259" s="86">
        <v>0.34527400000000003</v>
      </c>
      <c r="AI1259" s="88">
        <v>9.6851999970000005E-2</v>
      </c>
      <c r="AJ1259" s="151">
        <v>1</v>
      </c>
      <c r="AK1259" s="152">
        <v>0</v>
      </c>
    </row>
    <row r="1260" spans="1:37" x14ac:dyDescent="0.2">
      <c r="A1260" s="149" t="s">
        <v>2760</v>
      </c>
      <c r="B1260" s="66" t="s">
        <v>2761</v>
      </c>
      <c r="C1260" s="67">
        <v>55</v>
      </c>
      <c r="D1260" s="84" t="s">
        <v>340</v>
      </c>
      <c r="E1260" s="85">
        <v>12.159229175573</v>
      </c>
      <c r="F1260" s="91">
        <v>12.149363675227701</v>
      </c>
      <c r="G1260" s="86">
        <v>6.1889572166134998</v>
      </c>
      <c r="H1260" s="86">
        <v>6.1790917162682097</v>
      </c>
      <c r="I1260" s="86">
        <v>41.84</v>
      </c>
      <c r="J1260" s="86">
        <v>56.26</v>
      </c>
      <c r="K1260" s="87">
        <v>0</v>
      </c>
      <c r="L1260" s="85">
        <v>14.53000003</v>
      </c>
      <c r="M1260" s="86">
        <v>0</v>
      </c>
      <c r="N1260" s="86">
        <v>13.9592278983908</v>
      </c>
      <c r="O1260" s="86">
        <v>5.9164733178654298</v>
      </c>
      <c r="P1260" s="86">
        <v>1.93</v>
      </c>
      <c r="Q1260" s="88">
        <v>1.7721</v>
      </c>
      <c r="R1260" s="85">
        <v>0</v>
      </c>
      <c r="S1260" s="86">
        <v>0.9</v>
      </c>
      <c r="T1260" s="86">
        <v>2.6</v>
      </c>
      <c r="U1260" s="88">
        <v>9.7553355914367508</v>
      </c>
      <c r="V1260" s="89">
        <v>3.27</v>
      </c>
      <c r="W1260" s="85">
        <v>50.3480162402128</v>
      </c>
      <c r="X1260" s="88">
        <v>55.233333333300003</v>
      </c>
      <c r="Y1260" s="85">
        <v>-100</v>
      </c>
      <c r="Z1260" s="88"/>
      <c r="AA1260" s="85">
        <v>0.19</v>
      </c>
      <c r="AB1260" s="91">
        <v>0.17</v>
      </c>
      <c r="AC1260" s="86">
        <v>0.06</v>
      </c>
      <c r="AD1260" s="86">
        <v>0.05</v>
      </c>
      <c r="AE1260" s="86">
        <v>0.05</v>
      </c>
      <c r="AF1260" s="88">
        <v>7.5999997713199999E-2</v>
      </c>
      <c r="AG1260" s="150">
        <v>0</v>
      </c>
      <c r="AH1260" s="86">
        <v>0.14159099999999999</v>
      </c>
      <c r="AI1260" s="88">
        <v>4.8426000158399998E-2</v>
      </c>
      <c r="AJ1260" s="151">
        <v>1</v>
      </c>
      <c r="AK1260" s="152">
        <v>0</v>
      </c>
    </row>
    <row r="1261" spans="1:37" x14ac:dyDescent="0.2">
      <c r="A1261" s="149" t="s">
        <v>2511</v>
      </c>
      <c r="B1261" s="66" t="s">
        <v>2762</v>
      </c>
      <c r="C1261" s="67">
        <v>55</v>
      </c>
      <c r="D1261" s="84" t="s">
        <v>340</v>
      </c>
      <c r="E1261" s="85">
        <v>22.133322848886401</v>
      </c>
      <c r="F1261" s="91">
        <v>22.126770069525001</v>
      </c>
      <c r="G1261" s="86">
        <v>12.0754618071255</v>
      </c>
      <c r="H1261" s="86">
        <v>12.0689090277641</v>
      </c>
      <c r="I1261" s="86">
        <v>242.46</v>
      </c>
      <c r="J1261" s="86">
        <v>315.68</v>
      </c>
      <c r="K1261" s="87">
        <v>7.3000000000000001E-3</v>
      </c>
      <c r="L1261" s="85">
        <v>4.1999999969699999</v>
      </c>
      <c r="M1261" s="86">
        <v>3.9971833627080299E-3</v>
      </c>
      <c r="N1261" s="86">
        <v>18.592988220583099</v>
      </c>
      <c r="O1261" s="86">
        <v>1.21294390681788</v>
      </c>
      <c r="P1261" s="86">
        <v>9.9879999999999995</v>
      </c>
      <c r="Q1261" s="88">
        <v>2.3079999999999998</v>
      </c>
      <c r="R1261" s="85">
        <v>1.6917611233293901E-2</v>
      </c>
      <c r="S1261" s="86">
        <v>2.9</v>
      </c>
      <c r="T1261" s="86">
        <v>3.91</v>
      </c>
      <c r="U1261" s="88">
        <v>3.49197612167201</v>
      </c>
      <c r="V1261" s="89">
        <v>2.82</v>
      </c>
      <c r="W1261" s="85">
        <v>46.014144242488896</v>
      </c>
      <c r="X1261" s="88">
        <v>50.4</v>
      </c>
      <c r="Y1261" s="85">
        <v>-100</v>
      </c>
      <c r="Z1261" s="88">
        <v>-100</v>
      </c>
      <c r="AA1261" s="85">
        <v>1.1299999999999999</v>
      </c>
      <c r="AB1261" s="91">
        <v>1.1299999999999999</v>
      </c>
      <c r="AC1261" s="86">
        <v>0.2</v>
      </c>
      <c r="AD1261" s="86">
        <v>0.2</v>
      </c>
      <c r="AE1261" s="86">
        <v>2.6</v>
      </c>
      <c r="AF1261" s="88">
        <v>0</v>
      </c>
      <c r="AG1261" s="150">
        <v>7.3099999947200001E-3</v>
      </c>
      <c r="AH1261" s="86">
        <v>2.9840149999999999</v>
      </c>
      <c r="AI1261" s="88">
        <v>0.11013399992</v>
      </c>
      <c r="AJ1261" s="151">
        <v>1</v>
      </c>
      <c r="AK1261" s="152">
        <v>0</v>
      </c>
    </row>
    <row r="1262" spans="1:37" x14ac:dyDescent="0.2">
      <c r="A1262" s="149" t="s">
        <v>2763</v>
      </c>
      <c r="B1262" s="66" t="s">
        <v>2764</v>
      </c>
      <c r="C1262" s="67">
        <v>55</v>
      </c>
      <c r="D1262" s="84" t="s">
        <v>340</v>
      </c>
      <c r="E1262" s="85">
        <v>16.980183187810301</v>
      </c>
      <c r="F1262" s="91">
        <v>16.938452319808299</v>
      </c>
      <c r="G1262" s="86">
        <v>8.0048365005992093</v>
      </c>
      <c r="H1262" s="86">
        <v>7.9695257661359404</v>
      </c>
      <c r="I1262" s="86">
        <v>320.66000000000003</v>
      </c>
      <c r="J1262" s="86">
        <v>432.76</v>
      </c>
      <c r="K1262" s="87">
        <v>1.1900000000000001E-2</v>
      </c>
      <c r="L1262" s="85">
        <v>2.5300000015199999</v>
      </c>
      <c r="M1262" s="86">
        <v>1.4376011706084701E-4</v>
      </c>
      <c r="N1262" s="86">
        <v>17.351129363449701</v>
      </c>
      <c r="O1262" s="86">
        <v>12.7742946708464</v>
      </c>
      <c r="P1262" s="86">
        <v>12.648999999999999</v>
      </c>
      <c r="Q1262" s="88">
        <v>2.1876000000000002</v>
      </c>
      <c r="R1262" s="85">
        <v>1.3694878115584799E-2</v>
      </c>
      <c r="S1262" s="86">
        <v>1.1000000000000001</v>
      </c>
      <c r="T1262" s="86">
        <v>3.61</v>
      </c>
      <c r="U1262" s="88">
        <v>5.5469953775038503</v>
      </c>
      <c r="V1262" s="89">
        <v>2.79</v>
      </c>
      <c r="W1262" s="85">
        <v>58.816887957263901</v>
      </c>
      <c r="X1262" s="88">
        <v>74.833333333300004</v>
      </c>
      <c r="Y1262" s="85">
        <v>-100</v>
      </c>
      <c r="Z1262" s="88">
        <v>-100</v>
      </c>
      <c r="AA1262" s="85">
        <v>0.54</v>
      </c>
      <c r="AB1262" s="91">
        <v>0.54</v>
      </c>
      <c r="AC1262" s="86">
        <v>0.08</v>
      </c>
      <c r="AD1262" s="86">
        <v>0.08</v>
      </c>
      <c r="AE1262" s="86">
        <v>1.6</v>
      </c>
      <c r="AF1262" s="88">
        <v>2.7585999982199998</v>
      </c>
      <c r="AG1262" s="150">
        <v>1.00619999997E-2</v>
      </c>
      <c r="AH1262" s="86">
        <v>1.893705</v>
      </c>
      <c r="AI1262" s="88">
        <v>0.44287399998499999</v>
      </c>
      <c r="AJ1262" s="151">
        <v>1</v>
      </c>
      <c r="AK1262" s="152">
        <v>0</v>
      </c>
    </row>
    <row r="1263" spans="1:37" x14ac:dyDescent="0.2">
      <c r="A1263" s="149" t="s">
        <v>2765</v>
      </c>
      <c r="B1263" s="66" t="s">
        <v>2766</v>
      </c>
      <c r="C1263" s="67">
        <v>55</v>
      </c>
      <c r="D1263" s="84" t="s">
        <v>340</v>
      </c>
      <c r="E1263" s="85">
        <v>7.2452058634392502</v>
      </c>
      <c r="F1263" s="91">
        <v>7.2452058634392502</v>
      </c>
      <c r="G1263" s="86">
        <v>4.8675119956469404</v>
      </c>
      <c r="H1263" s="86">
        <v>4.8675119956469404</v>
      </c>
      <c r="I1263" s="86">
        <v>59.79</v>
      </c>
      <c r="J1263" s="86">
        <v>93.38</v>
      </c>
      <c r="K1263" s="87">
        <v>0</v>
      </c>
      <c r="L1263" s="85">
        <v>24.970000006500001</v>
      </c>
      <c r="M1263" s="86">
        <v>0</v>
      </c>
      <c r="N1263" s="86">
        <v>7.7026285893367801</v>
      </c>
      <c r="O1263" s="86">
        <v>27.254608868958599</v>
      </c>
      <c r="P1263" s="86">
        <v>3.5219999999999998</v>
      </c>
      <c r="Q1263" s="88">
        <v>1.0901000000000001</v>
      </c>
      <c r="R1263" s="85">
        <v>0</v>
      </c>
      <c r="S1263" s="86">
        <v>2.5</v>
      </c>
      <c r="T1263" s="86">
        <v>3.04</v>
      </c>
      <c r="U1263" s="88">
        <v>9.3772156908008597</v>
      </c>
      <c r="V1263" s="89">
        <v>2.8</v>
      </c>
      <c r="W1263" s="85">
        <v>40.466038715413802</v>
      </c>
      <c r="X1263" s="88">
        <v>61.5333333333</v>
      </c>
      <c r="Y1263" s="85">
        <v>100</v>
      </c>
      <c r="Z1263" s="88">
        <v>100</v>
      </c>
      <c r="AA1263" s="85">
        <v>0.03</v>
      </c>
      <c r="AB1263" s="91">
        <v>0.03</v>
      </c>
      <c r="AC1263" s="86">
        <v>0.02</v>
      </c>
      <c r="AD1263" s="86">
        <v>0.02</v>
      </c>
      <c r="AE1263" s="86">
        <v>0</v>
      </c>
      <c r="AF1263" s="88">
        <v>0</v>
      </c>
      <c r="AG1263" s="150">
        <v>0.35239500036100002</v>
      </c>
      <c r="AH1263" s="86">
        <v>0.74404199999999998</v>
      </c>
      <c r="AI1263" s="88">
        <v>0.11906100012199999</v>
      </c>
      <c r="AJ1263" s="151">
        <v>1</v>
      </c>
      <c r="AK1263" s="152">
        <v>0</v>
      </c>
    </row>
    <row r="1264" spans="1:37" x14ac:dyDescent="0.2">
      <c r="A1264" s="149" t="s">
        <v>1856</v>
      </c>
      <c r="B1264" s="66" t="s">
        <v>2767</v>
      </c>
      <c r="C1264" s="67">
        <v>55</v>
      </c>
      <c r="D1264" s="84" t="s">
        <v>340</v>
      </c>
      <c r="E1264" s="85">
        <v>20.0722417813543</v>
      </c>
      <c r="F1264" s="91">
        <v>20.0722417813543</v>
      </c>
      <c r="G1264" s="86">
        <v>10.028500449606</v>
      </c>
      <c r="H1264" s="86">
        <v>10.028500449606</v>
      </c>
      <c r="I1264" s="86">
        <v>82.36</v>
      </c>
      <c r="J1264" s="86">
        <v>72.489999999999995</v>
      </c>
      <c r="K1264" s="87">
        <v>0</v>
      </c>
      <c r="L1264" s="85">
        <v>10.5000000048</v>
      </c>
      <c r="M1264" s="86">
        <v>0.16253701339173399</v>
      </c>
      <c r="N1264" s="86">
        <v>21.6938110749186</v>
      </c>
      <c r="O1264" s="86">
        <v>72.876352902590995</v>
      </c>
      <c r="P1264" s="86">
        <v>1.53</v>
      </c>
      <c r="Q1264" s="88">
        <v>1.6934</v>
      </c>
      <c r="R1264" s="85">
        <v>2.55819902788437E-2</v>
      </c>
      <c r="S1264" s="86">
        <v>1.9</v>
      </c>
      <c r="T1264" s="86">
        <v>3.23</v>
      </c>
      <c r="U1264" s="88">
        <v>5.6147409812079898</v>
      </c>
      <c r="V1264" s="89">
        <v>3.37</v>
      </c>
      <c r="W1264" s="85">
        <v>58.129914318005603</v>
      </c>
      <c r="X1264" s="88">
        <v>66.933333333299998</v>
      </c>
      <c r="Y1264" s="85">
        <v>100</v>
      </c>
      <c r="Z1264" s="88">
        <v>100</v>
      </c>
      <c r="AA1264" s="85">
        <v>0</v>
      </c>
      <c r="AB1264" s="91">
        <v>0</v>
      </c>
      <c r="AC1264" s="86">
        <v>0</v>
      </c>
      <c r="AD1264" s="86">
        <v>0</v>
      </c>
      <c r="AE1264" s="86">
        <v>0</v>
      </c>
      <c r="AF1264" s="88">
        <v>0</v>
      </c>
      <c r="AG1264" s="150">
        <v>0</v>
      </c>
      <c r="AH1264" s="86">
        <v>0.30680800000000003</v>
      </c>
      <c r="AI1264" s="88">
        <v>5.3842000048000001E-2</v>
      </c>
      <c r="AJ1264" s="151">
        <v>1</v>
      </c>
      <c r="AK1264" s="152">
        <v>0</v>
      </c>
    </row>
    <row r="1265" spans="1:37" x14ac:dyDescent="0.2">
      <c r="A1265" s="149" t="s">
        <v>2768</v>
      </c>
      <c r="B1265" s="66" t="s">
        <v>2769</v>
      </c>
      <c r="C1265" s="67">
        <v>55</v>
      </c>
      <c r="D1265" s="84" t="s">
        <v>340</v>
      </c>
      <c r="E1265" s="85">
        <v>22.895928727851899</v>
      </c>
      <c r="F1265" s="91">
        <v>22.895928727851899</v>
      </c>
      <c r="G1265" s="86">
        <v>12.216304997013699</v>
      </c>
      <c r="H1265" s="86">
        <v>12.216304997013699</v>
      </c>
      <c r="I1265" s="86">
        <v>49.89</v>
      </c>
      <c r="J1265" s="86">
        <v>41.66</v>
      </c>
      <c r="K1265" s="87">
        <v>0</v>
      </c>
      <c r="L1265" s="85">
        <v>10.430000013000001</v>
      </c>
      <c r="M1265" s="86">
        <v>4.61016089539337E-3</v>
      </c>
      <c r="N1265" s="86">
        <v>23.5023718848133</v>
      </c>
      <c r="O1265" s="86">
        <v>45.208540218470702</v>
      </c>
      <c r="P1265" s="86">
        <v>1.1439999999999999</v>
      </c>
      <c r="Q1265" s="88">
        <v>2.7927</v>
      </c>
      <c r="R1265" s="85">
        <v>1.34408602150538E-2</v>
      </c>
      <c r="S1265" s="86">
        <v>1.9</v>
      </c>
      <c r="T1265" s="86">
        <v>3.27</v>
      </c>
      <c r="U1265" s="88">
        <v>9.5747063507863803</v>
      </c>
      <c r="V1265" s="89">
        <v>3.41</v>
      </c>
      <c r="W1265" s="85">
        <v>61.777533242328197</v>
      </c>
      <c r="X1265" s="88">
        <v>66.166666666699996</v>
      </c>
      <c r="Y1265" s="85">
        <v>100</v>
      </c>
      <c r="Z1265" s="88">
        <v>100</v>
      </c>
      <c r="AA1265" s="85">
        <v>0</v>
      </c>
      <c r="AB1265" s="91">
        <v>0</v>
      </c>
      <c r="AC1265" s="86">
        <v>0</v>
      </c>
      <c r="AD1265" s="86">
        <v>0</v>
      </c>
      <c r="AE1265" s="86">
        <v>0</v>
      </c>
      <c r="AF1265" s="88">
        <v>0</v>
      </c>
      <c r="AG1265" s="150">
        <v>0</v>
      </c>
      <c r="AH1265" s="86">
        <v>0.21609400000000001</v>
      </c>
      <c r="AI1265" s="88">
        <v>7.0060999969999996E-2</v>
      </c>
      <c r="AJ1265" s="151">
        <v>1</v>
      </c>
      <c r="AK1265" s="152">
        <v>0</v>
      </c>
    </row>
    <row r="1266" spans="1:37" x14ac:dyDescent="0.2">
      <c r="A1266" s="149" t="s">
        <v>2770</v>
      </c>
      <c r="B1266" s="66" t="s">
        <v>2771</v>
      </c>
      <c r="C1266" s="67">
        <v>55</v>
      </c>
      <c r="D1266" s="84" t="s">
        <v>340</v>
      </c>
      <c r="E1266" s="85">
        <v>28.444132831920498</v>
      </c>
      <c r="F1266" s="91">
        <v>28.444132831920498</v>
      </c>
      <c r="G1266" s="86">
        <v>12.081075913060101</v>
      </c>
      <c r="H1266" s="86">
        <v>12.081075913060101</v>
      </c>
      <c r="I1266" s="86">
        <v>54.42</v>
      </c>
      <c r="J1266" s="86">
        <v>33.15</v>
      </c>
      <c r="K1266" s="87">
        <v>2.8299999999999999E-2</v>
      </c>
      <c r="L1266" s="85">
        <v>1.9999999939499999</v>
      </c>
      <c r="M1266" s="86">
        <v>1.3526967529814001E-2</v>
      </c>
      <c r="N1266" s="86">
        <v>27.4363997388025</v>
      </c>
      <c r="O1266" s="86">
        <v>27.538023989118301</v>
      </c>
      <c r="P1266" s="86">
        <v>0.71</v>
      </c>
      <c r="Q1266" s="88">
        <v>1.6289</v>
      </c>
      <c r="R1266" s="85">
        <v>3.8037276531000398E-2</v>
      </c>
      <c r="S1266" s="86">
        <v>0.7</v>
      </c>
      <c r="T1266" s="86">
        <v>2.73</v>
      </c>
      <c r="U1266" s="88">
        <v>3.7210784626171201</v>
      </c>
      <c r="V1266" s="89">
        <v>3.55</v>
      </c>
      <c r="W1266" s="85">
        <v>63.728635817769501</v>
      </c>
      <c r="X1266" s="88">
        <v>74</v>
      </c>
      <c r="Y1266" s="85">
        <v>100</v>
      </c>
      <c r="Z1266" s="88">
        <v>100</v>
      </c>
      <c r="AA1266" s="85">
        <v>0.01</v>
      </c>
      <c r="AB1266" s="91">
        <v>0.01</v>
      </c>
      <c r="AC1266" s="86">
        <v>0</v>
      </c>
      <c r="AD1266" s="86">
        <v>0</v>
      </c>
      <c r="AE1266" s="86">
        <v>0.02</v>
      </c>
      <c r="AF1266" s="88">
        <v>0.258100002223</v>
      </c>
      <c r="AG1266" s="150">
        <v>0</v>
      </c>
      <c r="AH1266" s="86">
        <v>0.157032</v>
      </c>
      <c r="AI1266" s="88">
        <v>1.54089999581E-2</v>
      </c>
      <c r="AJ1266" s="151">
        <v>1</v>
      </c>
      <c r="AK1266" s="152">
        <v>0</v>
      </c>
    </row>
    <row r="1267" spans="1:37" x14ac:dyDescent="0.2">
      <c r="A1267" s="149" t="s">
        <v>2772</v>
      </c>
      <c r="B1267" s="66" t="s">
        <v>2773</v>
      </c>
      <c r="C1267" s="67">
        <v>55</v>
      </c>
      <c r="D1267" s="84" t="s">
        <v>340</v>
      </c>
      <c r="E1267" s="85">
        <v>19.272058071771799</v>
      </c>
      <c r="F1267" s="91">
        <v>19.272058071771799</v>
      </c>
      <c r="G1267" s="86">
        <v>11.007054493405599</v>
      </c>
      <c r="H1267" s="86">
        <v>11.007054493405599</v>
      </c>
      <c r="I1267" s="86">
        <v>60.51</v>
      </c>
      <c r="J1267" s="86">
        <v>69.64</v>
      </c>
      <c r="K1267" s="87">
        <v>0</v>
      </c>
      <c r="L1267" s="85">
        <v>7.0000000061199996E-2</v>
      </c>
      <c r="M1267" s="86">
        <v>0</v>
      </c>
      <c r="N1267" s="86">
        <v>15.9155885559144</v>
      </c>
      <c r="O1267" s="86">
        <v>2.8110944527736099</v>
      </c>
      <c r="P1267" s="86">
        <v>1.619</v>
      </c>
      <c r="Q1267" s="88">
        <v>1.5448999999999999</v>
      </c>
      <c r="R1267" s="85">
        <v>0</v>
      </c>
      <c r="S1267" s="86">
        <v>0</v>
      </c>
      <c r="T1267" s="86">
        <v>1.42</v>
      </c>
      <c r="U1267" s="88">
        <v>5.4718331458950997</v>
      </c>
      <c r="V1267" s="89">
        <v>3.24</v>
      </c>
      <c r="W1267" s="85">
        <v>63.615938672878002</v>
      </c>
      <c r="X1267" s="88">
        <v>70.099999999999994</v>
      </c>
      <c r="Y1267" s="85">
        <v>99.88</v>
      </c>
      <c r="Z1267" s="88"/>
      <c r="AA1267" s="85">
        <v>0</v>
      </c>
      <c r="AB1267" s="91">
        <v>0</v>
      </c>
      <c r="AC1267" s="86">
        <v>0</v>
      </c>
      <c r="AD1267" s="86">
        <v>0</v>
      </c>
      <c r="AE1267" s="86">
        <v>7.0000000000000007E-2</v>
      </c>
      <c r="AF1267" s="88">
        <v>0</v>
      </c>
      <c r="AG1267" s="150">
        <v>0</v>
      </c>
      <c r="AH1267" s="86">
        <v>0.188586</v>
      </c>
      <c r="AI1267" s="88">
        <v>0.218864000044</v>
      </c>
      <c r="AJ1267" s="151">
        <v>1</v>
      </c>
      <c r="AK1267" s="152">
        <v>0</v>
      </c>
    </row>
    <row r="1268" spans="1:37" x14ac:dyDescent="0.2">
      <c r="A1268" s="149" t="s">
        <v>2774</v>
      </c>
      <c r="B1268" s="66" t="s">
        <v>2775</v>
      </c>
      <c r="C1268" s="67">
        <v>55</v>
      </c>
      <c r="D1268" s="84" t="s">
        <v>340</v>
      </c>
      <c r="E1268" s="85">
        <v>11.6624792518889</v>
      </c>
      <c r="F1268" s="91">
        <v>11.6624792518889</v>
      </c>
      <c r="G1268" s="86">
        <v>6.58950939220506</v>
      </c>
      <c r="H1268" s="86">
        <v>6.58950939220506</v>
      </c>
      <c r="I1268" s="86">
        <v>12.13</v>
      </c>
      <c r="J1268" s="86">
        <v>7.3</v>
      </c>
      <c r="K1268" s="87">
        <v>0</v>
      </c>
      <c r="L1268" s="85">
        <v>20.289999981600001</v>
      </c>
      <c r="M1268" s="86">
        <v>0</v>
      </c>
      <c r="N1268" s="86">
        <v>12.439572965326301</v>
      </c>
      <c r="O1268" s="86">
        <v>13.525970572593501</v>
      </c>
      <c r="P1268" s="86">
        <v>0.28899999999999998</v>
      </c>
      <c r="Q1268" s="88">
        <v>1.038</v>
      </c>
      <c r="R1268" s="85">
        <v>0</v>
      </c>
      <c r="S1268" s="86">
        <v>2.6</v>
      </c>
      <c r="T1268" s="86">
        <v>1.93</v>
      </c>
      <c r="U1268" s="88">
        <v>11.8076026521301</v>
      </c>
      <c r="V1268" s="89">
        <v>3.23</v>
      </c>
      <c r="W1268" s="85">
        <v>34.582236497269598</v>
      </c>
      <c r="X1268" s="88">
        <v>65.633333333300001</v>
      </c>
      <c r="Y1268" s="85">
        <v>-100</v>
      </c>
      <c r="Z1268" s="88"/>
      <c r="AA1268" s="85">
        <v>0</v>
      </c>
      <c r="AB1268" s="91">
        <v>0</v>
      </c>
      <c r="AC1268" s="86">
        <v>0</v>
      </c>
      <c r="AD1268" s="86">
        <v>0</v>
      </c>
      <c r="AE1268" s="86">
        <v>0</v>
      </c>
      <c r="AF1268" s="88">
        <v>0</v>
      </c>
      <c r="AG1268" s="150">
        <v>0</v>
      </c>
      <c r="AH1268" s="86">
        <v>5.3387999999999998E-2</v>
      </c>
      <c r="AI1268" s="88">
        <v>0</v>
      </c>
      <c r="AJ1268" s="151">
        <v>1</v>
      </c>
      <c r="AK1268" s="152">
        <v>0</v>
      </c>
    </row>
    <row r="1269" spans="1:37" x14ac:dyDescent="0.2">
      <c r="A1269" s="149" t="s">
        <v>2776</v>
      </c>
      <c r="B1269" s="66" t="s">
        <v>2777</v>
      </c>
      <c r="C1269" s="67">
        <v>55</v>
      </c>
      <c r="D1269" s="84" t="s">
        <v>340</v>
      </c>
      <c r="E1269" s="85">
        <v>14.3032146327039</v>
      </c>
      <c r="F1269" s="91">
        <v>14.3032146327039</v>
      </c>
      <c r="G1269" s="86">
        <v>9.1940185020909908</v>
      </c>
      <c r="H1269" s="86">
        <v>9.1940185020909908</v>
      </c>
      <c r="I1269" s="86">
        <v>4.67</v>
      </c>
      <c r="J1269" s="86">
        <v>7.91</v>
      </c>
      <c r="K1269" s="87">
        <v>0</v>
      </c>
      <c r="L1269" s="85">
        <v>19.0300000276</v>
      </c>
      <c r="M1269" s="86">
        <v>6.8602540618496603E-4</v>
      </c>
      <c r="N1269" s="86">
        <v>14.2898596013482</v>
      </c>
      <c r="O1269" s="86">
        <v>65.563267485317695</v>
      </c>
      <c r="P1269" s="86">
        <v>0.40899999999999997</v>
      </c>
      <c r="Q1269" s="88">
        <v>1.4550000000000001</v>
      </c>
      <c r="R1269" s="85">
        <v>5.4824561403508797E-2</v>
      </c>
      <c r="S1269" s="86">
        <v>2.2999999999999998</v>
      </c>
      <c r="T1269" s="86">
        <v>2.33</v>
      </c>
      <c r="U1269" s="88">
        <v>10.271195032315299</v>
      </c>
      <c r="V1269" s="89">
        <v>3.2</v>
      </c>
      <c r="W1269" s="85">
        <v>44.129630452466401</v>
      </c>
      <c r="X1269" s="88"/>
      <c r="Y1269" s="85">
        <v>-100</v>
      </c>
      <c r="Z1269" s="88">
        <v>-100</v>
      </c>
      <c r="AA1269" s="85">
        <v>0</v>
      </c>
      <c r="AB1269" s="91">
        <v>0</v>
      </c>
      <c r="AC1269" s="86">
        <v>0</v>
      </c>
      <c r="AD1269" s="86">
        <v>0</v>
      </c>
      <c r="AE1269" s="86">
        <v>0</v>
      </c>
      <c r="AF1269" s="88">
        <v>0</v>
      </c>
      <c r="AG1269" s="150">
        <v>0</v>
      </c>
      <c r="AH1269" s="86">
        <v>2.3366999999999999E-2</v>
      </c>
      <c r="AI1269" s="88">
        <v>1.0404000030200001E-2</v>
      </c>
      <c r="AJ1269" s="151">
        <v>1</v>
      </c>
      <c r="AK1269" s="152">
        <v>0</v>
      </c>
    </row>
    <row r="1270" spans="1:37" x14ac:dyDescent="0.2">
      <c r="A1270" s="149" t="s">
        <v>2778</v>
      </c>
      <c r="B1270" s="66" t="s">
        <v>2779</v>
      </c>
      <c r="C1270" s="67">
        <v>55</v>
      </c>
      <c r="D1270" s="84" t="s">
        <v>340</v>
      </c>
      <c r="E1270" s="85">
        <v>26.8771782490027</v>
      </c>
      <c r="F1270" s="91">
        <v>26.8771782490027</v>
      </c>
      <c r="G1270" s="86">
        <v>12.481209321855999</v>
      </c>
      <c r="H1270" s="86">
        <v>12.481209321855999</v>
      </c>
      <c r="I1270" s="86">
        <v>79.66</v>
      </c>
      <c r="J1270" s="86">
        <v>232.67</v>
      </c>
      <c r="K1270" s="87">
        <v>0</v>
      </c>
      <c r="L1270" s="85">
        <v>3.9200000026200001</v>
      </c>
      <c r="M1270" s="86">
        <v>7.5820369502662494E-2</v>
      </c>
      <c r="N1270" s="86">
        <v>27.234384229179</v>
      </c>
      <c r="O1270" s="86">
        <v>37.306863097376898</v>
      </c>
      <c r="P1270" s="86">
        <v>3.83</v>
      </c>
      <c r="Q1270" s="88">
        <v>1.353</v>
      </c>
      <c r="R1270" s="85">
        <v>2.7404768429706801E-2</v>
      </c>
      <c r="S1270" s="86">
        <v>0.6</v>
      </c>
      <c r="T1270" s="86">
        <v>2.1</v>
      </c>
      <c r="U1270" s="88">
        <v>4.4291412975015696</v>
      </c>
      <c r="V1270" s="89">
        <v>3.27</v>
      </c>
      <c r="W1270" s="85">
        <v>53.086334140254301</v>
      </c>
      <c r="X1270" s="88">
        <v>72.233333333299996</v>
      </c>
      <c r="Y1270" s="85">
        <v>-99.16</v>
      </c>
      <c r="Z1270" s="88">
        <v>-100</v>
      </c>
      <c r="AA1270" s="85">
        <v>0.01</v>
      </c>
      <c r="AB1270" s="91">
        <v>0.01</v>
      </c>
      <c r="AC1270" s="86">
        <v>0</v>
      </c>
      <c r="AD1270" s="86">
        <v>0</v>
      </c>
      <c r="AE1270" s="86">
        <v>0.55000000000000004</v>
      </c>
      <c r="AF1270" s="88">
        <v>0</v>
      </c>
      <c r="AG1270" s="150">
        <v>7.5826999958599997E-2</v>
      </c>
      <c r="AH1270" s="86">
        <v>1.5423279999999999</v>
      </c>
      <c r="AI1270" s="88">
        <v>1.5990079991299999</v>
      </c>
      <c r="AJ1270" s="151">
        <v>1</v>
      </c>
      <c r="AK1270" s="152">
        <v>0</v>
      </c>
    </row>
    <row r="1271" spans="1:37" x14ac:dyDescent="0.2">
      <c r="A1271" s="149" t="s">
        <v>2780</v>
      </c>
      <c r="B1271" s="66" t="s">
        <v>2781</v>
      </c>
      <c r="C1271" s="67">
        <v>55</v>
      </c>
      <c r="D1271" s="84" t="s">
        <v>340</v>
      </c>
      <c r="E1271" s="85">
        <v>19.077878837096002</v>
      </c>
      <c r="F1271" s="91">
        <v>19.050132640355201</v>
      </c>
      <c r="G1271" s="86">
        <v>8.6155324562828195</v>
      </c>
      <c r="H1271" s="86">
        <v>8.5938768880948508</v>
      </c>
      <c r="I1271" s="86">
        <v>61.23</v>
      </c>
      <c r="J1271" s="86">
        <v>70.349999999999994</v>
      </c>
      <c r="K1271" s="87">
        <v>0</v>
      </c>
      <c r="L1271" s="85">
        <v>0.54999999960900003</v>
      </c>
      <c r="M1271" s="86">
        <v>0</v>
      </c>
      <c r="N1271" s="86">
        <v>16.6391279009976</v>
      </c>
      <c r="O1271" s="86">
        <v>1.8953311228604699</v>
      </c>
      <c r="P1271" s="86">
        <v>2.23</v>
      </c>
      <c r="Q1271" s="88">
        <v>1.1204000000000001</v>
      </c>
      <c r="R1271" s="85">
        <v>0</v>
      </c>
      <c r="S1271" s="86">
        <v>0</v>
      </c>
      <c r="T1271" s="86">
        <v>2.09</v>
      </c>
      <c r="U1271" s="88">
        <v>5.76376482052948</v>
      </c>
      <c r="V1271" s="89">
        <v>3.37</v>
      </c>
      <c r="W1271" s="85">
        <v>59.845969445138799</v>
      </c>
      <c r="X1271" s="88"/>
      <c r="Y1271" s="85">
        <v>-100</v>
      </c>
      <c r="Z1271" s="88">
        <v>-100</v>
      </c>
      <c r="AA1271" s="85">
        <v>0.11</v>
      </c>
      <c r="AB1271" s="91">
        <v>0.12</v>
      </c>
      <c r="AC1271" s="86">
        <v>0.01</v>
      </c>
      <c r="AD1271" s="86">
        <v>0.01</v>
      </c>
      <c r="AE1271" s="86">
        <v>0.44</v>
      </c>
      <c r="AF1271" s="88">
        <v>0</v>
      </c>
      <c r="AG1271" s="150">
        <v>5.4872999995399997E-2</v>
      </c>
      <c r="AH1271" s="86">
        <v>0.59362099999999995</v>
      </c>
      <c r="AI1271" s="88">
        <v>0.71130799994000005</v>
      </c>
      <c r="AJ1271" s="151">
        <v>1</v>
      </c>
      <c r="AK1271" s="152">
        <v>0</v>
      </c>
    </row>
    <row r="1272" spans="1:37" x14ac:dyDescent="0.2">
      <c r="A1272" s="149" t="s">
        <v>2782</v>
      </c>
      <c r="B1272" s="66" t="s">
        <v>2783</v>
      </c>
      <c r="C1272" s="67">
        <v>55</v>
      </c>
      <c r="D1272" s="84" t="s">
        <v>340</v>
      </c>
      <c r="E1272" s="85">
        <v>21.754867334131202</v>
      </c>
      <c r="F1272" s="91">
        <v>21.754867334131202</v>
      </c>
      <c r="G1272" s="86">
        <v>10.7300271461514</v>
      </c>
      <c r="H1272" s="86">
        <v>10.7300271461514</v>
      </c>
      <c r="I1272" s="86">
        <v>25.45</v>
      </c>
      <c r="J1272" s="86">
        <v>68.260000000000005</v>
      </c>
      <c r="K1272" s="87">
        <v>0</v>
      </c>
      <c r="L1272" s="85">
        <v>7.1700000024000001</v>
      </c>
      <c r="M1272" s="86">
        <v>2.57685819718383E-3</v>
      </c>
      <c r="N1272" s="86">
        <v>21.2803829635745</v>
      </c>
      <c r="O1272" s="86">
        <v>32.551743106649198</v>
      </c>
      <c r="P1272" s="86">
        <v>1.2150000000000001</v>
      </c>
      <c r="Q1272" s="88">
        <v>1.5324</v>
      </c>
      <c r="R1272" s="85">
        <v>1.6973606042603801E-2</v>
      </c>
      <c r="S1272" s="86">
        <v>0.5</v>
      </c>
      <c r="T1272" s="86">
        <v>1.86</v>
      </c>
      <c r="U1272" s="88">
        <v>6.6726991447502799</v>
      </c>
      <c r="V1272" s="89">
        <v>3.36</v>
      </c>
      <c r="W1272" s="85">
        <v>52.432459456311499</v>
      </c>
      <c r="X1272" s="88">
        <v>62.9</v>
      </c>
      <c r="Y1272" s="85">
        <v>-100</v>
      </c>
      <c r="Z1272" s="88">
        <v>-100</v>
      </c>
      <c r="AA1272" s="85">
        <v>0.01</v>
      </c>
      <c r="AB1272" s="91">
        <v>0.01</v>
      </c>
      <c r="AC1272" s="86">
        <v>0.01</v>
      </c>
      <c r="AD1272" s="86">
        <v>0.01</v>
      </c>
      <c r="AE1272" s="86">
        <v>0.19</v>
      </c>
      <c r="AF1272" s="88">
        <v>0</v>
      </c>
      <c r="AG1272" s="150">
        <v>0</v>
      </c>
      <c r="AH1272" s="86">
        <v>0.54662299999999997</v>
      </c>
      <c r="AI1272" s="88">
        <v>0.44232700048399998</v>
      </c>
      <c r="AJ1272" s="151">
        <v>1</v>
      </c>
      <c r="AK1272" s="152">
        <v>0</v>
      </c>
    </row>
    <row r="1273" spans="1:37" x14ac:dyDescent="0.2">
      <c r="A1273" s="149" t="s">
        <v>2784</v>
      </c>
      <c r="B1273" s="66" t="s">
        <v>2785</v>
      </c>
      <c r="C1273" s="67">
        <v>55</v>
      </c>
      <c r="D1273" s="84" t="s">
        <v>340</v>
      </c>
      <c r="E1273" s="85">
        <v>28.425746118879999</v>
      </c>
      <c r="F1273" s="91">
        <v>28.2825433676514</v>
      </c>
      <c r="G1273" s="86">
        <v>12.655000705165101</v>
      </c>
      <c r="H1273" s="86">
        <v>12.5465137724161</v>
      </c>
      <c r="I1273" s="86">
        <v>148.13</v>
      </c>
      <c r="J1273" s="86">
        <v>376.79</v>
      </c>
      <c r="K1273" s="87">
        <v>2.41E-2</v>
      </c>
      <c r="L1273" s="85">
        <v>1.48000000028</v>
      </c>
      <c r="M1273" s="86">
        <v>1.5797928987316399E-5</v>
      </c>
      <c r="N1273" s="86">
        <v>26.1565067012538</v>
      </c>
      <c r="O1273" s="86">
        <v>11.378718535469099</v>
      </c>
      <c r="P1273" s="86">
        <v>11.433999999999999</v>
      </c>
      <c r="Q1273" s="88">
        <v>2.1335999999999999</v>
      </c>
      <c r="R1273" s="85">
        <v>1.22564039710749E-2</v>
      </c>
      <c r="S1273" s="86">
        <v>0.2</v>
      </c>
      <c r="T1273" s="86">
        <v>3.07</v>
      </c>
      <c r="U1273" s="88">
        <v>4.6866354947546602</v>
      </c>
      <c r="V1273" s="89">
        <v>2.86</v>
      </c>
      <c r="W1273" s="85">
        <v>68.739292314808196</v>
      </c>
      <c r="X1273" s="88">
        <v>71.933333333299998</v>
      </c>
      <c r="Y1273" s="85">
        <v>-100</v>
      </c>
      <c r="Z1273" s="88">
        <v>-100</v>
      </c>
      <c r="AA1273" s="85">
        <v>0.05</v>
      </c>
      <c r="AB1273" s="91">
        <v>0.05</v>
      </c>
      <c r="AC1273" s="86">
        <v>0</v>
      </c>
      <c r="AD1273" s="86">
        <v>0</v>
      </c>
      <c r="AE1273" s="86">
        <v>1.86</v>
      </c>
      <c r="AF1273" s="88">
        <v>0</v>
      </c>
      <c r="AG1273" s="150">
        <v>0</v>
      </c>
      <c r="AH1273" s="86">
        <v>1.922925</v>
      </c>
      <c r="AI1273" s="88">
        <v>4.3779840003699997</v>
      </c>
      <c r="AJ1273" s="151">
        <v>1</v>
      </c>
      <c r="AK1273" s="152">
        <v>0</v>
      </c>
    </row>
    <row r="1274" spans="1:37" x14ac:dyDescent="0.2">
      <c r="A1274" s="149" t="s">
        <v>2786</v>
      </c>
      <c r="B1274" s="66" t="s">
        <v>2787</v>
      </c>
      <c r="C1274" s="67">
        <v>55</v>
      </c>
      <c r="D1274" s="84" t="s">
        <v>340</v>
      </c>
      <c r="E1274" s="85">
        <v>13.702203499675999</v>
      </c>
      <c r="F1274" s="91">
        <v>13.6762799740765</v>
      </c>
      <c r="G1274" s="86">
        <v>8.4964355152300701</v>
      </c>
      <c r="H1274" s="86">
        <v>8.4834737524303296</v>
      </c>
      <c r="I1274" s="86">
        <v>110.26</v>
      </c>
      <c r="J1274" s="86">
        <v>209.74</v>
      </c>
      <c r="K1274" s="87">
        <v>0</v>
      </c>
      <c r="L1274" s="85">
        <v>15.290000004099999</v>
      </c>
      <c r="M1274" s="86">
        <v>0.18566950578597599</v>
      </c>
      <c r="N1274" s="86">
        <v>11.9833628086723</v>
      </c>
      <c r="O1274" s="86">
        <v>0.855370551746654</v>
      </c>
      <c r="P1274" s="86">
        <v>9.9640000000000004</v>
      </c>
      <c r="Q1274" s="88">
        <v>2.0163000000000002</v>
      </c>
      <c r="R1274" s="85">
        <v>2.0951183741881398E-2</v>
      </c>
      <c r="S1274" s="86">
        <v>2.8</v>
      </c>
      <c r="T1274" s="86">
        <v>2.71</v>
      </c>
      <c r="U1274" s="88">
        <v>6.6866493843162704</v>
      </c>
      <c r="V1274" s="89">
        <v>2.81</v>
      </c>
      <c r="W1274" s="85">
        <v>40.804253623588401</v>
      </c>
      <c r="X1274" s="88">
        <v>44.1</v>
      </c>
      <c r="Y1274" s="85">
        <v>-100</v>
      </c>
      <c r="Z1274" s="88">
        <v>-100</v>
      </c>
      <c r="AA1274" s="85">
        <v>0.54</v>
      </c>
      <c r="AB1274" s="91">
        <v>0.56999999999999995</v>
      </c>
      <c r="AC1274" s="86">
        <v>0.02</v>
      </c>
      <c r="AD1274" s="86">
        <v>0.04</v>
      </c>
      <c r="AE1274" s="86">
        <v>0.93</v>
      </c>
      <c r="AF1274" s="88">
        <v>0</v>
      </c>
      <c r="AG1274" s="150">
        <v>4.7581000072600001E-2</v>
      </c>
      <c r="AH1274" s="86">
        <v>0.76104499999999997</v>
      </c>
      <c r="AI1274" s="88">
        <v>1.0438280015900001</v>
      </c>
      <c r="AJ1274" s="151">
        <v>1</v>
      </c>
      <c r="AK1274" s="152">
        <v>0</v>
      </c>
    </row>
    <row r="1275" spans="1:37" x14ac:dyDescent="0.2">
      <c r="A1275" s="149" t="s">
        <v>2788</v>
      </c>
      <c r="B1275" s="66" t="s">
        <v>2789</v>
      </c>
      <c r="C1275" s="67">
        <v>55</v>
      </c>
      <c r="D1275" s="84" t="s">
        <v>340</v>
      </c>
      <c r="E1275" s="85">
        <v>11.2592332484731</v>
      </c>
      <c r="F1275" s="91">
        <v>10.5293520109357</v>
      </c>
      <c r="G1275" s="86">
        <v>6.7056271084412904</v>
      </c>
      <c r="H1275" s="86">
        <v>6.2905228307352701</v>
      </c>
      <c r="I1275" s="86">
        <v>229.43</v>
      </c>
      <c r="J1275" s="86">
        <v>480.87</v>
      </c>
      <c r="K1275" s="87">
        <v>0</v>
      </c>
      <c r="L1275" s="85">
        <v>3.2199999959099999</v>
      </c>
      <c r="M1275" s="86">
        <v>0</v>
      </c>
      <c r="N1275" s="86">
        <v>8.7411522946951798</v>
      </c>
      <c r="O1275" s="86">
        <v>0.38942406230784998</v>
      </c>
      <c r="P1275" s="86">
        <v>23.052</v>
      </c>
      <c r="Q1275" s="88">
        <v>2.0205000000000002</v>
      </c>
      <c r="R1275" s="85">
        <v>0</v>
      </c>
      <c r="S1275" s="86">
        <v>1.3</v>
      </c>
      <c r="T1275" s="86">
        <v>3.91</v>
      </c>
      <c r="U1275" s="88">
        <v>3.9591667816250502</v>
      </c>
      <c r="V1275" s="89">
        <v>1.98</v>
      </c>
      <c r="W1275" s="85">
        <v>35.023552625309698</v>
      </c>
      <c r="X1275" s="88">
        <v>42.666666666700003</v>
      </c>
      <c r="Y1275" s="85">
        <v>-100</v>
      </c>
      <c r="Z1275" s="88">
        <v>-100</v>
      </c>
      <c r="AA1275" s="85">
        <v>0.86</v>
      </c>
      <c r="AB1275" s="91">
        <v>0.86</v>
      </c>
      <c r="AC1275" s="86">
        <v>0.26</v>
      </c>
      <c r="AD1275" s="86">
        <v>0.26</v>
      </c>
      <c r="AE1275" s="86">
        <v>3.16</v>
      </c>
      <c r="AF1275" s="88">
        <v>0</v>
      </c>
      <c r="AG1275" s="150">
        <v>2.4521999970499999E-2</v>
      </c>
      <c r="AH1275" s="86">
        <v>2.231436</v>
      </c>
      <c r="AI1275" s="88">
        <v>3.22929999611</v>
      </c>
      <c r="AJ1275" s="151">
        <v>1</v>
      </c>
      <c r="AK1275" s="152">
        <v>0</v>
      </c>
    </row>
    <row r="1276" spans="1:37" x14ac:dyDescent="0.2">
      <c r="A1276" s="149" t="s">
        <v>2790</v>
      </c>
      <c r="B1276" s="66" t="s">
        <v>2791</v>
      </c>
      <c r="C1276" s="67">
        <v>55</v>
      </c>
      <c r="D1276" s="84" t="s">
        <v>340</v>
      </c>
      <c r="E1276" s="85">
        <v>9.4959380048228894</v>
      </c>
      <c r="F1276" s="91">
        <v>9.4959380048228894</v>
      </c>
      <c r="G1276" s="86">
        <v>5.1026619530353798</v>
      </c>
      <c r="H1276" s="86">
        <v>5.1026619530353798</v>
      </c>
      <c r="I1276" s="86">
        <v>458.2</v>
      </c>
      <c r="J1276" s="86">
        <v>530.52</v>
      </c>
      <c r="K1276" s="87">
        <v>0</v>
      </c>
      <c r="L1276" s="85">
        <v>2.6899999998699999</v>
      </c>
      <c r="M1276" s="86">
        <v>0</v>
      </c>
      <c r="N1276" s="86">
        <v>8.3968479524609201</v>
      </c>
      <c r="O1276" s="86">
        <v>0.35971223021582699</v>
      </c>
      <c r="P1276" s="86">
        <v>15.222</v>
      </c>
      <c r="Q1276" s="88">
        <v>2.1461000000000001</v>
      </c>
      <c r="R1276" s="85">
        <v>0</v>
      </c>
      <c r="S1276" s="86">
        <v>0</v>
      </c>
      <c r="T1276" s="86">
        <v>4.66</v>
      </c>
      <c r="U1276" s="88">
        <v>3.2039425935897698</v>
      </c>
      <c r="V1276" s="89">
        <v>2.1800000000000002</v>
      </c>
      <c r="W1276" s="85">
        <v>29.925155140680999</v>
      </c>
      <c r="X1276" s="88">
        <v>34.1</v>
      </c>
      <c r="Y1276" s="85">
        <v>-100</v>
      </c>
      <c r="Z1276" s="88">
        <v>-100</v>
      </c>
      <c r="AA1276" s="85">
        <v>1.79</v>
      </c>
      <c r="AB1276" s="91">
        <v>1.79</v>
      </c>
      <c r="AC1276" s="86">
        <v>0.35</v>
      </c>
      <c r="AD1276" s="86">
        <v>0.35</v>
      </c>
      <c r="AE1276" s="86">
        <v>2.83</v>
      </c>
      <c r="AF1276" s="88">
        <v>0</v>
      </c>
      <c r="AG1276" s="150">
        <v>1.8759999997200001E-3</v>
      </c>
      <c r="AH1276" s="86">
        <v>2.5739510000000001</v>
      </c>
      <c r="AI1276" s="88">
        <v>2.8999479995700002</v>
      </c>
      <c r="AJ1276" s="151">
        <v>1</v>
      </c>
      <c r="AK1276" s="152">
        <v>0</v>
      </c>
    </row>
    <row r="1277" spans="1:37" x14ac:dyDescent="0.2">
      <c r="A1277" s="149" t="s">
        <v>2792</v>
      </c>
      <c r="B1277" s="66" t="s">
        <v>2793</v>
      </c>
      <c r="C1277" s="67">
        <v>55</v>
      </c>
      <c r="D1277" s="84" t="s">
        <v>340</v>
      </c>
      <c r="E1277" s="85">
        <v>14.094985731756999</v>
      </c>
      <c r="F1277" s="91">
        <v>13.9341848983105</v>
      </c>
      <c r="G1277" s="86">
        <v>6.7332518005163697</v>
      </c>
      <c r="H1277" s="86">
        <v>6.5871721701318098</v>
      </c>
      <c r="I1277" s="86">
        <v>111.23</v>
      </c>
      <c r="J1277" s="86">
        <v>280.55</v>
      </c>
      <c r="K1277" s="87">
        <v>2.52E-2</v>
      </c>
      <c r="L1277" s="85">
        <v>0.280000000325</v>
      </c>
      <c r="M1277" s="86">
        <v>0</v>
      </c>
      <c r="N1277" s="86">
        <v>11.144715136156099</v>
      </c>
      <c r="O1277" s="86">
        <v>2.9132057301071401</v>
      </c>
      <c r="P1277" s="86">
        <v>10.602</v>
      </c>
      <c r="Q1277" s="88">
        <v>0.3649</v>
      </c>
      <c r="R1277" s="85">
        <v>0</v>
      </c>
      <c r="S1277" s="86">
        <v>0</v>
      </c>
      <c r="T1277" s="86">
        <v>1.91</v>
      </c>
      <c r="U1277" s="88">
        <v>3.7573039815192302</v>
      </c>
      <c r="V1277" s="89">
        <v>3.1</v>
      </c>
      <c r="W1277" s="85">
        <v>70.474333824879906</v>
      </c>
      <c r="X1277" s="88">
        <v>69.033333333300007</v>
      </c>
      <c r="Y1277" s="85">
        <v>-100</v>
      </c>
      <c r="Z1277" s="88">
        <v>-85.86</v>
      </c>
      <c r="AA1277" s="85">
        <v>0.38</v>
      </c>
      <c r="AB1277" s="91">
        <v>0.38</v>
      </c>
      <c r="AC1277" s="86">
        <v>0.05</v>
      </c>
      <c r="AD1277" s="86">
        <v>0.05</v>
      </c>
      <c r="AE1277" s="86">
        <v>1.65</v>
      </c>
      <c r="AF1277" s="88">
        <v>0</v>
      </c>
      <c r="AG1277" s="150">
        <v>0.158120000017</v>
      </c>
      <c r="AH1277" s="86">
        <v>1.3641239999999999</v>
      </c>
      <c r="AI1277" s="88">
        <v>1.5867640001700001</v>
      </c>
      <c r="AJ1277" s="151">
        <v>1</v>
      </c>
      <c r="AK1277" s="152">
        <v>0</v>
      </c>
    </row>
    <row r="1278" spans="1:37" x14ac:dyDescent="0.2">
      <c r="A1278" s="149" t="s">
        <v>2794</v>
      </c>
      <c r="B1278" s="66" t="s">
        <v>2795</v>
      </c>
      <c r="C1278" s="67">
        <v>55</v>
      </c>
      <c r="D1278" s="84" t="s">
        <v>340</v>
      </c>
      <c r="E1278" s="85">
        <v>23.207926559989499</v>
      </c>
      <c r="F1278" s="91">
        <v>23.193362586561701</v>
      </c>
      <c r="G1278" s="86">
        <v>10.5880086820074</v>
      </c>
      <c r="H1278" s="86">
        <v>10.5776729589296</v>
      </c>
      <c r="I1278" s="86">
        <v>51.77</v>
      </c>
      <c r="J1278" s="86">
        <v>59.9</v>
      </c>
      <c r="K1278" s="87">
        <v>5.1999999999999998E-3</v>
      </c>
      <c r="L1278" s="85">
        <v>2.9199999983499998</v>
      </c>
      <c r="M1278" s="86">
        <v>9.5866119904828705E-4</v>
      </c>
      <c r="N1278" s="86">
        <v>21.778155339805799</v>
      </c>
      <c r="O1278" s="86">
        <v>14.876329310550799</v>
      </c>
      <c r="P1278" s="86">
        <v>1.448</v>
      </c>
      <c r="Q1278" s="88">
        <v>1.5765</v>
      </c>
      <c r="R1278" s="85">
        <v>1.21832358674464E-2</v>
      </c>
      <c r="S1278" s="86">
        <v>0.3</v>
      </c>
      <c r="T1278" s="86">
        <v>1.96</v>
      </c>
      <c r="U1278" s="88">
        <v>5.0118860815394601</v>
      </c>
      <c r="V1278" s="89">
        <v>3.39</v>
      </c>
      <c r="W1278" s="85">
        <v>54.228310498981898</v>
      </c>
      <c r="X1278" s="88">
        <v>62.9666666667</v>
      </c>
      <c r="Y1278" s="85">
        <v>98.47999999999999</v>
      </c>
      <c r="Z1278" s="88">
        <v>100</v>
      </c>
      <c r="AA1278" s="85">
        <v>0.04</v>
      </c>
      <c r="AB1278" s="91">
        <v>0.05</v>
      </c>
      <c r="AC1278" s="86">
        <v>0</v>
      </c>
      <c r="AD1278" s="86">
        <v>0</v>
      </c>
      <c r="AE1278" s="86">
        <v>0.49</v>
      </c>
      <c r="AF1278" s="88">
        <v>0</v>
      </c>
      <c r="AG1278" s="150">
        <v>0.18217700005599999</v>
      </c>
      <c r="AH1278" s="86">
        <v>0.72146500000000002</v>
      </c>
      <c r="AI1278" s="88">
        <v>0.71130800021700002</v>
      </c>
      <c r="AJ1278" s="151">
        <v>1</v>
      </c>
      <c r="AK1278" s="152">
        <v>0</v>
      </c>
    </row>
    <row r="1279" spans="1:37" x14ac:dyDescent="0.2">
      <c r="A1279" s="149" t="s">
        <v>1477</v>
      </c>
      <c r="B1279" s="66" t="s">
        <v>2796</v>
      </c>
      <c r="C1279" s="67">
        <v>55</v>
      </c>
      <c r="D1279" s="84" t="s">
        <v>340</v>
      </c>
      <c r="E1279" s="85">
        <v>5.8258908019519398</v>
      </c>
      <c r="F1279" s="91">
        <v>5.7890617806831797</v>
      </c>
      <c r="G1279" s="86">
        <v>3.62305496731424</v>
      </c>
      <c r="H1279" s="86">
        <v>3.5908295737040801</v>
      </c>
      <c r="I1279" s="86">
        <v>1116.52</v>
      </c>
      <c r="J1279" s="86">
        <v>1154</v>
      </c>
      <c r="K1279" s="87">
        <v>0</v>
      </c>
      <c r="L1279" s="85">
        <v>0</v>
      </c>
      <c r="M1279" s="86">
        <v>2.0149663669190899E-2</v>
      </c>
      <c r="N1279" s="86">
        <v>5.4731777279141296</v>
      </c>
      <c r="O1279" s="86">
        <v>0.71185391519653396</v>
      </c>
      <c r="P1279" s="86">
        <v>31.882999999999999</v>
      </c>
      <c r="Q1279" s="88">
        <v>3.4782999999999999</v>
      </c>
      <c r="R1279" s="85">
        <v>5.2083333333333301E-2</v>
      </c>
      <c r="S1279" s="86">
        <v>0.1</v>
      </c>
      <c r="T1279" s="86">
        <v>6.94</v>
      </c>
      <c r="U1279" s="88">
        <v>3.1880121535770201</v>
      </c>
      <c r="V1279" s="89">
        <v>1.34</v>
      </c>
      <c r="W1279" s="85">
        <v>25.441981903200901</v>
      </c>
      <c r="X1279" s="88">
        <v>27.7</v>
      </c>
      <c r="Y1279" s="85">
        <v>-100</v>
      </c>
      <c r="Z1279" s="88"/>
      <c r="AA1279" s="85">
        <v>0.08</v>
      </c>
      <c r="AB1279" s="91">
        <v>0.08</v>
      </c>
      <c r="AC1279" s="86">
        <v>0.05</v>
      </c>
      <c r="AD1279" s="86">
        <v>0.05</v>
      </c>
      <c r="AE1279" s="86">
        <v>3.75</v>
      </c>
      <c r="AF1279" s="88">
        <v>8.63000006209E-2</v>
      </c>
      <c r="AG1279" s="150">
        <v>6.7199999875100004E-4</v>
      </c>
      <c r="AH1279" s="86">
        <v>2.7899370000000001</v>
      </c>
      <c r="AI1279" s="88">
        <v>3.6500149932200001</v>
      </c>
      <c r="AJ1279" s="151">
        <v>1</v>
      </c>
      <c r="AK1279" s="152">
        <v>0</v>
      </c>
    </row>
    <row r="1280" spans="1:37" x14ac:dyDescent="0.2">
      <c r="A1280" s="149" t="s">
        <v>2797</v>
      </c>
      <c r="B1280" s="66" t="s">
        <v>2798</v>
      </c>
      <c r="C1280" s="67">
        <v>55</v>
      </c>
      <c r="D1280" s="84" t="s">
        <v>340</v>
      </c>
      <c r="E1280" s="85">
        <v>25.237667313058701</v>
      </c>
      <c r="F1280" s="91">
        <v>23.5475886424191</v>
      </c>
      <c r="G1280" s="86">
        <v>8.9131154519226197</v>
      </c>
      <c r="H1280" s="86">
        <v>7.9979189329801796</v>
      </c>
      <c r="I1280" s="86">
        <v>364.95</v>
      </c>
      <c r="J1280" s="86">
        <v>746.34</v>
      </c>
      <c r="K1280" s="87">
        <v>1.7500000000000002E-2</v>
      </c>
      <c r="L1280" s="85">
        <v>4.0000000010600001E-2</v>
      </c>
      <c r="M1280" s="86">
        <v>8.3696659950052298E-4</v>
      </c>
      <c r="N1280" s="86">
        <v>21.7084066828312</v>
      </c>
      <c r="O1280" s="86">
        <v>3.4388566411394601</v>
      </c>
      <c r="P1280" s="86">
        <v>18.061</v>
      </c>
      <c r="Q1280" s="88">
        <v>2.0583</v>
      </c>
      <c r="R1280" s="85">
        <v>3.7406483790523699E-2</v>
      </c>
      <c r="S1280" s="86">
        <v>0.1</v>
      </c>
      <c r="T1280" s="86">
        <v>3.75</v>
      </c>
      <c r="U1280" s="88">
        <v>3.2493023695785799</v>
      </c>
      <c r="V1280" s="89">
        <v>2.2799999999999998</v>
      </c>
      <c r="W1280" s="85"/>
      <c r="X1280" s="88">
        <v>73.233333333299996</v>
      </c>
      <c r="Y1280" s="85">
        <v>-100</v>
      </c>
      <c r="Z1280" s="88">
        <v>-63.64</v>
      </c>
      <c r="AA1280" s="85">
        <v>0.28999999999999998</v>
      </c>
      <c r="AB1280" s="91">
        <v>0.55000000000000004</v>
      </c>
      <c r="AC1280" s="86">
        <v>0</v>
      </c>
      <c r="AD1280" s="86">
        <v>0.02</v>
      </c>
      <c r="AE1280" s="86">
        <v>3.1</v>
      </c>
      <c r="AF1280" s="88">
        <v>0.48510000122500002</v>
      </c>
      <c r="AG1280" s="150">
        <v>8.4889000054899993E-2</v>
      </c>
      <c r="AH1280" s="86">
        <v>5.2013160000000003</v>
      </c>
      <c r="AI1280" s="88">
        <v>5.0369120032600003</v>
      </c>
      <c r="AJ1280" s="151">
        <v>1</v>
      </c>
      <c r="AK1280" s="152">
        <v>0</v>
      </c>
    </row>
    <row r="1281" spans="1:37" x14ac:dyDescent="0.2">
      <c r="A1281" s="149" t="s">
        <v>2799</v>
      </c>
      <c r="B1281" s="66" t="s">
        <v>2800</v>
      </c>
      <c r="C1281" s="67">
        <v>55</v>
      </c>
      <c r="D1281" s="84" t="s">
        <v>340</v>
      </c>
      <c r="E1281" s="85">
        <v>32.7519669090211</v>
      </c>
      <c r="F1281" s="91">
        <v>32.694398840109997</v>
      </c>
      <c r="G1281" s="86">
        <v>10.8995543805036</v>
      </c>
      <c r="H1281" s="86">
        <v>10.8611756678962</v>
      </c>
      <c r="I1281" s="86">
        <v>79.13</v>
      </c>
      <c r="J1281" s="86">
        <v>54.46</v>
      </c>
      <c r="K1281" s="87">
        <v>0</v>
      </c>
      <c r="L1281" s="85">
        <v>3.0000000006</v>
      </c>
      <c r="M1281" s="86">
        <v>0</v>
      </c>
      <c r="N1281" s="86">
        <v>30.109321181781201</v>
      </c>
      <c r="O1281" s="86">
        <v>2.11943923170328</v>
      </c>
      <c r="P1281" s="86">
        <v>5.0670000000000002</v>
      </c>
      <c r="Q1281" s="88">
        <v>3.1272000000000002</v>
      </c>
      <c r="R1281" s="85">
        <v>0</v>
      </c>
      <c r="S1281" s="86">
        <v>0.8</v>
      </c>
      <c r="T1281" s="86">
        <v>2.64</v>
      </c>
      <c r="U1281" s="88">
        <v>8.5456600072493103</v>
      </c>
      <c r="V1281" s="89">
        <v>3.14</v>
      </c>
      <c r="W1281" s="85">
        <v>37.433637964487097</v>
      </c>
      <c r="X1281" s="88">
        <v>43.866666666699999</v>
      </c>
      <c r="Y1281" s="85">
        <v>-100</v>
      </c>
      <c r="Z1281" s="88">
        <v>0</v>
      </c>
      <c r="AA1281" s="85">
        <v>0</v>
      </c>
      <c r="AB1281" s="91">
        <v>0</v>
      </c>
      <c r="AC1281" s="86">
        <v>0</v>
      </c>
      <c r="AD1281" s="86">
        <v>0</v>
      </c>
      <c r="AE1281" s="86">
        <v>0.1</v>
      </c>
      <c r="AF1281" s="88">
        <v>0</v>
      </c>
      <c r="AG1281" s="150">
        <v>0.213179000087</v>
      </c>
      <c r="AH1281" s="86">
        <v>0.14295099999999999</v>
      </c>
      <c r="AI1281" s="88">
        <v>0.37465300015399999</v>
      </c>
      <c r="AJ1281" s="151">
        <v>1</v>
      </c>
      <c r="AK1281" s="152">
        <v>0</v>
      </c>
    </row>
    <row r="1282" spans="1:37" x14ac:dyDescent="0.2">
      <c r="A1282" s="149" t="s">
        <v>2763</v>
      </c>
      <c r="B1282" s="66" t="s">
        <v>2801</v>
      </c>
      <c r="C1282" s="67">
        <v>71</v>
      </c>
      <c r="D1282" s="84" t="s">
        <v>340</v>
      </c>
      <c r="E1282" s="85">
        <v>52.442078897933598</v>
      </c>
      <c r="F1282" s="91">
        <v>52.010982129955202</v>
      </c>
      <c r="G1282" s="86">
        <v>15.2220509609364</v>
      </c>
      <c r="H1282" s="86">
        <v>14.864409228842501</v>
      </c>
      <c r="I1282" s="86">
        <v>117.55</v>
      </c>
      <c r="J1282" s="86">
        <v>174.75</v>
      </c>
      <c r="K1282" s="87">
        <v>1.34E-2</v>
      </c>
      <c r="L1282" s="85">
        <v>0.110000000008</v>
      </c>
      <c r="M1282" s="86">
        <v>3.9559026099064301E-5</v>
      </c>
      <c r="N1282" s="86">
        <v>48.277992659688799</v>
      </c>
      <c r="O1282" s="86">
        <v>4.7528966658784597</v>
      </c>
      <c r="P1282" s="86">
        <v>5.3159999999999998</v>
      </c>
      <c r="Q1282" s="88">
        <v>3.1040999999999999</v>
      </c>
      <c r="R1282" s="85">
        <v>1.64015089388224E-2</v>
      </c>
      <c r="S1282" s="86">
        <v>0.7</v>
      </c>
      <c r="T1282" s="86">
        <v>3.41</v>
      </c>
      <c r="U1282" s="88">
        <v>2.7768411926207799</v>
      </c>
      <c r="V1282" s="89">
        <v>3.78</v>
      </c>
      <c r="W1282" s="85">
        <v>28.373015947814899</v>
      </c>
      <c r="X1282" s="88">
        <v>29.566666666700002</v>
      </c>
      <c r="Y1282" s="85">
        <v>-99.96</v>
      </c>
      <c r="Z1282" s="88">
        <v>-100</v>
      </c>
      <c r="AA1282" s="85">
        <v>0.22</v>
      </c>
      <c r="AB1282" s="91">
        <v>0.22</v>
      </c>
      <c r="AC1282" s="86">
        <v>0.02</v>
      </c>
      <c r="AD1282" s="86">
        <v>0.02</v>
      </c>
      <c r="AE1282" s="86">
        <v>0.78</v>
      </c>
      <c r="AF1282" s="88">
        <v>0</v>
      </c>
      <c r="AG1282" s="150">
        <v>7.1668000003100002E-2</v>
      </c>
      <c r="AH1282" s="86">
        <v>0.783605</v>
      </c>
      <c r="AI1282" s="88">
        <v>0.33741600001499999</v>
      </c>
      <c r="AJ1282" s="151">
        <v>1</v>
      </c>
      <c r="AK1282" s="152">
        <v>0</v>
      </c>
    </row>
    <row r="1283" spans="1:37" x14ac:dyDescent="0.2">
      <c r="A1283" s="149" t="s">
        <v>2125</v>
      </c>
      <c r="B1283" s="66" t="s">
        <v>2802</v>
      </c>
      <c r="C1283" s="67">
        <v>71</v>
      </c>
      <c r="D1283" s="84" t="s">
        <v>340</v>
      </c>
      <c r="E1283" s="85">
        <v>41.202376609162499</v>
      </c>
      <c r="F1283" s="91">
        <v>41.202376609162499</v>
      </c>
      <c r="G1283" s="86">
        <v>14.354771459842601</v>
      </c>
      <c r="H1283" s="86">
        <v>14.354771459842601</v>
      </c>
      <c r="I1283" s="86">
        <v>413.47</v>
      </c>
      <c r="J1283" s="86">
        <v>569.79</v>
      </c>
      <c r="K1283" s="87">
        <v>1.4500000000000001E-2</v>
      </c>
      <c r="L1283" s="85">
        <v>0</v>
      </c>
      <c r="M1283" s="86">
        <v>0</v>
      </c>
      <c r="N1283" s="86">
        <v>38.626497201736498</v>
      </c>
      <c r="O1283" s="86">
        <v>1.0154565061107099</v>
      </c>
      <c r="P1283" s="86">
        <v>11.871</v>
      </c>
      <c r="Q1283" s="88">
        <v>5.4290000000000003</v>
      </c>
      <c r="R1283" s="85">
        <v>0</v>
      </c>
      <c r="S1283" s="86">
        <v>0.3</v>
      </c>
      <c r="T1283" s="86">
        <v>5.6</v>
      </c>
      <c r="U1283" s="88">
        <v>1.33032782613228</v>
      </c>
      <c r="V1283" s="89">
        <v>2.54</v>
      </c>
      <c r="W1283" s="85">
        <v>14.474553737740299</v>
      </c>
      <c r="X1283" s="88">
        <v>17.899999999999999</v>
      </c>
      <c r="Y1283" s="85">
        <v>-100</v>
      </c>
      <c r="Z1283" s="88">
        <v>-100</v>
      </c>
      <c r="AA1283" s="85">
        <v>2.1800000000000002</v>
      </c>
      <c r="AB1283" s="91">
        <v>2.1800000000000002</v>
      </c>
      <c r="AC1283" s="86">
        <v>0.24</v>
      </c>
      <c r="AD1283" s="86">
        <v>0.24</v>
      </c>
      <c r="AE1283" s="86">
        <v>1.01</v>
      </c>
      <c r="AF1283" s="88">
        <v>0.95969998761399999</v>
      </c>
      <c r="AG1283" s="150">
        <v>0</v>
      </c>
      <c r="AH1283" s="86">
        <v>2.347874</v>
      </c>
      <c r="AI1283" s="88">
        <v>0.80858399966399996</v>
      </c>
      <c r="AJ1283" s="151">
        <v>1.01</v>
      </c>
      <c r="AK1283" s="152">
        <v>0</v>
      </c>
    </row>
    <row r="1284" spans="1:37" x14ac:dyDescent="0.2">
      <c r="A1284" s="149" t="s">
        <v>2803</v>
      </c>
      <c r="B1284" s="66" t="s">
        <v>2804</v>
      </c>
      <c r="C1284" s="67">
        <v>71</v>
      </c>
      <c r="D1284" s="84" t="s">
        <v>340</v>
      </c>
      <c r="E1284" s="85">
        <v>58.381856249904502</v>
      </c>
      <c r="F1284" s="91">
        <v>57.944767930554903</v>
      </c>
      <c r="G1284" s="86">
        <v>17.138141304846201</v>
      </c>
      <c r="H1284" s="86">
        <v>16.866107315880399</v>
      </c>
      <c r="I1284" s="86">
        <v>126.65</v>
      </c>
      <c r="J1284" s="86">
        <v>184.95</v>
      </c>
      <c r="K1284" s="87">
        <v>8.4900000000000003E-2</v>
      </c>
      <c r="L1284" s="85">
        <v>0</v>
      </c>
      <c r="M1284" s="86">
        <v>0</v>
      </c>
      <c r="N1284" s="86">
        <v>56.320719492199501</v>
      </c>
      <c r="O1284" s="86">
        <v>9.2792046396023196</v>
      </c>
      <c r="P1284" s="86">
        <v>6.2279999999999998</v>
      </c>
      <c r="Q1284" s="88">
        <v>1.8849</v>
      </c>
      <c r="R1284" s="85">
        <v>0</v>
      </c>
      <c r="S1284" s="86">
        <v>0.9</v>
      </c>
      <c r="T1284" s="86">
        <v>2.4700000000000002</v>
      </c>
      <c r="U1284" s="88">
        <v>4.5435789280638197</v>
      </c>
      <c r="V1284" s="89">
        <v>3.94</v>
      </c>
      <c r="W1284" s="85">
        <v>27.545792292145599</v>
      </c>
      <c r="X1284" s="88">
        <v>33.166666666700003</v>
      </c>
      <c r="Y1284" s="85">
        <v>-100</v>
      </c>
      <c r="Z1284" s="88">
        <v>-100</v>
      </c>
      <c r="AA1284" s="85">
        <v>0.86</v>
      </c>
      <c r="AB1284" s="91">
        <v>0.99</v>
      </c>
      <c r="AC1284" s="86">
        <v>0.12</v>
      </c>
      <c r="AD1284" s="86">
        <v>0.12</v>
      </c>
      <c r="AE1284" s="86">
        <v>0.2</v>
      </c>
      <c r="AF1284" s="88">
        <v>8.0626001389000006</v>
      </c>
      <c r="AG1284" s="150">
        <v>1.0472000015700001E-2</v>
      </c>
      <c r="AH1284" s="86">
        <v>0.62101799999999996</v>
      </c>
      <c r="AI1284" s="88">
        <v>0.56312100084299999</v>
      </c>
      <c r="AJ1284" s="151">
        <v>1</v>
      </c>
      <c r="AK1284" s="152">
        <v>0</v>
      </c>
    </row>
    <row r="1285" spans="1:37" x14ac:dyDescent="0.2">
      <c r="A1285" s="149" t="s">
        <v>2805</v>
      </c>
      <c r="B1285" s="66" t="s">
        <v>2806</v>
      </c>
      <c r="C1285" s="67">
        <v>55</v>
      </c>
      <c r="D1285" s="84" t="s">
        <v>340</v>
      </c>
      <c r="E1285" s="85">
        <v>17.456411550676201</v>
      </c>
      <c r="F1285" s="91">
        <v>17.456411550676201</v>
      </c>
      <c r="G1285" s="86">
        <v>6.1402401833974798</v>
      </c>
      <c r="H1285" s="86">
        <v>6.1402401833974798</v>
      </c>
      <c r="I1285" s="86">
        <v>47.04</v>
      </c>
      <c r="J1285" s="86">
        <v>32.590000000000003</v>
      </c>
      <c r="K1285" s="87">
        <v>0</v>
      </c>
      <c r="L1285" s="85">
        <v>12.2199999923</v>
      </c>
      <c r="M1285" s="86">
        <v>4.14604346823392E-4</v>
      </c>
      <c r="N1285" s="86">
        <v>18.284500488890401</v>
      </c>
      <c r="O1285" s="86">
        <v>0.92973359556588597</v>
      </c>
      <c r="P1285" s="86">
        <v>0.73199999999999998</v>
      </c>
      <c r="Q1285" s="88">
        <v>1.8110999999999999</v>
      </c>
      <c r="R1285" s="85">
        <v>1.4371945961483199E-2</v>
      </c>
      <c r="S1285" s="86">
        <v>2.2999999999999998</v>
      </c>
      <c r="T1285" s="86">
        <v>2.69</v>
      </c>
      <c r="U1285" s="88">
        <v>11.768355521904599</v>
      </c>
      <c r="V1285" s="89">
        <v>3.3</v>
      </c>
      <c r="W1285" s="85">
        <v>52.037247827907798</v>
      </c>
      <c r="X1285" s="88">
        <v>61.5333333333</v>
      </c>
      <c r="Y1285" s="85">
        <v>-100</v>
      </c>
      <c r="Z1285" s="88">
        <v>-100</v>
      </c>
      <c r="AA1285" s="85">
        <v>0</v>
      </c>
      <c r="AB1285" s="91">
        <v>0</v>
      </c>
      <c r="AC1285" s="86">
        <v>0</v>
      </c>
      <c r="AD1285" s="86">
        <v>0</v>
      </c>
      <c r="AE1285" s="86">
        <v>0</v>
      </c>
      <c r="AF1285" s="88">
        <v>0</v>
      </c>
      <c r="AG1285" s="150">
        <v>7.4871999980599999E-2</v>
      </c>
      <c r="AH1285" s="86">
        <v>0.205066</v>
      </c>
      <c r="AI1285" s="88">
        <v>5.2624999986400002E-2</v>
      </c>
      <c r="AJ1285" s="151">
        <v>1</v>
      </c>
      <c r="AK1285" s="152">
        <v>0</v>
      </c>
    </row>
    <row r="1286" spans="1:37" x14ac:dyDescent="0.2">
      <c r="A1286" s="149" t="s">
        <v>2807</v>
      </c>
      <c r="B1286" s="66" t="s">
        <v>2808</v>
      </c>
      <c r="C1286" s="67">
        <v>55</v>
      </c>
      <c r="D1286" s="84" t="s">
        <v>340</v>
      </c>
      <c r="E1286" s="85">
        <v>21.711459165213402</v>
      </c>
      <c r="F1286" s="91">
        <v>21.695976009257301</v>
      </c>
      <c r="G1286" s="86">
        <v>9.9295923855468793</v>
      </c>
      <c r="H1286" s="86">
        <v>9.9279625796567608</v>
      </c>
      <c r="I1286" s="86">
        <v>52.71</v>
      </c>
      <c r="J1286" s="86">
        <v>42.35</v>
      </c>
      <c r="K1286" s="87">
        <v>0</v>
      </c>
      <c r="L1286" s="85">
        <v>2.9600000012400001</v>
      </c>
      <c r="M1286" s="86">
        <v>0</v>
      </c>
      <c r="N1286" s="86">
        <v>19.565430645477701</v>
      </c>
      <c r="O1286" s="86">
        <v>15.6121984524351</v>
      </c>
      <c r="P1286" s="86">
        <v>0.71599999999999997</v>
      </c>
      <c r="Q1286" s="88">
        <v>1.9467000000000001</v>
      </c>
      <c r="R1286" s="85">
        <v>0</v>
      </c>
      <c r="S1286" s="86">
        <v>1</v>
      </c>
      <c r="T1286" s="86">
        <v>1.98</v>
      </c>
      <c r="U1286" s="88">
        <v>5.7817363951953302</v>
      </c>
      <c r="V1286" s="89">
        <v>3.42</v>
      </c>
      <c r="W1286" s="85">
        <v>38.159356443354298</v>
      </c>
      <c r="X1286" s="88">
        <v>38.700000000000003</v>
      </c>
      <c r="Y1286" s="85">
        <v>100</v>
      </c>
      <c r="Z1286" s="88">
        <v>100</v>
      </c>
      <c r="AA1286" s="85">
        <v>0</v>
      </c>
      <c r="AB1286" s="91">
        <v>0.01</v>
      </c>
      <c r="AC1286" s="86">
        <v>0</v>
      </c>
      <c r="AD1286" s="86">
        <v>0</v>
      </c>
      <c r="AE1286" s="86">
        <v>7.0000000000000007E-2</v>
      </c>
      <c r="AF1286" s="88">
        <v>0</v>
      </c>
      <c r="AG1286" s="150">
        <v>0.12946800016900001</v>
      </c>
      <c r="AH1286" s="86">
        <v>0.29724899999999999</v>
      </c>
      <c r="AI1286" s="88">
        <v>0.30808300040100001</v>
      </c>
      <c r="AJ1286" s="151">
        <v>1</v>
      </c>
      <c r="AK1286" s="152">
        <v>0</v>
      </c>
    </row>
    <row r="1287" spans="1:37" x14ac:dyDescent="0.2">
      <c r="A1287" s="149" t="s">
        <v>2809</v>
      </c>
      <c r="B1287" s="66" t="s">
        <v>2810</v>
      </c>
      <c r="C1287" s="67">
        <v>71</v>
      </c>
      <c r="D1287" s="84" t="s">
        <v>340</v>
      </c>
      <c r="E1287" s="85">
        <v>45.9466086370184</v>
      </c>
      <c r="F1287" s="91">
        <v>45.4899316516995</v>
      </c>
      <c r="G1287" s="86">
        <v>13.913323321175699</v>
      </c>
      <c r="H1287" s="86">
        <v>13.732491494774299</v>
      </c>
      <c r="I1287" s="86">
        <v>96.74</v>
      </c>
      <c r="J1287" s="86">
        <v>109.38</v>
      </c>
      <c r="K1287" s="87">
        <v>1.7000000000000001E-2</v>
      </c>
      <c r="L1287" s="85">
        <v>1.2199999990999999</v>
      </c>
      <c r="M1287" s="86">
        <v>1.1173556989405699E-2</v>
      </c>
      <c r="N1287" s="86">
        <v>42.756578233296601</v>
      </c>
      <c r="O1287" s="86">
        <v>2.9719264278799602</v>
      </c>
      <c r="P1287" s="86">
        <v>3.7509999999999999</v>
      </c>
      <c r="Q1287" s="88">
        <v>1.6857</v>
      </c>
      <c r="R1287" s="85">
        <v>3.5644270183568E-2</v>
      </c>
      <c r="S1287" s="86">
        <v>1.8</v>
      </c>
      <c r="T1287" s="86">
        <v>2.3199999999999998</v>
      </c>
      <c r="U1287" s="88">
        <v>5.0786158702914799</v>
      </c>
      <c r="V1287" s="89">
        <v>3.54</v>
      </c>
      <c r="W1287" s="85">
        <v>34.045300555256702</v>
      </c>
      <c r="X1287" s="88">
        <v>34.5333333333</v>
      </c>
      <c r="Y1287" s="85">
        <v>100</v>
      </c>
      <c r="Z1287" s="88">
        <v>100</v>
      </c>
      <c r="AA1287" s="85">
        <v>0.06</v>
      </c>
      <c r="AB1287" s="91">
        <v>0.11</v>
      </c>
      <c r="AC1287" s="86">
        <v>0.05</v>
      </c>
      <c r="AD1287" s="86">
        <v>0.08</v>
      </c>
      <c r="AE1287" s="86">
        <v>0.33</v>
      </c>
      <c r="AF1287" s="88">
        <v>0</v>
      </c>
      <c r="AG1287" s="150">
        <v>0.11230199970300001</v>
      </c>
      <c r="AH1287" s="86">
        <v>0.38103599999999999</v>
      </c>
      <c r="AI1287" s="88">
        <v>0.300178999206</v>
      </c>
      <c r="AJ1287" s="151">
        <v>1</v>
      </c>
      <c r="AK1287" s="152">
        <v>0</v>
      </c>
    </row>
    <row r="1288" spans="1:37" x14ac:dyDescent="0.2">
      <c r="A1288" s="149" t="s">
        <v>2811</v>
      </c>
      <c r="B1288" s="66" t="s">
        <v>2812</v>
      </c>
      <c r="C1288" s="67">
        <v>71</v>
      </c>
      <c r="D1288" s="84" t="s">
        <v>340</v>
      </c>
      <c r="E1288" s="85">
        <v>53.353884388367099</v>
      </c>
      <c r="F1288" s="91">
        <v>53.187803187803198</v>
      </c>
      <c r="G1288" s="86">
        <v>17.589074485626199</v>
      </c>
      <c r="H1288" s="86">
        <v>17.5353071904796</v>
      </c>
      <c r="I1288" s="86">
        <v>68.08</v>
      </c>
      <c r="J1288" s="86">
        <v>197.27</v>
      </c>
      <c r="K1288" s="87">
        <v>1.3299999999999999E-2</v>
      </c>
      <c r="L1288" s="85">
        <v>0</v>
      </c>
      <c r="M1288" s="86">
        <v>0</v>
      </c>
      <c r="N1288" s="86">
        <v>49.573492431339702</v>
      </c>
      <c r="O1288" s="86">
        <v>13.3333333333333</v>
      </c>
      <c r="P1288" s="86">
        <v>6.2320000000000002</v>
      </c>
      <c r="Q1288" s="88">
        <v>2.0710000000000002</v>
      </c>
      <c r="R1288" s="85">
        <v>0</v>
      </c>
      <c r="S1288" s="86">
        <v>1.2</v>
      </c>
      <c r="T1288" s="86">
        <v>2.62</v>
      </c>
      <c r="U1288" s="88">
        <v>4.2117714531507602</v>
      </c>
      <c r="V1288" s="89">
        <v>4.03</v>
      </c>
      <c r="W1288" s="85">
        <v>32.625933399090101</v>
      </c>
      <c r="X1288" s="88">
        <v>34.1</v>
      </c>
      <c r="Y1288" s="85">
        <v>58.66</v>
      </c>
      <c r="Z1288" s="88">
        <v>100</v>
      </c>
      <c r="AA1288" s="85">
        <v>0.18</v>
      </c>
      <c r="AB1288" s="91">
        <v>0.17</v>
      </c>
      <c r="AC1288" s="86">
        <v>0</v>
      </c>
      <c r="AD1288" s="86">
        <v>0</v>
      </c>
      <c r="AE1288" s="86">
        <v>0.35</v>
      </c>
      <c r="AF1288" s="88">
        <v>0</v>
      </c>
      <c r="AG1288" s="150">
        <v>6.6877999973999999E-2</v>
      </c>
      <c r="AH1288" s="86">
        <v>0.90197799999999995</v>
      </c>
      <c r="AI1288" s="88">
        <v>0.93464299963700004</v>
      </c>
      <c r="AJ1288" s="151">
        <v>1</v>
      </c>
      <c r="AK1288" s="152">
        <v>0</v>
      </c>
    </row>
    <row r="1289" spans="1:37" x14ac:dyDescent="0.2">
      <c r="A1289" s="149" t="s">
        <v>2813</v>
      </c>
      <c r="B1289" s="66" t="s">
        <v>2814</v>
      </c>
      <c r="C1289" s="67">
        <v>70</v>
      </c>
      <c r="D1289" s="84" t="s">
        <v>340</v>
      </c>
      <c r="E1289" s="85">
        <v>46.155659053925099</v>
      </c>
      <c r="F1289" s="91">
        <v>46.0950563941417</v>
      </c>
      <c r="G1289" s="86">
        <v>7.6336905897536598</v>
      </c>
      <c r="H1289" s="86">
        <v>7.6213456035014904</v>
      </c>
      <c r="I1289" s="86">
        <v>135.1</v>
      </c>
      <c r="J1289" s="86">
        <v>88.39</v>
      </c>
      <c r="K1289" s="87">
        <v>6.2300000000000001E-2</v>
      </c>
      <c r="L1289" s="85">
        <v>0</v>
      </c>
      <c r="M1289" s="86">
        <v>0</v>
      </c>
      <c r="N1289" s="86">
        <v>42.954192109235898</v>
      </c>
      <c r="O1289" s="86">
        <v>42.226283827604497</v>
      </c>
      <c r="P1289" s="86">
        <v>3.3380000000000001</v>
      </c>
      <c r="Q1289" s="88">
        <v>2.6311</v>
      </c>
      <c r="R1289" s="85">
        <v>0</v>
      </c>
      <c r="S1289" s="86">
        <v>0</v>
      </c>
      <c r="T1289" s="86">
        <v>3.56</v>
      </c>
      <c r="U1289" s="88">
        <v>3.7517535491835501</v>
      </c>
      <c r="V1289" s="89">
        <v>3.75</v>
      </c>
      <c r="W1289" s="85">
        <v>29.851146500338</v>
      </c>
      <c r="X1289" s="88"/>
      <c r="Y1289" s="85"/>
      <c r="Z1289" s="88"/>
      <c r="AA1289" s="85">
        <v>0.02</v>
      </c>
      <c r="AB1289" s="91">
        <v>0.03</v>
      </c>
      <c r="AC1289" s="86">
        <v>0.01</v>
      </c>
      <c r="AD1289" s="86">
        <v>0.01</v>
      </c>
      <c r="AE1289" s="86">
        <v>0</v>
      </c>
      <c r="AF1289" s="88">
        <v>0</v>
      </c>
      <c r="AG1289" s="150">
        <v>2.2729000011600001E-2</v>
      </c>
      <c r="AH1289" s="86">
        <v>0.54660299999999995</v>
      </c>
      <c r="AI1289" s="88">
        <v>0.70326200035999997</v>
      </c>
      <c r="AJ1289" s="151">
        <v>1.34</v>
      </c>
      <c r="AK1289" s="152">
        <v>0</v>
      </c>
    </row>
    <row r="1290" spans="1:37" x14ac:dyDescent="0.2">
      <c r="A1290" s="149" t="s">
        <v>2815</v>
      </c>
      <c r="B1290" s="66" t="s">
        <v>2816</v>
      </c>
      <c r="C1290" s="67">
        <v>70</v>
      </c>
      <c r="D1290" s="84" t="s">
        <v>340</v>
      </c>
      <c r="E1290" s="85">
        <v>47.669996518385602</v>
      </c>
      <c r="F1290" s="91">
        <v>47.576260746136697</v>
      </c>
      <c r="G1290" s="86">
        <v>9.2918931947829293</v>
      </c>
      <c r="H1290" s="86">
        <v>9.2316344840515292</v>
      </c>
      <c r="I1290" s="86">
        <v>40.53</v>
      </c>
      <c r="J1290" s="86">
        <v>80.400000000000006</v>
      </c>
      <c r="K1290" s="87">
        <v>0.14879999999999999</v>
      </c>
      <c r="L1290" s="85">
        <v>1.5900001322199999</v>
      </c>
      <c r="M1290" s="86">
        <v>0</v>
      </c>
      <c r="N1290" s="86">
        <v>51.7194824107644</v>
      </c>
      <c r="O1290" s="86">
        <v>19.6167008898015</v>
      </c>
      <c r="P1290" s="86">
        <v>5.3630000000000004</v>
      </c>
      <c r="Q1290" s="88">
        <v>4.1064999999999996</v>
      </c>
      <c r="R1290" s="85">
        <v>0</v>
      </c>
      <c r="S1290" s="86">
        <v>0</v>
      </c>
      <c r="T1290" s="86">
        <v>3.03</v>
      </c>
      <c r="U1290" s="88">
        <v>3.96368408366587</v>
      </c>
      <c r="V1290" s="89">
        <v>3.93</v>
      </c>
      <c r="W1290" s="85">
        <v>31.250676901892199</v>
      </c>
      <c r="X1290" s="88">
        <v>41.866666666699999</v>
      </c>
      <c r="Y1290" s="85">
        <v>-58</v>
      </c>
      <c r="Z1290" s="88"/>
      <c r="AA1290" s="85">
        <v>0</v>
      </c>
      <c r="AB1290" s="91">
        <v>0</v>
      </c>
      <c r="AC1290" s="86">
        <v>0</v>
      </c>
      <c r="AD1290" s="86">
        <v>0</v>
      </c>
      <c r="AE1290" s="86">
        <v>0</v>
      </c>
      <c r="AF1290" s="88">
        <v>0.42320025999299998</v>
      </c>
      <c r="AG1290" s="150">
        <v>5.4937998400799999E-2</v>
      </c>
      <c r="AH1290" s="86">
        <v>0.37256</v>
      </c>
      <c r="AI1290" s="88">
        <v>4.5288856183200004</v>
      </c>
      <c r="AJ1290" s="151">
        <v>1.45</v>
      </c>
      <c r="AK1290" s="152">
        <v>0</v>
      </c>
    </row>
    <row r="1291" spans="1:37" x14ac:dyDescent="0.2">
      <c r="A1291" s="149" t="s">
        <v>2817</v>
      </c>
      <c r="B1291" s="66" t="s">
        <v>2818</v>
      </c>
      <c r="C1291" s="67">
        <v>70</v>
      </c>
      <c r="D1291" s="84" t="s">
        <v>340</v>
      </c>
      <c r="E1291" s="85">
        <v>76.861986809847707</v>
      </c>
      <c r="F1291" s="91">
        <v>76.587479714098293</v>
      </c>
      <c r="G1291" s="86">
        <v>19.2759227927212</v>
      </c>
      <c r="H1291" s="86">
        <v>19.2534788163392</v>
      </c>
      <c r="I1291" s="86">
        <v>24.04</v>
      </c>
      <c r="J1291" s="86">
        <v>12.38</v>
      </c>
      <c r="K1291" s="87">
        <v>1.1317999999999999</v>
      </c>
      <c r="L1291" s="85">
        <v>0</v>
      </c>
      <c r="M1291" s="86">
        <v>0</v>
      </c>
      <c r="N1291" s="86">
        <v>76.334356094094005</v>
      </c>
      <c r="O1291" s="86">
        <v>57.285172568931202</v>
      </c>
      <c r="P1291" s="86">
        <v>0.27600000000000002</v>
      </c>
      <c r="Q1291" s="88">
        <v>1.784</v>
      </c>
      <c r="R1291" s="85">
        <v>0</v>
      </c>
      <c r="S1291" s="86">
        <v>0</v>
      </c>
      <c r="T1291" s="86">
        <v>2.72</v>
      </c>
      <c r="U1291" s="88">
        <v>0.27105417630606699</v>
      </c>
      <c r="V1291" s="89">
        <v>4.13</v>
      </c>
      <c r="W1291" s="85">
        <v>47.7486570783134</v>
      </c>
      <c r="X1291" s="88">
        <v>61.5333333333</v>
      </c>
      <c r="Y1291" s="85">
        <v>-100</v>
      </c>
      <c r="Z1291" s="88"/>
      <c r="AA1291" s="85">
        <v>0.01</v>
      </c>
      <c r="AB1291" s="91">
        <v>0.03</v>
      </c>
      <c r="AC1291" s="86">
        <v>0.01</v>
      </c>
      <c r="AD1291" s="86">
        <v>0.02</v>
      </c>
      <c r="AE1291" s="86">
        <v>0</v>
      </c>
      <c r="AF1291" s="88">
        <v>2.5499999531399999E-2</v>
      </c>
      <c r="AG1291" s="150">
        <v>0</v>
      </c>
      <c r="AH1291" s="86">
        <v>4.7600000000000003E-2</v>
      </c>
      <c r="AI1291" s="88">
        <v>0</v>
      </c>
      <c r="AJ1291" s="151">
        <v>1</v>
      </c>
      <c r="AK1291" s="152">
        <v>0</v>
      </c>
    </row>
    <row r="1292" spans="1:37" x14ac:dyDescent="0.2">
      <c r="A1292" s="149" t="s">
        <v>2819</v>
      </c>
      <c r="B1292" s="66" t="s">
        <v>2820</v>
      </c>
      <c r="C1292" s="67">
        <v>70</v>
      </c>
      <c r="D1292" s="84" t="s">
        <v>340</v>
      </c>
      <c r="E1292" s="85">
        <v>76.717586433628497</v>
      </c>
      <c r="F1292" s="91">
        <v>76.475985136932906</v>
      </c>
      <c r="G1292" s="86">
        <v>20.7639494166399</v>
      </c>
      <c r="H1292" s="86">
        <v>20.696668042876599</v>
      </c>
      <c r="I1292" s="86">
        <v>22.64</v>
      </c>
      <c r="J1292" s="86">
        <v>14.52</v>
      </c>
      <c r="K1292" s="87">
        <v>1.4613</v>
      </c>
      <c r="L1292" s="85">
        <v>0.330000000174</v>
      </c>
      <c r="M1292" s="86">
        <v>0</v>
      </c>
      <c r="N1292" s="86">
        <v>75.928873110118104</v>
      </c>
      <c r="O1292" s="86">
        <v>46.697363372252397</v>
      </c>
      <c r="P1292" s="86">
        <v>0.27700000000000002</v>
      </c>
      <c r="Q1292" s="88">
        <v>2.1408</v>
      </c>
      <c r="R1292" s="85">
        <v>0</v>
      </c>
      <c r="S1292" s="86">
        <v>0.1</v>
      </c>
      <c r="T1292" s="86">
        <v>2.6</v>
      </c>
      <c r="U1292" s="88">
        <v>1.3700934293622</v>
      </c>
      <c r="V1292" s="89">
        <v>3.89</v>
      </c>
      <c r="W1292" s="85">
        <v>48.320267432277703</v>
      </c>
      <c r="X1292" s="88">
        <v>54.5333333333</v>
      </c>
      <c r="Y1292" s="85">
        <v>-100</v>
      </c>
      <c r="Z1292" s="88"/>
      <c r="AA1292" s="85">
        <v>0.12</v>
      </c>
      <c r="AB1292" s="91">
        <v>0.36</v>
      </c>
      <c r="AC1292" s="86">
        <v>0</v>
      </c>
      <c r="AD1292" s="86">
        <v>7.0000000000000007E-2</v>
      </c>
      <c r="AE1292" s="86">
        <v>0</v>
      </c>
      <c r="AF1292" s="88">
        <v>0</v>
      </c>
      <c r="AG1292" s="150">
        <v>0</v>
      </c>
      <c r="AH1292" s="86">
        <v>6.1081999999999997E-2</v>
      </c>
      <c r="AI1292" s="88">
        <v>2.0760000016300001E-3</v>
      </c>
      <c r="AJ1292" s="151">
        <v>1</v>
      </c>
      <c r="AK1292" s="152">
        <v>0</v>
      </c>
    </row>
    <row r="1293" spans="1:37" x14ac:dyDescent="0.2">
      <c r="A1293" s="149" t="s">
        <v>1685</v>
      </c>
      <c r="B1293" s="66" t="s">
        <v>2821</v>
      </c>
      <c r="C1293" s="67">
        <v>70</v>
      </c>
      <c r="D1293" s="84" t="s">
        <v>340</v>
      </c>
      <c r="E1293" s="85">
        <v>81.066163194981797</v>
      </c>
      <c r="F1293" s="91">
        <v>81.0506876308975</v>
      </c>
      <c r="G1293" s="86">
        <v>18.1518049666244</v>
      </c>
      <c r="H1293" s="86">
        <v>18.140456219629201</v>
      </c>
      <c r="I1293" s="86">
        <v>22.07</v>
      </c>
      <c r="J1293" s="86">
        <v>10.83</v>
      </c>
      <c r="K1293" s="87">
        <v>0.64190000000000003</v>
      </c>
      <c r="L1293" s="85">
        <v>1.0000000001999999E-2</v>
      </c>
      <c r="M1293" s="86">
        <v>0</v>
      </c>
      <c r="N1293" s="86">
        <v>80.005988704065103</v>
      </c>
      <c r="O1293" s="86">
        <v>50.518311138014496</v>
      </c>
      <c r="P1293" s="86">
        <v>0.29499999999999998</v>
      </c>
      <c r="Q1293" s="88">
        <v>1.4443999999999999</v>
      </c>
      <c r="R1293" s="85">
        <v>0</v>
      </c>
      <c r="S1293" s="86">
        <v>0.3</v>
      </c>
      <c r="T1293" s="86">
        <v>2.75</v>
      </c>
      <c r="U1293" s="88">
        <v>1.10908209270895</v>
      </c>
      <c r="V1293" s="89">
        <v>4.1900000000000004</v>
      </c>
      <c r="W1293" s="85">
        <v>50.268224397008296</v>
      </c>
      <c r="X1293" s="88">
        <v>57.4</v>
      </c>
      <c r="Y1293" s="85">
        <v>-100</v>
      </c>
      <c r="Z1293" s="88"/>
      <c r="AA1293" s="85">
        <v>0.05</v>
      </c>
      <c r="AB1293" s="91">
        <v>0.06</v>
      </c>
      <c r="AC1293" s="86">
        <v>0.01</v>
      </c>
      <c r="AD1293" s="86">
        <v>0.02</v>
      </c>
      <c r="AE1293" s="86">
        <v>0</v>
      </c>
      <c r="AF1293" s="88">
        <v>1.00999996086E-2</v>
      </c>
      <c r="AG1293" s="150">
        <v>0</v>
      </c>
      <c r="AH1293" s="86">
        <v>5.0922000000000002E-2</v>
      </c>
      <c r="AI1293" s="88">
        <v>0.102329000063</v>
      </c>
      <c r="AJ1293" s="151">
        <v>1</v>
      </c>
      <c r="AK1293" s="152">
        <v>0</v>
      </c>
    </row>
    <row r="1294" spans="1:37" x14ac:dyDescent="0.2">
      <c r="A1294" s="149" t="s">
        <v>2822</v>
      </c>
      <c r="B1294" s="66" t="s">
        <v>2823</v>
      </c>
      <c r="C1294" s="67">
        <v>70</v>
      </c>
      <c r="D1294" s="84" t="s">
        <v>340</v>
      </c>
      <c r="E1294" s="85">
        <v>80.031530283985603</v>
      </c>
      <c r="F1294" s="91">
        <v>79.846183344340503</v>
      </c>
      <c r="G1294" s="86">
        <v>23.579539402202901</v>
      </c>
      <c r="H1294" s="86">
        <v>23.502844116832499</v>
      </c>
      <c r="I1294" s="86">
        <v>3.72</v>
      </c>
      <c r="J1294" s="86">
        <v>4.28</v>
      </c>
      <c r="K1294" s="87">
        <v>1.3965000000000001</v>
      </c>
      <c r="L1294" s="85">
        <v>0</v>
      </c>
      <c r="M1294" s="86">
        <v>0</v>
      </c>
      <c r="N1294" s="86">
        <v>77.458079675317705</v>
      </c>
      <c r="O1294" s="86">
        <v>61.451975586251201</v>
      </c>
      <c r="P1294" s="86">
        <v>0.27600000000000002</v>
      </c>
      <c r="Q1294" s="88">
        <v>1.1126</v>
      </c>
      <c r="R1294" s="85">
        <v>0</v>
      </c>
      <c r="S1294" s="86">
        <v>0.3</v>
      </c>
      <c r="T1294" s="86">
        <v>1.43</v>
      </c>
      <c r="U1294" s="88">
        <v>0.61782313215023799</v>
      </c>
      <c r="V1294" s="89">
        <v>4.41</v>
      </c>
      <c r="W1294" s="85">
        <v>58.315486827543303</v>
      </c>
      <c r="X1294" s="88">
        <v>60.5333333333</v>
      </c>
      <c r="Y1294" s="85">
        <v>-98.9</v>
      </c>
      <c r="Z1294" s="88">
        <v>-100</v>
      </c>
      <c r="AA1294" s="85">
        <v>0</v>
      </c>
      <c r="AB1294" s="91">
        <v>0.17</v>
      </c>
      <c r="AC1294" s="86">
        <v>0</v>
      </c>
      <c r="AD1294" s="86">
        <v>7.0000000000000007E-2</v>
      </c>
      <c r="AE1294" s="86">
        <v>0</v>
      </c>
      <c r="AF1294" s="88">
        <v>2.5127000813000002</v>
      </c>
      <c r="AG1294" s="150">
        <v>0</v>
      </c>
      <c r="AH1294" s="86">
        <v>9.4839999999999994E-3</v>
      </c>
      <c r="AI1294" s="88">
        <v>0</v>
      </c>
      <c r="AJ1294" s="151">
        <v>1</v>
      </c>
      <c r="AK1294" s="152">
        <v>0</v>
      </c>
    </row>
    <row r="1295" spans="1:37" x14ac:dyDescent="0.2">
      <c r="A1295" s="149" t="s">
        <v>2824</v>
      </c>
      <c r="B1295" s="66" t="s">
        <v>2825</v>
      </c>
      <c r="C1295" s="67">
        <v>70</v>
      </c>
      <c r="D1295" s="84" t="s">
        <v>340</v>
      </c>
      <c r="E1295" s="85">
        <v>82.599865686012706</v>
      </c>
      <c r="F1295" s="91">
        <v>82.510053321034704</v>
      </c>
      <c r="G1295" s="86">
        <v>20.990201551892898</v>
      </c>
      <c r="H1295" s="86">
        <v>20.978064745814802</v>
      </c>
      <c r="I1295" s="86">
        <v>7.28</v>
      </c>
      <c r="J1295" s="86">
        <v>6.59</v>
      </c>
      <c r="K1295" s="87">
        <v>2.2926000000000002</v>
      </c>
      <c r="L1295" s="85">
        <v>1.99999999765E-2</v>
      </c>
      <c r="M1295" s="86">
        <v>9.3524539959866995E-3</v>
      </c>
      <c r="N1295" s="86">
        <v>81.324140644854495</v>
      </c>
      <c r="O1295" s="86">
        <v>61.3035082072739</v>
      </c>
      <c r="P1295" s="86">
        <v>0.40699999999999997</v>
      </c>
      <c r="Q1295" s="88">
        <v>2.1936</v>
      </c>
      <c r="R1295" s="85">
        <v>9.0785292782569194E-3</v>
      </c>
      <c r="S1295" s="86">
        <v>0.2</v>
      </c>
      <c r="T1295" s="86">
        <v>2.98</v>
      </c>
      <c r="U1295" s="88">
        <v>0.67399729753784698</v>
      </c>
      <c r="V1295" s="89">
        <v>4.1500000000000004</v>
      </c>
      <c r="W1295" s="85">
        <v>50.682096350771701</v>
      </c>
      <c r="X1295" s="88">
        <v>57.066666666700002</v>
      </c>
      <c r="Y1295" s="85">
        <v>-60.1</v>
      </c>
      <c r="Z1295" s="88">
        <v>-100</v>
      </c>
      <c r="AA1295" s="85">
        <v>0.3</v>
      </c>
      <c r="AB1295" s="91">
        <v>0.05</v>
      </c>
      <c r="AC1295" s="86">
        <v>0.13</v>
      </c>
      <c r="AD1295" s="86">
        <v>0.02</v>
      </c>
      <c r="AE1295" s="86">
        <v>0</v>
      </c>
      <c r="AF1295" s="88">
        <v>9.2720003019099995</v>
      </c>
      <c r="AG1295" s="150">
        <v>2.3874999972900001E-2</v>
      </c>
      <c r="AH1295" s="86">
        <v>3.8172999999999999E-2</v>
      </c>
      <c r="AI1295" s="88">
        <v>8.4113999904399994E-2</v>
      </c>
      <c r="AJ1295" s="151">
        <v>1</v>
      </c>
      <c r="AK1295" s="152">
        <v>0</v>
      </c>
    </row>
    <row r="1296" spans="1:37" x14ac:dyDescent="0.2">
      <c r="A1296" s="149" t="s">
        <v>2826</v>
      </c>
      <c r="B1296" s="66" t="s">
        <v>2827</v>
      </c>
      <c r="C1296" s="67">
        <v>70</v>
      </c>
      <c r="D1296" s="84" t="s">
        <v>340</v>
      </c>
      <c r="E1296" s="85">
        <v>82.508072735993693</v>
      </c>
      <c r="F1296" s="91">
        <v>82.502077070003693</v>
      </c>
      <c r="G1296" s="86">
        <v>21.673476030183899</v>
      </c>
      <c r="H1296" s="86">
        <v>21.671762982758199</v>
      </c>
      <c r="I1296" s="86">
        <v>26.03</v>
      </c>
      <c r="J1296" s="86">
        <v>18.149999999999999</v>
      </c>
      <c r="K1296" s="87">
        <v>0.98019999999999996</v>
      </c>
      <c r="L1296" s="85">
        <v>0</v>
      </c>
      <c r="M1296" s="86">
        <v>1.6950825255032699E-3</v>
      </c>
      <c r="N1296" s="86">
        <v>80.724887755715201</v>
      </c>
      <c r="O1296" s="86">
        <v>61.637931034482797</v>
      </c>
      <c r="P1296" s="86">
        <v>0.433</v>
      </c>
      <c r="Q1296" s="88">
        <v>2.8835999999999999</v>
      </c>
      <c r="R1296" s="85">
        <v>8.9653935807781897E-3</v>
      </c>
      <c r="S1296" s="86">
        <v>0</v>
      </c>
      <c r="T1296" s="86">
        <v>2.69</v>
      </c>
      <c r="U1296" s="88">
        <v>0.47537066063673999</v>
      </c>
      <c r="V1296" s="89">
        <v>4.22</v>
      </c>
      <c r="W1296" s="85">
        <v>45.963763467199797</v>
      </c>
      <c r="X1296" s="88">
        <v>54.5</v>
      </c>
      <c r="Y1296" s="85">
        <v>-100</v>
      </c>
      <c r="Z1296" s="88">
        <v>-100</v>
      </c>
      <c r="AA1296" s="85">
        <v>0</v>
      </c>
      <c r="AB1296" s="91">
        <v>0</v>
      </c>
      <c r="AC1296" s="86">
        <v>0</v>
      </c>
      <c r="AD1296" s="86">
        <v>0</v>
      </c>
      <c r="AE1296" s="86">
        <v>0.04</v>
      </c>
      <c r="AF1296" s="88">
        <v>1.5648000237999999</v>
      </c>
      <c r="AG1296" s="150">
        <v>0</v>
      </c>
      <c r="AH1296" s="86">
        <v>0.12729199999999999</v>
      </c>
      <c r="AI1296" s="88">
        <v>0.11205900003200001</v>
      </c>
      <c r="AJ1296" s="151">
        <v>1</v>
      </c>
      <c r="AK1296" s="152">
        <v>0</v>
      </c>
    </row>
    <row r="1297" spans="1:37" x14ac:dyDescent="0.2">
      <c r="A1297" s="149" t="s">
        <v>2828</v>
      </c>
      <c r="B1297" s="66" t="s">
        <v>2829</v>
      </c>
      <c r="C1297" s="67">
        <v>70</v>
      </c>
      <c r="D1297" s="84" t="s">
        <v>340</v>
      </c>
      <c r="E1297" s="85">
        <v>68.180015231325797</v>
      </c>
      <c r="F1297" s="91">
        <v>67.166180110427106</v>
      </c>
      <c r="G1297" s="86">
        <v>18.067366884559199</v>
      </c>
      <c r="H1297" s="86">
        <v>17.933299485942801</v>
      </c>
      <c r="I1297" s="86">
        <v>30.08</v>
      </c>
      <c r="J1297" s="86">
        <v>33.520000000000003</v>
      </c>
      <c r="K1297" s="87">
        <v>2.4590999999999998</v>
      </c>
      <c r="L1297" s="85">
        <v>3.00000000099E-2</v>
      </c>
      <c r="M1297" s="86">
        <v>0</v>
      </c>
      <c r="N1297" s="86">
        <v>63.293541376066401</v>
      </c>
      <c r="O1297" s="86">
        <v>52.807788944723598</v>
      </c>
      <c r="P1297" s="86">
        <v>1.296</v>
      </c>
      <c r="Q1297" s="88">
        <v>1.5073000000000001</v>
      </c>
      <c r="R1297" s="85">
        <v>0</v>
      </c>
      <c r="S1297" s="86">
        <v>0.4</v>
      </c>
      <c r="T1297" s="86">
        <v>2.25</v>
      </c>
      <c r="U1297" s="88">
        <v>1.06698610141524</v>
      </c>
      <c r="V1297" s="89">
        <v>3.67</v>
      </c>
      <c r="W1297" s="85">
        <v>39.1879791533079</v>
      </c>
      <c r="X1297" s="88">
        <v>47.333333333299997</v>
      </c>
      <c r="Y1297" s="85">
        <v>-100</v>
      </c>
      <c r="Z1297" s="88">
        <v>-100</v>
      </c>
      <c r="AA1297" s="85">
        <v>1.36</v>
      </c>
      <c r="AB1297" s="91">
        <v>0.4</v>
      </c>
      <c r="AC1297" s="86">
        <v>0.06</v>
      </c>
      <c r="AD1297" s="86">
        <v>0.04</v>
      </c>
      <c r="AE1297" s="86">
        <v>0.04</v>
      </c>
      <c r="AF1297" s="88">
        <v>2.0600000403200001E-2</v>
      </c>
      <c r="AG1297" s="150">
        <v>4.3930000001099999E-3</v>
      </c>
      <c r="AH1297" s="86">
        <v>0.20290800000000001</v>
      </c>
      <c r="AI1297" s="88">
        <v>0.20563500000500001</v>
      </c>
      <c r="AJ1297" s="151">
        <v>1.01</v>
      </c>
      <c r="AK1297" s="152">
        <v>0</v>
      </c>
    </row>
    <row r="1298" spans="1:37" x14ac:dyDescent="0.2">
      <c r="A1298" s="149" t="s">
        <v>2830</v>
      </c>
      <c r="B1298" s="66" t="s">
        <v>2831</v>
      </c>
      <c r="C1298" s="67">
        <v>70</v>
      </c>
      <c r="D1298" s="84" t="s">
        <v>340</v>
      </c>
      <c r="E1298" s="85">
        <v>95.113475481573602</v>
      </c>
      <c r="F1298" s="91">
        <v>95.023381526449</v>
      </c>
      <c r="G1298" s="86">
        <v>22.341155776738599</v>
      </c>
      <c r="H1298" s="86">
        <v>22.341155776738599</v>
      </c>
      <c r="I1298" s="86">
        <v>1.17</v>
      </c>
      <c r="J1298" s="86">
        <v>2.2200000000000002</v>
      </c>
      <c r="K1298" s="87">
        <v>0.59599999999999997</v>
      </c>
      <c r="L1298" s="85">
        <v>0</v>
      </c>
      <c r="M1298" s="86">
        <v>0</v>
      </c>
      <c r="N1298" s="86">
        <v>91.896244443967305</v>
      </c>
      <c r="O1298" s="86">
        <v>70.042365976861703</v>
      </c>
      <c r="P1298" s="86">
        <v>7.5999999999999998E-2</v>
      </c>
      <c r="Q1298" s="88">
        <v>0.97719999999999996</v>
      </c>
      <c r="R1298" s="85">
        <v>0</v>
      </c>
      <c r="S1298" s="86">
        <v>0</v>
      </c>
      <c r="T1298" s="86">
        <v>1.37</v>
      </c>
      <c r="U1298" s="88">
        <v>4.2901883392680897E-3</v>
      </c>
      <c r="V1298" s="89">
        <v>4.6500000000000004</v>
      </c>
      <c r="W1298" s="85">
        <v>45.280602541833602</v>
      </c>
      <c r="X1298" s="88">
        <v>43.9666666667</v>
      </c>
      <c r="Y1298" s="85">
        <v>-99.96</v>
      </c>
      <c r="Z1298" s="88"/>
      <c r="AA1298" s="85">
        <v>0</v>
      </c>
      <c r="AB1298" s="91">
        <v>0</v>
      </c>
      <c r="AC1298" s="86">
        <v>0</v>
      </c>
      <c r="AD1298" s="86">
        <v>0</v>
      </c>
      <c r="AE1298" s="86">
        <v>0</v>
      </c>
      <c r="AF1298" s="88">
        <v>0</v>
      </c>
      <c r="AG1298" s="150">
        <v>0</v>
      </c>
      <c r="AH1298" s="86">
        <v>4.1809999999999998E-3</v>
      </c>
      <c r="AI1298" s="88">
        <v>0</v>
      </c>
      <c r="AJ1298" s="151">
        <v>1</v>
      </c>
      <c r="AK1298" s="152">
        <v>0</v>
      </c>
    </row>
    <row r="1299" spans="1:37" x14ac:dyDescent="0.2">
      <c r="A1299" s="149" t="s">
        <v>2832</v>
      </c>
      <c r="B1299" s="66" t="s">
        <v>2833</v>
      </c>
      <c r="C1299" s="67">
        <v>70</v>
      </c>
      <c r="D1299" s="84" t="s">
        <v>340</v>
      </c>
      <c r="E1299" s="85">
        <v>71.082687322041707</v>
      </c>
      <c r="F1299" s="91">
        <v>71.012618718508904</v>
      </c>
      <c r="G1299" s="86">
        <v>20.188675639694502</v>
      </c>
      <c r="H1299" s="86">
        <v>20.180394804731499</v>
      </c>
      <c r="I1299" s="86">
        <v>21.41</v>
      </c>
      <c r="J1299" s="86">
        <v>13.26</v>
      </c>
      <c r="K1299" s="87">
        <v>0.58040000000000003</v>
      </c>
      <c r="L1299" s="85">
        <v>6.0000000026300002E-2</v>
      </c>
      <c r="M1299" s="86">
        <v>2.6290728229054602E-4</v>
      </c>
      <c r="N1299" s="86">
        <v>69.386397933345293</v>
      </c>
      <c r="O1299" s="86">
        <v>54.696632510821502</v>
      </c>
      <c r="P1299" s="86">
        <v>0.57799999999999996</v>
      </c>
      <c r="Q1299" s="88">
        <v>2.5762999999999998</v>
      </c>
      <c r="R1299" s="85">
        <v>6.1293288384921896E-3</v>
      </c>
      <c r="S1299" s="86">
        <v>0.1</v>
      </c>
      <c r="T1299" s="86">
        <v>2.78</v>
      </c>
      <c r="U1299" s="88">
        <v>0.52806247571485898</v>
      </c>
      <c r="V1299" s="89">
        <v>4.26</v>
      </c>
      <c r="W1299" s="85">
        <v>48.467661922122403</v>
      </c>
      <c r="X1299" s="88">
        <v>51.5333333333</v>
      </c>
      <c r="Y1299" s="85">
        <v>-54.16</v>
      </c>
      <c r="Z1299" s="88">
        <v>-100</v>
      </c>
      <c r="AA1299" s="85">
        <v>0</v>
      </c>
      <c r="AB1299" s="91">
        <v>0</v>
      </c>
      <c r="AC1299" s="86">
        <v>0</v>
      </c>
      <c r="AD1299" s="86">
        <v>0</v>
      </c>
      <c r="AE1299" s="86">
        <v>0.02</v>
      </c>
      <c r="AF1299" s="88">
        <v>0.75679999623100003</v>
      </c>
      <c r="AG1299" s="150">
        <v>1.1100000003700001E-2</v>
      </c>
      <c r="AH1299" s="86">
        <v>0.112909</v>
      </c>
      <c r="AI1299" s="88">
        <v>0.17122800005700001</v>
      </c>
      <c r="AJ1299" s="151">
        <v>1</v>
      </c>
      <c r="AK1299" s="152">
        <v>0</v>
      </c>
    </row>
    <row r="1300" spans="1:37" x14ac:dyDescent="0.2">
      <c r="A1300" s="149" t="s">
        <v>2834</v>
      </c>
      <c r="B1300" s="66" t="s">
        <v>2835</v>
      </c>
      <c r="C1300" s="67">
        <v>70</v>
      </c>
      <c r="D1300" s="84" t="s">
        <v>340</v>
      </c>
      <c r="E1300" s="85">
        <v>68.637290807102104</v>
      </c>
      <c r="F1300" s="91">
        <v>68.084465254276594</v>
      </c>
      <c r="G1300" s="86">
        <v>16.2915488387187</v>
      </c>
      <c r="H1300" s="86">
        <v>16.2393954846785</v>
      </c>
      <c r="I1300" s="86">
        <v>45.96</v>
      </c>
      <c r="J1300" s="86">
        <v>60.23</v>
      </c>
      <c r="K1300" s="87">
        <v>1.4681</v>
      </c>
      <c r="L1300" s="85">
        <v>0.43000000052499998</v>
      </c>
      <c r="M1300" s="86">
        <v>5.3567444394326001E-2</v>
      </c>
      <c r="N1300" s="86">
        <v>64.406369944991098</v>
      </c>
      <c r="O1300" s="86">
        <v>48.263921385119303</v>
      </c>
      <c r="P1300" s="86">
        <v>1.84</v>
      </c>
      <c r="Q1300" s="88">
        <v>1.3586</v>
      </c>
      <c r="R1300" s="85">
        <v>7.6126674786845304E-3</v>
      </c>
      <c r="S1300" s="86">
        <v>0.2</v>
      </c>
      <c r="T1300" s="86">
        <v>2.74</v>
      </c>
      <c r="U1300" s="88">
        <v>1.2099578137314</v>
      </c>
      <c r="V1300" s="89">
        <v>3.7</v>
      </c>
      <c r="W1300" s="85">
        <v>33.868834404246797</v>
      </c>
      <c r="X1300" s="88">
        <v>40.633333333300001</v>
      </c>
      <c r="Y1300" s="85">
        <v>-100</v>
      </c>
      <c r="Z1300" s="88">
        <v>-100</v>
      </c>
      <c r="AA1300" s="85">
        <v>0.24</v>
      </c>
      <c r="AB1300" s="91">
        <v>0.56000000000000005</v>
      </c>
      <c r="AC1300" s="86">
        <v>7.0000000000000007E-2</v>
      </c>
      <c r="AD1300" s="86">
        <v>7.0000000000000007E-2</v>
      </c>
      <c r="AE1300" s="86">
        <v>0</v>
      </c>
      <c r="AF1300" s="88">
        <v>0.97280001759099999</v>
      </c>
      <c r="AG1300" s="150">
        <v>0</v>
      </c>
      <c r="AH1300" s="86">
        <v>0.405949</v>
      </c>
      <c r="AI1300" s="88">
        <v>0.76591400136800003</v>
      </c>
      <c r="AJ1300" s="151">
        <v>1.01</v>
      </c>
      <c r="AK1300" s="152">
        <v>0</v>
      </c>
    </row>
    <row r="1301" spans="1:37" x14ac:dyDescent="0.2">
      <c r="A1301" s="149" t="s">
        <v>2836</v>
      </c>
      <c r="B1301" s="66" t="s">
        <v>2837</v>
      </c>
      <c r="C1301" s="67">
        <v>70</v>
      </c>
      <c r="D1301" s="84" t="s">
        <v>340</v>
      </c>
      <c r="E1301" s="85">
        <v>72.924939034510899</v>
      </c>
      <c r="F1301" s="91">
        <v>70.370133932561302</v>
      </c>
      <c r="G1301" s="86">
        <v>18.533508675612499</v>
      </c>
      <c r="H1301" s="86">
        <v>18.0879179806698</v>
      </c>
      <c r="I1301" s="86">
        <v>31.43</v>
      </c>
      <c r="J1301" s="86">
        <v>16.27</v>
      </c>
      <c r="K1301" s="87">
        <v>0.58160000000000001</v>
      </c>
      <c r="L1301" s="85">
        <v>0.88999999897199999</v>
      </c>
      <c r="M1301" s="86">
        <v>0</v>
      </c>
      <c r="N1301" s="86">
        <v>68.184927002498995</v>
      </c>
      <c r="O1301" s="86">
        <v>52.476164028510603</v>
      </c>
      <c r="P1301" s="86">
        <v>0.57299999999999995</v>
      </c>
      <c r="Q1301" s="88">
        <v>1.7448999999999999</v>
      </c>
      <c r="R1301" s="85">
        <v>0</v>
      </c>
      <c r="S1301" s="86">
        <v>0</v>
      </c>
      <c r="T1301" s="86">
        <v>2.72</v>
      </c>
      <c r="U1301" s="88">
        <v>0.69839000038302901</v>
      </c>
      <c r="V1301" s="89">
        <v>4.08</v>
      </c>
      <c r="W1301" s="85">
        <v>46.921559584508003</v>
      </c>
      <c r="X1301" s="88">
        <v>52.766666666699997</v>
      </c>
      <c r="Y1301" s="85">
        <v>-100</v>
      </c>
      <c r="Z1301" s="88">
        <v>-100</v>
      </c>
      <c r="AA1301" s="85">
        <v>1.23</v>
      </c>
      <c r="AB1301" s="91">
        <v>1.07</v>
      </c>
      <c r="AC1301" s="86">
        <v>0.14000000000000001</v>
      </c>
      <c r="AD1301" s="86">
        <v>0.24</v>
      </c>
      <c r="AE1301" s="86">
        <v>0</v>
      </c>
      <c r="AF1301" s="88">
        <v>0</v>
      </c>
      <c r="AG1301" s="150">
        <v>3.8199999996999998E-4</v>
      </c>
      <c r="AH1301" s="86">
        <v>4.6429999999999999E-2</v>
      </c>
      <c r="AI1301" s="88">
        <v>7.4661999994200007E-2</v>
      </c>
      <c r="AJ1301" s="151">
        <v>1.08</v>
      </c>
      <c r="AK1301" s="152">
        <v>0</v>
      </c>
    </row>
    <row r="1302" spans="1:37" x14ac:dyDescent="0.2">
      <c r="A1302" s="149" t="s">
        <v>2838</v>
      </c>
      <c r="B1302" s="66" t="s">
        <v>2839</v>
      </c>
      <c r="C1302" s="67">
        <v>70</v>
      </c>
      <c r="D1302" s="84" t="s">
        <v>340</v>
      </c>
      <c r="E1302" s="85">
        <v>85.651229718038806</v>
      </c>
      <c r="F1302" s="91">
        <v>82.798071999858806</v>
      </c>
      <c r="G1302" s="86">
        <v>23.288723317855201</v>
      </c>
      <c r="H1302" s="86">
        <v>22.752873461749001</v>
      </c>
      <c r="I1302" s="86">
        <v>10.25</v>
      </c>
      <c r="J1302" s="86">
        <v>6.57</v>
      </c>
      <c r="K1302" s="87">
        <v>2.3540999999999999</v>
      </c>
      <c r="L1302" s="85">
        <v>0.159999999847</v>
      </c>
      <c r="M1302" s="86">
        <v>0</v>
      </c>
      <c r="N1302" s="86">
        <v>79.700469814859503</v>
      </c>
      <c r="O1302" s="86">
        <v>69.113079109113698</v>
      </c>
      <c r="P1302" s="86">
        <v>0.55600000000000005</v>
      </c>
      <c r="Q1302" s="88">
        <v>2.4718</v>
      </c>
      <c r="R1302" s="85">
        <v>0</v>
      </c>
      <c r="S1302" s="86">
        <v>0</v>
      </c>
      <c r="T1302" s="86">
        <v>2.36</v>
      </c>
      <c r="U1302" s="88">
        <v>0.39195607267077498</v>
      </c>
      <c r="V1302" s="89">
        <v>4.21</v>
      </c>
      <c r="W1302" s="85">
        <v>42.0349302416572</v>
      </c>
      <c r="X1302" s="88">
        <v>47.366666666699999</v>
      </c>
      <c r="Y1302" s="85">
        <v>-100</v>
      </c>
      <c r="Z1302" s="88">
        <v>-100</v>
      </c>
      <c r="AA1302" s="85">
        <v>2.27</v>
      </c>
      <c r="AB1302" s="91">
        <v>0.5</v>
      </c>
      <c r="AC1302" s="86">
        <v>0.52</v>
      </c>
      <c r="AD1302" s="86">
        <v>0.01</v>
      </c>
      <c r="AE1302" s="86">
        <v>0</v>
      </c>
      <c r="AF1302" s="88">
        <v>0</v>
      </c>
      <c r="AG1302" s="150">
        <v>5.7299999918300005E-4</v>
      </c>
      <c r="AH1302" s="86">
        <v>2.777E-2</v>
      </c>
      <c r="AI1302" s="88">
        <v>0.109907999843</v>
      </c>
      <c r="AJ1302" s="151">
        <v>1.07</v>
      </c>
      <c r="AK1302" s="152">
        <v>0</v>
      </c>
    </row>
    <row r="1303" spans="1:37" x14ac:dyDescent="0.2">
      <c r="A1303" s="149" t="s">
        <v>2840</v>
      </c>
      <c r="B1303" s="66" t="s">
        <v>2841</v>
      </c>
      <c r="C1303" s="67">
        <v>70</v>
      </c>
      <c r="D1303" s="84" t="s">
        <v>340</v>
      </c>
      <c r="E1303" s="85">
        <v>80.923492570305797</v>
      </c>
      <c r="F1303" s="91">
        <v>80.481395063244506</v>
      </c>
      <c r="G1303" s="86">
        <v>19.502640304556099</v>
      </c>
      <c r="H1303" s="86">
        <v>19.287731794178999</v>
      </c>
      <c r="I1303" s="86">
        <v>16.61</v>
      </c>
      <c r="J1303" s="86">
        <v>9.75</v>
      </c>
      <c r="K1303" s="87">
        <v>0.50490000000000002</v>
      </c>
      <c r="L1303" s="85">
        <v>0.46000000013300002</v>
      </c>
      <c r="M1303" s="86">
        <v>0</v>
      </c>
      <c r="N1303" s="86">
        <v>78.668599464763602</v>
      </c>
      <c r="O1303" s="86">
        <v>56.6443537846081</v>
      </c>
      <c r="P1303" s="86">
        <v>0.29399999999999998</v>
      </c>
      <c r="Q1303" s="88">
        <v>2.4015</v>
      </c>
      <c r="R1303" s="85">
        <v>0</v>
      </c>
      <c r="S1303" s="86">
        <v>0</v>
      </c>
      <c r="T1303" s="86">
        <v>2.4300000000000002</v>
      </c>
      <c r="U1303" s="88">
        <v>0.55630602971877696</v>
      </c>
      <c r="V1303" s="89">
        <v>4.46</v>
      </c>
      <c r="W1303" s="85">
        <v>44.171899340482902</v>
      </c>
      <c r="X1303" s="88">
        <v>43.9666666667</v>
      </c>
      <c r="Y1303" s="85">
        <v>-100</v>
      </c>
      <c r="Z1303" s="88">
        <v>-100</v>
      </c>
      <c r="AA1303" s="85">
        <v>0.39</v>
      </c>
      <c r="AB1303" s="91">
        <v>0.24</v>
      </c>
      <c r="AC1303" s="86">
        <v>0.17</v>
      </c>
      <c r="AD1303" s="86">
        <v>0.12</v>
      </c>
      <c r="AE1303" s="86">
        <v>0</v>
      </c>
      <c r="AF1303" s="88">
        <v>0</v>
      </c>
      <c r="AG1303" s="150">
        <v>0</v>
      </c>
      <c r="AH1303" s="86">
        <v>5.1938999999999999E-2</v>
      </c>
      <c r="AI1303" s="88">
        <v>0</v>
      </c>
      <c r="AJ1303" s="151">
        <v>1.1000000000000001</v>
      </c>
      <c r="AK1303" s="152">
        <v>0</v>
      </c>
    </row>
    <row r="1304" spans="1:37" x14ac:dyDescent="0.2">
      <c r="A1304" s="149" t="s">
        <v>2842</v>
      </c>
      <c r="B1304" s="66" t="s">
        <v>2843</v>
      </c>
      <c r="C1304" s="67">
        <v>70</v>
      </c>
      <c r="D1304" s="84" t="s">
        <v>340</v>
      </c>
      <c r="E1304" s="85">
        <v>90.107844747358598</v>
      </c>
      <c r="F1304" s="91">
        <v>85.618875567964096</v>
      </c>
      <c r="G1304" s="86">
        <v>23.8791262933158</v>
      </c>
      <c r="H1304" s="86">
        <v>23.2906333826025</v>
      </c>
      <c r="I1304" s="86">
        <v>13.21</v>
      </c>
      <c r="J1304" s="86">
        <v>6.71</v>
      </c>
      <c r="K1304" s="87">
        <v>2.7061999999999999</v>
      </c>
      <c r="L1304" s="85">
        <v>0</v>
      </c>
      <c r="M1304" s="86">
        <v>0</v>
      </c>
      <c r="N1304" s="86">
        <v>77.439572875257497</v>
      </c>
      <c r="O1304" s="86">
        <v>56.121355060034297</v>
      </c>
      <c r="P1304" s="86">
        <v>0.57699999999999996</v>
      </c>
      <c r="Q1304" s="88">
        <v>3.5886999999999998</v>
      </c>
      <c r="R1304" s="85">
        <v>0</v>
      </c>
      <c r="S1304" s="86">
        <v>0.1</v>
      </c>
      <c r="T1304" s="86">
        <v>3.57</v>
      </c>
      <c r="U1304" s="88">
        <v>7.9378113538074099E-2</v>
      </c>
      <c r="V1304" s="89">
        <v>3.86</v>
      </c>
      <c r="W1304" s="85">
        <v>37.655464131865401</v>
      </c>
      <c r="X1304" s="88">
        <v>40.866666666699999</v>
      </c>
      <c r="Y1304" s="85">
        <v>-100</v>
      </c>
      <c r="Z1304" s="88">
        <v>-100</v>
      </c>
      <c r="AA1304" s="85">
        <v>1.51</v>
      </c>
      <c r="AB1304" s="91">
        <v>0.25</v>
      </c>
      <c r="AC1304" s="86">
        <v>0.06</v>
      </c>
      <c r="AD1304" s="86">
        <v>0.16</v>
      </c>
      <c r="AE1304" s="86">
        <v>0</v>
      </c>
      <c r="AF1304" s="88">
        <v>0</v>
      </c>
      <c r="AG1304" s="150">
        <v>1.52800000012E-3</v>
      </c>
      <c r="AH1304" s="86">
        <v>1.1051999999999999E-2</v>
      </c>
      <c r="AI1304" s="88">
        <v>0</v>
      </c>
      <c r="AJ1304" s="151">
        <v>1.02</v>
      </c>
      <c r="AK1304" s="152">
        <v>0</v>
      </c>
    </row>
    <row r="1305" spans="1:37" x14ac:dyDescent="0.2">
      <c r="A1305" s="149" t="s">
        <v>2844</v>
      </c>
      <c r="B1305" s="66" t="s">
        <v>2845</v>
      </c>
      <c r="C1305" s="67">
        <v>70</v>
      </c>
      <c r="D1305" s="84" t="s">
        <v>340</v>
      </c>
      <c r="E1305" s="85">
        <v>62.771516085763999</v>
      </c>
      <c r="F1305" s="91">
        <v>62.567315969650302</v>
      </c>
      <c r="G1305" s="86">
        <v>16.4481191567736</v>
      </c>
      <c r="H1305" s="86">
        <v>16.4280995375468</v>
      </c>
      <c r="I1305" s="86">
        <v>24.15</v>
      </c>
      <c r="J1305" s="86">
        <v>11.67</v>
      </c>
      <c r="K1305" s="87">
        <v>0.26700000000000002</v>
      </c>
      <c r="L1305" s="85">
        <v>0</v>
      </c>
      <c r="M1305" s="86">
        <v>0</v>
      </c>
      <c r="N1305" s="86">
        <v>57.561161619202402</v>
      </c>
      <c r="O1305" s="86">
        <v>49.274069267580501</v>
      </c>
      <c r="P1305" s="86">
        <v>0.35299999999999998</v>
      </c>
      <c r="Q1305" s="88">
        <v>2.8917000000000002</v>
      </c>
      <c r="R1305" s="85">
        <v>0</v>
      </c>
      <c r="S1305" s="86">
        <v>0.1</v>
      </c>
      <c r="T1305" s="86">
        <v>2.4500000000000002</v>
      </c>
      <c r="U1305" s="88">
        <v>1.3293027166623299</v>
      </c>
      <c r="V1305" s="89">
        <v>4.05</v>
      </c>
      <c r="W1305" s="85">
        <v>40.808390057969902</v>
      </c>
      <c r="X1305" s="88">
        <v>44.666666666700003</v>
      </c>
      <c r="Y1305" s="85">
        <v>-100</v>
      </c>
      <c r="Z1305" s="88"/>
      <c r="AA1305" s="85">
        <v>0</v>
      </c>
      <c r="AB1305" s="91">
        <v>0</v>
      </c>
      <c r="AC1305" s="86">
        <v>0.04</v>
      </c>
      <c r="AD1305" s="86">
        <v>0.04</v>
      </c>
      <c r="AE1305" s="86">
        <v>0</v>
      </c>
      <c r="AF1305" s="88">
        <v>0</v>
      </c>
      <c r="AG1305" s="150">
        <v>0</v>
      </c>
      <c r="AH1305" s="86">
        <v>3.4948E-2</v>
      </c>
      <c r="AI1305" s="88">
        <v>0.14276400031100001</v>
      </c>
      <c r="AJ1305" s="151">
        <v>1.04</v>
      </c>
      <c r="AK1305" s="152">
        <v>0</v>
      </c>
    </row>
    <row r="1306" spans="1:37" x14ac:dyDescent="0.2">
      <c r="A1306" s="149" t="s">
        <v>2846</v>
      </c>
      <c r="B1306" s="66" t="s">
        <v>2847</v>
      </c>
      <c r="C1306" s="67">
        <v>70</v>
      </c>
      <c r="D1306" s="84" t="s">
        <v>340</v>
      </c>
      <c r="E1306" s="85">
        <v>79.542162858062397</v>
      </c>
      <c r="F1306" s="91">
        <v>77.520920502092096</v>
      </c>
      <c r="G1306" s="86">
        <v>23.023012552301299</v>
      </c>
      <c r="H1306" s="86">
        <v>22.580463469584799</v>
      </c>
      <c r="I1306" s="86">
        <v>11.17</v>
      </c>
      <c r="J1306" s="86">
        <v>10.67</v>
      </c>
      <c r="K1306" s="87">
        <v>0.751</v>
      </c>
      <c r="L1306" s="85">
        <v>2.0000000007900001E-2</v>
      </c>
      <c r="M1306" s="86">
        <v>0</v>
      </c>
      <c r="N1306" s="86">
        <v>76.213604080736104</v>
      </c>
      <c r="O1306" s="86">
        <v>63.721956807196896</v>
      </c>
      <c r="P1306" s="86">
        <v>0.51100000000000001</v>
      </c>
      <c r="Q1306" s="88">
        <v>1.9758</v>
      </c>
      <c r="R1306" s="85">
        <v>0</v>
      </c>
      <c r="S1306" s="86">
        <v>0.3</v>
      </c>
      <c r="T1306" s="86">
        <v>2.0699999999999998</v>
      </c>
      <c r="U1306" s="88">
        <v>0.47151593176697798</v>
      </c>
      <c r="V1306" s="89">
        <v>4.4400000000000004</v>
      </c>
      <c r="W1306" s="85">
        <v>49.963563422394103</v>
      </c>
      <c r="X1306" s="88">
        <v>53</v>
      </c>
      <c r="Y1306" s="85">
        <v>-99.86</v>
      </c>
      <c r="Z1306" s="88"/>
      <c r="AA1306" s="85">
        <v>0.32</v>
      </c>
      <c r="AB1306" s="91">
        <v>1.71</v>
      </c>
      <c r="AC1306" s="86">
        <v>0.03</v>
      </c>
      <c r="AD1306" s="86">
        <v>0.34</v>
      </c>
      <c r="AE1306" s="86">
        <v>0</v>
      </c>
      <c r="AF1306" s="88">
        <v>0</v>
      </c>
      <c r="AG1306" s="150">
        <v>0</v>
      </c>
      <c r="AH1306" s="86">
        <v>6.7468E-2</v>
      </c>
      <c r="AI1306" s="88">
        <v>0.25354900032799998</v>
      </c>
      <c r="AJ1306" s="151">
        <v>1.03</v>
      </c>
      <c r="AK1306" s="152">
        <v>0</v>
      </c>
    </row>
    <row r="1307" spans="1:37" x14ac:dyDescent="0.2">
      <c r="A1307" s="149" t="s">
        <v>2848</v>
      </c>
      <c r="B1307" s="66" t="s">
        <v>2849</v>
      </c>
      <c r="C1307" s="67">
        <v>70</v>
      </c>
      <c r="D1307" s="84" t="s">
        <v>340</v>
      </c>
      <c r="E1307" s="85">
        <v>59.676233699820997</v>
      </c>
      <c r="F1307" s="91">
        <v>59.613909486064898</v>
      </c>
      <c r="G1307" s="86">
        <v>11.935885962669399</v>
      </c>
      <c r="H1307" s="86">
        <v>11.894336486832</v>
      </c>
      <c r="I1307" s="86">
        <v>20.81</v>
      </c>
      <c r="J1307" s="86">
        <v>24.5</v>
      </c>
      <c r="K1307" s="87">
        <v>0.21310000000000001</v>
      </c>
      <c r="L1307" s="85">
        <v>0.83999999913800005</v>
      </c>
      <c r="M1307" s="86">
        <v>0</v>
      </c>
      <c r="N1307" s="86">
        <v>57.497388089688997</v>
      </c>
      <c r="O1307" s="86">
        <v>47.351603119584098</v>
      </c>
      <c r="P1307" s="86">
        <v>0.64500000000000002</v>
      </c>
      <c r="Q1307" s="88">
        <v>2.7166999999999999</v>
      </c>
      <c r="R1307" s="85">
        <v>0</v>
      </c>
      <c r="S1307" s="86">
        <v>0</v>
      </c>
      <c r="T1307" s="86">
        <v>3.33</v>
      </c>
      <c r="U1307" s="88">
        <v>0.36275888519560201</v>
      </c>
      <c r="V1307" s="89">
        <v>4.2300000000000004</v>
      </c>
      <c r="W1307" s="85">
        <v>42.861373499773201</v>
      </c>
      <c r="X1307" s="88">
        <v>50.233333333300003</v>
      </c>
      <c r="Y1307" s="85">
        <v>-100</v>
      </c>
      <c r="Z1307" s="88">
        <v>-100</v>
      </c>
      <c r="AA1307" s="85">
        <v>0</v>
      </c>
      <c r="AB1307" s="91">
        <v>0</v>
      </c>
      <c r="AC1307" s="86">
        <v>0</v>
      </c>
      <c r="AD1307" s="86">
        <v>0</v>
      </c>
      <c r="AE1307" s="86">
        <v>0</v>
      </c>
      <c r="AF1307" s="88">
        <v>0</v>
      </c>
      <c r="AG1307" s="150">
        <v>0</v>
      </c>
      <c r="AH1307" s="86">
        <v>0.107318</v>
      </c>
      <c r="AI1307" s="88">
        <v>7.6360999846899993E-2</v>
      </c>
      <c r="AJ1307" s="151">
        <v>1.05</v>
      </c>
      <c r="AK1307" s="152">
        <v>0</v>
      </c>
    </row>
    <row r="1308" spans="1:37" x14ac:dyDescent="0.2">
      <c r="A1308" s="149" t="s">
        <v>2406</v>
      </c>
      <c r="B1308" s="66" t="s">
        <v>2850</v>
      </c>
      <c r="C1308" s="67">
        <v>70</v>
      </c>
      <c r="D1308" s="84" t="s">
        <v>340</v>
      </c>
      <c r="E1308" s="85">
        <v>66.785009233904304</v>
      </c>
      <c r="F1308" s="91">
        <v>66.692670190409501</v>
      </c>
      <c r="G1308" s="86">
        <v>14.864993950200599</v>
      </c>
      <c r="H1308" s="86">
        <v>14.8570336878304</v>
      </c>
      <c r="I1308" s="86">
        <v>27.89</v>
      </c>
      <c r="J1308" s="86">
        <v>19.03</v>
      </c>
      <c r="K1308" s="87">
        <v>0.23</v>
      </c>
      <c r="L1308" s="85">
        <v>0.35999999997999999</v>
      </c>
      <c r="M1308" s="86">
        <v>0</v>
      </c>
      <c r="N1308" s="86">
        <v>63.954786046808202</v>
      </c>
      <c r="O1308" s="86">
        <v>61.599371373307498</v>
      </c>
      <c r="P1308" s="86">
        <v>1.349</v>
      </c>
      <c r="Q1308" s="88">
        <v>2.2465999999999999</v>
      </c>
      <c r="R1308" s="85">
        <v>0</v>
      </c>
      <c r="S1308" s="86">
        <v>0</v>
      </c>
      <c r="T1308" s="86">
        <v>3.9</v>
      </c>
      <c r="U1308" s="88">
        <v>1.49016111571037</v>
      </c>
      <c r="V1308" s="89">
        <v>4.1100000000000003</v>
      </c>
      <c r="W1308" s="85">
        <v>39.113893760467697</v>
      </c>
      <c r="X1308" s="88">
        <v>31.2</v>
      </c>
      <c r="Y1308" s="85">
        <v>-100</v>
      </c>
      <c r="Z1308" s="88">
        <v>-100</v>
      </c>
      <c r="AA1308" s="85">
        <v>0.04</v>
      </c>
      <c r="AB1308" s="91">
        <v>0.06</v>
      </c>
      <c r="AC1308" s="86">
        <v>0.04</v>
      </c>
      <c r="AD1308" s="86">
        <v>0.04</v>
      </c>
      <c r="AE1308" s="86">
        <v>0</v>
      </c>
      <c r="AF1308" s="88">
        <v>0</v>
      </c>
      <c r="AG1308" s="150">
        <v>0</v>
      </c>
      <c r="AH1308" s="86">
        <v>7.7488000000000001E-2</v>
      </c>
      <c r="AI1308" s="88">
        <v>4.8573999922699999E-2</v>
      </c>
      <c r="AJ1308" s="151">
        <v>1.06</v>
      </c>
      <c r="AK1308" s="152">
        <v>0</v>
      </c>
    </row>
    <row r="1309" spans="1:37" x14ac:dyDescent="0.2">
      <c r="A1309" s="149" t="s">
        <v>2851</v>
      </c>
      <c r="B1309" s="66" t="s">
        <v>2852</v>
      </c>
      <c r="C1309" s="67">
        <v>70</v>
      </c>
      <c r="D1309" s="84" t="s">
        <v>340</v>
      </c>
      <c r="E1309" s="85">
        <v>39.0668447097636</v>
      </c>
      <c r="F1309" s="91">
        <v>38.842196213965899</v>
      </c>
      <c r="G1309" s="86">
        <v>10.720289058204401</v>
      </c>
      <c r="H1309" s="86">
        <v>10.671589034639901</v>
      </c>
      <c r="I1309" s="86">
        <v>41.62</v>
      </c>
      <c r="J1309" s="86">
        <v>27.38</v>
      </c>
      <c r="K1309" s="87">
        <v>0.15709999999999999</v>
      </c>
      <c r="L1309" s="85">
        <v>0.87000000078600004</v>
      </c>
      <c r="M1309" s="86">
        <v>0</v>
      </c>
      <c r="N1309" s="86">
        <v>34.730068044678397</v>
      </c>
      <c r="O1309" s="86">
        <v>33.969802009282702</v>
      </c>
      <c r="P1309" s="86">
        <v>1.0049999999999999</v>
      </c>
      <c r="Q1309" s="88">
        <v>2.1993999999999998</v>
      </c>
      <c r="R1309" s="85">
        <v>0</v>
      </c>
      <c r="S1309" s="86">
        <v>0</v>
      </c>
      <c r="T1309" s="86">
        <v>2.36</v>
      </c>
      <c r="U1309" s="88">
        <v>1.49870395098578</v>
      </c>
      <c r="V1309" s="89">
        <v>3.89</v>
      </c>
      <c r="W1309" s="85">
        <v>39.2079885020459</v>
      </c>
      <c r="X1309" s="88">
        <v>40.6</v>
      </c>
      <c r="Y1309" s="85">
        <v>-100</v>
      </c>
      <c r="Z1309" s="88">
        <v>-100</v>
      </c>
      <c r="AA1309" s="85">
        <v>0</v>
      </c>
      <c r="AB1309" s="91">
        <v>0.13</v>
      </c>
      <c r="AC1309" s="86">
        <v>0</v>
      </c>
      <c r="AD1309" s="86">
        <v>0</v>
      </c>
      <c r="AE1309" s="86">
        <v>0</v>
      </c>
      <c r="AF1309" s="88">
        <v>1.2990000259700001</v>
      </c>
      <c r="AG1309" s="150">
        <v>0</v>
      </c>
      <c r="AH1309" s="86">
        <v>0.119106</v>
      </c>
      <c r="AI1309" s="88">
        <v>0.30121800098399998</v>
      </c>
      <c r="AJ1309" s="151">
        <v>1.1200000000000001</v>
      </c>
      <c r="AK1309" s="152">
        <v>0</v>
      </c>
    </row>
    <row r="1310" spans="1:37" x14ac:dyDescent="0.2">
      <c r="A1310" s="149" t="s">
        <v>2853</v>
      </c>
      <c r="B1310" s="66" t="s">
        <v>2854</v>
      </c>
      <c r="C1310" s="67">
        <v>70</v>
      </c>
      <c r="D1310" s="84" t="s">
        <v>340</v>
      </c>
      <c r="E1310" s="85">
        <v>46.1634904714142</v>
      </c>
      <c r="F1310" s="91">
        <v>45.579595930649099</v>
      </c>
      <c r="G1310" s="86">
        <v>10.9829488465396</v>
      </c>
      <c r="H1310" s="86">
        <v>10.872796962315499</v>
      </c>
      <c r="I1310" s="86">
        <v>29.72</v>
      </c>
      <c r="J1310" s="86">
        <v>34.07</v>
      </c>
      <c r="K1310" s="87">
        <v>6.9699999999999998E-2</v>
      </c>
      <c r="L1310" s="85">
        <v>0.140000000052</v>
      </c>
      <c r="M1310" s="86">
        <v>0</v>
      </c>
      <c r="N1310" s="86">
        <v>42.661162388231901</v>
      </c>
      <c r="O1310" s="86">
        <v>7.9817073170731696</v>
      </c>
      <c r="P1310" s="86">
        <v>1.615</v>
      </c>
      <c r="Q1310" s="88">
        <v>2</v>
      </c>
      <c r="R1310" s="85">
        <v>0</v>
      </c>
      <c r="S1310" s="86">
        <v>0</v>
      </c>
      <c r="T1310" s="86">
        <v>2.54</v>
      </c>
      <c r="U1310" s="88">
        <v>7.18673878779195</v>
      </c>
      <c r="V1310" s="89">
        <v>3.88</v>
      </c>
      <c r="W1310" s="85">
        <v>40.560888835259597</v>
      </c>
      <c r="X1310" s="88">
        <v>40.233333333300003</v>
      </c>
      <c r="Y1310" s="85">
        <v>-100</v>
      </c>
      <c r="Z1310" s="88">
        <v>-100</v>
      </c>
      <c r="AA1310" s="85">
        <v>0</v>
      </c>
      <c r="AB1310" s="91">
        <v>0.41</v>
      </c>
      <c r="AC1310" s="86">
        <v>0.01</v>
      </c>
      <c r="AD1310" s="86">
        <v>0.08</v>
      </c>
      <c r="AE1310" s="86">
        <v>0</v>
      </c>
      <c r="AF1310" s="88">
        <v>0</v>
      </c>
      <c r="AG1310" s="150">
        <v>4.4120999989099997E-2</v>
      </c>
      <c r="AH1310" s="86">
        <v>0.26305899999999999</v>
      </c>
      <c r="AI1310" s="88">
        <v>0.17253999995700001</v>
      </c>
      <c r="AJ1310" s="151">
        <v>1.59</v>
      </c>
      <c r="AK1310" s="152">
        <v>0</v>
      </c>
    </row>
    <row r="1311" spans="1:37" x14ac:dyDescent="0.2">
      <c r="A1311" s="149" t="s">
        <v>2855</v>
      </c>
      <c r="B1311" s="66" t="s">
        <v>2856</v>
      </c>
      <c r="C1311" s="67">
        <v>70</v>
      </c>
      <c r="D1311" s="84" t="s">
        <v>340</v>
      </c>
      <c r="E1311" s="85">
        <v>78.071315143640803</v>
      </c>
      <c r="F1311" s="91">
        <v>78.071315143640803</v>
      </c>
      <c r="G1311" s="86">
        <v>13.9935518021269</v>
      </c>
      <c r="H1311" s="86">
        <v>13.9935518021269</v>
      </c>
      <c r="I1311" s="86">
        <v>40.76</v>
      </c>
      <c r="J1311" s="86">
        <v>17.43</v>
      </c>
      <c r="K1311" s="87">
        <v>0.42780000000000001</v>
      </c>
      <c r="L1311" s="85">
        <v>0</v>
      </c>
      <c r="M1311" s="86">
        <v>0</v>
      </c>
      <c r="N1311" s="86">
        <v>73.740730039487602</v>
      </c>
      <c r="O1311" s="86">
        <v>2.55045464626303</v>
      </c>
      <c r="P1311" s="86">
        <v>1.0940000000000001</v>
      </c>
      <c r="Q1311" s="88">
        <v>2.8873000000000002</v>
      </c>
      <c r="R1311" s="85">
        <v>0</v>
      </c>
      <c r="S1311" s="86">
        <v>0</v>
      </c>
      <c r="T1311" s="86">
        <v>3.26</v>
      </c>
      <c r="U1311" s="88">
        <v>1.21264616717194</v>
      </c>
      <c r="V1311" s="89">
        <v>4.1500000000000004</v>
      </c>
      <c r="W1311" s="85">
        <v>34.104318300469203</v>
      </c>
      <c r="X1311" s="88">
        <v>33.266666666699997</v>
      </c>
      <c r="Y1311" s="85">
        <v>-100</v>
      </c>
      <c r="Z1311" s="88"/>
      <c r="AA1311" s="85">
        <v>0</v>
      </c>
      <c r="AB1311" s="91">
        <v>0</v>
      </c>
      <c r="AC1311" s="86">
        <v>0</v>
      </c>
      <c r="AD1311" s="86">
        <v>0</v>
      </c>
      <c r="AE1311" s="86">
        <v>0</v>
      </c>
      <c r="AF1311" s="88">
        <v>0</v>
      </c>
      <c r="AG1311" s="150">
        <v>0</v>
      </c>
      <c r="AH1311" s="86">
        <v>5.0646999999999998E-2</v>
      </c>
      <c r="AI1311" s="88">
        <v>0</v>
      </c>
      <c r="AJ1311" s="151">
        <v>1.55</v>
      </c>
      <c r="AK1311" s="152">
        <v>0</v>
      </c>
    </row>
    <row r="1312" spans="1:37" x14ac:dyDescent="0.2">
      <c r="A1312" s="149" t="s">
        <v>2857</v>
      </c>
      <c r="B1312" s="66" t="s">
        <v>2858</v>
      </c>
      <c r="C1312" s="67">
        <v>70</v>
      </c>
      <c r="D1312" s="84" t="s">
        <v>340</v>
      </c>
      <c r="E1312" s="85">
        <v>57.917733075003397</v>
      </c>
      <c r="F1312" s="91">
        <v>57.874678084212398</v>
      </c>
      <c r="G1312" s="86">
        <v>10.1561939388141</v>
      </c>
      <c r="H1312" s="86">
        <v>10.1354637580628</v>
      </c>
      <c r="I1312" s="86">
        <v>56.93</v>
      </c>
      <c r="J1312" s="86">
        <v>27.26</v>
      </c>
      <c r="K1312" s="87">
        <v>0.1595</v>
      </c>
      <c r="L1312" s="85">
        <v>7.9999999895899995E-2</v>
      </c>
      <c r="M1312" s="86">
        <v>0</v>
      </c>
      <c r="N1312" s="86">
        <v>54.143340214134803</v>
      </c>
      <c r="O1312" s="86">
        <v>2.4815943132774798</v>
      </c>
      <c r="P1312" s="86">
        <v>1.276</v>
      </c>
      <c r="Q1312" s="88">
        <v>1.9666999999999999</v>
      </c>
      <c r="R1312" s="85">
        <v>0</v>
      </c>
      <c r="S1312" s="86">
        <v>0</v>
      </c>
      <c r="T1312" s="86">
        <v>3.28</v>
      </c>
      <c r="U1312" s="88">
        <v>6.3250970730579397</v>
      </c>
      <c r="V1312" s="89">
        <v>4.17</v>
      </c>
      <c r="W1312" s="85">
        <v>38.805271783440702</v>
      </c>
      <c r="X1312" s="88">
        <v>36.433333333299998</v>
      </c>
      <c r="Y1312" s="85">
        <v>-100</v>
      </c>
      <c r="Z1312" s="88">
        <v>-66.66</v>
      </c>
      <c r="AA1312" s="85">
        <v>0</v>
      </c>
      <c r="AB1312" s="91">
        <v>0</v>
      </c>
      <c r="AC1312" s="86">
        <v>0</v>
      </c>
      <c r="AD1312" s="86">
        <v>0.01</v>
      </c>
      <c r="AE1312" s="86">
        <v>0</v>
      </c>
      <c r="AF1312" s="88">
        <v>0</v>
      </c>
      <c r="AG1312" s="150">
        <v>0</v>
      </c>
      <c r="AH1312" s="86">
        <v>0.23531099999999999</v>
      </c>
      <c r="AI1312" s="88">
        <v>0.42936099954500001</v>
      </c>
      <c r="AJ1312" s="151">
        <v>1.72</v>
      </c>
      <c r="AK1312" s="152">
        <v>0</v>
      </c>
    </row>
    <row r="1313" spans="1:37" x14ac:dyDescent="0.2">
      <c r="A1313" s="149" t="s">
        <v>2859</v>
      </c>
      <c r="B1313" s="66" t="s">
        <v>2860</v>
      </c>
      <c r="C1313" s="67">
        <v>70</v>
      </c>
      <c r="D1313" s="84" t="s">
        <v>340</v>
      </c>
      <c r="E1313" s="85">
        <v>75.655710491367898</v>
      </c>
      <c r="F1313" s="91">
        <v>75.655710491367898</v>
      </c>
      <c r="G1313" s="86">
        <v>15.492197875165999</v>
      </c>
      <c r="H1313" s="86">
        <v>15.492197875165999</v>
      </c>
      <c r="I1313" s="86">
        <v>24.84</v>
      </c>
      <c r="J1313" s="86">
        <v>17.16</v>
      </c>
      <c r="K1313" s="87">
        <v>0.13830000000000001</v>
      </c>
      <c r="L1313" s="85">
        <v>6.0000000058100002E-2</v>
      </c>
      <c r="M1313" s="86">
        <v>0</v>
      </c>
      <c r="N1313" s="86">
        <v>71.597276991407597</v>
      </c>
      <c r="O1313" s="86">
        <v>2.7530707327403601</v>
      </c>
      <c r="P1313" s="86">
        <v>1.0820000000000001</v>
      </c>
      <c r="Q1313" s="88">
        <v>3.6198000000000001</v>
      </c>
      <c r="R1313" s="85">
        <v>0</v>
      </c>
      <c r="S1313" s="86">
        <v>0</v>
      </c>
      <c r="T1313" s="86">
        <v>3.35</v>
      </c>
      <c r="U1313" s="88">
        <v>0.98149070385126203</v>
      </c>
      <c r="V1313" s="89">
        <v>4.16</v>
      </c>
      <c r="W1313" s="85">
        <v>36.4561258485557</v>
      </c>
      <c r="X1313" s="88">
        <v>34</v>
      </c>
      <c r="Y1313" s="85"/>
      <c r="Z1313" s="88"/>
      <c r="AA1313" s="85">
        <v>0</v>
      </c>
      <c r="AB1313" s="91">
        <v>0</v>
      </c>
      <c r="AC1313" s="86">
        <v>0</v>
      </c>
      <c r="AD1313" s="86">
        <v>0</v>
      </c>
      <c r="AE1313" s="86">
        <v>0</v>
      </c>
      <c r="AF1313" s="88">
        <v>0</v>
      </c>
      <c r="AG1313" s="150">
        <v>6.6468000085099996E-2</v>
      </c>
      <c r="AH1313" s="86">
        <v>5.7068000000000001E-2</v>
      </c>
      <c r="AI1313" s="88">
        <v>0</v>
      </c>
      <c r="AJ1313" s="151">
        <v>1.61</v>
      </c>
      <c r="AK1313" s="152">
        <v>0</v>
      </c>
    </row>
    <row r="1314" spans="1:37" x14ac:dyDescent="0.2">
      <c r="A1314" s="149" t="s">
        <v>2861</v>
      </c>
      <c r="B1314" s="66" t="s">
        <v>2862</v>
      </c>
      <c r="C1314" s="67">
        <v>70</v>
      </c>
      <c r="D1314" s="84" t="s">
        <v>340</v>
      </c>
      <c r="E1314" s="85">
        <v>49.368081180811799</v>
      </c>
      <c r="F1314" s="91">
        <v>49.157441574415699</v>
      </c>
      <c r="G1314" s="86">
        <v>9.4741697416974198</v>
      </c>
      <c r="H1314" s="86">
        <v>9.2681426814268093</v>
      </c>
      <c r="I1314" s="86">
        <v>36.130000000000003</v>
      </c>
      <c r="J1314" s="86">
        <v>25.71</v>
      </c>
      <c r="K1314" s="87">
        <v>8.5400000000000004E-2</v>
      </c>
      <c r="L1314" s="85">
        <v>1.0399997297600001</v>
      </c>
      <c r="M1314" s="86">
        <v>7.3832798172651197E-3</v>
      </c>
      <c r="N1314" s="86">
        <v>54.0145215449799</v>
      </c>
      <c r="O1314" s="86">
        <v>3.35971855760774</v>
      </c>
      <c r="P1314" s="86">
        <v>3.254</v>
      </c>
      <c r="Q1314" s="88">
        <v>2.1867000000000001</v>
      </c>
      <c r="R1314" s="85">
        <v>5.6253515844740302E-2</v>
      </c>
      <c r="S1314" s="86">
        <v>0</v>
      </c>
      <c r="T1314" s="86">
        <v>2.66</v>
      </c>
      <c r="U1314" s="88">
        <v>3.79612546125461</v>
      </c>
      <c r="V1314" s="89">
        <v>4.1500000000000004</v>
      </c>
      <c r="W1314" s="85">
        <v>34.761607512259999</v>
      </c>
      <c r="X1314" s="88">
        <v>36.366666666699999</v>
      </c>
      <c r="Y1314" s="85">
        <v>-7.2199999999999989</v>
      </c>
      <c r="Z1314" s="88"/>
      <c r="AA1314" s="85">
        <v>0.01</v>
      </c>
      <c r="AB1314" s="91">
        <v>0.01</v>
      </c>
      <c r="AC1314" s="86">
        <v>0.01</v>
      </c>
      <c r="AD1314" s="86">
        <v>0.01</v>
      </c>
      <c r="AE1314" s="86">
        <v>0</v>
      </c>
      <c r="AF1314" s="88">
        <v>7.3513095971699997E-6</v>
      </c>
      <c r="AG1314" s="150">
        <v>0.114131992881</v>
      </c>
      <c r="AH1314" s="86">
        <v>0.10138800000000001</v>
      </c>
      <c r="AI1314" s="88">
        <v>0.97235763257600005</v>
      </c>
      <c r="AJ1314" s="151">
        <v>1.63</v>
      </c>
      <c r="AK1314" s="152">
        <v>0</v>
      </c>
    </row>
    <row r="1315" spans="1:37" x14ac:dyDescent="0.2">
      <c r="A1315" s="149" t="s">
        <v>2863</v>
      </c>
      <c r="B1315" s="66" t="s">
        <v>2864</v>
      </c>
      <c r="C1315" s="67">
        <v>70</v>
      </c>
      <c r="D1315" s="84" t="s">
        <v>340</v>
      </c>
      <c r="E1315" s="85">
        <v>79.991158884158096</v>
      </c>
      <c r="F1315" s="91">
        <v>79.349014680905498</v>
      </c>
      <c r="G1315" s="86">
        <v>19.122402922221401</v>
      </c>
      <c r="H1315" s="86">
        <v>19.043298201530899</v>
      </c>
      <c r="I1315" s="86">
        <v>23.35</v>
      </c>
      <c r="J1315" s="86">
        <v>11</v>
      </c>
      <c r="K1315" s="87">
        <v>5.1700000000000003E-2</v>
      </c>
      <c r="L1315" s="85">
        <v>4.9999999958499998E-2</v>
      </c>
      <c r="M1315" s="86">
        <v>0</v>
      </c>
      <c r="N1315" s="86">
        <v>71.233707183995193</v>
      </c>
      <c r="O1315" s="86">
        <v>1.64884135472371</v>
      </c>
      <c r="P1315" s="86">
        <v>0.90200000000000002</v>
      </c>
      <c r="Q1315" s="88">
        <v>5.0410000000000004</v>
      </c>
      <c r="R1315" s="85">
        <v>0</v>
      </c>
      <c r="S1315" s="86">
        <v>0</v>
      </c>
      <c r="T1315" s="86">
        <v>3.56</v>
      </c>
      <c r="U1315" s="88">
        <v>0.465321886414928</v>
      </c>
      <c r="V1315" s="89">
        <v>4.24</v>
      </c>
      <c r="W1315" s="85">
        <v>37.174772919661301</v>
      </c>
      <c r="X1315" s="88">
        <v>28.866666666699999</v>
      </c>
      <c r="Y1315" s="85"/>
      <c r="Z1315" s="88"/>
      <c r="AA1315" s="85">
        <v>0</v>
      </c>
      <c r="AB1315" s="91">
        <v>0.1</v>
      </c>
      <c r="AC1315" s="86">
        <v>0</v>
      </c>
      <c r="AD1315" s="86">
        <v>0</v>
      </c>
      <c r="AE1315" s="86">
        <v>0</v>
      </c>
      <c r="AF1315" s="88">
        <v>0</v>
      </c>
      <c r="AG1315" s="150">
        <v>0</v>
      </c>
      <c r="AH1315" s="86">
        <v>3.0987000000000001E-2</v>
      </c>
      <c r="AI1315" s="88">
        <v>9.0000000093599999E-3</v>
      </c>
      <c r="AJ1315" s="151">
        <v>1.61</v>
      </c>
      <c r="AK1315" s="152">
        <v>0</v>
      </c>
    </row>
    <row r="1316" spans="1:37" x14ac:dyDescent="0.2">
      <c r="A1316" s="149" t="s">
        <v>2865</v>
      </c>
      <c r="B1316" s="66" t="s">
        <v>2866</v>
      </c>
      <c r="C1316" s="67">
        <v>70</v>
      </c>
      <c r="D1316" s="84" t="s">
        <v>340</v>
      </c>
      <c r="E1316" s="85">
        <v>80.117933994010698</v>
      </c>
      <c r="F1316" s="91">
        <v>79.270990913113707</v>
      </c>
      <c r="G1316" s="86">
        <v>15.586634147345499</v>
      </c>
      <c r="H1316" s="86">
        <v>15.397281137764599</v>
      </c>
      <c r="I1316" s="86">
        <v>12.85</v>
      </c>
      <c r="J1316" s="86">
        <v>12.05</v>
      </c>
      <c r="K1316" s="87">
        <v>0.18290000000000001</v>
      </c>
      <c r="L1316" s="85">
        <v>0</v>
      </c>
      <c r="M1316" s="86">
        <v>0</v>
      </c>
      <c r="N1316" s="86">
        <v>73.175544443985302</v>
      </c>
      <c r="O1316" s="86">
        <v>2.5428413488114998</v>
      </c>
      <c r="P1316" s="86">
        <v>1.1910000000000001</v>
      </c>
      <c r="Q1316" s="88">
        <v>4.0362999999999998</v>
      </c>
      <c r="R1316" s="85">
        <v>0</v>
      </c>
      <c r="S1316" s="86">
        <v>0</v>
      </c>
      <c r="T1316" s="86">
        <v>4.3099999999999996</v>
      </c>
      <c r="U1316" s="88">
        <v>1.0640815864489099</v>
      </c>
      <c r="V1316" s="89">
        <v>4.17</v>
      </c>
      <c r="W1316" s="85">
        <v>37.2879368918274</v>
      </c>
      <c r="X1316" s="88">
        <v>32.299999999999997</v>
      </c>
      <c r="Y1316" s="85"/>
      <c r="Z1316" s="88"/>
      <c r="AA1316" s="85">
        <v>0</v>
      </c>
      <c r="AB1316" s="91">
        <v>0.15</v>
      </c>
      <c r="AC1316" s="86">
        <v>0</v>
      </c>
      <c r="AD1316" s="86">
        <v>0.04</v>
      </c>
      <c r="AE1316" s="86">
        <v>0</v>
      </c>
      <c r="AF1316" s="88">
        <v>0</v>
      </c>
      <c r="AG1316" s="150">
        <v>0</v>
      </c>
      <c r="AH1316" s="86">
        <v>7.7816999999999997E-2</v>
      </c>
      <c r="AI1316" s="88">
        <v>0.12481100012099999</v>
      </c>
      <c r="AJ1316" s="151">
        <v>1.57</v>
      </c>
      <c r="AK1316" s="152">
        <v>0</v>
      </c>
    </row>
    <row r="1317" spans="1:37" x14ac:dyDescent="0.2">
      <c r="A1317" s="149" t="s">
        <v>2867</v>
      </c>
      <c r="B1317" s="66" t="s">
        <v>2868</v>
      </c>
      <c r="C1317" s="67">
        <v>70</v>
      </c>
      <c r="D1317" s="84" t="s">
        <v>340</v>
      </c>
      <c r="E1317" s="85">
        <v>70.527112663158306</v>
      </c>
      <c r="F1317" s="91">
        <v>70.5124604696028</v>
      </c>
      <c r="G1317" s="86">
        <v>14.566722426403301</v>
      </c>
      <c r="H1317" s="86">
        <v>14.5532912489774</v>
      </c>
      <c r="I1317" s="86">
        <v>73.180000000000007</v>
      </c>
      <c r="J1317" s="86">
        <v>48.46</v>
      </c>
      <c r="K1317" s="87">
        <v>1.3599999999999999E-2</v>
      </c>
      <c r="L1317" s="85">
        <v>5.9999999948400003E-2</v>
      </c>
      <c r="M1317" s="86">
        <v>0</v>
      </c>
      <c r="N1317" s="86">
        <v>65.791275430359903</v>
      </c>
      <c r="O1317" s="86">
        <v>2.26501805449174</v>
      </c>
      <c r="P1317" s="86">
        <v>1.921</v>
      </c>
      <c r="Q1317" s="88">
        <v>4.8975999999999997</v>
      </c>
      <c r="R1317" s="85">
        <v>0</v>
      </c>
      <c r="S1317" s="86">
        <v>0</v>
      </c>
      <c r="T1317" s="86">
        <v>4.42</v>
      </c>
      <c r="U1317" s="88">
        <v>0.53724709703415197</v>
      </c>
      <c r="V1317" s="89">
        <v>4.2699999999999996</v>
      </c>
      <c r="W1317" s="85">
        <v>31.327106650151901</v>
      </c>
      <c r="X1317" s="88">
        <v>21.133333333300001</v>
      </c>
      <c r="Y1317" s="85"/>
      <c r="Z1317" s="88"/>
      <c r="AA1317" s="85">
        <v>0</v>
      </c>
      <c r="AB1317" s="91">
        <v>0</v>
      </c>
      <c r="AC1317" s="86">
        <v>0.04</v>
      </c>
      <c r="AD1317" s="86">
        <v>0.04</v>
      </c>
      <c r="AE1317" s="86">
        <v>0</v>
      </c>
      <c r="AF1317" s="88">
        <v>0</v>
      </c>
      <c r="AG1317" s="150">
        <v>0</v>
      </c>
      <c r="AH1317" s="86">
        <v>0.252693</v>
      </c>
      <c r="AI1317" s="88">
        <v>8.0999999963900005E-2</v>
      </c>
      <c r="AJ1317" s="151">
        <v>1.86</v>
      </c>
      <c r="AK1317" s="152">
        <v>0</v>
      </c>
    </row>
    <row r="1318" spans="1:37" x14ac:dyDescent="0.2">
      <c r="A1318" s="149" t="s">
        <v>2869</v>
      </c>
      <c r="B1318" s="66" t="s">
        <v>2870</v>
      </c>
      <c r="C1318" s="67">
        <v>70</v>
      </c>
      <c r="D1318" s="84" t="s">
        <v>340</v>
      </c>
      <c r="E1318" s="85">
        <v>90.937016004130101</v>
      </c>
      <c r="F1318" s="91">
        <v>90.937016004130101</v>
      </c>
      <c r="G1318" s="86">
        <v>18.252452245740798</v>
      </c>
      <c r="H1318" s="86">
        <v>18.252452245740798</v>
      </c>
      <c r="I1318" s="86">
        <v>9.83</v>
      </c>
      <c r="J1318" s="86">
        <v>4.45</v>
      </c>
      <c r="K1318" s="87">
        <v>0.373</v>
      </c>
      <c r="L1318" s="85">
        <v>0.210000000548</v>
      </c>
      <c r="M1318" s="86">
        <v>0</v>
      </c>
      <c r="N1318" s="86">
        <v>88.421868941450199</v>
      </c>
      <c r="O1318" s="86">
        <v>0.93271152564956705</v>
      </c>
      <c r="P1318" s="86">
        <v>0.63800000000000001</v>
      </c>
      <c r="Q1318" s="88">
        <v>2.9828000000000001</v>
      </c>
      <c r="R1318" s="85">
        <v>0</v>
      </c>
      <c r="S1318" s="86">
        <v>0</v>
      </c>
      <c r="T1318" s="86">
        <v>3.29</v>
      </c>
      <c r="U1318" s="88">
        <v>0.23231801755291701</v>
      </c>
      <c r="V1318" s="89">
        <v>4.2699999999999996</v>
      </c>
      <c r="W1318" s="85">
        <v>45.735867303091297</v>
      </c>
      <c r="X1318" s="88">
        <v>41.5</v>
      </c>
      <c r="Y1318" s="85"/>
      <c r="Z1318" s="88"/>
      <c r="AA1318" s="85">
        <v>0</v>
      </c>
      <c r="AB1318" s="91">
        <v>0</v>
      </c>
      <c r="AC1318" s="86">
        <v>0</v>
      </c>
      <c r="AD1318" s="86">
        <v>0</v>
      </c>
      <c r="AE1318" s="86">
        <v>0</v>
      </c>
      <c r="AF1318" s="88">
        <v>0</v>
      </c>
      <c r="AG1318" s="150">
        <v>0</v>
      </c>
      <c r="AH1318" s="86">
        <v>1.1690000000000001E-2</v>
      </c>
      <c r="AI1318" s="88">
        <v>6.2501000168999996E-2</v>
      </c>
      <c r="AJ1318" s="151">
        <v>1.5</v>
      </c>
      <c r="AK1318" s="152">
        <v>0</v>
      </c>
    </row>
    <row r="1319" spans="1:37" x14ac:dyDescent="0.2">
      <c r="A1319" s="149" t="s">
        <v>1928</v>
      </c>
      <c r="B1319" s="66" t="s">
        <v>2871</v>
      </c>
      <c r="C1319" s="67">
        <v>70</v>
      </c>
      <c r="D1319" s="84" t="s">
        <v>340</v>
      </c>
      <c r="E1319" s="85">
        <v>65.612837386071703</v>
      </c>
      <c r="F1319" s="91">
        <v>64.531090544392399</v>
      </c>
      <c r="G1319" s="86">
        <v>17.0165745856354</v>
      </c>
      <c r="H1319" s="86">
        <v>16.907484956188199</v>
      </c>
      <c r="I1319" s="86">
        <v>35.25</v>
      </c>
      <c r="J1319" s="86">
        <v>30.49</v>
      </c>
      <c r="K1319" s="87">
        <v>0.8367</v>
      </c>
      <c r="L1319" s="85">
        <v>1.8700000002299999</v>
      </c>
      <c r="M1319" s="86">
        <v>2.3369257464912099E-2</v>
      </c>
      <c r="N1319" s="86">
        <v>57.3664633665637</v>
      </c>
      <c r="O1319" s="86">
        <v>4.8221282538697299</v>
      </c>
      <c r="P1319" s="86">
        <v>1.585</v>
      </c>
      <c r="Q1319" s="88">
        <v>1.5170999999999999</v>
      </c>
      <c r="R1319" s="85">
        <v>9.5047999239615995E-3</v>
      </c>
      <c r="S1319" s="86">
        <v>0</v>
      </c>
      <c r="T1319" s="86">
        <v>2.69</v>
      </c>
      <c r="U1319" s="88">
        <v>1.15423865995707</v>
      </c>
      <c r="V1319" s="89">
        <v>3.98</v>
      </c>
      <c r="W1319" s="85">
        <v>35.919617571522203</v>
      </c>
      <c r="X1319" s="88">
        <v>44.733333333300003</v>
      </c>
      <c r="Y1319" s="85"/>
      <c r="Z1319" s="88"/>
      <c r="AA1319" s="85">
        <v>0.24</v>
      </c>
      <c r="AB1319" s="91">
        <v>0.68</v>
      </c>
      <c r="AC1319" s="86">
        <v>0</v>
      </c>
      <c r="AD1319" s="86">
        <v>0</v>
      </c>
      <c r="AE1319" s="86">
        <v>0</v>
      </c>
      <c r="AF1319" s="88">
        <v>0.67100000389900005</v>
      </c>
      <c r="AG1319" s="150">
        <v>1.6044000005999998E-2</v>
      </c>
      <c r="AH1319" s="86">
        <v>0.16425500000000001</v>
      </c>
      <c r="AI1319" s="88">
        <v>0.72976500027400004</v>
      </c>
      <c r="AJ1319" s="151">
        <v>1.36</v>
      </c>
      <c r="AK1319" s="152">
        <v>0</v>
      </c>
    </row>
    <row r="1320" spans="1:37" x14ac:dyDescent="0.2">
      <c r="A1320" s="149" t="s">
        <v>2872</v>
      </c>
      <c r="B1320" s="66" t="s">
        <v>2873</v>
      </c>
      <c r="C1320" s="67">
        <v>70</v>
      </c>
      <c r="D1320" s="84" t="s">
        <v>340</v>
      </c>
      <c r="E1320" s="85">
        <v>55.687155652682399</v>
      </c>
      <c r="F1320" s="91">
        <v>55.177444673581803</v>
      </c>
      <c r="G1320" s="86">
        <v>14.579703899781499</v>
      </c>
      <c r="H1320" s="86">
        <v>14.4405798885777</v>
      </c>
      <c r="I1320" s="86">
        <v>27.82</v>
      </c>
      <c r="J1320" s="86">
        <v>20.55</v>
      </c>
      <c r="K1320" s="87">
        <v>0.77290000000000003</v>
      </c>
      <c r="L1320" s="85">
        <v>2.8399999983500002</v>
      </c>
      <c r="M1320" s="86">
        <v>2.4185466088860398E-3</v>
      </c>
      <c r="N1320" s="86">
        <v>48.139230241407297</v>
      </c>
      <c r="O1320" s="86">
        <v>29.354561922013499</v>
      </c>
      <c r="P1320" s="86">
        <v>1.244</v>
      </c>
      <c r="Q1320" s="88">
        <v>2.052</v>
      </c>
      <c r="R1320" s="85">
        <v>1.66736140058358E-2</v>
      </c>
      <c r="S1320" s="86">
        <v>0</v>
      </c>
      <c r="T1320" s="86">
        <v>2.4900000000000002</v>
      </c>
      <c r="U1320" s="88">
        <v>1.8904860106497601</v>
      </c>
      <c r="V1320" s="89">
        <v>3.96</v>
      </c>
      <c r="W1320" s="85">
        <v>38.9147293770909</v>
      </c>
      <c r="X1320" s="88">
        <v>40.666666666700003</v>
      </c>
      <c r="Y1320" s="85"/>
      <c r="Z1320" s="88"/>
      <c r="AA1320" s="85">
        <v>0.16</v>
      </c>
      <c r="AB1320" s="91">
        <v>0.12</v>
      </c>
      <c r="AC1320" s="86">
        <v>0.09</v>
      </c>
      <c r="AD1320" s="86">
        <v>0.02</v>
      </c>
      <c r="AE1320" s="86">
        <v>0</v>
      </c>
      <c r="AF1320" s="88">
        <v>0.50309997767799997</v>
      </c>
      <c r="AG1320" s="150">
        <v>4.2019999988099997E-3</v>
      </c>
      <c r="AH1320" s="86">
        <v>0.125551</v>
      </c>
      <c r="AI1320" s="88">
        <v>0.45341999987100001</v>
      </c>
      <c r="AJ1320" s="151">
        <v>1.22</v>
      </c>
      <c r="AK1320" s="152">
        <v>0</v>
      </c>
    </row>
    <row r="1321" spans="1:37" x14ac:dyDescent="0.2">
      <c r="A1321" s="149" t="s">
        <v>2874</v>
      </c>
      <c r="B1321" s="66" t="s">
        <v>2875</v>
      </c>
      <c r="C1321" s="67">
        <v>70</v>
      </c>
      <c r="D1321" s="84" t="s">
        <v>340</v>
      </c>
      <c r="E1321" s="85">
        <v>71.045842103969903</v>
      </c>
      <c r="F1321" s="91">
        <v>69.846756161286905</v>
      </c>
      <c r="G1321" s="86">
        <v>16.593907922649102</v>
      </c>
      <c r="H1321" s="86">
        <v>16.365393593408299</v>
      </c>
      <c r="I1321" s="86">
        <v>8.9600000000000009</v>
      </c>
      <c r="J1321" s="86">
        <v>8.92</v>
      </c>
      <c r="K1321" s="87">
        <v>6.3700000000000007E-2</v>
      </c>
      <c r="L1321" s="85">
        <v>0.139999999928</v>
      </c>
      <c r="M1321" s="86">
        <v>0.131497871407672</v>
      </c>
      <c r="N1321" s="86">
        <v>62.983236685996097</v>
      </c>
      <c r="O1321" s="86">
        <v>2.7330340639028301</v>
      </c>
      <c r="P1321" s="86">
        <v>0.997</v>
      </c>
      <c r="Q1321" s="88">
        <v>2.2932999999999999</v>
      </c>
      <c r="R1321" s="85">
        <v>1.96116885663856E-2</v>
      </c>
      <c r="S1321" s="86">
        <v>0</v>
      </c>
      <c r="T1321" s="86">
        <v>2.71</v>
      </c>
      <c r="U1321" s="88">
        <v>2.9248196047275399</v>
      </c>
      <c r="V1321" s="89">
        <v>4.1500000000000004</v>
      </c>
      <c r="W1321" s="85">
        <v>41.631805084422503</v>
      </c>
      <c r="X1321" s="88">
        <v>42.4</v>
      </c>
      <c r="Y1321" s="85"/>
      <c r="Z1321" s="88"/>
      <c r="AA1321" s="85">
        <v>0</v>
      </c>
      <c r="AB1321" s="91">
        <v>0</v>
      </c>
      <c r="AC1321" s="86">
        <v>0</v>
      </c>
      <c r="AD1321" s="86">
        <v>0</v>
      </c>
      <c r="AE1321" s="86">
        <v>0</v>
      </c>
      <c r="AF1321" s="88">
        <v>0</v>
      </c>
      <c r="AG1321" s="150">
        <v>3.1323999975499998E-2</v>
      </c>
      <c r="AH1321" s="86">
        <v>7.3829000000000006E-2</v>
      </c>
      <c r="AI1321" s="88">
        <v>7.9823999937500001E-2</v>
      </c>
      <c r="AJ1321" s="151">
        <v>1.6</v>
      </c>
      <c r="AK1321" s="152">
        <v>0</v>
      </c>
    </row>
    <row r="1322" spans="1:37" x14ac:dyDescent="0.2">
      <c r="A1322" s="149" t="s">
        <v>2876</v>
      </c>
      <c r="B1322" s="66" t="s">
        <v>2877</v>
      </c>
      <c r="C1322" s="67">
        <v>70</v>
      </c>
      <c r="D1322" s="84" t="s">
        <v>340</v>
      </c>
      <c r="E1322" s="85">
        <v>91.058600011874404</v>
      </c>
      <c r="F1322" s="91">
        <v>91.058600011874404</v>
      </c>
      <c r="G1322" s="86">
        <v>19.788636228700401</v>
      </c>
      <c r="H1322" s="86">
        <v>19.788636228700401</v>
      </c>
      <c r="I1322" s="86">
        <v>2.38</v>
      </c>
      <c r="J1322" s="86">
        <v>2.5499999999999998</v>
      </c>
      <c r="K1322" s="87">
        <v>0.46179999999999999</v>
      </c>
      <c r="L1322" s="85">
        <v>0</v>
      </c>
      <c r="M1322" s="86">
        <v>0</v>
      </c>
      <c r="N1322" s="86">
        <v>89.590136357339304</v>
      </c>
      <c r="O1322" s="86">
        <v>1.3193968471555899</v>
      </c>
      <c r="P1322" s="86">
        <v>0.45100000000000001</v>
      </c>
      <c r="Q1322" s="88">
        <v>1.4733000000000001</v>
      </c>
      <c r="R1322" s="85">
        <v>0</v>
      </c>
      <c r="S1322" s="86">
        <v>0</v>
      </c>
      <c r="T1322" s="86">
        <v>1.98</v>
      </c>
      <c r="U1322" s="88">
        <v>0.92817985711175799</v>
      </c>
      <c r="V1322" s="89">
        <v>4.3499999999999996</v>
      </c>
      <c r="W1322" s="85">
        <v>59.108346274010302</v>
      </c>
      <c r="X1322" s="88">
        <v>60.8</v>
      </c>
      <c r="Y1322" s="85"/>
      <c r="Z1322" s="88"/>
      <c r="AA1322" s="85">
        <v>0</v>
      </c>
      <c r="AB1322" s="91">
        <v>0</v>
      </c>
      <c r="AC1322" s="86">
        <v>0</v>
      </c>
      <c r="AD1322" s="86">
        <v>0</v>
      </c>
      <c r="AE1322" s="86">
        <v>0</v>
      </c>
      <c r="AF1322" s="88">
        <v>1.35459995112</v>
      </c>
      <c r="AG1322" s="150">
        <v>0</v>
      </c>
      <c r="AH1322" s="86">
        <v>8.7299999999999999E-3</v>
      </c>
      <c r="AI1322" s="88">
        <v>9.0000000004899997E-3</v>
      </c>
      <c r="AJ1322" s="151">
        <v>1.44</v>
      </c>
      <c r="AK1322" s="152">
        <v>0</v>
      </c>
    </row>
    <row r="1323" spans="1:37" x14ac:dyDescent="0.2">
      <c r="A1323" s="149" t="s">
        <v>2878</v>
      </c>
      <c r="B1323" s="66" t="s">
        <v>2879</v>
      </c>
      <c r="C1323" s="67">
        <v>70</v>
      </c>
      <c r="D1323" s="84" t="s">
        <v>340</v>
      </c>
      <c r="E1323" s="85">
        <v>74.658090139872201</v>
      </c>
      <c r="F1323" s="91">
        <v>74.629597651528201</v>
      </c>
      <c r="G1323" s="86">
        <v>16.828699706441</v>
      </c>
      <c r="H1323" s="86">
        <v>16.826972888965599</v>
      </c>
      <c r="I1323" s="86">
        <v>7.37</v>
      </c>
      <c r="J1323" s="86">
        <v>6.68</v>
      </c>
      <c r="K1323" s="87">
        <v>0.31659999999999999</v>
      </c>
      <c r="L1323" s="85">
        <v>0.56000000030700003</v>
      </c>
      <c r="M1323" s="86">
        <v>9.6879632678254001E-4</v>
      </c>
      <c r="N1323" s="86">
        <v>72.664338927972594</v>
      </c>
      <c r="O1323" s="86">
        <v>2.1563074477070598</v>
      </c>
      <c r="P1323" s="86">
        <v>0.749</v>
      </c>
      <c r="Q1323" s="88">
        <v>2.3311999999999999</v>
      </c>
      <c r="R1323" s="85">
        <v>1.8477457501847701E-2</v>
      </c>
      <c r="S1323" s="86">
        <v>0</v>
      </c>
      <c r="T1323" s="86">
        <v>2.31</v>
      </c>
      <c r="U1323" s="88">
        <v>5.1061992747366602</v>
      </c>
      <c r="V1323" s="89">
        <v>4.37</v>
      </c>
      <c r="W1323" s="85">
        <v>45.453850089736903</v>
      </c>
      <c r="X1323" s="88">
        <v>55.266666666699997</v>
      </c>
      <c r="Y1323" s="85"/>
      <c r="Z1323" s="88"/>
      <c r="AA1323" s="85">
        <v>0</v>
      </c>
      <c r="AB1323" s="91">
        <v>0.01</v>
      </c>
      <c r="AC1323" s="86">
        <v>0</v>
      </c>
      <c r="AD1323" s="86">
        <v>0</v>
      </c>
      <c r="AE1323" s="86">
        <v>0</v>
      </c>
      <c r="AF1323" s="88">
        <v>2.6449999823799999</v>
      </c>
      <c r="AG1323" s="150">
        <v>0.24658100003</v>
      </c>
      <c r="AH1323" s="86">
        <v>5.4425000000000001E-2</v>
      </c>
      <c r="AI1323" s="88">
        <v>6.9333000008499998E-2</v>
      </c>
      <c r="AJ1323" s="151">
        <v>1.52</v>
      </c>
      <c r="AK1323" s="152">
        <v>0</v>
      </c>
    </row>
    <row r="1324" spans="1:37" x14ac:dyDescent="0.2">
      <c r="A1324" s="149" t="s">
        <v>2880</v>
      </c>
      <c r="B1324" s="66" t="s">
        <v>2881</v>
      </c>
      <c r="C1324" s="67">
        <v>70</v>
      </c>
      <c r="D1324" s="84" t="s">
        <v>340</v>
      </c>
      <c r="E1324" s="85">
        <v>84.260607082113907</v>
      </c>
      <c r="F1324" s="91">
        <v>83.983267701454096</v>
      </c>
      <c r="G1324" s="86">
        <v>19.297304751543798</v>
      </c>
      <c r="H1324" s="86">
        <v>19.131820480210799</v>
      </c>
      <c r="I1324" s="86">
        <v>13.5</v>
      </c>
      <c r="J1324" s="86">
        <v>5.87</v>
      </c>
      <c r="K1324" s="87">
        <v>0.40860000000000002</v>
      </c>
      <c r="L1324" s="85">
        <v>0</v>
      </c>
      <c r="M1324" s="86">
        <v>0</v>
      </c>
      <c r="N1324" s="86">
        <v>81.654527332668906</v>
      </c>
      <c r="O1324" s="86">
        <v>4.26963207029105</v>
      </c>
      <c r="P1324" s="86">
        <v>0.501</v>
      </c>
      <c r="Q1324" s="88">
        <v>1.6173999999999999</v>
      </c>
      <c r="R1324" s="85">
        <v>0</v>
      </c>
      <c r="S1324" s="86">
        <v>0</v>
      </c>
      <c r="T1324" s="86">
        <v>2.56</v>
      </c>
      <c r="U1324" s="88">
        <v>0.41064615478908401</v>
      </c>
      <c r="V1324" s="89">
        <v>4.28</v>
      </c>
      <c r="W1324" s="85">
        <v>48.540714551233499</v>
      </c>
      <c r="X1324" s="88">
        <v>53.8</v>
      </c>
      <c r="Y1324" s="85"/>
      <c r="Z1324" s="88"/>
      <c r="AA1324" s="85">
        <v>0</v>
      </c>
      <c r="AB1324" s="91">
        <v>0.23</v>
      </c>
      <c r="AC1324" s="86">
        <v>0</v>
      </c>
      <c r="AD1324" s="86">
        <v>0.16</v>
      </c>
      <c r="AE1324" s="86">
        <v>0</v>
      </c>
      <c r="AF1324" s="88">
        <v>1.9000000340800001E-3</v>
      </c>
      <c r="AG1324" s="150">
        <v>0</v>
      </c>
      <c r="AH1324" s="86">
        <v>2.4157999999999999E-2</v>
      </c>
      <c r="AI1324" s="88">
        <v>0</v>
      </c>
      <c r="AJ1324" s="151">
        <v>1.46</v>
      </c>
      <c r="AK1324" s="152">
        <v>0</v>
      </c>
    </row>
    <row r="1325" spans="1:37" x14ac:dyDescent="0.2">
      <c r="A1325" s="149" t="s">
        <v>2882</v>
      </c>
      <c r="B1325" s="66" t="s">
        <v>2883</v>
      </c>
      <c r="C1325" s="67">
        <v>70</v>
      </c>
      <c r="D1325" s="84" t="s">
        <v>340</v>
      </c>
      <c r="E1325" s="85">
        <v>71.974721422031706</v>
      </c>
      <c r="F1325" s="91">
        <v>71.938991983207202</v>
      </c>
      <c r="G1325" s="86">
        <v>11.8175118912039</v>
      </c>
      <c r="H1325" s="86">
        <v>11.8175118912039</v>
      </c>
      <c r="I1325" s="86">
        <v>31.85</v>
      </c>
      <c r="J1325" s="86">
        <v>16.3</v>
      </c>
      <c r="K1325" s="87">
        <v>0.1241</v>
      </c>
      <c r="L1325" s="85">
        <v>0</v>
      </c>
      <c r="M1325" s="86">
        <v>0</v>
      </c>
      <c r="N1325" s="86">
        <v>67.626895335075105</v>
      </c>
      <c r="O1325" s="86">
        <v>1.29640542133176</v>
      </c>
      <c r="P1325" s="86">
        <v>0.99199999999999999</v>
      </c>
      <c r="Q1325" s="88">
        <v>4.0195999999999996</v>
      </c>
      <c r="R1325" s="85">
        <v>0</v>
      </c>
      <c r="S1325" s="86">
        <v>0</v>
      </c>
      <c r="T1325" s="86">
        <v>3.26</v>
      </c>
      <c r="U1325" s="88">
        <v>1.1076126035595499</v>
      </c>
      <c r="V1325" s="89">
        <v>4.21</v>
      </c>
      <c r="W1325" s="85">
        <v>37.7109039724157</v>
      </c>
      <c r="X1325" s="88">
        <v>37.4666666667</v>
      </c>
      <c r="Y1325" s="85"/>
      <c r="Z1325" s="88"/>
      <c r="AA1325" s="85">
        <v>0</v>
      </c>
      <c r="AB1325" s="91">
        <v>0.03</v>
      </c>
      <c r="AC1325" s="86">
        <v>0</v>
      </c>
      <c r="AD1325" s="86">
        <v>0</v>
      </c>
      <c r="AE1325" s="86">
        <v>0</v>
      </c>
      <c r="AF1325" s="88">
        <v>0</v>
      </c>
      <c r="AG1325" s="150">
        <v>0</v>
      </c>
      <c r="AH1325" s="86">
        <v>4.7184999999999998E-2</v>
      </c>
      <c r="AI1325" s="88">
        <v>1.7999999998300001E-2</v>
      </c>
      <c r="AJ1325" s="151">
        <v>1.59</v>
      </c>
      <c r="AK1325" s="152">
        <v>0</v>
      </c>
    </row>
    <row r="1326" spans="1:37" x14ac:dyDescent="0.2">
      <c r="A1326" s="149" t="s">
        <v>2884</v>
      </c>
      <c r="B1326" s="66" t="s">
        <v>2885</v>
      </c>
      <c r="C1326" s="67">
        <v>70</v>
      </c>
      <c r="D1326" s="84" t="s">
        <v>340</v>
      </c>
      <c r="E1326" s="85">
        <v>67.1273519360048</v>
      </c>
      <c r="F1326" s="91">
        <v>67.114207383482906</v>
      </c>
      <c r="G1326" s="86">
        <v>15.129379952679599</v>
      </c>
      <c r="H1326" s="86">
        <v>15.129379952679599</v>
      </c>
      <c r="I1326" s="86">
        <v>16.829999999999998</v>
      </c>
      <c r="J1326" s="86">
        <v>12.33</v>
      </c>
      <c r="K1326" s="87">
        <v>0.54239999999999999</v>
      </c>
      <c r="L1326" s="85">
        <v>0.26999999941399999</v>
      </c>
      <c r="M1326" s="86">
        <v>2.12748970980185E-4</v>
      </c>
      <c r="N1326" s="86">
        <v>63.200030068405603</v>
      </c>
      <c r="O1326" s="86">
        <v>1.47727272727273</v>
      </c>
      <c r="P1326" s="86">
        <v>1.1020000000000001</v>
      </c>
      <c r="Q1326" s="88">
        <v>1.9195</v>
      </c>
      <c r="R1326" s="85">
        <v>2.03748981255094E-2</v>
      </c>
      <c r="S1326" s="86">
        <v>0</v>
      </c>
      <c r="T1326" s="86">
        <v>2.87</v>
      </c>
      <c r="U1326" s="88">
        <v>4.2156457730874699</v>
      </c>
      <c r="V1326" s="89">
        <v>4.1900000000000004</v>
      </c>
      <c r="W1326" s="85">
        <v>38.935161881880802</v>
      </c>
      <c r="X1326" s="88">
        <v>39.566666666700002</v>
      </c>
      <c r="Y1326" s="85"/>
      <c r="Z1326" s="88"/>
      <c r="AA1326" s="85">
        <v>0</v>
      </c>
      <c r="AB1326" s="91">
        <v>0</v>
      </c>
      <c r="AC1326" s="86">
        <v>0</v>
      </c>
      <c r="AD1326" s="86">
        <v>0</v>
      </c>
      <c r="AE1326" s="86">
        <v>0</v>
      </c>
      <c r="AF1326" s="88">
        <v>0</v>
      </c>
      <c r="AG1326" s="150">
        <v>0</v>
      </c>
      <c r="AH1326" s="86">
        <v>4.3265999999999999E-2</v>
      </c>
      <c r="AI1326" s="88">
        <v>0.13392599982600001</v>
      </c>
      <c r="AJ1326" s="151">
        <v>1.65</v>
      </c>
      <c r="AK1326" s="152">
        <v>0</v>
      </c>
    </row>
    <row r="1327" spans="1:37" x14ac:dyDescent="0.2">
      <c r="A1327" s="149" t="s">
        <v>2886</v>
      </c>
      <c r="B1327" s="66" t="s">
        <v>2887</v>
      </c>
      <c r="C1327" s="67">
        <v>70</v>
      </c>
      <c r="D1327" s="84" t="s">
        <v>340</v>
      </c>
      <c r="E1327" s="85">
        <v>74.779744211397897</v>
      </c>
      <c r="F1327" s="91">
        <v>74.767830443251796</v>
      </c>
      <c r="G1327" s="86">
        <v>12.799556807825001</v>
      </c>
      <c r="H1327" s="86">
        <v>12.799556807825001</v>
      </c>
      <c r="I1327" s="86">
        <v>0</v>
      </c>
      <c r="J1327" s="86">
        <v>14.88</v>
      </c>
      <c r="K1327" s="87">
        <v>0.26479999999999998</v>
      </c>
      <c r="L1327" s="85">
        <v>5.9999999994900001E-2</v>
      </c>
      <c r="M1327" s="86">
        <v>9.0994657412400497E-4</v>
      </c>
      <c r="N1327" s="86">
        <v>71.038828520792705</v>
      </c>
      <c r="O1327" s="86">
        <v>2.9152221872045398</v>
      </c>
      <c r="P1327" s="86">
        <v>0.90900000000000003</v>
      </c>
      <c r="Q1327" s="88">
        <v>1.9128000000000001</v>
      </c>
      <c r="R1327" s="85">
        <v>1.57766032973101E-2</v>
      </c>
      <c r="S1327" s="86">
        <v>0</v>
      </c>
      <c r="T1327" s="86">
        <v>3.13</v>
      </c>
      <c r="U1327" s="88">
        <v>1.66614047524021</v>
      </c>
      <c r="V1327" s="89">
        <v>4.3</v>
      </c>
      <c r="W1327" s="85">
        <v>37.936266651144997</v>
      </c>
      <c r="X1327" s="88">
        <v>35.933333333299998</v>
      </c>
      <c r="Y1327" s="85"/>
      <c r="Z1327" s="88"/>
      <c r="AA1327" s="85">
        <v>0</v>
      </c>
      <c r="AB1327" s="91">
        <v>0</v>
      </c>
      <c r="AC1327" s="86">
        <v>0</v>
      </c>
      <c r="AD1327" s="86">
        <v>0</v>
      </c>
      <c r="AE1327" s="86">
        <v>0</v>
      </c>
      <c r="AF1327" s="88">
        <v>0.72509998076899995</v>
      </c>
      <c r="AG1327" s="150">
        <v>0</v>
      </c>
      <c r="AH1327" s="86">
        <v>0.160965</v>
      </c>
      <c r="AI1327" s="88">
        <v>4.5000000009E-2</v>
      </c>
      <c r="AJ1327" s="151">
        <v>1.66</v>
      </c>
      <c r="AK1327" s="152">
        <v>0</v>
      </c>
    </row>
    <row r="1328" spans="1:37" x14ac:dyDescent="0.2">
      <c r="A1328" s="149" t="s">
        <v>2888</v>
      </c>
      <c r="B1328" s="66" t="s">
        <v>2889</v>
      </c>
      <c r="C1328" s="67">
        <v>70</v>
      </c>
      <c r="D1328" s="84" t="s">
        <v>340</v>
      </c>
      <c r="E1328" s="85">
        <v>67.598495222804601</v>
      </c>
      <c r="F1328" s="91">
        <v>67.486738757457005</v>
      </c>
      <c r="G1328" s="86">
        <v>9.3481922211203994</v>
      </c>
      <c r="H1328" s="86">
        <v>9.3308778391651295</v>
      </c>
      <c r="I1328" s="86">
        <v>97.8</v>
      </c>
      <c r="J1328" s="86">
        <v>71.8</v>
      </c>
      <c r="K1328" s="87">
        <v>0</v>
      </c>
      <c r="L1328" s="85">
        <v>0</v>
      </c>
      <c r="M1328" s="86">
        <v>0</v>
      </c>
      <c r="N1328" s="86">
        <v>63.613974709123298</v>
      </c>
      <c r="O1328" s="86">
        <v>3.0019036462146702</v>
      </c>
      <c r="P1328" s="86">
        <v>2.177</v>
      </c>
      <c r="Q1328" s="88">
        <v>3.2705000000000002</v>
      </c>
      <c r="R1328" s="85">
        <v>0</v>
      </c>
      <c r="S1328" s="86">
        <v>0</v>
      </c>
      <c r="T1328" s="86">
        <v>5.65</v>
      </c>
      <c r="U1328" s="88">
        <v>1.4197793203318101</v>
      </c>
      <c r="V1328" s="89">
        <v>4.22</v>
      </c>
      <c r="W1328" s="85">
        <v>31.155016245400599</v>
      </c>
      <c r="X1328" s="88">
        <v>19.5333333333</v>
      </c>
      <c r="Y1328" s="85"/>
      <c r="Z1328" s="88"/>
      <c r="AA1328" s="85">
        <v>0</v>
      </c>
      <c r="AB1328" s="91">
        <v>0</v>
      </c>
      <c r="AC1328" s="86">
        <v>0</v>
      </c>
      <c r="AD1328" s="86">
        <v>0</v>
      </c>
      <c r="AE1328" s="86">
        <v>0</v>
      </c>
      <c r="AF1328" s="88">
        <v>0</v>
      </c>
      <c r="AG1328" s="150">
        <v>0</v>
      </c>
      <c r="AH1328" s="86">
        <v>0.29638999999999999</v>
      </c>
      <c r="AI1328" s="88">
        <v>8.9999999868499991E-3</v>
      </c>
      <c r="AJ1328" s="151">
        <v>1.89</v>
      </c>
      <c r="AK1328" s="152">
        <v>0</v>
      </c>
    </row>
    <row r="1329" spans="1:37" x14ac:dyDescent="0.2">
      <c r="A1329" s="149" t="s">
        <v>2890</v>
      </c>
      <c r="B1329" s="66" t="s">
        <v>2891</v>
      </c>
      <c r="C1329" s="67">
        <v>70</v>
      </c>
      <c r="D1329" s="84" t="s">
        <v>340</v>
      </c>
      <c r="E1329" s="85">
        <v>46.829381599871297</v>
      </c>
      <c r="F1329" s="91">
        <v>46.788285954222999</v>
      </c>
      <c r="G1329" s="86">
        <v>6.6342666214018999</v>
      </c>
      <c r="H1329" s="86">
        <v>6.6235460181892902</v>
      </c>
      <c r="I1329" s="86">
        <v>415.13</v>
      </c>
      <c r="J1329" s="86">
        <v>405.56</v>
      </c>
      <c r="K1329" s="87">
        <v>0.2581</v>
      </c>
      <c r="L1329" s="85">
        <v>0</v>
      </c>
      <c r="M1329" s="86">
        <v>0</v>
      </c>
      <c r="N1329" s="86">
        <v>51.481373447787298</v>
      </c>
      <c r="O1329" s="86">
        <v>2.29810996563574</v>
      </c>
      <c r="P1329" s="86">
        <v>12.769</v>
      </c>
      <c r="Q1329" s="88">
        <v>3.3948999999999998</v>
      </c>
      <c r="R1329" s="85">
        <v>0</v>
      </c>
      <c r="S1329" s="86">
        <v>0</v>
      </c>
      <c r="T1329" s="86">
        <v>4.22</v>
      </c>
      <c r="U1329" s="88">
        <v>1.9672306895134599</v>
      </c>
      <c r="V1329" s="89">
        <v>3.39</v>
      </c>
      <c r="W1329" s="85">
        <v>21.045473120731899</v>
      </c>
      <c r="X1329" s="88">
        <v>14.2</v>
      </c>
      <c r="Y1329" s="85">
        <v>-99.86</v>
      </c>
      <c r="Z1329" s="88"/>
      <c r="AA1329" s="85">
        <v>0.13</v>
      </c>
      <c r="AB1329" s="91">
        <v>0.16</v>
      </c>
      <c r="AC1329" s="86">
        <v>0.01</v>
      </c>
      <c r="AD1329" s="86">
        <v>0.01</v>
      </c>
      <c r="AE1329" s="86">
        <v>0</v>
      </c>
      <c r="AF1329" s="88">
        <v>0</v>
      </c>
      <c r="AG1329" s="150">
        <v>0</v>
      </c>
      <c r="AH1329" s="86">
        <v>1.330484</v>
      </c>
      <c r="AI1329" s="88">
        <v>7.5599242956400001</v>
      </c>
      <c r="AJ1329" s="151">
        <v>1.72</v>
      </c>
      <c r="AK1329" s="152">
        <v>0</v>
      </c>
    </row>
    <row r="1330" spans="1:37" x14ac:dyDescent="0.2">
      <c r="A1330" s="149" t="s">
        <v>2892</v>
      </c>
      <c r="B1330" s="66" t="s">
        <v>2893</v>
      </c>
      <c r="C1330" s="67">
        <v>70</v>
      </c>
      <c r="D1330" s="84" t="s">
        <v>340</v>
      </c>
      <c r="E1330" s="85">
        <v>75.527929306862006</v>
      </c>
      <c r="F1330" s="91">
        <v>75.320584126080107</v>
      </c>
      <c r="G1330" s="86">
        <v>13.576214927073201</v>
      </c>
      <c r="H1330" s="86">
        <v>13.529940466126201</v>
      </c>
      <c r="I1330" s="86">
        <v>77.3</v>
      </c>
      <c r="J1330" s="86">
        <v>56</v>
      </c>
      <c r="K1330" s="87">
        <v>0.50429999999999997</v>
      </c>
      <c r="L1330" s="85">
        <v>0</v>
      </c>
      <c r="M1330" s="86">
        <v>1.47043316426663E-3</v>
      </c>
      <c r="N1330" s="86">
        <v>71.340713407134103</v>
      </c>
      <c r="O1330" s="86">
        <v>2.9991838955386299</v>
      </c>
      <c r="P1330" s="86">
        <v>1.9890000000000001</v>
      </c>
      <c r="Q1330" s="88">
        <v>3.1739999999999999</v>
      </c>
      <c r="R1330" s="85">
        <v>2.65568981542956E-2</v>
      </c>
      <c r="S1330" s="86">
        <v>0</v>
      </c>
      <c r="T1330" s="86">
        <v>4.6399999999999997</v>
      </c>
      <c r="U1330" s="88">
        <v>0.31057282443291501</v>
      </c>
      <c r="V1330" s="89">
        <v>4.1399999999999997</v>
      </c>
      <c r="W1330" s="85">
        <v>38.478249000022501</v>
      </c>
      <c r="X1330" s="88"/>
      <c r="Y1330" s="85"/>
      <c r="Z1330" s="88"/>
      <c r="AA1330" s="85">
        <v>0</v>
      </c>
      <c r="AB1330" s="91">
        <v>0.12</v>
      </c>
      <c r="AC1330" s="86">
        <v>0.01</v>
      </c>
      <c r="AD1330" s="86">
        <v>0.03</v>
      </c>
      <c r="AE1330" s="86">
        <v>0</v>
      </c>
      <c r="AF1330" s="88">
        <v>0</v>
      </c>
      <c r="AG1330" s="150">
        <v>0</v>
      </c>
      <c r="AH1330" s="86">
        <v>0.40489999999999998</v>
      </c>
      <c r="AI1330" s="88">
        <v>0.180000000109</v>
      </c>
      <c r="AJ1330" s="151">
        <v>1.71</v>
      </c>
      <c r="AK1330" s="152">
        <v>0</v>
      </c>
    </row>
    <row r="1331" spans="1:37" x14ac:dyDescent="0.2">
      <c r="A1331" s="149" t="s">
        <v>2683</v>
      </c>
      <c r="B1331" s="66" t="s">
        <v>2894</v>
      </c>
      <c r="C1331" s="67">
        <v>70</v>
      </c>
      <c r="D1331" s="84" t="s">
        <v>340</v>
      </c>
      <c r="E1331" s="85">
        <v>83.688340807174896</v>
      </c>
      <c r="F1331" s="91">
        <v>83.671524663677104</v>
      </c>
      <c r="G1331" s="86">
        <v>16.619020926756399</v>
      </c>
      <c r="H1331" s="86">
        <v>16.613415545590399</v>
      </c>
      <c r="I1331" s="86">
        <v>71.760000000000005</v>
      </c>
      <c r="J1331" s="86">
        <v>52.59</v>
      </c>
      <c r="K1331" s="87">
        <v>0.68510000000000004</v>
      </c>
      <c r="L1331" s="85">
        <v>0</v>
      </c>
      <c r="M1331" s="86">
        <v>8.2549139773492902E-2</v>
      </c>
      <c r="N1331" s="86">
        <v>81.0767056885919</v>
      </c>
      <c r="O1331" s="86">
        <v>2.6353421859039798</v>
      </c>
      <c r="P1331" s="86">
        <v>1.647</v>
      </c>
      <c r="Q1331" s="88">
        <v>4.0171999999999999</v>
      </c>
      <c r="R1331" s="85">
        <v>2.4470818548880498E-2</v>
      </c>
      <c r="S1331" s="86">
        <v>0</v>
      </c>
      <c r="T1331" s="86">
        <v>4.12</v>
      </c>
      <c r="U1331" s="88">
        <v>0.83146487294469396</v>
      </c>
      <c r="V1331" s="89">
        <v>4.1900000000000004</v>
      </c>
      <c r="W1331" s="85">
        <v>45.684983731397601</v>
      </c>
      <c r="X1331" s="88">
        <v>21.633333333300001</v>
      </c>
      <c r="Y1331" s="85"/>
      <c r="Z1331" s="88"/>
      <c r="AA1331" s="85">
        <v>0.08</v>
      </c>
      <c r="AB1331" s="91">
        <v>7.0000000000000007E-2</v>
      </c>
      <c r="AC1331" s="86">
        <v>0</v>
      </c>
      <c r="AD1331" s="86">
        <v>0</v>
      </c>
      <c r="AE1331" s="86">
        <v>0</v>
      </c>
      <c r="AF1331" s="88">
        <v>17.439599963799999</v>
      </c>
      <c r="AG1331" s="150">
        <v>0</v>
      </c>
      <c r="AH1331" s="86">
        <v>0.36251100000000003</v>
      </c>
      <c r="AI1331" s="88">
        <v>8.09999998773E-2</v>
      </c>
      <c r="AJ1331" s="151">
        <v>1.65</v>
      </c>
      <c r="AK1331" s="152">
        <v>0</v>
      </c>
    </row>
    <row r="1332" spans="1:37" x14ac:dyDescent="0.2">
      <c r="A1332" s="149" t="s">
        <v>2895</v>
      </c>
      <c r="B1332" s="66" t="s">
        <v>2896</v>
      </c>
      <c r="C1332" s="67">
        <v>70</v>
      </c>
      <c r="D1332" s="84" t="s">
        <v>340</v>
      </c>
      <c r="E1332" s="85">
        <v>62.808329704669497</v>
      </c>
      <c r="F1332" s="91">
        <v>62.611101150072997</v>
      </c>
      <c r="G1332" s="86">
        <v>10.514587228810701</v>
      </c>
      <c r="H1332" s="86">
        <v>10.4761660818114</v>
      </c>
      <c r="I1332" s="86">
        <v>99.77</v>
      </c>
      <c r="J1332" s="86">
        <v>53.88</v>
      </c>
      <c r="K1332" s="87">
        <v>0.8538</v>
      </c>
      <c r="L1332" s="85">
        <v>3.3000000031600001</v>
      </c>
      <c r="M1332" s="86">
        <v>0</v>
      </c>
      <c r="N1332" s="86">
        <v>58.924659123128102</v>
      </c>
      <c r="O1332" s="86">
        <v>2.5219166566590601</v>
      </c>
      <c r="P1332" s="86">
        <v>4.407</v>
      </c>
      <c r="Q1332" s="88">
        <v>3.8136999999999999</v>
      </c>
      <c r="R1332" s="85">
        <v>0</v>
      </c>
      <c r="S1332" s="86">
        <v>0</v>
      </c>
      <c r="T1332" s="86">
        <v>4.93</v>
      </c>
      <c r="U1332" s="88">
        <v>1.5419686995722399</v>
      </c>
      <c r="V1332" s="89">
        <v>3.75</v>
      </c>
      <c r="W1332" s="85">
        <v>36.626447831259703</v>
      </c>
      <c r="X1332" s="88">
        <v>28.833333333300001</v>
      </c>
      <c r="Y1332" s="85"/>
      <c r="Z1332" s="88"/>
      <c r="AA1332" s="85">
        <v>0</v>
      </c>
      <c r="AB1332" s="91">
        <v>0.03</v>
      </c>
      <c r="AC1332" s="86">
        <v>0</v>
      </c>
      <c r="AD1332" s="86">
        <v>0</v>
      </c>
      <c r="AE1332" s="86">
        <v>0</v>
      </c>
      <c r="AF1332" s="88">
        <v>0</v>
      </c>
      <c r="AG1332" s="150">
        <v>0.37206799958199999</v>
      </c>
      <c r="AH1332" s="86">
        <v>0.106811</v>
      </c>
      <c r="AI1332" s="88">
        <v>6.4595999927400005E-2</v>
      </c>
      <c r="AJ1332" s="151">
        <v>1.6</v>
      </c>
      <c r="AK1332" s="152">
        <v>0</v>
      </c>
    </row>
    <row r="1333" spans="1:37" x14ac:dyDescent="0.2">
      <c r="A1333" s="149" t="s">
        <v>2897</v>
      </c>
      <c r="B1333" s="66" t="s">
        <v>2898</v>
      </c>
      <c r="C1333" s="67">
        <v>70</v>
      </c>
      <c r="D1333" s="84" t="s">
        <v>340</v>
      </c>
      <c r="E1333" s="85">
        <v>81.467696478130804</v>
      </c>
      <c r="F1333" s="91">
        <v>81.062154428691301</v>
      </c>
      <c r="G1333" s="86">
        <v>17.5200619608012</v>
      </c>
      <c r="H1333" s="86">
        <v>17.4662765431036</v>
      </c>
      <c r="I1333" s="86">
        <v>32.81</v>
      </c>
      <c r="J1333" s="86">
        <v>21.77</v>
      </c>
      <c r="K1333" s="87">
        <v>1.3626</v>
      </c>
      <c r="L1333" s="85">
        <v>0.38999999936599999</v>
      </c>
      <c r="M1333" s="86">
        <v>4.9818249600749203E-4</v>
      </c>
      <c r="N1333" s="86">
        <v>69.431743252153794</v>
      </c>
      <c r="O1333" s="86">
        <v>1.9910036133028499</v>
      </c>
      <c r="P1333" s="86">
        <v>1.169</v>
      </c>
      <c r="Q1333" s="88">
        <v>1.8526</v>
      </c>
      <c r="R1333" s="85">
        <v>1.31544330439358E-2</v>
      </c>
      <c r="S1333" s="86">
        <v>0</v>
      </c>
      <c r="T1333" s="86">
        <v>2.88</v>
      </c>
      <c r="U1333" s="88">
        <v>1.8340827434865901</v>
      </c>
      <c r="V1333" s="89">
        <v>4.0199999999999996</v>
      </c>
      <c r="W1333" s="85">
        <v>37.951875398058299</v>
      </c>
      <c r="X1333" s="88">
        <v>42.4</v>
      </c>
      <c r="Y1333" s="85">
        <v>-100</v>
      </c>
      <c r="Z1333" s="88">
        <v>-100</v>
      </c>
      <c r="AA1333" s="85">
        <v>0.05</v>
      </c>
      <c r="AB1333" s="91">
        <v>0.28000000000000003</v>
      </c>
      <c r="AC1333" s="86">
        <v>0.03</v>
      </c>
      <c r="AD1333" s="86">
        <v>0.02</v>
      </c>
      <c r="AE1333" s="86">
        <v>0</v>
      </c>
      <c r="AF1333" s="88">
        <v>0</v>
      </c>
      <c r="AG1333" s="150">
        <v>4.6794999934599998E-2</v>
      </c>
      <c r="AH1333" s="86">
        <v>9.5166000000000001E-2</v>
      </c>
      <c r="AI1333" s="88">
        <v>0.192537999731</v>
      </c>
      <c r="AJ1333" s="151">
        <v>1.5</v>
      </c>
      <c r="AK1333" s="152">
        <v>0</v>
      </c>
    </row>
    <row r="1334" spans="1:37" x14ac:dyDescent="0.2">
      <c r="A1334" s="149" t="s">
        <v>2899</v>
      </c>
      <c r="B1334" s="66" t="s">
        <v>2900</v>
      </c>
      <c r="C1334" s="67">
        <v>70</v>
      </c>
      <c r="D1334" s="84" t="s">
        <v>340</v>
      </c>
      <c r="E1334" s="85">
        <v>90.991817376348607</v>
      </c>
      <c r="F1334" s="91">
        <v>90.962630948037699</v>
      </c>
      <c r="G1334" s="86">
        <v>17.930890707249699</v>
      </c>
      <c r="H1334" s="86">
        <v>17.927763589930699</v>
      </c>
      <c r="I1334" s="86">
        <v>19.95</v>
      </c>
      <c r="J1334" s="86">
        <v>7.32</v>
      </c>
      <c r="K1334" s="87">
        <v>0.93810000000000004</v>
      </c>
      <c r="L1334" s="85">
        <v>1.0000000002400001E-2</v>
      </c>
      <c r="M1334" s="86">
        <v>0</v>
      </c>
      <c r="N1334" s="86">
        <v>87.934816671889706</v>
      </c>
      <c r="O1334" s="86">
        <v>0.94301276318998495</v>
      </c>
      <c r="P1334" s="86">
        <v>0.47</v>
      </c>
      <c r="Q1334" s="88">
        <v>1.3203</v>
      </c>
      <c r="R1334" s="85">
        <v>0</v>
      </c>
      <c r="S1334" s="86">
        <v>0</v>
      </c>
      <c r="T1334" s="86">
        <v>3.29</v>
      </c>
      <c r="U1334" s="88">
        <v>0.29499140042737299</v>
      </c>
      <c r="V1334" s="89">
        <v>4.28</v>
      </c>
      <c r="W1334" s="85">
        <v>52.570658923300201</v>
      </c>
      <c r="X1334" s="88">
        <v>59.233333333300003</v>
      </c>
      <c r="Y1334" s="85">
        <v>-100</v>
      </c>
      <c r="Z1334" s="88">
        <v>-100</v>
      </c>
      <c r="AA1334" s="85">
        <v>0.04</v>
      </c>
      <c r="AB1334" s="91">
        <v>7.0000000000000007E-2</v>
      </c>
      <c r="AC1334" s="86">
        <v>0.01</v>
      </c>
      <c r="AD1334" s="86">
        <v>0.01</v>
      </c>
      <c r="AE1334" s="86">
        <v>0</v>
      </c>
      <c r="AF1334" s="88">
        <v>6.2273998275400002</v>
      </c>
      <c r="AG1334" s="150">
        <v>0</v>
      </c>
      <c r="AH1334" s="86">
        <v>4.5043E-2</v>
      </c>
      <c r="AI1334" s="88">
        <v>3.4149000008499998E-2</v>
      </c>
      <c r="AJ1334" s="151">
        <v>1.45</v>
      </c>
      <c r="AK1334" s="152">
        <v>0</v>
      </c>
    </row>
    <row r="1335" spans="1:37" x14ac:dyDescent="0.2">
      <c r="A1335" s="149" t="s">
        <v>2901</v>
      </c>
      <c r="B1335" s="66" t="s">
        <v>2902</v>
      </c>
      <c r="C1335" s="67">
        <v>70</v>
      </c>
      <c r="D1335" s="84" t="s">
        <v>340</v>
      </c>
      <c r="E1335" s="85">
        <v>85.740014832079694</v>
      </c>
      <c r="F1335" s="91">
        <v>85.740014832079694</v>
      </c>
      <c r="G1335" s="86">
        <v>16.2893903544396</v>
      </c>
      <c r="H1335" s="86">
        <v>16.2893903544396</v>
      </c>
      <c r="I1335" s="86">
        <v>63.41</v>
      </c>
      <c r="J1335" s="86">
        <v>28.11</v>
      </c>
      <c r="K1335" s="87">
        <v>1.4519</v>
      </c>
      <c r="L1335" s="85">
        <v>7.9999999981000006E-2</v>
      </c>
      <c r="M1335" s="86">
        <v>3.0153985658824801E-3</v>
      </c>
      <c r="N1335" s="86">
        <v>83.706740281743507</v>
      </c>
      <c r="O1335" s="86">
        <v>1.98669461405267</v>
      </c>
      <c r="P1335" s="86">
        <v>1.1060000000000001</v>
      </c>
      <c r="Q1335" s="88">
        <v>2.2103999999999999</v>
      </c>
      <c r="R1335" s="85">
        <v>3.1152647975077899E-2</v>
      </c>
      <c r="S1335" s="86">
        <v>0</v>
      </c>
      <c r="T1335" s="86">
        <v>3.75</v>
      </c>
      <c r="U1335" s="88">
        <v>1.17479488175536</v>
      </c>
      <c r="V1335" s="89">
        <v>4.03</v>
      </c>
      <c r="W1335" s="85">
        <v>45.707790581580703</v>
      </c>
      <c r="X1335" s="88">
        <v>51.366666666699999</v>
      </c>
      <c r="Y1335" s="85">
        <v>-100</v>
      </c>
      <c r="Z1335" s="88">
        <v>-100</v>
      </c>
      <c r="AA1335" s="85">
        <v>0</v>
      </c>
      <c r="AB1335" s="91">
        <v>0</v>
      </c>
      <c r="AC1335" s="86">
        <v>0</v>
      </c>
      <c r="AD1335" s="86">
        <v>0</v>
      </c>
      <c r="AE1335" s="86">
        <v>0</v>
      </c>
      <c r="AF1335" s="88">
        <v>12.8957004517</v>
      </c>
      <c r="AG1335" s="150">
        <v>0</v>
      </c>
      <c r="AH1335" s="86">
        <v>0.15387600000000001</v>
      </c>
      <c r="AI1335" s="88">
        <v>3.5999999981400001E-2</v>
      </c>
      <c r="AJ1335" s="151">
        <v>1.53</v>
      </c>
      <c r="AK1335" s="152">
        <v>0</v>
      </c>
    </row>
    <row r="1336" spans="1:37" x14ac:dyDescent="0.2">
      <c r="A1336" s="149" t="s">
        <v>2903</v>
      </c>
      <c r="B1336" s="66" t="s">
        <v>2904</v>
      </c>
      <c r="C1336" s="67">
        <v>70</v>
      </c>
      <c r="D1336" s="84" t="s">
        <v>340</v>
      </c>
      <c r="E1336" s="85">
        <v>82.225734607371194</v>
      </c>
      <c r="F1336" s="91">
        <v>82.150298153603003</v>
      </c>
      <c r="G1336" s="86">
        <v>17.922444141102101</v>
      </c>
      <c r="H1336" s="86">
        <v>17.883827861196899</v>
      </c>
      <c r="I1336" s="86">
        <v>17.47</v>
      </c>
      <c r="J1336" s="86">
        <v>13.69</v>
      </c>
      <c r="K1336" s="87">
        <v>0.96789999999999998</v>
      </c>
      <c r="L1336" s="85">
        <v>0.15000000006100001</v>
      </c>
      <c r="M1336" s="86">
        <v>1.01665011542205E-3</v>
      </c>
      <c r="N1336" s="86">
        <v>80.091194996891105</v>
      </c>
      <c r="O1336" s="86">
        <v>2.8162934987860799</v>
      </c>
      <c r="P1336" s="86">
        <v>0.67100000000000004</v>
      </c>
      <c r="Q1336" s="88">
        <v>1.9657</v>
      </c>
      <c r="R1336" s="85">
        <v>1.04090767148954E-2</v>
      </c>
      <c r="S1336" s="86">
        <v>0</v>
      </c>
      <c r="T1336" s="86">
        <v>2.5299999999999998</v>
      </c>
      <c r="U1336" s="88">
        <v>2.6788921617932302</v>
      </c>
      <c r="V1336" s="89">
        <v>4.4000000000000004</v>
      </c>
      <c r="W1336" s="85">
        <v>50.366126335569703</v>
      </c>
      <c r="X1336" s="88">
        <v>53.366666666699999</v>
      </c>
      <c r="Y1336" s="85">
        <v>-100</v>
      </c>
      <c r="Z1336" s="88">
        <v>-100</v>
      </c>
      <c r="AA1336" s="85">
        <v>0</v>
      </c>
      <c r="AB1336" s="91">
        <v>0.04</v>
      </c>
      <c r="AC1336" s="86">
        <v>0</v>
      </c>
      <c r="AD1336" s="86">
        <v>0</v>
      </c>
      <c r="AE1336" s="86">
        <v>0</v>
      </c>
      <c r="AF1336" s="88">
        <v>1.7100000761E-2</v>
      </c>
      <c r="AG1336" s="150">
        <v>0</v>
      </c>
      <c r="AH1336" s="86">
        <v>7.8253000000000003E-2</v>
      </c>
      <c r="AI1336" s="88">
        <v>3.22979999979E-2</v>
      </c>
      <c r="AJ1336" s="151">
        <v>1.42</v>
      </c>
      <c r="AK1336" s="152">
        <v>0</v>
      </c>
    </row>
    <row r="1337" spans="1:37" x14ac:dyDescent="0.2">
      <c r="A1337" s="149" t="s">
        <v>2905</v>
      </c>
      <c r="B1337" s="66" t="s">
        <v>2906</v>
      </c>
      <c r="C1337" s="67">
        <v>70</v>
      </c>
      <c r="D1337" s="84" t="s">
        <v>340</v>
      </c>
      <c r="E1337" s="85">
        <v>65.595775416963306</v>
      </c>
      <c r="F1337" s="91">
        <v>65.474816314963704</v>
      </c>
      <c r="G1337" s="86">
        <v>14.1577444929049</v>
      </c>
      <c r="H1337" s="86">
        <v>14.1563621031677</v>
      </c>
      <c r="I1337" s="86">
        <v>61.23</v>
      </c>
      <c r="J1337" s="86">
        <v>61.24</v>
      </c>
      <c r="K1337" s="87">
        <v>0.5222</v>
      </c>
      <c r="L1337" s="85">
        <v>3.0000000013800002E-2</v>
      </c>
      <c r="M1337" s="86">
        <v>1.8373383487672699E-4</v>
      </c>
      <c r="N1337" s="86">
        <v>62.482375412398</v>
      </c>
      <c r="O1337" s="86">
        <v>2.8788275320596699</v>
      </c>
      <c r="P1337" s="86">
        <v>2.617</v>
      </c>
      <c r="Q1337" s="88">
        <v>2.7494000000000001</v>
      </c>
      <c r="R1337" s="85">
        <v>7.6057195010648003E-3</v>
      </c>
      <c r="S1337" s="86">
        <v>0</v>
      </c>
      <c r="T1337" s="86">
        <v>3.5</v>
      </c>
      <c r="U1337" s="88">
        <v>4.3469245284323001</v>
      </c>
      <c r="V1337" s="89">
        <v>4.09</v>
      </c>
      <c r="W1337" s="85">
        <v>42.148189885495199</v>
      </c>
      <c r="X1337" s="88">
        <v>32.5333333333</v>
      </c>
      <c r="Y1337" s="85">
        <v>-100</v>
      </c>
      <c r="Z1337" s="88">
        <v>-100</v>
      </c>
      <c r="AA1337" s="85">
        <v>0.08</v>
      </c>
      <c r="AB1337" s="91">
        <v>0.19</v>
      </c>
      <c r="AC1337" s="86">
        <v>0.02</v>
      </c>
      <c r="AD1337" s="86">
        <v>0.02</v>
      </c>
      <c r="AE1337" s="86">
        <v>0</v>
      </c>
      <c r="AF1337" s="88">
        <v>1.0484000449199999</v>
      </c>
      <c r="AG1337" s="150">
        <v>9.1298000081000003E-2</v>
      </c>
      <c r="AH1337" s="86">
        <v>0.44228000000000001</v>
      </c>
      <c r="AI1337" s="88">
        <v>0.145341000129</v>
      </c>
      <c r="AJ1337" s="151">
        <v>1.57</v>
      </c>
      <c r="AK1337" s="152">
        <v>0</v>
      </c>
    </row>
    <row r="1338" spans="1:37" x14ac:dyDescent="0.2">
      <c r="A1338" s="149" t="s">
        <v>2136</v>
      </c>
      <c r="B1338" s="66" t="s">
        <v>2907</v>
      </c>
      <c r="C1338" s="67">
        <v>70</v>
      </c>
      <c r="D1338" s="84" t="s">
        <v>340</v>
      </c>
      <c r="E1338" s="85">
        <v>54.737837373216401</v>
      </c>
      <c r="F1338" s="91">
        <v>54.634691421695003</v>
      </c>
      <c r="G1338" s="86">
        <v>14.206635722881201</v>
      </c>
      <c r="H1338" s="86">
        <v>14.201478425305099</v>
      </c>
      <c r="I1338" s="86">
        <v>25.09</v>
      </c>
      <c r="J1338" s="86">
        <v>16.670000000000002</v>
      </c>
      <c r="K1338" s="87">
        <v>0.15279999999999999</v>
      </c>
      <c r="L1338" s="85">
        <v>1.9699999988700001</v>
      </c>
      <c r="M1338" s="86">
        <v>0</v>
      </c>
      <c r="N1338" s="86">
        <v>52.126176667986002</v>
      </c>
      <c r="O1338" s="86">
        <v>15.479057745403299</v>
      </c>
      <c r="P1338" s="86">
        <v>1.133</v>
      </c>
      <c r="Q1338" s="88">
        <v>2.3494000000000002</v>
      </c>
      <c r="R1338" s="85">
        <v>0</v>
      </c>
      <c r="S1338" s="86">
        <v>0</v>
      </c>
      <c r="T1338" s="86">
        <v>2.5</v>
      </c>
      <c r="U1338" s="88">
        <v>5.1590166752621602</v>
      </c>
      <c r="V1338" s="89">
        <v>3.82</v>
      </c>
      <c r="W1338" s="85">
        <v>33.7509303794495</v>
      </c>
      <c r="X1338" s="88">
        <v>36.299999999999997</v>
      </c>
      <c r="Y1338" s="85"/>
      <c r="Z1338" s="88"/>
      <c r="AA1338" s="85">
        <v>0.28999999999999998</v>
      </c>
      <c r="AB1338" s="91">
        <v>0.4</v>
      </c>
      <c r="AC1338" s="86">
        <v>7.0000000000000007E-2</v>
      </c>
      <c r="AD1338" s="86">
        <v>7.0000000000000007E-2</v>
      </c>
      <c r="AE1338" s="86">
        <v>0</v>
      </c>
      <c r="AF1338" s="88">
        <v>0</v>
      </c>
      <c r="AG1338" s="150">
        <v>0.52054500044999996</v>
      </c>
      <c r="AH1338" s="86">
        <v>3.4952999999999998E-2</v>
      </c>
      <c r="AI1338" s="88">
        <v>0.10801300009299999</v>
      </c>
      <c r="AJ1338" s="151">
        <v>1.1299999999999999</v>
      </c>
      <c r="AK1338" s="152">
        <v>0</v>
      </c>
    </row>
    <row r="1339" spans="1:37" x14ac:dyDescent="0.2">
      <c r="A1339" s="149" t="s">
        <v>2908</v>
      </c>
      <c r="B1339" s="66" t="s">
        <v>2909</v>
      </c>
      <c r="C1339" s="67">
        <v>70</v>
      </c>
      <c r="D1339" s="84" t="s">
        <v>340</v>
      </c>
      <c r="E1339" s="85">
        <v>75.780064091752394</v>
      </c>
      <c r="F1339" s="91">
        <v>75.310218538418894</v>
      </c>
      <c r="G1339" s="86">
        <v>18.697443558297</v>
      </c>
      <c r="H1339" s="86">
        <v>18.692624629544898</v>
      </c>
      <c r="I1339" s="86">
        <v>7.75</v>
      </c>
      <c r="J1339" s="86">
        <v>10.47</v>
      </c>
      <c r="K1339" s="87">
        <v>0.48180000000000001</v>
      </c>
      <c r="L1339" s="85">
        <v>0</v>
      </c>
      <c r="M1339" s="86">
        <v>0</v>
      </c>
      <c r="N1339" s="86">
        <v>70.264210983077007</v>
      </c>
      <c r="O1339" s="86">
        <v>0.54552539290817004</v>
      </c>
      <c r="P1339" s="86">
        <v>0.66800000000000004</v>
      </c>
      <c r="Q1339" s="88">
        <v>1.6866000000000001</v>
      </c>
      <c r="R1339" s="85">
        <v>0</v>
      </c>
      <c r="S1339" s="86">
        <v>0</v>
      </c>
      <c r="T1339" s="86">
        <v>2.4500000000000002</v>
      </c>
      <c r="U1339" s="88">
        <v>0.54453894899163902</v>
      </c>
      <c r="V1339" s="89">
        <v>4.1399999999999997</v>
      </c>
      <c r="W1339" s="85">
        <v>39.386230513845099</v>
      </c>
      <c r="X1339" s="88">
        <v>39.0333333333</v>
      </c>
      <c r="Y1339" s="85"/>
      <c r="Z1339" s="88"/>
      <c r="AA1339" s="85">
        <v>0.36</v>
      </c>
      <c r="AB1339" s="91">
        <v>0.83</v>
      </c>
      <c r="AC1339" s="86">
        <v>0</v>
      </c>
      <c r="AD1339" s="86">
        <v>0</v>
      </c>
      <c r="AE1339" s="86">
        <v>0</v>
      </c>
      <c r="AF1339" s="88">
        <v>0</v>
      </c>
      <c r="AG1339" s="150">
        <v>0</v>
      </c>
      <c r="AH1339" s="86">
        <v>1.6632999999999998E-2</v>
      </c>
      <c r="AI1339" s="88">
        <v>7.9814999931899999E-2</v>
      </c>
      <c r="AJ1339" s="151">
        <v>1.26</v>
      </c>
      <c r="AK1339" s="152">
        <v>0</v>
      </c>
    </row>
    <row r="1340" spans="1:37" x14ac:dyDescent="0.2">
      <c r="A1340" s="149" t="s">
        <v>2910</v>
      </c>
      <c r="B1340" s="66" t="s">
        <v>2911</v>
      </c>
      <c r="C1340" s="67">
        <v>70</v>
      </c>
      <c r="D1340" s="84" t="s">
        <v>340</v>
      </c>
      <c r="E1340" s="85">
        <v>70.8617551159209</v>
      </c>
      <c r="F1340" s="91">
        <v>70.729731351643295</v>
      </c>
      <c r="G1340" s="86">
        <v>15.4157748394711</v>
      </c>
      <c r="H1340" s="86">
        <v>15.4117741193415</v>
      </c>
      <c r="I1340" s="86">
        <v>17.63</v>
      </c>
      <c r="J1340" s="86">
        <v>12.43</v>
      </c>
      <c r="K1340" s="87">
        <v>0.64459999999999995</v>
      </c>
      <c r="L1340" s="85">
        <v>6.0000000132999998E-2</v>
      </c>
      <c r="M1340" s="86">
        <v>0</v>
      </c>
      <c r="N1340" s="86">
        <v>64.559450378616901</v>
      </c>
      <c r="O1340" s="86">
        <v>0.27738465893008801</v>
      </c>
      <c r="P1340" s="86">
        <v>0.92700000000000005</v>
      </c>
      <c r="Q1340" s="88">
        <v>1.9892000000000001</v>
      </c>
      <c r="R1340" s="85">
        <v>0</v>
      </c>
      <c r="S1340" s="86">
        <v>0</v>
      </c>
      <c r="T1340" s="86">
        <v>3.1</v>
      </c>
      <c r="U1340" s="88">
        <v>1.7353123562241199</v>
      </c>
      <c r="V1340" s="89">
        <v>4.03</v>
      </c>
      <c r="W1340" s="85">
        <v>36.982163386542901</v>
      </c>
      <c r="X1340" s="88">
        <v>41.166666666700003</v>
      </c>
      <c r="Y1340" s="85"/>
      <c r="Z1340" s="88"/>
      <c r="AA1340" s="85">
        <v>0</v>
      </c>
      <c r="AB1340" s="91">
        <v>0</v>
      </c>
      <c r="AC1340" s="86">
        <v>0.03</v>
      </c>
      <c r="AD1340" s="86">
        <v>0.02</v>
      </c>
      <c r="AE1340" s="86">
        <v>0</v>
      </c>
      <c r="AF1340" s="88">
        <v>0</v>
      </c>
      <c r="AG1340" s="150">
        <v>0</v>
      </c>
      <c r="AH1340" s="86">
        <v>4.7566999999999998E-2</v>
      </c>
      <c r="AI1340" s="88">
        <v>0.29543400024200001</v>
      </c>
      <c r="AJ1340" s="151">
        <v>1.39</v>
      </c>
      <c r="AK1340" s="152">
        <v>0</v>
      </c>
    </row>
    <row r="1341" spans="1:37" x14ac:dyDescent="0.2">
      <c r="A1341" s="149" t="s">
        <v>2912</v>
      </c>
      <c r="B1341" s="66" t="s">
        <v>2913</v>
      </c>
      <c r="C1341" s="67">
        <v>70</v>
      </c>
      <c r="D1341" s="84" t="s">
        <v>340</v>
      </c>
      <c r="E1341" s="85">
        <v>61.577081034139603</v>
      </c>
      <c r="F1341" s="91">
        <v>61.550847610949297</v>
      </c>
      <c r="G1341" s="86">
        <v>15.800662167785401</v>
      </c>
      <c r="H1341" s="86">
        <v>15.800662167785401</v>
      </c>
      <c r="I1341" s="86">
        <v>20.03</v>
      </c>
      <c r="J1341" s="86">
        <v>14.03</v>
      </c>
      <c r="K1341" s="87">
        <v>0.15079999999999999</v>
      </c>
      <c r="L1341" s="85">
        <v>0.22999999954600001</v>
      </c>
      <c r="M1341" s="86">
        <v>0</v>
      </c>
      <c r="N1341" s="86">
        <v>56.8373902814225</v>
      </c>
      <c r="O1341" s="86">
        <v>0.297451563630517</v>
      </c>
      <c r="P1341" s="86">
        <v>0.97699999999999998</v>
      </c>
      <c r="Q1341" s="88">
        <v>2.5228000000000002</v>
      </c>
      <c r="R1341" s="85">
        <v>0</v>
      </c>
      <c r="S1341" s="86">
        <v>0</v>
      </c>
      <c r="T1341" s="86">
        <v>3.01</v>
      </c>
      <c r="U1341" s="88">
        <v>4.3402746368027803</v>
      </c>
      <c r="V1341" s="89">
        <v>4.0199999999999996</v>
      </c>
      <c r="W1341" s="85">
        <v>40.054571897086703</v>
      </c>
      <c r="X1341" s="88">
        <v>36.166666666700003</v>
      </c>
      <c r="Y1341" s="85"/>
      <c r="Z1341" s="88"/>
      <c r="AA1341" s="85">
        <v>7.0000000000000007E-2</v>
      </c>
      <c r="AB1341" s="91">
        <v>0.09</v>
      </c>
      <c r="AC1341" s="86">
        <v>0.01</v>
      </c>
      <c r="AD1341" s="86">
        <v>0.01</v>
      </c>
      <c r="AE1341" s="86">
        <v>0</v>
      </c>
      <c r="AF1341" s="88">
        <v>0</v>
      </c>
      <c r="AG1341" s="150">
        <v>0.52294599929800001</v>
      </c>
      <c r="AH1341" s="86">
        <v>7.0744000000000001E-2</v>
      </c>
      <c r="AI1341" s="88">
        <v>0.14590999980399999</v>
      </c>
      <c r="AJ1341" s="151">
        <v>1.31</v>
      </c>
      <c r="AK1341" s="152">
        <v>0</v>
      </c>
    </row>
    <row r="1342" spans="1:37" x14ac:dyDescent="0.2">
      <c r="A1342" s="149" t="s">
        <v>1742</v>
      </c>
      <c r="B1342" s="66" t="s">
        <v>2914</v>
      </c>
      <c r="C1342" s="67">
        <v>70</v>
      </c>
      <c r="D1342" s="84" t="s">
        <v>340</v>
      </c>
      <c r="E1342" s="85">
        <v>79.760028605861507</v>
      </c>
      <c r="F1342" s="91">
        <v>79.687189606537004</v>
      </c>
      <c r="G1342" s="86">
        <v>15.003509515422</v>
      </c>
      <c r="H1342" s="86">
        <v>14.983644333788</v>
      </c>
      <c r="I1342" s="86">
        <v>50.05</v>
      </c>
      <c r="J1342" s="86">
        <v>24</v>
      </c>
      <c r="K1342" s="87">
        <v>2.9399999999999999E-2</v>
      </c>
      <c r="L1342" s="85">
        <v>9.9999999983299993E-3</v>
      </c>
      <c r="M1342" s="86">
        <v>0</v>
      </c>
      <c r="N1342" s="86">
        <v>75.970368799777404</v>
      </c>
      <c r="O1342" s="86">
        <v>0.35590611773759101</v>
      </c>
      <c r="P1342" s="86">
        <v>0.747</v>
      </c>
      <c r="Q1342" s="88">
        <v>4.8853999999999997</v>
      </c>
      <c r="R1342" s="85">
        <v>0</v>
      </c>
      <c r="S1342" s="86">
        <v>0</v>
      </c>
      <c r="T1342" s="86">
        <v>4.3899999999999997</v>
      </c>
      <c r="U1342" s="88">
        <v>1.94413910924526</v>
      </c>
      <c r="V1342" s="89">
        <v>4.16</v>
      </c>
      <c r="W1342" s="85">
        <v>39.216851791137898</v>
      </c>
      <c r="X1342" s="88">
        <v>35.200000000000003</v>
      </c>
      <c r="Y1342" s="85">
        <v>-100</v>
      </c>
      <c r="Z1342" s="88">
        <v>-100</v>
      </c>
      <c r="AA1342" s="85">
        <v>0</v>
      </c>
      <c r="AB1342" s="91">
        <v>0.06</v>
      </c>
      <c r="AC1342" s="86">
        <v>0</v>
      </c>
      <c r="AD1342" s="86">
        <v>0.02</v>
      </c>
      <c r="AE1342" s="86">
        <v>0</v>
      </c>
      <c r="AF1342" s="88">
        <v>0</v>
      </c>
      <c r="AG1342" s="150">
        <v>2.27289999862E-2</v>
      </c>
      <c r="AH1342" s="86">
        <v>8.8051000000000004E-2</v>
      </c>
      <c r="AI1342" s="88">
        <v>0.177618999892</v>
      </c>
      <c r="AJ1342" s="151">
        <v>1.1499999999999999</v>
      </c>
      <c r="AK1342" s="152">
        <v>0</v>
      </c>
    </row>
    <row r="1343" spans="1:37" x14ac:dyDescent="0.2">
      <c r="A1343" s="149" t="s">
        <v>2915</v>
      </c>
      <c r="B1343" s="66" t="s">
        <v>2916</v>
      </c>
      <c r="C1343" s="67">
        <v>70</v>
      </c>
      <c r="D1343" s="84" t="s">
        <v>340</v>
      </c>
      <c r="E1343" s="85">
        <v>71.637483163363498</v>
      </c>
      <c r="F1343" s="91">
        <v>71.472003078699302</v>
      </c>
      <c r="G1343" s="86">
        <v>11.4123532807389</v>
      </c>
      <c r="H1343" s="86">
        <v>11.354627669809499</v>
      </c>
      <c r="I1343" s="86">
        <v>185.65</v>
      </c>
      <c r="J1343" s="86">
        <v>70.03</v>
      </c>
      <c r="K1343" s="87">
        <v>0</v>
      </c>
      <c r="L1343" s="85">
        <v>0</v>
      </c>
      <c r="M1343" s="86">
        <v>0</v>
      </c>
      <c r="N1343" s="86">
        <v>67.091753192964902</v>
      </c>
      <c r="O1343" s="86">
        <v>0.31771247021445598</v>
      </c>
      <c r="P1343" s="86">
        <v>1.7649999999999999</v>
      </c>
      <c r="Q1343" s="88">
        <v>4.2545999999999999</v>
      </c>
      <c r="R1343" s="85">
        <v>0</v>
      </c>
      <c r="S1343" s="86">
        <v>0</v>
      </c>
      <c r="T1343" s="86">
        <v>5.12</v>
      </c>
      <c r="U1343" s="88">
        <v>1.6663459688281701</v>
      </c>
      <c r="V1343" s="89">
        <v>4.07</v>
      </c>
      <c r="W1343" s="85">
        <v>36.018154233457501</v>
      </c>
      <c r="X1343" s="88">
        <v>35.366666666699999</v>
      </c>
      <c r="Y1343" s="85">
        <v>-100</v>
      </c>
      <c r="Z1343" s="88">
        <v>-100</v>
      </c>
      <c r="AA1343" s="85">
        <v>0</v>
      </c>
      <c r="AB1343" s="91">
        <v>0.13</v>
      </c>
      <c r="AC1343" s="86">
        <v>0</v>
      </c>
      <c r="AD1343" s="86">
        <v>0.03</v>
      </c>
      <c r="AE1343" s="86">
        <v>0</v>
      </c>
      <c r="AF1343" s="88">
        <v>0</v>
      </c>
      <c r="AG1343" s="150">
        <v>5.8828000008000002E-2</v>
      </c>
      <c r="AH1343" s="86">
        <v>0.17908499999999999</v>
      </c>
      <c r="AI1343" s="88">
        <v>0.11304300001500001</v>
      </c>
      <c r="AJ1343" s="151">
        <v>1.48</v>
      </c>
      <c r="AK1343" s="152">
        <v>0</v>
      </c>
    </row>
    <row r="1344" spans="1:37" x14ac:dyDescent="0.2">
      <c r="A1344" s="149" t="s">
        <v>2917</v>
      </c>
      <c r="B1344" s="66" t="s">
        <v>2918</v>
      </c>
      <c r="C1344" s="67">
        <v>70</v>
      </c>
      <c r="D1344" s="84" t="s">
        <v>340</v>
      </c>
      <c r="E1344" s="85">
        <v>51.697513501350102</v>
      </c>
      <c r="F1344" s="91">
        <v>51.680636813681403</v>
      </c>
      <c r="G1344" s="86">
        <v>14.3733123312331</v>
      </c>
      <c r="H1344" s="86">
        <v>14.3733123312331</v>
      </c>
      <c r="I1344" s="86">
        <v>26.78</v>
      </c>
      <c r="J1344" s="86">
        <v>45.67</v>
      </c>
      <c r="K1344" s="87">
        <v>0.1875</v>
      </c>
      <c r="L1344" s="85">
        <v>0.40999999956099997</v>
      </c>
      <c r="M1344" s="86">
        <v>0</v>
      </c>
      <c r="N1344" s="86">
        <v>47.461539544245397</v>
      </c>
      <c r="O1344" s="86">
        <v>0.29275909179623999</v>
      </c>
      <c r="P1344" s="86">
        <v>1.4730000000000001</v>
      </c>
      <c r="Q1344" s="88">
        <v>2.8908999999999998</v>
      </c>
      <c r="R1344" s="85">
        <v>0</v>
      </c>
      <c r="S1344" s="86">
        <v>0</v>
      </c>
      <c r="T1344" s="86">
        <v>2.79</v>
      </c>
      <c r="U1344" s="88">
        <v>6.0727947794779498</v>
      </c>
      <c r="V1344" s="89">
        <v>3.91</v>
      </c>
      <c r="W1344" s="85">
        <v>34.6802074779688</v>
      </c>
      <c r="X1344" s="88">
        <v>40.5</v>
      </c>
      <c r="Y1344" s="85">
        <v>-100</v>
      </c>
      <c r="Z1344" s="88"/>
      <c r="AA1344" s="85">
        <v>0.08</v>
      </c>
      <c r="AB1344" s="91">
        <v>0.1</v>
      </c>
      <c r="AC1344" s="86">
        <v>0</v>
      </c>
      <c r="AD1344" s="86">
        <v>0</v>
      </c>
      <c r="AE1344" s="86">
        <v>0</v>
      </c>
      <c r="AF1344" s="88">
        <v>0</v>
      </c>
      <c r="AG1344" s="150">
        <v>0.444363999801</v>
      </c>
      <c r="AH1344" s="86">
        <v>0.15864300000000001</v>
      </c>
      <c r="AI1344" s="88">
        <v>1.6148999992799999E-2</v>
      </c>
      <c r="AJ1344" s="151">
        <v>1.33</v>
      </c>
      <c r="AK1344" s="152">
        <v>0</v>
      </c>
    </row>
    <row r="1345" spans="1:37" x14ac:dyDescent="0.2">
      <c r="A1345" s="149" t="s">
        <v>2919</v>
      </c>
      <c r="B1345" s="66" t="s">
        <v>2920</v>
      </c>
      <c r="C1345" s="67">
        <v>70</v>
      </c>
      <c r="D1345" s="84" t="s">
        <v>340</v>
      </c>
      <c r="E1345" s="85">
        <v>76.949977866312494</v>
      </c>
      <c r="F1345" s="91">
        <v>76.949977866312494</v>
      </c>
      <c r="G1345" s="86">
        <v>12.9703408587871</v>
      </c>
      <c r="H1345" s="86">
        <v>12.9703408587871</v>
      </c>
      <c r="I1345" s="86">
        <v>79.92</v>
      </c>
      <c r="J1345" s="86">
        <v>32.700000000000003</v>
      </c>
      <c r="K1345" s="87">
        <v>0.56559999999999999</v>
      </c>
      <c r="L1345" s="85">
        <v>0</v>
      </c>
      <c r="M1345" s="86">
        <v>1.68687561436794E-3</v>
      </c>
      <c r="N1345" s="86">
        <v>73.230701074316102</v>
      </c>
      <c r="O1345" s="86">
        <v>0.58205031918888495</v>
      </c>
      <c r="P1345" s="86">
        <v>1.4510000000000001</v>
      </c>
      <c r="Q1345" s="88">
        <v>3.1233</v>
      </c>
      <c r="R1345" s="85">
        <v>3.1645569620253201E-2</v>
      </c>
      <c r="S1345" s="86">
        <v>0</v>
      </c>
      <c r="T1345" s="86">
        <v>5.01</v>
      </c>
      <c r="U1345" s="88">
        <v>0.43824701195219101</v>
      </c>
      <c r="V1345" s="89">
        <v>4.1100000000000003</v>
      </c>
      <c r="W1345" s="85">
        <v>35.551578388043801</v>
      </c>
      <c r="X1345" s="88">
        <v>43.2</v>
      </c>
      <c r="Y1345" s="85">
        <v>-100</v>
      </c>
      <c r="Z1345" s="88">
        <v>-100</v>
      </c>
      <c r="AA1345" s="85">
        <v>0</v>
      </c>
      <c r="AB1345" s="91">
        <v>0</v>
      </c>
      <c r="AC1345" s="86">
        <v>0</v>
      </c>
      <c r="AD1345" s="86">
        <v>0</v>
      </c>
      <c r="AE1345" s="86">
        <v>0</v>
      </c>
      <c r="AF1345" s="88">
        <v>0</v>
      </c>
      <c r="AG1345" s="150">
        <v>0</v>
      </c>
      <c r="AH1345" s="86">
        <v>7.5037999999999994E-2</v>
      </c>
      <c r="AI1345" s="88">
        <v>6.4595999934100007E-2</v>
      </c>
      <c r="AJ1345" s="151">
        <v>1.44</v>
      </c>
      <c r="AK1345" s="152">
        <v>0</v>
      </c>
    </row>
    <row r="1346" spans="1:37" x14ac:dyDescent="0.2">
      <c r="A1346" s="149" t="s">
        <v>2921</v>
      </c>
      <c r="B1346" s="66" t="s">
        <v>2922</v>
      </c>
      <c r="C1346" s="67">
        <v>70</v>
      </c>
      <c r="D1346" s="84" t="s">
        <v>340</v>
      </c>
      <c r="E1346" s="85">
        <v>59.420514143237902</v>
      </c>
      <c r="F1346" s="91">
        <v>59.3293783853495</v>
      </c>
      <c r="G1346" s="86">
        <v>16.5695125096724</v>
      </c>
      <c r="H1346" s="86">
        <v>16.523084859427399</v>
      </c>
      <c r="I1346" s="86">
        <v>97.78</v>
      </c>
      <c r="J1346" s="86">
        <v>92.8</v>
      </c>
      <c r="K1346" s="87">
        <v>0.15279999999999999</v>
      </c>
      <c r="L1346" s="85">
        <v>0</v>
      </c>
      <c r="M1346" s="86">
        <v>0</v>
      </c>
      <c r="N1346" s="86">
        <v>55.083354927874197</v>
      </c>
      <c r="O1346" s="86">
        <v>3.8685477550106402</v>
      </c>
      <c r="P1346" s="86">
        <v>2.14</v>
      </c>
      <c r="Q1346" s="88">
        <v>3.3818000000000001</v>
      </c>
      <c r="R1346" s="85">
        <v>0</v>
      </c>
      <c r="S1346" s="86">
        <v>0</v>
      </c>
      <c r="T1346" s="86">
        <v>3.28</v>
      </c>
      <c r="U1346" s="88">
        <v>4.0486630556272001</v>
      </c>
      <c r="V1346" s="89">
        <v>4.0999999999999996</v>
      </c>
      <c r="W1346" s="85">
        <v>34.3666490717155</v>
      </c>
      <c r="X1346" s="88">
        <v>21.0333333333</v>
      </c>
      <c r="Y1346" s="85">
        <v>-100</v>
      </c>
      <c r="Z1346" s="88">
        <v>-100</v>
      </c>
      <c r="AA1346" s="85">
        <v>0.1</v>
      </c>
      <c r="AB1346" s="91">
        <v>0.17</v>
      </c>
      <c r="AC1346" s="86">
        <v>0.02</v>
      </c>
      <c r="AD1346" s="86">
        <v>0.04</v>
      </c>
      <c r="AE1346" s="86">
        <v>0</v>
      </c>
      <c r="AF1346" s="88">
        <v>0</v>
      </c>
      <c r="AG1346" s="150">
        <v>0.131216999877</v>
      </c>
      <c r="AH1346" s="86">
        <v>0.53064299999999998</v>
      </c>
      <c r="AI1346" s="88">
        <v>0.29068199972800002</v>
      </c>
      <c r="AJ1346" s="151">
        <v>1.52</v>
      </c>
      <c r="AK1346" s="152">
        <v>0</v>
      </c>
    </row>
    <row r="1347" spans="1:37" x14ac:dyDescent="0.2">
      <c r="A1347" s="149" t="s">
        <v>2923</v>
      </c>
      <c r="B1347" s="66" t="s">
        <v>2924</v>
      </c>
      <c r="C1347" s="67">
        <v>70</v>
      </c>
      <c r="D1347" s="84" t="s">
        <v>340</v>
      </c>
      <c r="E1347" s="85">
        <v>54.370683383330501</v>
      </c>
      <c r="F1347" s="91">
        <v>54.0388084393905</v>
      </c>
      <c r="G1347" s="86">
        <v>9.7559274060933401</v>
      </c>
      <c r="H1347" s="86">
        <v>9.5665693299714007</v>
      </c>
      <c r="I1347" s="86">
        <v>191.92</v>
      </c>
      <c r="J1347" s="86">
        <v>260.24</v>
      </c>
      <c r="K1347" s="87">
        <v>4.4299999999999999E-2</v>
      </c>
      <c r="L1347" s="85">
        <v>0.45000000061899997</v>
      </c>
      <c r="M1347" s="86">
        <v>0</v>
      </c>
      <c r="N1347" s="86">
        <v>57.0113697888468</v>
      </c>
      <c r="O1347" s="86">
        <v>1.4788852795349601</v>
      </c>
      <c r="P1347" s="86">
        <v>9.3559999999999999</v>
      </c>
      <c r="Q1347" s="88">
        <v>4.8391999999999999</v>
      </c>
      <c r="R1347" s="85">
        <v>0</v>
      </c>
      <c r="S1347" s="86">
        <v>0</v>
      </c>
      <c r="T1347" s="86">
        <v>3.89</v>
      </c>
      <c r="U1347" s="88">
        <v>4.0821614726078597</v>
      </c>
      <c r="V1347" s="89">
        <v>3.75</v>
      </c>
      <c r="W1347" s="85">
        <v>25.6965307616884</v>
      </c>
      <c r="X1347" s="88">
        <v>44.233333333300003</v>
      </c>
      <c r="Y1347" s="85">
        <v>-100</v>
      </c>
      <c r="Z1347" s="88">
        <v>-100</v>
      </c>
      <c r="AA1347" s="85">
        <v>0.1</v>
      </c>
      <c r="AB1347" s="91">
        <v>0.11</v>
      </c>
      <c r="AC1347" s="86">
        <v>0.03</v>
      </c>
      <c r="AD1347" s="86">
        <v>0.02</v>
      </c>
      <c r="AE1347" s="86">
        <v>0</v>
      </c>
      <c r="AF1347" s="88">
        <v>0.39449998790700003</v>
      </c>
      <c r="AG1347" s="150">
        <v>0.387346000325</v>
      </c>
      <c r="AH1347" s="86">
        <v>1.1953819999999999</v>
      </c>
      <c r="AI1347" s="88">
        <v>0.68644300057600005</v>
      </c>
      <c r="AJ1347" s="151">
        <v>1.47</v>
      </c>
      <c r="AK1347" s="152">
        <v>0</v>
      </c>
    </row>
    <row r="1348" spans="1:37" x14ac:dyDescent="0.2">
      <c r="A1348" s="149" t="s">
        <v>2925</v>
      </c>
      <c r="B1348" s="66" t="s">
        <v>2926</v>
      </c>
      <c r="C1348" s="67">
        <v>70</v>
      </c>
      <c r="D1348" s="84" t="s">
        <v>340</v>
      </c>
      <c r="E1348" s="85">
        <v>94.279688099194701</v>
      </c>
      <c r="F1348" s="91">
        <v>94.113511440623796</v>
      </c>
      <c r="G1348" s="86">
        <v>24.519579019131601</v>
      </c>
      <c r="H1348" s="86">
        <v>24.474839149516399</v>
      </c>
      <c r="I1348" s="86">
        <v>0</v>
      </c>
      <c r="J1348" s="86">
        <v>3.71</v>
      </c>
      <c r="K1348" s="87">
        <v>0</v>
      </c>
      <c r="L1348" s="85">
        <v>0</v>
      </c>
      <c r="M1348" s="86">
        <v>4.6887078784313897E-2</v>
      </c>
      <c r="N1348" s="86">
        <v>90.602011709953501</v>
      </c>
      <c r="O1348" s="86">
        <v>0.313760645450471</v>
      </c>
      <c r="P1348" s="86">
        <v>0.41799999999999998</v>
      </c>
      <c r="Q1348" s="88">
        <v>2.7458999999999998</v>
      </c>
      <c r="R1348" s="85">
        <v>4.11861614497529E-2</v>
      </c>
      <c r="S1348" s="86">
        <v>0</v>
      </c>
      <c r="T1348" s="86">
        <v>2.4900000000000002</v>
      </c>
      <c r="U1348" s="88">
        <v>6.1783629468660797E-2</v>
      </c>
      <c r="V1348" s="89">
        <v>4.57</v>
      </c>
      <c r="W1348" s="85">
        <v>52.949069585626297</v>
      </c>
      <c r="X1348" s="88"/>
      <c r="Y1348" s="85">
        <v>-100</v>
      </c>
      <c r="Z1348" s="88">
        <v>-100</v>
      </c>
      <c r="AA1348" s="85">
        <v>0</v>
      </c>
      <c r="AB1348" s="91">
        <v>0.17</v>
      </c>
      <c r="AC1348" s="86">
        <v>0</v>
      </c>
      <c r="AD1348" s="86">
        <v>0.04</v>
      </c>
      <c r="AE1348" s="86">
        <v>0</v>
      </c>
      <c r="AF1348" s="88">
        <v>22.132900215900001</v>
      </c>
      <c r="AG1348" s="150">
        <v>0</v>
      </c>
      <c r="AH1348" s="86">
        <v>8.5170000000000003E-3</v>
      </c>
      <c r="AI1348" s="88">
        <v>0</v>
      </c>
      <c r="AJ1348" s="151">
        <v>1.1000000000000001</v>
      </c>
      <c r="AK1348" s="152">
        <v>0</v>
      </c>
    </row>
    <row r="1349" spans="1:37" x14ac:dyDescent="0.2">
      <c r="A1349" s="149" t="s">
        <v>2927</v>
      </c>
      <c r="B1349" s="66" t="s">
        <v>2928</v>
      </c>
      <c r="C1349" s="67">
        <v>70</v>
      </c>
      <c r="D1349" s="84" t="s">
        <v>340</v>
      </c>
      <c r="E1349" s="85">
        <v>83.379554258126106</v>
      </c>
      <c r="F1349" s="91">
        <v>83.313310503564793</v>
      </c>
      <c r="G1349" s="86">
        <v>20.833099421770601</v>
      </c>
      <c r="H1349" s="86">
        <v>20.829731095267501</v>
      </c>
      <c r="I1349" s="86">
        <v>17.649999999999999</v>
      </c>
      <c r="J1349" s="86">
        <v>17.86</v>
      </c>
      <c r="K1349" s="87">
        <v>0</v>
      </c>
      <c r="L1349" s="85">
        <v>0.230000000023</v>
      </c>
      <c r="M1349" s="86">
        <v>2.64746331502196E-3</v>
      </c>
      <c r="N1349" s="86">
        <v>82.3570408840027</v>
      </c>
      <c r="O1349" s="86">
        <v>1.74957118353345</v>
      </c>
      <c r="P1349" s="86">
        <v>0.67600000000000005</v>
      </c>
      <c r="Q1349" s="88">
        <v>2.7071000000000001</v>
      </c>
      <c r="R1349" s="85">
        <v>2.2891152569531899E-2</v>
      </c>
      <c r="S1349" s="86">
        <v>0</v>
      </c>
      <c r="T1349" s="86">
        <v>2.8</v>
      </c>
      <c r="U1349" s="88">
        <v>1.29343737719643</v>
      </c>
      <c r="V1349" s="89">
        <v>4.4400000000000004</v>
      </c>
      <c r="W1349" s="85">
        <v>48.25778809538</v>
      </c>
      <c r="X1349" s="88">
        <v>48.333333333299997</v>
      </c>
      <c r="Y1349" s="85">
        <v>-100</v>
      </c>
      <c r="Z1349" s="88">
        <v>-100</v>
      </c>
      <c r="AA1349" s="85">
        <v>0.04</v>
      </c>
      <c r="AB1349" s="91">
        <v>7.0000000000000007E-2</v>
      </c>
      <c r="AC1349" s="86">
        <v>0.04</v>
      </c>
      <c r="AD1349" s="86">
        <v>0.04</v>
      </c>
      <c r="AE1349" s="86">
        <v>0</v>
      </c>
      <c r="AF1349" s="88">
        <v>11.0424003612</v>
      </c>
      <c r="AG1349" s="150">
        <v>0.22327900013800001</v>
      </c>
      <c r="AH1349" s="86">
        <v>7.9293000000000002E-2</v>
      </c>
      <c r="AI1349" s="88">
        <v>4.8447000029999999E-2</v>
      </c>
      <c r="AJ1349" s="151">
        <v>1.31</v>
      </c>
      <c r="AK1349" s="152">
        <v>0</v>
      </c>
    </row>
    <row r="1350" spans="1:37" x14ac:dyDescent="0.2">
      <c r="A1350" s="149" t="s">
        <v>2929</v>
      </c>
      <c r="B1350" s="66" t="s">
        <v>2930</v>
      </c>
      <c r="C1350" s="67">
        <v>70</v>
      </c>
      <c r="D1350" s="84" t="s">
        <v>340</v>
      </c>
      <c r="E1350" s="85">
        <v>93.494752452658005</v>
      </c>
      <c r="F1350" s="91">
        <v>93.286561715719799</v>
      </c>
      <c r="G1350" s="86">
        <v>21.965548710928601</v>
      </c>
      <c r="H1350" s="86">
        <v>21.902806297056799</v>
      </c>
      <c r="I1350" s="86">
        <v>6.65</v>
      </c>
      <c r="J1350" s="86">
        <v>8.85</v>
      </c>
      <c r="K1350" s="87">
        <v>0</v>
      </c>
      <c r="L1350" s="85">
        <v>9.9999999807999992E-3</v>
      </c>
      <c r="M1350" s="86">
        <v>1.05200039642741E-3</v>
      </c>
      <c r="N1350" s="86">
        <v>91.502111631092305</v>
      </c>
      <c r="O1350" s="86">
        <v>3.1398934679002002</v>
      </c>
      <c r="P1350" s="86">
        <v>0.312</v>
      </c>
      <c r="Q1350" s="88">
        <v>5.6722000000000001</v>
      </c>
      <c r="R1350" s="85">
        <v>3.0229746070132998E-2</v>
      </c>
      <c r="S1350" s="86">
        <v>0</v>
      </c>
      <c r="T1350" s="86">
        <v>3.53</v>
      </c>
      <c r="U1350" s="88">
        <v>0.114077116130504</v>
      </c>
      <c r="V1350" s="89">
        <v>4.41</v>
      </c>
      <c r="W1350" s="85">
        <v>54.735585922976298</v>
      </c>
      <c r="X1350" s="88">
        <v>45.433333333299998</v>
      </c>
      <c r="Y1350" s="85">
        <v>-100</v>
      </c>
      <c r="Z1350" s="88">
        <v>-100</v>
      </c>
      <c r="AA1350" s="85">
        <v>0</v>
      </c>
      <c r="AB1350" s="91">
        <v>0.14000000000000001</v>
      </c>
      <c r="AC1350" s="86">
        <v>0</v>
      </c>
      <c r="AD1350" s="86">
        <v>0.05</v>
      </c>
      <c r="AE1350" s="86">
        <v>0</v>
      </c>
      <c r="AF1350" s="88">
        <v>7.7905001490799997</v>
      </c>
      <c r="AG1350" s="150">
        <v>0</v>
      </c>
      <c r="AH1350" s="86">
        <v>1.4964999999999999E-2</v>
      </c>
      <c r="AI1350" s="88">
        <v>0</v>
      </c>
      <c r="AJ1350" s="151">
        <v>1.32</v>
      </c>
      <c r="AK1350" s="152">
        <v>0</v>
      </c>
    </row>
    <row r="1351" spans="1:37" x14ac:dyDescent="0.2">
      <c r="A1351" s="149" t="s">
        <v>2526</v>
      </c>
      <c r="B1351" s="66" t="s">
        <v>2931</v>
      </c>
      <c r="C1351" s="67">
        <v>70</v>
      </c>
      <c r="D1351" s="84" t="s">
        <v>340</v>
      </c>
      <c r="E1351" s="85">
        <v>89.423057573501296</v>
      </c>
      <c r="F1351" s="91">
        <v>89.423057573501296</v>
      </c>
      <c r="G1351" s="86">
        <v>20.956673978226299</v>
      </c>
      <c r="H1351" s="86">
        <v>20.956673978226299</v>
      </c>
      <c r="I1351" s="86">
        <v>16.329999999999998</v>
      </c>
      <c r="J1351" s="86">
        <v>5.59</v>
      </c>
      <c r="K1351" s="87">
        <v>0</v>
      </c>
      <c r="L1351" s="85">
        <v>0.180000000218</v>
      </c>
      <c r="M1351" s="86">
        <v>0</v>
      </c>
      <c r="N1351" s="86">
        <v>88.722243472308904</v>
      </c>
      <c r="O1351" s="86">
        <v>1.93036261952012</v>
      </c>
      <c r="P1351" s="86">
        <v>0.35599999999999998</v>
      </c>
      <c r="Q1351" s="88">
        <v>2.1688999999999998</v>
      </c>
      <c r="R1351" s="85">
        <v>0</v>
      </c>
      <c r="S1351" s="86">
        <v>0</v>
      </c>
      <c r="T1351" s="86">
        <v>1.95</v>
      </c>
      <c r="U1351" s="88">
        <v>1.29595717706719</v>
      </c>
      <c r="V1351" s="89">
        <v>4.41</v>
      </c>
      <c r="W1351" s="85">
        <v>57.367214321010898</v>
      </c>
      <c r="X1351" s="88">
        <v>58.166666666700003</v>
      </c>
      <c r="Y1351" s="85">
        <v>-100</v>
      </c>
      <c r="Z1351" s="88">
        <v>-100</v>
      </c>
      <c r="AA1351" s="85">
        <v>0</v>
      </c>
      <c r="AB1351" s="91">
        <v>0</v>
      </c>
      <c r="AC1351" s="86">
        <v>0</v>
      </c>
      <c r="AD1351" s="86">
        <v>0</v>
      </c>
      <c r="AE1351" s="86">
        <v>0</v>
      </c>
      <c r="AF1351" s="88">
        <v>2.5511999161099999</v>
      </c>
      <c r="AG1351" s="150">
        <v>6.4176000120800006E-2</v>
      </c>
      <c r="AH1351" s="86">
        <v>1.342E-2</v>
      </c>
      <c r="AI1351" s="88">
        <v>0</v>
      </c>
      <c r="AJ1351" s="151">
        <v>1.2</v>
      </c>
      <c r="AK1351" s="152">
        <v>0</v>
      </c>
    </row>
    <row r="1352" spans="1:37" x14ac:dyDescent="0.2">
      <c r="A1352" s="149" t="s">
        <v>2528</v>
      </c>
      <c r="B1352" s="66" t="s">
        <v>2932</v>
      </c>
      <c r="C1352" s="67">
        <v>70</v>
      </c>
      <c r="D1352" s="84" t="s">
        <v>340</v>
      </c>
      <c r="E1352" s="85">
        <v>94.539352603659196</v>
      </c>
      <c r="F1352" s="91">
        <v>94.528526577893302</v>
      </c>
      <c r="G1352" s="86">
        <v>23.9233517375771</v>
      </c>
      <c r="H1352" s="86">
        <v>23.9233517375771</v>
      </c>
      <c r="I1352" s="86">
        <v>7.52</v>
      </c>
      <c r="J1352" s="86">
        <v>4.29</v>
      </c>
      <c r="K1352" s="87">
        <v>0</v>
      </c>
      <c r="L1352" s="85">
        <v>0</v>
      </c>
      <c r="M1352" s="86">
        <v>0</v>
      </c>
      <c r="N1352" s="86">
        <v>93.544405223379599</v>
      </c>
      <c r="O1352" s="86">
        <v>4.1676533270187104</v>
      </c>
      <c r="P1352" s="86">
        <v>0.253</v>
      </c>
      <c r="Q1352" s="88">
        <v>0.74580000000000002</v>
      </c>
      <c r="R1352" s="85">
        <v>0</v>
      </c>
      <c r="S1352" s="86">
        <v>0</v>
      </c>
      <c r="T1352" s="86">
        <v>1.51</v>
      </c>
      <c r="U1352" s="88">
        <v>0.28797228537403902</v>
      </c>
      <c r="V1352" s="89">
        <v>4.5599999999999996</v>
      </c>
      <c r="W1352" s="85">
        <v>60.768194560506998</v>
      </c>
      <c r="X1352" s="88">
        <v>63.0333333333</v>
      </c>
      <c r="Y1352" s="85">
        <v>-100</v>
      </c>
      <c r="Z1352" s="88"/>
      <c r="AA1352" s="85">
        <v>0</v>
      </c>
      <c r="AB1352" s="91">
        <v>0</v>
      </c>
      <c r="AC1352" s="86">
        <v>0</v>
      </c>
      <c r="AD1352" s="86">
        <v>0</v>
      </c>
      <c r="AE1352" s="86">
        <v>0</v>
      </c>
      <c r="AF1352" s="88">
        <v>0.38440001203099999</v>
      </c>
      <c r="AG1352" s="150">
        <v>0</v>
      </c>
      <c r="AH1352" s="86">
        <v>1.0008E-2</v>
      </c>
      <c r="AI1352" s="88">
        <v>0</v>
      </c>
      <c r="AJ1352" s="151">
        <v>1.01</v>
      </c>
      <c r="AK1352" s="152">
        <v>0</v>
      </c>
    </row>
    <row r="1353" spans="1:37" x14ac:dyDescent="0.2">
      <c r="A1353" s="149" t="s">
        <v>2933</v>
      </c>
      <c r="B1353" s="66" t="s">
        <v>2934</v>
      </c>
      <c r="C1353" s="67">
        <v>70</v>
      </c>
      <c r="D1353" s="84" t="s">
        <v>340</v>
      </c>
      <c r="E1353" s="85">
        <v>86.723024597032605</v>
      </c>
      <c r="F1353" s="91">
        <v>86.723024597032605</v>
      </c>
      <c r="G1353" s="86">
        <v>13.2917631981072</v>
      </c>
      <c r="H1353" s="86">
        <v>13.2917631981072</v>
      </c>
      <c r="I1353" s="86">
        <v>16.93</v>
      </c>
      <c r="J1353" s="86">
        <v>7.23</v>
      </c>
      <c r="K1353" s="87">
        <v>0</v>
      </c>
      <c r="L1353" s="85">
        <v>0</v>
      </c>
      <c r="M1353" s="86">
        <v>0</v>
      </c>
      <c r="N1353" s="86">
        <v>85.369580755675003</v>
      </c>
      <c r="O1353" s="86">
        <v>1.1340725806451599</v>
      </c>
      <c r="P1353" s="86">
        <v>0.77200000000000002</v>
      </c>
      <c r="Q1353" s="88">
        <v>3.3957000000000002</v>
      </c>
      <c r="R1353" s="85">
        <v>0</v>
      </c>
      <c r="S1353" s="86">
        <v>0</v>
      </c>
      <c r="T1353" s="86">
        <v>3.89</v>
      </c>
      <c r="U1353" s="88">
        <v>1.2939320747276599</v>
      </c>
      <c r="V1353" s="89">
        <v>4.33</v>
      </c>
      <c r="W1353" s="85">
        <v>53.875286482790301</v>
      </c>
      <c r="X1353" s="88">
        <v>43.3</v>
      </c>
      <c r="Y1353" s="85">
        <v>-100</v>
      </c>
      <c r="Z1353" s="88"/>
      <c r="AA1353" s="85">
        <v>0</v>
      </c>
      <c r="AB1353" s="91">
        <v>0</v>
      </c>
      <c r="AC1353" s="86">
        <v>0</v>
      </c>
      <c r="AD1353" s="86">
        <v>0</v>
      </c>
      <c r="AE1353" s="86">
        <v>0</v>
      </c>
      <c r="AF1353" s="88">
        <v>14.046400072100001</v>
      </c>
      <c r="AG1353" s="150">
        <v>3.0559999963300001E-3</v>
      </c>
      <c r="AH1353" s="86">
        <v>1.5543E-2</v>
      </c>
      <c r="AI1353" s="88">
        <v>0</v>
      </c>
      <c r="AJ1353" s="151">
        <v>1.01</v>
      </c>
      <c r="AK1353" s="152">
        <v>0</v>
      </c>
    </row>
    <row r="1354" spans="1:37" x14ac:dyDescent="0.2">
      <c r="A1354" s="149" t="s">
        <v>2935</v>
      </c>
      <c r="B1354" s="66" t="s">
        <v>2936</v>
      </c>
      <c r="C1354" s="67">
        <v>71</v>
      </c>
      <c r="D1354" s="84" t="s">
        <v>340</v>
      </c>
      <c r="E1354" s="85">
        <v>60.661573427530897</v>
      </c>
      <c r="F1354" s="91">
        <v>60.613653166844699</v>
      </c>
      <c r="G1354" s="86">
        <v>15.969769161258499</v>
      </c>
      <c r="H1354" s="86">
        <v>15.930063802404201</v>
      </c>
      <c r="I1354" s="86">
        <v>15.39</v>
      </c>
      <c r="J1354" s="86">
        <v>16.12</v>
      </c>
      <c r="K1354" s="87">
        <v>0</v>
      </c>
      <c r="L1354" s="85">
        <v>0.50999999943899998</v>
      </c>
      <c r="M1354" s="86">
        <v>0</v>
      </c>
      <c r="N1354" s="86">
        <v>56.269821731134101</v>
      </c>
      <c r="O1354" s="86">
        <v>2.6715953961186298</v>
      </c>
      <c r="P1354" s="86">
        <v>0.40100000000000002</v>
      </c>
      <c r="Q1354" s="88">
        <v>0.95840000000000003</v>
      </c>
      <c r="R1354" s="85">
        <v>0</v>
      </c>
      <c r="S1354" s="86">
        <v>0.9</v>
      </c>
      <c r="T1354" s="86">
        <v>1.57</v>
      </c>
      <c r="U1354" s="88">
        <v>4.2922862071798198</v>
      </c>
      <c r="V1354" s="89">
        <v>4.09</v>
      </c>
      <c r="W1354" s="85">
        <v>41.665370694983899</v>
      </c>
      <c r="X1354" s="88">
        <v>45.833333333299997</v>
      </c>
      <c r="Y1354" s="85">
        <v>-100</v>
      </c>
      <c r="Z1354" s="88">
        <v>-100</v>
      </c>
      <c r="AA1354" s="85">
        <v>0.78</v>
      </c>
      <c r="AB1354" s="91">
        <v>0.8</v>
      </c>
      <c r="AC1354" s="86">
        <v>0.17</v>
      </c>
      <c r="AD1354" s="86">
        <v>0.18</v>
      </c>
      <c r="AE1354" s="86">
        <v>0</v>
      </c>
      <c r="AF1354" s="88">
        <v>0</v>
      </c>
      <c r="AG1354" s="150">
        <v>3.9154999935600003E-2</v>
      </c>
      <c r="AH1354" s="86">
        <v>4.5725000000000002E-2</v>
      </c>
      <c r="AI1354" s="88">
        <v>2.84519999532E-2</v>
      </c>
      <c r="AJ1354" s="151">
        <v>1.01</v>
      </c>
      <c r="AK1354" s="152">
        <v>0</v>
      </c>
    </row>
    <row r="1355" spans="1:37" x14ac:dyDescent="0.2">
      <c r="A1355" s="149" t="s">
        <v>2937</v>
      </c>
      <c r="B1355" s="66" t="s">
        <v>2938</v>
      </c>
      <c r="C1355" s="67">
        <v>71</v>
      </c>
      <c r="D1355" s="84" t="s">
        <v>340</v>
      </c>
      <c r="E1355" s="85">
        <v>60.128919780698702</v>
      </c>
      <c r="F1355" s="91">
        <v>60.128919780698702</v>
      </c>
      <c r="G1355" s="86">
        <v>15.2799761429587</v>
      </c>
      <c r="H1355" s="86">
        <v>15.2799761429587</v>
      </c>
      <c r="I1355" s="86">
        <v>7.89</v>
      </c>
      <c r="J1355" s="86">
        <v>15.86</v>
      </c>
      <c r="K1355" s="87">
        <v>0</v>
      </c>
      <c r="L1355" s="85">
        <v>0.13000000034</v>
      </c>
      <c r="M1355" s="86">
        <v>0</v>
      </c>
      <c r="N1355" s="86">
        <v>56.032733978792102</v>
      </c>
      <c r="O1355" s="86">
        <v>1.2269073473417</v>
      </c>
      <c r="P1355" s="86">
        <v>0.36</v>
      </c>
      <c r="Q1355" s="88">
        <v>0.5353</v>
      </c>
      <c r="R1355" s="85">
        <v>0</v>
      </c>
      <c r="S1355" s="86">
        <v>0.8</v>
      </c>
      <c r="T1355" s="86">
        <v>1.0900000000000001</v>
      </c>
      <c r="U1355" s="88">
        <v>2.7687931548643099</v>
      </c>
      <c r="V1355" s="89">
        <v>4.01</v>
      </c>
      <c r="W1355" s="85">
        <v>44.756372832822898</v>
      </c>
      <c r="X1355" s="88">
        <v>49.066666666700002</v>
      </c>
      <c r="Y1355" s="85">
        <v>-100</v>
      </c>
      <c r="Z1355" s="88"/>
      <c r="AA1355" s="85">
        <v>0.56999999999999995</v>
      </c>
      <c r="AB1355" s="91">
        <v>0.56999999999999995</v>
      </c>
      <c r="AC1355" s="86">
        <v>0</v>
      </c>
      <c r="AD1355" s="86">
        <v>0</v>
      </c>
      <c r="AE1355" s="86">
        <v>0</v>
      </c>
      <c r="AF1355" s="88">
        <v>0</v>
      </c>
      <c r="AG1355" s="150">
        <v>0</v>
      </c>
      <c r="AH1355" s="86">
        <v>2.5724E-2</v>
      </c>
      <c r="AI1355" s="88">
        <v>0</v>
      </c>
      <c r="AJ1355" s="151">
        <v>1.02</v>
      </c>
      <c r="AK1355" s="152">
        <v>0</v>
      </c>
    </row>
    <row r="1356" spans="1:37" x14ac:dyDescent="0.2">
      <c r="A1356" s="149" t="s">
        <v>2939</v>
      </c>
      <c r="B1356" s="66" t="s">
        <v>2940</v>
      </c>
      <c r="C1356" s="67">
        <v>55</v>
      </c>
      <c r="D1356" s="84" t="s">
        <v>340</v>
      </c>
      <c r="E1356" s="85">
        <v>57.571614840570597</v>
      </c>
      <c r="F1356" s="91">
        <v>57.547907858864399</v>
      </c>
      <c r="G1356" s="86">
        <v>12.668220791023</v>
      </c>
      <c r="H1356" s="86">
        <v>12.665850092852301</v>
      </c>
      <c r="I1356" s="86">
        <v>16.239999999999998</v>
      </c>
      <c r="J1356" s="86">
        <v>15.25</v>
      </c>
      <c r="K1356" s="87">
        <v>0</v>
      </c>
      <c r="L1356" s="85">
        <v>4.4200000044100003</v>
      </c>
      <c r="M1356" s="86">
        <v>0</v>
      </c>
      <c r="N1356" s="86">
        <v>54.881412898725301</v>
      </c>
      <c r="O1356" s="86">
        <v>0.82664920608937598</v>
      </c>
      <c r="P1356" s="86">
        <v>0.82299999999999995</v>
      </c>
      <c r="Q1356" s="88">
        <v>1.2204999999999999</v>
      </c>
      <c r="R1356" s="85">
        <v>0</v>
      </c>
      <c r="S1356" s="86">
        <v>0.4</v>
      </c>
      <c r="T1356" s="86">
        <v>1.79</v>
      </c>
      <c r="U1356" s="88">
        <v>4.2735785688885404</v>
      </c>
      <c r="V1356" s="89">
        <v>4.1500000000000004</v>
      </c>
      <c r="W1356" s="85">
        <v>45.698116147824003</v>
      </c>
      <c r="X1356" s="88">
        <v>49.866666666699999</v>
      </c>
      <c r="Y1356" s="85">
        <v>-100</v>
      </c>
      <c r="Z1356" s="88">
        <v>-100</v>
      </c>
      <c r="AA1356" s="85">
        <v>0.39</v>
      </c>
      <c r="AB1356" s="91">
        <v>0.37</v>
      </c>
      <c r="AC1356" s="86">
        <v>7.0000000000000007E-2</v>
      </c>
      <c r="AD1356" s="86">
        <v>7.0000000000000007E-2</v>
      </c>
      <c r="AE1356" s="86">
        <v>0</v>
      </c>
      <c r="AF1356" s="88">
        <v>2.7012999084699998</v>
      </c>
      <c r="AG1356" s="150">
        <v>0.266810000238</v>
      </c>
      <c r="AH1356" s="86">
        <v>8.5011000000000003E-2</v>
      </c>
      <c r="AI1356" s="88">
        <v>0.153755000137</v>
      </c>
      <c r="AJ1356" s="151">
        <v>1</v>
      </c>
      <c r="AK1356" s="152">
        <v>0</v>
      </c>
    </row>
    <row r="1357" spans="1:37" x14ac:dyDescent="0.2">
      <c r="A1357" s="149" t="s">
        <v>2941</v>
      </c>
      <c r="B1357" s="66" t="s">
        <v>2942</v>
      </c>
      <c r="C1357" s="67">
        <v>71</v>
      </c>
      <c r="D1357" s="84" t="s">
        <v>340</v>
      </c>
      <c r="E1357" s="85">
        <v>51.0850709207796</v>
      </c>
      <c r="F1357" s="91">
        <v>51.0850709207796</v>
      </c>
      <c r="G1357" s="86">
        <v>17.505697472703201</v>
      </c>
      <c r="H1357" s="86">
        <v>17.505697472703201</v>
      </c>
      <c r="I1357" s="86">
        <v>9.2200000000000006</v>
      </c>
      <c r="J1357" s="86">
        <v>10.29</v>
      </c>
      <c r="K1357" s="87">
        <v>0</v>
      </c>
      <c r="L1357" s="85">
        <v>0.53999999915300001</v>
      </c>
      <c r="M1357" s="86">
        <v>0</v>
      </c>
      <c r="N1357" s="86">
        <v>48.160768745847001</v>
      </c>
      <c r="O1357" s="86">
        <v>0.26374785704866099</v>
      </c>
      <c r="P1357" s="86">
        <v>0.38400000000000001</v>
      </c>
      <c r="Q1357" s="88">
        <v>1.0204</v>
      </c>
      <c r="R1357" s="85">
        <v>0</v>
      </c>
      <c r="S1357" s="86">
        <v>1</v>
      </c>
      <c r="T1357" s="86">
        <v>1.45</v>
      </c>
      <c r="U1357" s="88">
        <v>1.6242049049287399</v>
      </c>
      <c r="V1357" s="89">
        <v>3.98</v>
      </c>
      <c r="W1357" s="85">
        <v>43.3578261629183</v>
      </c>
      <c r="X1357" s="88">
        <v>47.0333333333</v>
      </c>
      <c r="Y1357" s="85">
        <v>-100</v>
      </c>
      <c r="Z1357" s="88"/>
      <c r="AA1357" s="85">
        <v>0.66</v>
      </c>
      <c r="AB1357" s="91">
        <v>0.66</v>
      </c>
      <c r="AC1357" s="86">
        <v>0.09</v>
      </c>
      <c r="AD1357" s="86">
        <v>0.09</v>
      </c>
      <c r="AE1357" s="86">
        <v>0</v>
      </c>
      <c r="AF1357" s="88">
        <v>0</v>
      </c>
      <c r="AG1357" s="150">
        <v>0.21945899992199999</v>
      </c>
      <c r="AH1357" s="86">
        <v>2.3698E-2</v>
      </c>
      <c r="AI1357" s="88">
        <v>0</v>
      </c>
      <c r="AJ1357" s="151">
        <v>1</v>
      </c>
      <c r="AK1357" s="152">
        <v>0</v>
      </c>
    </row>
    <row r="1358" spans="1:37" x14ac:dyDescent="0.2">
      <c r="A1358" s="149" t="s">
        <v>2943</v>
      </c>
      <c r="B1358" s="66" t="s">
        <v>2944</v>
      </c>
      <c r="C1358" s="67">
        <v>71</v>
      </c>
      <c r="D1358" s="84" t="s">
        <v>340</v>
      </c>
      <c r="E1358" s="85">
        <v>55.505869200670801</v>
      </c>
      <c r="F1358" s="91">
        <v>55.498882057015102</v>
      </c>
      <c r="G1358" s="86">
        <v>17.161822247065398</v>
      </c>
      <c r="H1358" s="86">
        <v>17.154835103409699</v>
      </c>
      <c r="I1358" s="86">
        <v>10.47</v>
      </c>
      <c r="J1358" s="86">
        <v>17.66</v>
      </c>
      <c r="K1358" s="87">
        <v>0</v>
      </c>
      <c r="L1358" s="85">
        <v>5.9999999973300001E-2</v>
      </c>
      <c r="M1358" s="86">
        <v>0</v>
      </c>
      <c r="N1358" s="86">
        <v>52.188826721399103</v>
      </c>
      <c r="O1358" s="86">
        <v>0.80844374578935496</v>
      </c>
      <c r="P1358" s="86">
        <v>0.51100000000000001</v>
      </c>
      <c r="Q1358" s="88">
        <v>1.1335</v>
      </c>
      <c r="R1358" s="85">
        <v>0</v>
      </c>
      <c r="S1358" s="86">
        <v>0.8</v>
      </c>
      <c r="T1358" s="86">
        <v>1.36</v>
      </c>
      <c r="U1358" s="88">
        <v>4.9385131358300702</v>
      </c>
      <c r="V1358" s="89">
        <v>4.12</v>
      </c>
      <c r="W1358" s="85">
        <v>44.320357351372103</v>
      </c>
      <c r="X1358" s="88">
        <v>47.933333333299998</v>
      </c>
      <c r="Y1358" s="85">
        <v>-100</v>
      </c>
      <c r="Z1358" s="88"/>
      <c r="AA1358" s="85">
        <v>0.8</v>
      </c>
      <c r="AB1358" s="91">
        <v>0.8</v>
      </c>
      <c r="AC1358" s="86">
        <v>0.2</v>
      </c>
      <c r="AD1358" s="86">
        <v>0.2</v>
      </c>
      <c r="AE1358" s="86">
        <v>0</v>
      </c>
      <c r="AF1358" s="88">
        <v>0</v>
      </c>
      <c r="AG1358" s="150">
        <v>0.18526999986000001</v>
      </c>
      <c r="AH1358" s="86">
        <v>5.4267999999999997E-2</v>
      </c>
      <c r="AI1358" s="88">
        <v>3.3720999974599999E-2</v>
      </c>
      <c r="AJ1358" s="151">
        <v>1.01</v>
      </c>
      <c r="AK1358" s="152">
        <v>0</v>
      </c>
    </row>
    <row r="1359" spans="1:37" x14ac:dyDescent="0.2">
      <c r="A1359" s="149" t="s">
        <v>2945</v>
      </c>
      <c r="B1359" s="66" t="s">
        <v>2946</v>
      </c>
      <c r="C1359" s="67">
        <v>55</v>
      </c>
      <c r="D1359" s="84" t="s">
        <v>340</v>
      </c>
      <c r="E1359" s="85">
        <v>46.793243097580898</v>
      </c>
      <c r="F1359" s="91">
        <v>45.245684544432599</v>
      </c>
      <c r="G1359" s="86">
        <v>18.0394511941609</v>
      </c>
      <c r="H1359" s="86">
        <v>17.187909025115101</v>
      </c>
      <c r="I1359" s="86">
        <v>8.34</v>
      </c>
      <c r="J1359" s="86">
        <v>14.27</v>
      </c>
      <c r="K1359" s="87">
        <v>0</v>
      </c>
      <c r="L1359" s="85">
        <v>0.65000000016899995</v>
      </c>
      <c r="M1359" s="86">
        <v>0</v>
      </c>
      <c r="N1359" s="86">
        <v>40.617789706644103</v>
      </c>
      <c r="O1359" s="86">
        <v>2.0297427652733102</v>
      </c>
      <c r="P1359" s="86">
        <v>0.53</v>
      </c>
      <c r="Q1359" s="88">
        <v>1.8136000000000001</v>
      </c>
      <c r="R1359" s="85">
        <v>0</v>
      </c>
      <c r="S1359" s="86">
        <v>1.3</v>
      </c>
      <c r="T1359" s="86">
        <v>2.0099999999999998</v>
      </c>
      <c r="U1359" s="88">
        <v>2.9904066768297399</v>
      </c>
      <c r="V1359" s="89">
        <v>4.09</v>
      </c>
      <c r="W1359" s="85">
        <v>44.982903293215102</v>
      </c>
      <c r="X1359" s="88">
        <v>45.733333333300003</v>
      </c>
      <c r="Y1359" s="85">
        <v>-100</v>
      </c>
      <c r="Z1359" s="88"/>
      <c r="AA1359" s="85">
        <v>0</v>
      </c>
      <c r="AB1359" s="91">
        <v>0.59</v>
      </c>
      <c r="AC1359" s="86">
        <v>0</v>
      </c>
      <c r="AD1359" s="86">
        <v>0.15</v>
      </c>
      <c r="AE1359" s="86">
        <v>0</v>
      </c>
      <c r="AF1359" s="88">
        <v>0</v>
      </c>
      <c r="AG1359" s="150">
        <v>0.144204999847</v>
      </c>
      <c r="AH1359" s="86">
        <v>4.0402E-2</v>
      </c>
      <c r="AI1359" s="88">
        <v>3.3081999964999997E-2</v>
      </c>
      <c r="AJ1359" s="151">
        <v>1.01</v>
      </c>
      <c r="AK1359" s="152">
        <v>0</v>
      </c>
    </row>
    <row r="1360" spans="1:37" x14ac:dyDescent="0.2">
      <c r="A1360" s="149" t="s">
        <v>2947</v>
      </c>
      <c r="B1360" s="66" t="s">
        <v>2948</v>
      </c>
      <c r="C1360" s="67">
        <v>55</v>
      </c>
      <c r="D1360" s="84" t="s">
        <v>340</v>
      </c>
      <c r="E1360" s="85">
        <v>32.7127112811391</v>
      </c>
      <c r="F1360" s="91">
        <v>32.276517961690097</v>
      </c>
      <c r="G1360" s="86">
        <v>17.062488268366199</v>
      </c>
      <c r="H1360" s="86">
        <v>16.854223835104602</v>
      </c>
      <c r="I1360" s="86">
        <v>15.03</v>
      </c>
      <c r="J1360" s="86">
        <v>27.06</v>
      </c>
      <c r="K1360" s="87">
        <v>0</v>
      </c>
      <c r="L1360" s="85">
        <v>5.5800000020300002</v>
      </c>
      <c r="M1360" s="86">
        <v>2.7084406537895502E-3</v>
      </c>
      <c r="N1360" s="86">
        <v>28.539331901393901</v>
      </c>
      <c r="O1360" s="86">
        <v>1.34748127478337</v>
      </c>
      <c r="P1360" s="86">
        <v>1.3089999999999999</v>
      </c>
      <c r="Q1360" s="88">
        <v>1.8671</v>
      </c>
      <c r="R1360" s="85">
        <v>9.5465393794749408E-3</v>
      </c>
      <c r="S1360" s="86">
        <v>2.4</v>
      </c>
      <c r="T1360" s="86">
        <v>1.98</v>
      </c>
      <c r="U1360" s="88">
        <v>5.8349794864002398</v>
      </c>
      <c r="V1360" s="89">
        <v>3.79</v>
      </c>
      <c r="W1360" s="85">
        <v>45.429539186650601</v>
      </c>
      <c r="X1360" s="88">
        <v>57.366666666699999</v>
      </c>
      <c r="Y1360" s="85">
        <v>-100</v>
      </c>
      <c r="Z1360" s="88">
        <v>-100</v>
      </c>
      <c r="AA1360" s="85">
        <v>0</v>
      </c>
      <c r="AB1360" s="91">
        <v>0.37</v>
      </c>
      <c r="AC1360" s="86">
        <v>0</v>
      </c>
      <c r="AD1360" s="86">
        <v>0.04</v>
      </c>
      <c r="AE1360" s="86">
        <v>0</v>
      </c>
      <c r="AF1360" s="88">
        <v>0</v>
      </c>
      <c r="AG1360" s="150">
        <v>0.167888999944</v>
      </c>
      <c r="AH1360" s="86">
        <v>0.16459399999999999</v>
      </c>
      <c r="AI1360" s="88">
        <v>3.2310999989300003E-2</v>
      </c>
      <c r="AJ1360" s="151">
        <v>1.01</v>
      </c>
      <c r="AK1360" s="152">
        <v>0</v>
      </c>
    </row>
    <row r="1361" spans="1:37" x14ac:dyDescent="0.2">
      <c r="A1361" s="149" t="s">
        <v>2949</v>
      </c>
      <c r="B1361" s="66" t="s">
        <v>2950</v>
      </c>
      <c r="C1361" s="67">
        <v>55</v>
      </c>
      <c r="D1361" s="84" t="s">
        <v>340</v>
      </c>
      <c r="E1361" s="85">
        <v>29.6727795756922</v>
      </c>
      <c r="F1361" s="91">
        <v>29.669697436687699</v>
      </c>
      <c r="G1361" s="86">
        <v>13.4617557918529</v>
      </c>
      <c r="H1361" s="86">
        <v>13.4607284121847</v>
      </c>
      <c r="I1361" s="86">
        <v>20.66</v>
      </c>
      <c r="J1361" s="86">
        <v>21.35</v>
      </c>
      <c r="K1361" s="87">
        <v>0</v>
      </c>
      <c r="L1361" s="85">
        <v>0</v>
      </c>
      <c r="M1361" s="86">
        <v>0</v>
      </c>
      <c r="N1361" s="86">
        <v>27.868498002553402</v>
      </c>
      <c r="O1361" s="86">
        <v>0.44994375703037098</v>
      </c>
      <c r="P1361" s="86">
        <v>0.82299999999999995</v>
      </c>
      <c r="Q1361" s="88">
        <v>1.5525</v>
      </c>
      <c r="R1361" s="85">
        <v>0</v>
      </c>
      <c r="S1361" s="86">
        <v>0.4</v>
      </c>
      <c r="T1361" s="86">
        <v>2.17</v>
      </c>
      <c r="U1361" s="88">
        <v>4.2512970668310501</v>
      </c>
      <c r="V1361" s="89">
        <v>3.74</v>
      </c>
      <c r="W1361" s="85">
        <v>38.891282951903499</v>
      </c>
      <c r="X1361" s="88">
        <v>43.933333333299998</v>
      </c>
      <c r="Y1361" s="85">
        <v>-100</v>
      </c>
      <c r="Z1361" s="88">
        <v>-100</v>
      </c>
      <c r="AA1361" s="85">
        <v>0.34</v>
      </c>
      <c r="AB1361" s="91">
        <v>0.37</v>
      </c>
      <c r="AC1361" s="86">
        <v>0.03</v>
      </c>
      <c r="AD1361" s="86">
        <v>0.03</v>
      </c>
      <c r="AE1361" s="86">
        <v>0</v>
      </c>
      <c r="AF1361" s="88">
        <v>0</v>
      </c>
      <c r="AG1361" s="150">
        <v>1.07628500077</v>
      </c>
      <c r="AH1361" s="86">
        <v>0.10767</v>
      </c>
      <c r="AI1361" s="88">
        <v>4.4116000031699999E-2</v>
      </c>
      <c r="AJ1361" s="151">
        <v>1.02</v>
      </c>
      <c r="AK1361" s="152">
        <v>0</v>
      </c>
    </row>
    <row r="1362" spans="1:37" x14ac:dyDescent="0.2">
      <c r="A1362" s="149" t="s">
        <v>2951</v>
      </c>
      <c r="B1362" s="66" t="s">
        <v>2952</v>
      </c>
      <c r="C1362" s="67">
        <v>55</v>
      </c>
      <c r="D1362" s="84" t="s">
        <v>340</v>
      </c>
      <c r="E1362" s="85">
        <v>50.187024030569702</v>
      </c>
      <c r="F1362" s="91">
        <v>50.187024030569702</v>
      </c>
      <c r="G1362" s="86">
        <v>17.754276436766101</v>
      </c>
      <c r="H1362" s="86">
        <v>17.754276436766101</v>
      </c>
      <c r="I1362" s="86">
        <v>17.53</v>
      </c>
      <c r="J1362" s="86">
        <v>22.6</v>
      </c>
      <c r="K1362" s="87">
        <v>0</v>
      </c>
      <c r="L1362" s="85">
        <v>2.99999999753E-2</v>
      </c>
      <c r="M1362" s="86">
        <v>9.3056270444279903E-4</v>
      </c>
      <c r="N1362" s="86">
        <v>47.063982928240698</v>
      </c>
      <c r="O1362" s="86">
        <v>0.93113680548449795</v>
      </c>
      <c r="P1362" s="86">
        <v>0.71</v>
      </c>
      <c r="Q1362" s="88">
        <v>1.5548</v>
      </c>
      <c r="R1362" s="85">
        <v>1.05462982493145E-2</v>
      </c>
      <c r="S1362" s="86">
        <v>0.3</v>
      </c>
      <c r="T1362" s="86">
        <v>1.94</v>
      </c>
      <c r="U1362" s="88">
        <v>2.3824260201106902</v>
      </c>
      <c r="V1362" s="89">
        <v>3.94</v>
      </c>
      <c r="W1362" s="85">
        <v>40.548313127307502</v>
      </c>
      <c r="X1362" s="88">
        <v>42.733333333300003</v>
      </c>
      <c r="Y1362" s="85">
        <v>-100</v>
      </c>
      <c r="Z1362" s="88">
        <v>-100</v>
      </c>
      <c r="AA1362" s="85">
        <v>0.22</v>
      </c>
      <c r="AB1362" s="91">
        <v>0.22</v>
      </c>
      <c r="AC1362" s="86">
        <v>0.02</v>
      </c>
      <c r="AD1362" s="86">
        <v>0.02</v>
      </c>
      <c r="AE1362" s="86">
        <v>0</v>
      </c>
      <c r="AF1362" s="88">
        <v>0</v>
      </c>
      <c r="AG1362" s="150">
        <v>0.37588800038699999</v>
      </c>
      <c r="AH1362" s="86">
        <v>0.13297200000000001</v>
      </c>
      <c r="AI1362" s="88">
        <v>6.3961000065799994E-2</v>
      </c>
      <c r="AJ1362" s="151">
        <v>1.01</v>
      </c>
      <c r="AK1362" s="152">
        <v>0</v>
      </c>
    </row>
    <row r="1363" spans="1:37" x14ac:dyDescent="0.2">
      <c r="A1363" s="149" t="s">
        <v>2953</v>
      </c>
      <c r="B1363" s="66" t="s">
        <v>2954</v>
      </c>
      <c r="C1363" s="67">
        <v>71</v>
      </c>
      <c r="D1363" s="84" t="s">
        <v>340</v>
      </c>
      <c r="E1363" s="85">
        <v>58.534091161715303</v>
      </c>
      <c r="F1363" s="91">
        <v>58.533350130051097</v>
      </c>
      <c r="G1363" s="86">
        <v>19.092680830251901</v>
      </c>
      <c r="H1363" s="86">
        <v>19.092680830251901</v>
      </c>
      <c r="I1363" s="86">
        <v>26.61</v>
      </c>
      <c r="J1363" s="86">
        <v>32.07</v>
      </c>
      <c r="K1363" s="87">
        <v>0</v>
      </c>
      <c r="L1363" s="85">
        <v>1.8099999981299999</v>
      </c>
      <c r="M1363" s="86">
        <v>0</v>
      </c>
      <c r="N1363" s="86">
        <v>54.501641145980301</v>
      </c>
      <c r="O1363" s="86">
        <v>0.75859197927748701</v>
      </c>
      <c r="P1363" s="86">
        <v>1.111</v>
      </c>
      <c r="Q1363" s="88">
        <v>1.6960999999999999</v>
      </c>
      <c r="R1363" s="85">
        <v>0</v>
      </c>
      <c r="S1363" s="86">
        <v>0.2</v>
      </c>
      <c r="T1363" s="86">
        <v>1.82</v>
      </c>
      <c r="U1363" s="88">
        <v>2.1519559530778798</v>
      </c>
      <c r="V1363" s="89">
        <v>4.16</v>
      </c>
      <c r="W1363" s="85">
        <v>47.043571071799001</v>
      </c>
      <c r="X1363" s="88">
        <v>45.133333333300001</v>
      </c>
      <c r="Y1363" s="85">
        <v>-100</v>
      </c>
      <c r="Z1363" s="88">
        <v>-100</v>
      </c>
      <c r="AA1363" s="85">
        <v>0.36</v>
      </c>
      <c r="AB1363" s="91">
        <v>0.36</v>
      </c>
      <c r="AC1363" s="86">
        <v>0.05</v>
      </c>
      <c r="AD1363" s="86">
        <v>0.05</v>
      </c>
      <c r="AE1363" s="86">
        <v>0</v>
      </c>
      <c r="AF1363" s="88">
        <v>0.76770001570500002</v>
      </c>
      <c r="AG1363" s="150">
        <v>0.25784999956100002</v>
      </c>
      <c r="AH1363" s="86">
        <v>0.22733300000000001</v>
      </c>
      <c r="AI1363" s="88">
        <v>0.160536999726</v>
      </c>
      <c r="AJ1363" s="151">
        <v>1</v>
      </c>
      <c r="AK1363" s="152">
        <v>0</v>
      </c>
    </row>
    <row r="1364" spans="1:37" x14ac:dyDescent="0.2">
      <c r="A1364" s="149" t="s">
        <v>2955</v>
      </c>
      <c r="B1364" s="66" t="s">
        <v>2956</v>
      </c>
      <c r="C1364" s="67">
        <v>55</v>
      </c>
      <c r="D1364" s="84" t="s">
        <v>340</v>
      </c>
      <c r="E1364" s="85">
        <v>66.367889898203998</v>
      </c>
      <c r="F1364" s="91">
        <v>66.367889898203998</v>
      </c>
      <c r="G1364" s="86">
        <v>18.591731407720701</v>
      </c>
      <c r="H1364" s="86">
        <v>18.591731407720701</v>
      </c>
      <c r="I1364" s="86">
        <v>29.96</v>
      </c>
      <c r="J1364" s="86">
        <v>38.31</v>
      </c>
      <c r="K1364" s="87">
        <v>0</v>
      </c>
      <c r="L1364" s="85">
        <v>0</v>
      </c>
      <c r="M1364" s="86">
        <v>8.2463265150531807E-3</v>
      </c>
      <c r="N1364" s="86">
        <v>62.438401971136898</v>
      </c>
      <c r="O1364" s="86">
        <v>0.17926089354660801</v>
      </c>
      <c r="P1364" s="86">
        <v>0.873</v>
      </c>
      <c r="Q1364" s="88">
        <v>1.3392999999999999</v>
      </c>
      <c r="R1364" s="85">
        <v>1.33636242148871E-2</v>
      </c>
      <c r="S1364" s="86">
        <v>0.2</v>
      </c>
      <c r="T1364" s="86">
        <v>2.39</v>
      </c>
      <c r="U1364" s="88">
        <v>2.17069723101873</v>
      </c>
      <c r="V1364" s="89">
        <v>4.12</v>
      </c>
      <c r="W1364" s="85">
        <v>40.006318673718198</v>
      </c>
      <c r="X1364" s="88">
        <v>44.666666666700003</v>
      </c>
      <c r="Y1364" s="85">
        <v>-100</v>
      </c>
      <c r="Z1364" s="88">
        <v>-100</v>
      </c>
      <c r="AA1364" s="85">
        <v>0.78</v>
      </c>
      <c r="AB1364" s="91">
        <v>0.78</v>
      </c>
      <c r="AC1364" s="86">
        <v>0.14000000000000001</v>
      </c>
      <c r="AD1364" s="86">
        <v>0.14000000000000001</v>
      </c>
      <c r="AE1364" s="86">
        <v>0</v>
      </c>
      <c r="AF1364" s="88">
        <v>0</v>
      </c>
      <c r="AG1364" s="150">
        <v>2.9031999992800001E-2</v>
      </c>
      <c r="AH1364" s="86">
        <v>0.18606200000000001</v>
      </c>
      <c r="AI1364" s="88">
        <v>0.173949999957</v>
      </c>
      <c r="AJ1364" s="151">
        <v>1.01</v>
      </c>
      <c r="AK1364" s="152">
        <v>0</v>
      </c>
    </row>
    <row r="1365" spans="1:37" x14ac:dyDescent="0.2">
      <c r="A1365" s="149" t="s">
        <v>2957</v>
      </c>
      <c r="B1365" s="66" t="s">
        <v>2958</v>
      </c>
      <c r="C1365" s="67">
        <v>71</v>
      </c>
      <c r="D1365" s="84" t="s">
        <v>340</v>
      </c>
      <c r="E1365" s="85">
        <v>49.948573157204798</v>
      </c>
      <c r="F1365" s="91">
        <v>49.875970555611602</v>
      </c>
      <c r="G1365" s="86">
        <v>16.652213370979101</v>
      </c>
      <c r="H1365" s="86">
        <v>16.650196632046001</v>
      </c>
      <c r="I1365" s="86">
        <v>12.23</v>
      </c>
      <c r="J1365" s="86">
        <v>14.99</v>
      </c>
      <c r="K1365" s="87">
        <v>0</v>
      </c>
      <c r="L1365" s="85">
        <v>3.0200000080499998</v>
      </c>
      <c r="M1365" s="86">
        <v>0</v>
      </c>
      <c r="N1365" s="86">
        <v>47.864765052743302</v>
      </c>
      <c r="O1365" s="86">
        <v>1.1000388248997</v>
      </c>
      <c r="P1365" s="86">
        <v>0.65</v>
      </c>
      <c r="Q1365" s="88">
        <v>1.3669</v>
      </c>
      <c r="R1365" s="85">
        <v>0</v>
      </c>
      <c r="S1365" s="86">
        <v>0.2</v>
      </c>
      <c r="T1365" s="86">
        <v>1.85</v>
      </c>
      <c r="U1365" s="88">
        <v>2.8153675506705702</v>
      </c>
      <c r="V1365" s="89">
        <v>4.04</v>
      </c>
      <c r="W1365" s="85">
        <v>47.010687596961098</v>
      </c>
      <c r="X1365" s="88">
        <v>53.4666666667</v>
      </c>
      <c r="Y1365" s="85">
        <v>-100</v>
      </c>
      <c r="Z1365" s="88"/>
      <c r="AA1365" s="85">
        <v>0.19</v>
      </c>
      <c r="AB1365" s="91">
        <v>0.25</v>
      </c>
      <c r="AC1365" s="86">
        <v>0</v>
      </c>
      <c r="AD1365" s="86">
        <v>0</v>
      </c>
      <c r="AE1365" s="86">
        <v>0</v>
      </c>
      <c r="AF1365" s="88">
        <v>0</v>
      </c>
      <c r="AG1365" s="150">
        <v>0.15623800027699999</v>
      </c>
      <c r="AH1365" s="86">
        <v>4.0139000000000001E-2</v>
      </c>
      <c r="AI1365" s="88">
        <v>2.9141000051699999E-2</v>
      </c>
      <c r="AJ1365" s="151">
        <v>1</v>
      </c>
      <c r="AK1365" s="152">
        <v>0</v>
      </c>
    </row>
    <row r="1366" spans="1:37" x14ac:dyDescent="0.2">
      <c r="A1366" s="149" t="s">
        <v>2959</v>
      </c>
      <c r="B1366" s="66" t="s">
        <v>2960</v>
      </c>
      <c r="C1366" s="67">
        <v>71</v>
      </c>
      <c r="D1366" s="84" t="s">
        <v>340</v>
      </c>
      <c r="E1366" s="85">
        <v>69.155239546301004</v>
      </c>
      <c r="F1366" s="91">
        <v>69.155239546301004</v>
      </c>
      <c r="G1366" s="86">
        <v>18.511283874412399</v>
      </c>
      <c r="H1366" s="86">
        <v>18.511283874412399</v>
      </c>
      <c r="I1366" s="86">
        <v>3.02</v>
      </c>
      <c r="J1366" s="86">
        <v>9.66</v>
      </c>
      <c r="K1366" s="87">
        <v>0</v>
      </c>
      <c r="L1366" s="85">
        <v>0.65000000078599995</v>
      </c>
      <c r="M1366" s="86">
        <v>0</v>
      </c>
      <c r="N1366" s="86">
        <v>70.431664597986497</v>
      </c>
      <c r="O1366" s="86">
        <v>0.62330350859555606</v>
      </c>
      <c r="P1366" s="86">
        <v>0.33500000000000002</v>
      </c>
      <c r="Q1366" s="88">
        <v>1.3022</v>
      </c>
      <c r="R1366" s="85">
        <v>0</v>
      </c>
      <c r="S1366" s="86">
        <v>0.1</v>
      </c>
      <c r="T1366" s="86">
        <v>1.62</v>
      </c>
      <c r="U1366" s="88">
        <v>0.94802776367022201</v>
      </c>
      <c r="V1366" s="89">
        <v>4.37</v>
      </c>
      <c r="W1366" s="85">
        <v>49.999711960561001</v>
      </c>
      <c r="X1366" s="88">
        <v>51.5333333333</v>
      </c>
      <c r="Y1366" s="85">
        <v>-100</v>
      </c>
      <c r="Z1366" s="88">
        <v>-100</v>
      </c>
      <c r="AA1366" s="85">
        <v>0.19</v>
      </c>
      <c r="AB1366" s="91">
        <v>0.19</v>
      </c>
      <c r="AC1366" s="86">
        <v>0.01</v>
      </c>
      <c r="AD1366" s="86">
        <v>0.01</v>
      </c>
      <c r="AE1366" s="86">
        <v>0</v>
      </c>
      <c r="AF1366" s="88">
        <v>17.239200612899999</v>
      </c>
      <c r="AG1366" s="150">
        <v>0</v>
      </c>
      <c r="AH1366" s="86">
        <v>3.8170999999999997E-2</v>
      </c>
      <c r="AI1366" s="88">
        <v>1.5446000004299999E-2</v>
      </c>
      <c r="AJ1366" s="151">
        <v>1</v>
      </c>
      <c r="AK1366" s="152">
        <v>0</v>
      </c>
    </row>
    <row r="1367" spans="1:37" x14ac:dyDescent="0.2">
      <c r="A1367" s="149" t="s">
        <v>2961</v>
      </c>
      <c r="B1367" s="66" t="s">
        <v>2962</v>
      </c>
      <c r="C1367" s="67">
        <v>71</v>
      </c>
      <c r="D1367" s="84" t="s">
        <v>340</v>
      </c>
      <c r="E1367" s="85">
        <v>70.427422122240401</v>
      </c>
      <c r="F1367" s="91">
        <v>70.406451366911995</v>
      </c>
      <c r="G1367" s="86">
        <v>18.404697449193598</v>
      </c>
      <c r="H1367" s="86">
        <v>18.3837266938651</v>
      </c>
      <c r="I1367" s="86">
        <v>23.03</v>
      </c>
      <c r="J1367" s="86">
        <v>41.32</v>
      </c>
      <c r="K1367" s="87">
        <v>0</v>
      </c>
      <c r="L1367" s="85">
        <v>5.9999999949699998E-2</v>
      </c>
      <c r="M1367" s="86">
        <v>0</v>
      </c>
      <c r="N1367" s="86">
        <v>65.190988851001904</v>
      </c>
      <c r="O1367" s="86">
        <v>0.90191657271702397</v>
      </c>
      <c r="P1367" s="86">
        <v>1.073</v>
      </c>
      <c r="Q1367" s="88">
        <v>2.1183000000000001</v>
      </c>
      <c r="R1367" s="85">
        <v>0</v>
      </c>
      <c r="S1367" s="86">
        <v>0.1</v>
      </c>
      <c r="T1367" s="86">
        <v>2.61</v>
      </c>
      <c r="U1367" s="88">
        <v>0.35650284058413101</v>
      </c>
      <c r="V1367" s="89">
        <v>4.1399999999999997</v>
      </c>
      <c r="W1367" s="85">
        <v>46.217440821570598</v>
      </c>
      <c r="X1367" s="88">
        <v>46.833333333299997</v>
      </c>
      <c r="Y1367" s="85">
        <v>-100</v>
      </c>
      <c r="Z1367" s="88"/>
      <c r="AA1367" s="85">
        <v>0.19</v>
      </c>
      <c r="AB1367" s="91">
        <v>0.19</v>
      </c>
      <c r="AC1367" s="86">
        <v>0.01</v>
      </c>
      <c r="AD1367" s="86">
        <v>0.01</v>
      </c>
      <c r="AE1367" s="86">
        <v>0</v>
      </c>
      <c r="AF1367" s="88">
        <v>0</v>
      </c>
      <c r="AG1367" s="150">
        <v>1.0695999999699999E-2</v>
      </c>
      <c r="AH1367" s="86">
        <v>0.115703</v>
      </c>
      <c r="AI1367" s="88">
        <v>2.1859999999399998E-2</v>
      </c>
      <c r="AJ1367" s="151">
        <v>1.01</v>
      </c>
      <c r="AK1367" s="152">
        <v>0</v>
      </c>
    </row>
    <row r="1368" spans="1:37" x14ac:dyDescent="0.2">
      <c r="A1368" s="149" t="s">
        <v>2963</v>
      </c>
      <c r="B1368" s="66" t="s">
        <v>2964</v>
      </c>
      <c r="C1368" s="67">
        <v>71</v>
      </c>
      <c r="D1368" s="84" t="s">
        <v>340</v>
      </c>
      <c r="E1368" s="85">
        <v>76.135291582711204</v>
      </c>
      <c r="F1368" s="91">
        <v>76.113162277687806</v>
      </c>
      <c r="G1368" s="86">
        <v>18.524557705074599</v>
      </c>
      <c r="H1368" s="86">
        <v>18.504757800579998</v>
      </c>
      <c r="I1368" s="86">
        <v>8.89</v>
      </c>
      <c r="J1368" s="86">
        <v>8.6</v>
      </c>
      <c r="K1368" s="87">
        <v>0</v>
      </c>
      <c r="L1368" s="85">
        <v>0.31999999943500002</v>
      </c>
      <c r="M1368" s="86">
        <v>0</v>
      </c>
      <c r="N1368" s="86">
        <v>87.513827433628293</v>
      </c>
      <c r="O1368" s="86">
        <v>1.92953929539295</v>
      </c>
      <c r="P1368" s="86">
        <v>0.34200000000000003</v>
      </c>
      <c r="Q1368" s="88">
        <v>1.2035</v>
      </c>
      <c r="R1368" s="85">
        <v>0</v>
      </c>
      <c r="S1368" s="86">
        <v>0.1</v>
      </c>
      <c r="T1368" s="86">
        <v>2.08</v>
      </c>
      <c r="U1368" s="88">
        <v>1.01561863054543</v>
      </c>
      <c r="V1368" s="89">
        <v>4.5999999999999996</v>
      </c>
      <c r="W1368" s="85">
        <v>53.922681766038998</v>
      </c>
      <c r="X1368" s="88">
        <v>58.133333333300001</v>
      </c>
      <c r="Y1368" s="85">
        <v>-100</v>
      </c>
      <c r="Z1368" s="88">
        <v>-100</v>
      </c>
      <c r="AA1368" s="85">
        <v>0.22</v>
      </c>
      <c r="AB1368" s="91">
        <v>0.22</v>
      </c>
      <c r="AC1368" s="86">
        <v>0.02</v>
      </c>
      <c r="AD1368" s="86">
        <v>0.02</v>
      </c>
      <c r="AE1368" s="86">
        <v>0</v>
      </c>
      <c r="AF1368" s="88">
        <v>20.225700342700001</v>
      </c>
      <c r="AG1368" s="150">
        <v>0</v>
      </c>
      <c r="AH1368" s="86">
        <v>3.9723000000000001E-2</v>
      </c>
      <c r="AI1368" s="88">
        <v>0</v>
      </c>
      <c r="AJ1368" s="151">
        <v>1.02</v>
      </c>
      <c r="AK1368" s="152">
        <v>0</v>
      </c>
    </row>
    <row r="1369" spans="1:37" x14ac:dyDescent="0.2">
      <c r="A1369" s="149" t="s">
        <v>2965</v>
      </c>
      <c r="B1369" s="66" t="s">
        <v>2966</v>
      </c>
      <c r="C1369" s="67">
        <v>71</v>
      </c>
      <c r="D1369" s="84" t="s">
        <v>340</v>
      </c>
      <c r="E1369" s="85">
        <v>73.599138568580202</v>
      </c>
      <c r="F1369" s="91">
        <v>73.429928825412205</v>
      </c>
      <c r="G1369" s="86">
        <v>18.4787689103721</v>
      </c>
      <c r="H1369" s="86">
        <v>18.340324575052801</v>
      </c>
      <c r="I1369" s="86">
        <v>11.21</v>
      </c>
      <c r="J1369" s="86">
        <v>23.66</v>
      </c>
      <c r="K1369" s="87">
        <v>0</v>
      </c>
      <c r="L1369" s="85">
        <v>0.29000000030799999</v>
      </c>
      <c r="M1369" s="86">
        <v>1.83376258424341E-4</v>
      </c>
      <c r="N1369" s="86">
        <v>100</v>
      </c>
      <c r="O1369" s="86">
        <v>1.7025849878386801</v>
      </c>
      <c r="P1369" s="86">
        <v>0.8</v>
      </c>
      <c r="Q1369" s="88">
        <v>1.4528000000000001</v>
      </c>
      <c r="R1369" s="85">
        <v>7.0511916513890903E-3</v>
      </c>
      <c r="S1369" s="86">
        <v>0</v>
      </c>
      <c r="T1369" s="86">
        <v>1.91</v>
      </c>
      <c r="U1369" s="88">
        <v>0.896929967282172</v>
      </c>
      <c r="V1369" s="89">
        <v>4.55</v>
      </c>
      <c r="W1369" s="85">
        <v>44.641107079098099</v>
      </c>
      <c r="X1369" s="88">
        <v>35.933333333299998</v>
      </c>
      <c r="Y1369" s="85">
        <v>-81.28</v>
      </c>
      <c r="Z1369" s="88">
        <v>-100</v>
      </c>
      <c r="AA1369" s="85">
        <v>0.08</v>
      </c>
      <c r="AB1369" s="91">
        <v>0.11</v>
      </c>
      <c r="AC1369" s="86">
        <v>0.02</v>
      </c>
      <c r="AD1369" s="86">
        <v>0.05</v>
      </c>
      <c r="AE1369" s="86">
        <v>0</v>
      </c>
      <c r="AF1369" s="88">
        <v>0.20739999435500001</v>
      </c>
      <c r="AG1369" s="150">
        <v>4.4885000059700003E-2</v>
      </c>
      <c r="AH1369" s="86">
        <v>0.19234799999999999</v>
      </c>
      <c r="AI1369" s="88">
        <v>0.122926000163</v>
      </c>
      <c r="AJ1369" s="151">
        <v>1.05</v>
      </c>
      <c r="AK1369" s="152">
        <v>0</v>
      </c>
    </row>
    <row r="1370" spans="1:37" x14ac:dyDescent="0.2">
      <c r="A1370" s="149" t="s">
        <v>2967</v>
      </c>
      <c r="B1370" s="66" t="s">
        <v>2968</v>
      </c>
      <c r="C1370" s="67">
        <v>71</v>
      </c>
      <c r="D1370" s="84" t="s">
        <v>340</v>
      </c>
      <c r="E1370" s="85">
        <v>68.827482757099403</v>
      </c>
      <c r="F1370" s="91">
        <v>68.827482757099403</v>
      </c>
      <c r="G1370" s="86">
        <v>17.713495786702701</v>
      </c>
      <c r="H1370" s="86">
        <v>17.713495786702701</v>
      </c>
      <c r="I1370" s="86">
        <v>19.68</v>
      </c>
      <c r="J1370" s="86">
        <v>17.27</v>
      </c>
      <c r="K1370" s="87">
        <v>0</v>
      </c>
      <c r="L1370" s="85">
        <v>0</v>
      </c>
      <c r="M1370" s="86">
        <v>0</v>
      </c>
      <c r="N1370" s="86">
        <v>65.613710191566199</v>
      </c>
      <c r="O1370" s="86">
        <v>2.9040993556821402</v>
      </c>
      <c r="P1370" s="86">
        <v>0.32</v>
      </c>
      <c r="Q1370" s="88">
        <v>3.2189999999999999</v>
      </c>
      <c r="R1370" s="85">
        <v>0</v>
      </c>
      <c r="S1370" s="86">
        <v>0.2</v>
      </c>
      <c r="T1370" s="86">
        <v>3.52</v>
      </c>
      <c r="U1370" s="88">
        <v>0.31471051044868298</v>
      </c>
      <c r="V1370" s="89">
        <v>4.28</v>
      </c>
      <c r="W1370" s="85">
        <v>43.830992387315099</v>
      </c>
      <c r="X1370" s="88">
        <v>43.866666666699999</v>
      </c>
      <c r="Y1370" s="85">
        <v>-100</v>
      </c>
      <c r="Z1370" s="88"/>
      <c r="AA1370" s="85">
        <v>0.08</v>
      </c>
      <c r="AB1370" s="91">
        <v>0.08</v>
      </c>
      <c r="AC1370" s="86">
        <v>0.06</v>
      </c>
      <c r="AD1370" s="86">
        <v>0.06</v>
      </c>
      <c r="AE1370" s="86">
        <v>0.01</v>
      </c>
      <c r="AF1370" s="88">
        <v>0</v>
      </c>
      <c r="AG1370" s="150">
        <v>2.9413999999999999E-2</v>
      </c>
      <c r="AH1370" s="86">
        <v>6.4302999999999999E-2</v>
      </c>
      <c r="AI1370" s="88">
        <v>0.19169900000000001</v>
      </c>
      <c r="AJ1370" s="151">
        <v>1.01</v>
      </c>
      <c r="AK1370" s="152">
        <v>0</v>
      </c>
    </row>
    <row r="1371" spans="1:37" x14ac:dyDescent="0.2">
      <c r="A1371" s="149" t="s">
        <v>2969</v>
      </c>
      <c r="B1371" s="66" t="s">
        <v>2970</v>
      </c>
      <c r="C1371" s="67">
        <v>55</v>
      </c>
      <c r="D1371" s="84" t="s">
        <v>340</v>
      </c>
      <c r="E1371" s="85">
        <v>32.441083362645102</v>
      </c>
      <c r="F1371" s="91">
        <v>32.441083362645102</v>
      </c>
      <c r="G1371" s="86">
        <v>17.957263454097799</v>
      </c>
      <c r="H1371" s="86">
        <v>17.957263454097799</v>
      </c>
      <c r="I1371" s="86">
        <v>15.07</v>
      </c>
      <c r="J1371" s="86">
        <v>20.329999999999998</v>
      </c>
      <c r="K1371" s="87">
        <v>0</v>
      </c>
      <c r="L1371" s="85">
        <v>2.09999999885</v>
      </c>
      <c r="M1371" s="86">
        <v>3.2573861976162698E-3</v>
      </c>
      <c r="N1371" s="86">
        <v>28.9733019585641</v>
      </c>
      <c r="O1371" s="86">
        <v>1.6363491937405701</v>
      </c>
      <c r="P1371" s="86">
        <v>0.78500000000000003</v>
      </c>
      <c r="Q1371" s="88">
        <v>1.9639</v>
      </c>
      <c r="R1371" s="85">
        <v>9.4082227867155893E-3</v>
      </c>
      <c r="S1371" s="86">
        <v>3.1</v>
      </c>
      <c r="T1371" s="86">
        <v>2.04</v>
      </c>
      <c r="U1371" s="88">
        <v>4.4996482588814599</v>
      </c>
      <c r="V1371" s="89">
        <v>3.88</v>
      </c>
      <c r="W1371" s="85">
        <v>45.816814110380903</v>
      </c>
      <c r="X1371" s="88">
        <v>49.3</v>
      </c>
      <c r="Y1371" s="85">
        <v>-100</v>
      </c>
      <c r="Z1371" s="88">
        <v>-100</v>
      </c>
      <c r="AA1371" s="85">
        <v>0.37</v>
      </c>
      <c r="AB1371" s="91">
        <v>0.37</v>
      </c>
      <c r="AC1371" s="86">
        <v>7.0000000000000007E-2</v>
      </c>
      <c r="AD1371" s="86">
        <v>7.0000000000000007E-2</v>
      </c>
      <c r="AE1371" s="86">
        <v>0</v>
      </c>
      <c r="AF1371" s="88">
        <v>0</v>
      </c>
      <c r="AG1371" s="150">
        <v>0.709374000133</v>
      </c>
      <c r="AH1371" s="86">
        <v>0.128965</v>
      </c>
      <c r="AI1371" s="88">
        <v>2.95400000055E-2</v>
      </c>
      <c r="AJ1371" s="151">
        <v>1.01</v>
      </c>
      <c r="AK1371" s="152">
        <v>0</v>
      </c>
    </row>
    <row r="1372" spans="1:37" x14ac:dyDescent="0.2">
      <c r="A1372" s="149" t="s">
        <v>2971</v>
      </c>
      <c r="B1372" s="66" t="s">
        <v>2972</v>
      </c>
      <c r="C1372" s="67">
        <v>71</v>
      </c>
      <c r="D1372" s="84" t="s">
        <v>340</v>
      </c>
      <c r="E1372" s="85">
        <v>46.6639269674465</v>
      </c>
      <c r="F1372" s="91">
        <v>46.644846919306097</v>
      </c>
      <c r="G1372" s="86">
        <v>15.714621187659599</v>
      </c>
      <c r="H1372" s="86">
        <v>15.714621187659599</v>
      </c>
      <c r="I1372" s="86">
        <v>33.22</v>
      </c>
      <c r="J1372" s="86">
        <v>37.72</v>
      </c>
      <c r="K1372" s="87">
        <v>0</v>
      </c>
      <c r="L1372" s="85">
        <v>0</v>
      </c>
      <c r="M1372" s="86">
        <v>2.53476872248738E-3</v>
      </c>
      <c r="N1372" s="86">
        <v>43.570557017479402</v>
      </c>
      <c r="O1372" s="86">
        <v>0.199142156862745</v>
      </c>
      <c r="P1372" s="86">
        <v>1.2889999999999999</v>
      </c>
      <c r="Q1372" s="88">
        <v>1.3697999999999999</v>
      </c>
      <c r="R1372" s="85">
        <v>1.8632383081796201E-2</v>
      </c>
      <c r="S1372" s="86">
        <v>0.2</v>
      </c>
      <c r="T1372" s="86">
        <v>2.08</v>
      </c>
      <c r="U1372" s="88">
        <v>2.0048727507558599</v>
      </c>
      <c r="V1372" s="89">
        <v>3.88</v>
      </c>
      <c r="W1372" s="85">
        <v>40.293394808815897</v>
      </c>
      <c r="X1372" s="88">
        <v>46.666666666700003</v>
      </c>
      <c r="Y1372" s="85">
        <v>-100</v>
      </c>
      <c r="Z1372" s="88">
        <v>-100</v>
      </c>
      <c r="AA1372" s="85">
        <v>0.27</v>
      </c>
      <c r="AB1372" s="91">
        <v>0.27</v>
      </c>
      <c r="AC1372" s="86">
        <v>0.06</v>
      </c>
      <c r="AD1372" s="86">
        <v>0.06</v>
      </c>
      <c r="AE1372" s="86">
        <v>0</v>
      </c>
      <c r="AF1372" s="88">
        <v>0</v>
      </c>
      <c r="AG1372" s="150">
        <v>0.149361999706</v>
      </c>
      <c r="AH1372" s="86">
        <v>0.13797200000000001</v>
      </c>
      <c r="AI1372" s="88">
        <v>8.7120999828400006E-2</v>
      </c>
      <c r="AJ1372" s="151">
        <v>1</v>
      </c>
      <c r="AK1372" s="152">
        <v>0</v>
      </c>
    </row>
    <row r="1373" spans="1:37" x14ac:dyDescent="0.2">
      <c r="A1373" s="149" t="s">
        <v>2973</v>
      </c>
      <c r="B1373" s="66" t="s">
        <v>2974</v>
      </c>
      <c r="C1373" s="67">
        <v>55</v>
      </c>
      <c r="D1373" s="84" t="s">
        <v>340</v>
      </c>
      <c r="E1373" s="85">
        <v>47.92591218482</v>
      </c>
      <c r="F1373" s="91">
        <v>47.910215613807303</v>
      </c>
      <c r="G1373" s="86">
        <v>17.794203684413301</v>
      </c>
      <c r="H1373" s="86">
        <v>17.794203684413301</v>
      </c>
      <c r="I1373" s="86">
        <v>9.81</v>
      </c>
      <c r="J1373" s="86">
        <v>18.02</v>
      </c>
      <c r="K1373" s="87">
        <v>0</v>
      </c>
      <c r="L1373" s="85">
        <v>0</v>
      </c>
      <c r="M1373" s="86">
        <v>0</v>
      </c>
      <c r="N1373" s="86">
        <v>44.371069182389903</v>
      </c>
      <c r="O1373" s="86">
        <v>0.72210065645514199</v>
      </c>
      <c r="P1373" s="86">
        <v>0.41</v>
      </c>
      <c r="Q1373" s="88">
        <v>0.99890000000000001</v>
      </c>
      <c r="R1373" s="85">
        <v>0</v>
      </c>
      <c r="S1373" s="86">
        <v>0.4</v>
      </c>
      <c r="T1373" s="86">
        <v>1.35</v>
      </c>
      <c r="U1373" s="88">
        <v>1.0231310378287399</v>
      </c>
      <c r="V1373" s="89">
        <v>3.83</v>
      </c>
      <c r="W1373" s="85">
        <v>51</v>
      </c>
      <c r="X1373" s="88">
        <v>51</v>
      </c>
      <c r="Y1373" s="85">
        <v>-100</v>
      </c>
      <c r="Z1373" s="88"/>
      <c r="AA1373" s="85">
        <v>0.2</v>
      </c>
      <c r="AB1373" s="91">
        <v>0.2</v>
      </c>
      <c r="AC1373" s="86">
        <v>0.08</v>
      </c>
      <c r="AD1373" s="86">
        <v>0.08</v>
      </c>
      <c r="AE1373" s="86">
        <v>0</v>
      </c>
      <c r="AF1373" s="88">
        <v>0</v>
      </c>
      <c r="AG1373" s="150">
        <v>0.13350900007899999</v>
      </c>
      <c r="AH1373" s="86">
        <v>6.7115999999999995E-2</v>
      </c>
      <c r="AI1373" s="88">
        <v>7.3102000043000007E-2</v>
      </c>
      <c r="AJ1373" s="151">
        <v>1.01</v>
      </c>
      <c r="AK1373" s="152">
        <v>0</v>
      </c>
    </row>
    <row r="1374" spans="1:37" x14ac:dyDescent="0.2">
      <c r="A1374" s="149" t="s">
        <v>2975</v>
      </c>
      <c r="B1374" s="66" t="s">
        <v>2976</v>
      </c>
      <c r="C1374" s="67">
        <v>55</v>
      </c>
      <c r="D1374" s="84" t="s">
        <v>340</v>
      </c>
      <c r="E1374" s="85">
        <v>42.188858301941501</v>
      </c>
      <c r="F1374" s="91">
        <v>42.188858301941501</v>
      </c>
      <c r="G1374" s="86">
        <v>16.297812228339598</v>
      </c>
      <c r="H1374" s="86">
        <v>16.297812228339598</v>
      </c>
      <c r="I1374" s="86">
        <v>3.6</v>
      </c>
      <c r="J1374" s="86">
        <v>12.17</v>
      </c>
      <c r="K1374" s="87">
        <v>0</v>
      </c>
      <c r="L1374" s="85">
        <v>0.109999999815</v>
      </c>
      <c r="M1374" s="86">
        <v>0</v>
      </c>
      <c r="N1374" s="86">
        <v>38.469632102169697</v>
      </c>
      <c r="O1374" s="86">
        <v>1.3736263736263701</v>
      </c>
      <c r="P1374" s="86">
        <v>0.43099999999999999</v>
      </c>
      <c r="Q1374" s="88">
        <v>1.4891000000000001</v>
      </c>
      <c r="R1374" s="85">
        <v>0</v>
      </c>
      <c r="S1374" s="86">
        <v>1.8</v>
      </c>
      <c r="T1374" s="86">
        <v>2.41</v>
      </c>
      <c r="U1374" s="88">
        <v>2.6061286583598999</v>
      </c>
      <c r="V1374" s="89">
        <v>3.89</v>
      </c>
      <c r="W1374" s="85"/>
      <c r="X1374" s="88">
        <v>56.4666666667</v>
      </c>
      <c r="Y1374" s="85">
        <v>-100</v>
      </c>
      <c r="Z1374" s="88">
        <v>-100</v>
      </c>
      <c r="AA1374" s="85">
        <v>0.59</v>
      </c>
      <c r="AB1374" s="91">
        <v>0.59</v>
      </c>
      <c r="AC1374" s="86">
        <v>0.08</v>
      </c>
      <c r="AD1374" s="86">
        <v>0.08</v>
      </c>
      <c r="AE1374" s="86">
        <v>0</v>
      </c>
      <c r="AF1374" s="88">
        <v>0</v>
      </c>
      <c r="AG1374" s="150">
        <v>0.34437299939600002</v>
      </c>
      <c r="AH1374" s="86">
        <v>3.5401000000000002E-2</v>
      </c>
      <c r="AI1374" s="88">
        <v>2.43699999572E-2</v>
      </c>
      <c r="AJ1374" s="151">
        <v>1.01</v>
      </c>
      <c r="AK1374" s="152">
        <v>0</v>
      </c>
    </row>
    <row r="1375" spans="1:37" x14ac:dyDescent="0.2">
      <c r="A1375" s="149" t="s">
        <v>361</v>
      </c>
      <c r="B1375" s="66" t="s">
        <v>2977</v>
      </c>
      <c r="C1375" s="67">
        <v>71</v>
      </c>
      <c r="D1375" s="84" t="s">
        <v>340</v>
      </c>
      <c r="E1375" s="85">
        <v>71.046326807520799</v>
      </c>
      <c r="F1375" s="91">
        <v>71.046326807520799</v>
      </c>
      <c r="G1375" s="86">
        <v>19.630160883892199</v>
      </c>
      <c r="H1375" s="86">
        <v>19.630160883892199</v>
      </c>
      <c r="I1375" s="86">
        <v>15.33</v>
      </c>
      <c r="J1375" s="86">
        <v>10.88</v>
      </c>
      <c r="K1375" s="87">
        <v>0</v>
      </c>
      <c r="L1375" s="85">
        <v>0</v>
      </c>
      <c r="M1375" s="86">
        <v>0</v>
      </c>
      <c r="N1375" s="86">
        <v>65.538025033898407</v>
      </c>
      <c r="O1375" s="86">
        <v>3.7510390689941802</v>
      </c>
      <c r="P1375" s="86">
        <v>0.24299999999999999</v>
      </c>
      <c r="Q1375" s="88">
        <v>3.2305999999999999</v>
      </c>
      <c r="R1375" s="85">
        <v>0</v>
      </c>
      <c r="S1375" s="86">
        <v>0.7</v>
      </c>
      <c r="T1375" s="86">
        <v>3.07</v>
      </c>
      <c r="U1375" s="88">
        <v>0.44737352200038799</v>
      </c>
      <c r="V1375" s="89">
        <v>4.49</v>
      </c>
      <c r="W1375" s="85">
        <v>51.190270840220499</v>
      </c>
      <c r="X1375" s="88">
        <v>48.5</v>
      </c>
      <c r="Y1375" s="85">
        <v>-100</v>
      </c>
      <c r="Z1375" s="88">
        <v>-100</v>
      </c>
      <c r="AA1375" s="85">
        <v>0.28000000000000003</v>
      </c>
      <c r="AB1375" s="91">
        <v>0.28000000000000003</v>
      </c>
      <c r="AC1375" s="86">
        <v>0.1</v>
      </c>
      <c r="AD1375" s="86">
        <v>0.1</v>
      </c>
      <c r="AE1375" s="86">
        <v>0</v>
      </c>
      <c r="AF1375" s="88">
        <v>0</v>
      </c>
      <c r="AG1375" s="150">
        <v>7.6400000063700001E-3</v>
      </c>
      <c r="AH1375" s="86">
        <v>7.8730999999999995E-2</v>
      </c>
      <c r="AI1375" s="88">
        <v>7.56990000631E-2</v>
      </c>
      <c r="AJ1375" s="151">
        <v>1</v>
      </c>
      <c r="AK1375" s="152">
        <v>0</v>
      </c>
    </row>
    <row r="1376" spans="1:37" x14ac:dyDescent="0.2">
      <c r="A1376" s="149" t="s">
        <v>2978</v>
      </c>
      <c r="B1376" s="66" t="s">
        <v>2979</v>
      </c>
      <c r="C1376" s="67">
        <v>55</v>
      </c>
      <c r="D1376" s="84" t="s">
        <v>340</v>
      </c>
      <c r="E1376" s="85">
        <v>41.732297337773304</v>
      </c>
      <c r="F1376" s="91">
        <v>41.679440421445797</v>
      </c>
      <c r="G1376" s="86">
        <v>15.841217823352199</v>
      </c>
      <c r="H1376" s="86">
        <v>15.8359321317194</v>
      </c>
      <c r="I1376" s="86">
        <v>27.81</v>
      </c>
      <c r="J1376" s="86">
        <v>26.85</v>
      </c>
      <c r="K1376" s="87">
        <v>0</v>
      </c>
      <c r="L1376" s="85">
        <v>2.76000000304</v>
      </c>
      <c r="M1376" s="86">
        <v>0</v>
      </c>
      <c r="N1376" s="86">
        <v>38.897325496221399</v>
      </c>
      <c r="O1376" s="86">
        <v>2.0410378894799699</v>
      </c>
      <c r="P1376" s="86">
        <v>1.093</v>
      </c>
      <c r="Q1376" s="88">
        <v>2.7603</v>
      </c>
      <c r="R1376" s="85">
        <v>0</v>
      </c>
      <c r="S1376" s="86">
        <v>2.2999999999999998</v>
      </c>
      <c r="T1376" s="86">
        <v>3.76</v>
      </c>
      <c r="U1376" s="88">
        <v>3.9096499110241898</v>
      </c>
      <c r="V1376" s="89">
        <v>3.72</v>
      </c>
      <c r="W1376" s="85">
        <v>33.638592325464003</v>
      </c>
      <c r="X1376" s="88">
        <v>33.299999999999997</v>
      </c>
      <c r="Y1376" s="85">
        <v>-100</v>
      </c>
      <c r="Z1376" s="88">
        <v>-100</v>
      </c>
      <c r="AA1376" s="85">
        <v>0.15</v>
      </c>
      <c r="AB1376" s="91">
        <v>0.2</v>
      </c>
      <c r="AC1376" s="86">
        <v>0</v>
      </c>
      <c r="AD1376" s="86">
        <v>0.01</v>
      </c>
      <c r="AE1376" s="86">
        <v>0</v>
      </c>
      <c r="AF1376" s="88">
        <v>0</v>
      </c>
      <c r="AG1376" s="150">
        <v>0.55428199908700004</v>
      </c>
      <c r="AH1376" s="86">
        <v>8.4734000000000004E-2</v>
      </c>
      <c r="AI1376" s="88">
        <v>3.5865999940899999E-2</v>
      </c>
      <c r="AJ1376" s="151">
        <v>1</v>
      </c>
      <c r="AK1376" s="152">
        <v>0</v>
      </c>
    </row>
    <row r="1377" spans="1:37" x14ac:dyDescent="0.2">
      <c r="A1377" s="149" t="s">
        <v>2980</v>
      </c>
      <c r="B1377" s="66" t="s">
        <v>2981</v>
      </c>
      <c r="C1377" s="67">
        <v>55</v>
      </c>
      <c r="D1377" s="84" t="s">
        <v>340</v>
      </c>
      <c r="E1377" s="85">
        <v>31.051134118390902</v>
      </c>
      <c r="F1377" s="91">
        <v>31.0463921599621</v>
      </c>
      <c r="G1377" s="86">
        <v>19.417529439658601</v>
      </c>
      <c r="H1377" s="86">
        <v>19.417529439658601</v>
      </c>
      <c r="I1377" s="86">
        <v>27.51</v>
      </c>
      <c r="J1377" s="86">
        <v>26.29</v>
      </c>
      <c r="K1377" s="87">
        <v>8.8000000000000005E-3</v>
      </c>
      <c r="L1377" s="85">
        <v>13.4200000065</v>
      </c>
      <c r="M1377" s="86">
        <v>0.100111748469112</v>
      </c>
      <c r="N1377" s="86">
        <v>29.076272342747998</v>
      </c>
      <c r="O1377" s="86">
        <v>1.71566907585433</v>
      </c>
      <c r="P1377" s="86">
        <v>0.97299999999999998</v>
      </c>
      <c r="Q1377" s="88">
        <v>1.6948000000000001</v>
      </c>
      <c r="R1377" s="85">
        <v>1.14982177762447E-2</v>
      </c>
      <c r="S1377" s="86">
        <v>3.5</v>
      </c>
      <c r="T1377" s="86">
        <v>2.64</v>
      </c>
      <c r="U1377" s="88">
        <v>4.5759898838220199</v>
      </c>
      <c r="V1377" s="89">
        <v>3.88</v>
      </c>
      <c r="W1377" s="85">
        <v>52.389817224717198</v>
      </c>
      <c r="X1377" s="88">
        <v>59.733333333300003</v>
      </c>
      <c r="Y1377" s="85">
        <v>-100</v>
      </c>
      <c r="Z1377" s="88">
        <v>-100</v>
      </c>
      <c r="AA1377" s="85">
        <v>0.24</v>
      </c>
      <c r="AB1377" s="91">
        <v>0.24</v>
      </c>
      <c r="AC1377" s="86">
        <v>0</v>
      </c>
      <c r="AD1377" s="86">
        <v>0</v>
      </c>
      <c r="AE1377" s="86">
        <v>0</v>
      </c>
      <c r="AF1377" s="88">
        <v>0</v>
      </c>
      <c r="AG1377" s="150">
        <v>1.5402240014899999</v>
      </c>
      <c r="AH1377" s="86">
        <v>0.18786700000000001</v>
      </c>
      <c r="AI1377" s="88">
        <v>1.8376000017800001E-2</v>
      </c>
      <c r="AJ1377" s="151">
        <v>1.01</v>
      </c>
      <c r="AK1377" s="152">
        <v>0</v>
      </c>
    </row>
    <row r="1378" spans="1:37" x14ac:dyDescent="0.2">
      <c r="A1378" s="149" t="s">
        <v>2982</v>
      </c>
      <c r="B1378" s="66" t="s">
        <v>2983</v>
      </c>
      <c r="C1378" s="67">
        <v>55</v>
      </c>
      <c r="D1378" s="84" t="s">
        <v>340</v>
      </c>
      <c r="E1378" s="85">
        <v>51.6367663344408</v>
      </c>
      <c r="F1378" s="91">
        <v>51.6367663344408</v>
      </c>
      <c r="G1378" s="86">
        <v>18.561830933924</v>
      </c>
      <c r="H1378" s="86">
        <v>18.561830933924</v>
      </c>
      <c r="I1378" s="86">
        <v>8.33</v>
      </c>
      <c r="J1378" s="86">
        <v>20.18</v>
      </c>
      <c r="K1378" s="87">
        <v>0</v>
      </c>
      <c r="L1378" s="85">
        <v>0.209999999682</v>
      </c>
      <c r="M1378" s="86">
        <v>0</v>
      </c>
      <c r="N1378" s="86">
        <v>51.918162577408502</v>
      </c>
      <c r="O1378" s="86">
        <v>1.45645208272648</v>
      </c>
      <c r="P1378" s="86">
        <v>0.89700000000000002</v>
      </c>
      <c r="Q1378" s="88">
        <v>2.4609000000000001</v>
      </c>
      <c r="R1378" s="85">
        <v>0</v>
      </c>
      <c r="S1378" s="86">
        <v>1.8</v>
      </c>
      <c r="T1378" s="86">
        <v>3.25</v>
      </c>
      <c r="U1378" s="88">
        <v>1.14138058324105</v>
      </c>
      <c r="V1378" s="89">
        <v>4.1900000000000004</v>
      </c>
      <c r="W1378" s="85">
        <v>41.053820995739301</v>
      </c>
      <c r="X1378" s="88">
        <v>36.5333333333</v>
      </c>
      <c r="Y1378" s="85">
        <v>-100</v>
      </c>
      <c r="Z1378" s="88"/>
      <c r="AA1378" s="85">
        <v>0.05</v>
      </c>
      <c r="AB1378" s="91">
        <v>0.05</v>
      </c>
      <c r="AC1378" s="86">
        <v>0</v>
      </c>
      <c r="AD1378" s="86">
        <v>0</v>
      </c>
      <c r="AE1378" s="86">
        <v>0.01</v>
      </c>
      <c r="AF1378" s="88">
        <v>0</v>
      </c>
      <c r="AG1378" s="150">
        <v>0.77736999962499997</v>
      </c>
      <c r="AH1378" s="86">
        <v>7.4754000000000001E-2</v>
      </c>
      <c r="AI1378" s="88">
        <v>2.1159999989800001E-2</v>
      </c>
      <c r="AJ1378" s="151">
        <v>1</v>
      </c>
      <c r="AK1378" s="152">
        <v>0</v>
      </c>
    </row>
    <row r="1379" spans="1:37" x14ac:dyDescent="0.2">
      <c r="A1379" s="149" t="s">
        <v>2984</v>
      </c>
      <c r="B1379" s="66" t="s">
        <v>2985</v>
      </c>
      <c r="C1379" s="67">
        <v>55</v>
      </c>
      <c r="D1379" s="84" t="s">
        <v>340</v>
      </c>
      <c r="E1379" s="85">
        <v>21.136589277531701</v>
      </c>
      <c r="F1379" s="91">
        <v>21.1318160989766</v>
      </c>
      <c r="G1379" s="86">
        <v>12.5057278142661</v>
      </c>
      <c r="H1379" s="86">
        <v>12.500954635711</v>
      </c>
      <c r="I1379" s="86">
        <v>13.41</v>
      </c>
      <c r="J1379" s="86">
        <v>19.71</v>
      </c>
      <c r="K1379" s="87">
        <v>0</v>
      </c>
      <c r="L1379" s="85">
        <v>10.450000000899999</v>
      </c>
      <c r="M1379" s="86">
        <v>0</v>
      </c>
      <c r="N1379" s="86">
        <v>23.801632939730499</v>
      </c>
      <c r="O1379" s="86">
        <v>2.90076935154655</v>
      </c>
      <c r="P1379" s="86">
        <v>0.90600000000000003</v>
      </c>
      <c r="Q1379" s="88">
        <v>1.4532</v>
      </c>
      <c r="R1379" s="85">
        <v>0</v>
      </c>
      <c r="S1379" s="86">
        <v>2</v>
      </c>
      <c r="T1379" s="86">
        <v>1.46</v>
      </c>
      <c r="U1379" s="88">
        <v>11.1090957690545</v>
      </c>
      <c r="V1379" s="89">
        <v>3.44</v>
      </c>
      <c r="W1379" s="85">
        <v>42.397838226957298</v>
      </c>
      <c r="X1379" s="88">
        <v>45.633333333300001</v>
      </c>
      <c r="Y1379" s="85">
        <v>-100</v>
      </c>
      <c r="Z1379" s="88">
        <v>-100</v>
      </c>
      <c r="AA1379" s="85">
        <v>0.24</v>
      </c>
      <c r="AB1379" s="91">
        <v>0.24</v>
      </c>
      <c r="AC1379" s="86">
        <v>0.01</v>
      </c>
      <c r="AD1379" s="86">
        <v>0.01</v>
      </c>
      <c r="AE1379" s="86">
        <v>0</v>
      </c>
      <c r="AF1379" s="88">
        <v>0</v>
      </c>
      <c r="AG1379" s="150">
        <v>3.5525999975700003E-2</v>
      </c>
      <c r="AH1379" s="86">
        <v>7.7521000000000007E-2</v>
      </c>
      <c r="AI1379" s="88">
        <v>2.9191999980000001E-2</v>
      </c>
      <c r="AJ1379" s="151">
        <v>1</v>
      </c>
      <c r="AK1379" s="152">
        <v>0</v>
      </c>
    </row>
    <row r="1380" spans="1:37" x14ac:dyDescent="0.2">
      <c r="A1380" s="149" t="s">
        <v>2986</v>
      </c>
      <c r="B1380" s="66" t="s">
        <v>2987</v>
      </c>
      <c r="C1380" s="67">
        <v>55</v>
      </c>
      <c r="D1380" s="84" t="s">
        <v>340</v>
      </c>
      <c r="E1380" s="85">
        <v>25.266604154415901</v>
      </c>
      <c r="F1380" s="91">
        <v>25.257863034598898</v>
      </c>
      <c r="G1380" s="86">
        <v>17.173916498466301</v>
      </c>
      <c r="H1380" s="86">
        <v>17.173916498466301</v>
      </c>
      <c r="I1380" s="86">
        <v>23.04</v>
      </c>
      <c r="J1380" s="86">
        <v>31.78</v>
      </c>
      <c r="K1380" s="87">
        <v>0</v>
      </c>
      <c r="L1380" s="85">
        <v>22.759999984</v>
      </c>
      <c r="M1380" s="86">
        <v>0</v>
      </c>
      <c r="N1380" s="86">
        <v>24.094015324083699</v>
      </c>
      <c r="O1380" s="86">
        <v>1.99378308805673</v>
      </c>
      <c r="P1380" s="86">
        <v>1.3460000000000001</v>
      </c>
      <c r="Q1380" s="88">
        <v>1.5009999999999999</v>
      </c>
      <c r="R1380" s="85">
        <v>0</v>
      </c>
      <c r="S1380" s="86">
        <v>3.7</v>
      </c>
      <c r="T1380" s="86">
        <v>2</v>
      </c>
      <c r="U1380" s="88">
        <v>11.3634557619873</v>
      </c>
      <c r="V1380" s="89">
        <v>3.6</v>
      </c>
      <c r="W1380" s="85">
        <v>51.588808205891702</v>
      </c>
      <c r="X1380" s="88">
        <v>62.5333333333</v>
      </c>
      <c r="Y1380" s="85">
        <v>-100</v>
      </c>
      <c r="Z1380" s="88">
        <v>-100</v>
      </c>
      <c r="AA1380" s="85">
        <v>0.26</v>
      </c>
      <c r="AB1380" s="91">
        <v>0.26</v>
      </c>
      <c r="AC1380" s="86">
        <v>0.06</v>
      </c>
      <c r="AD1380" s="86">
        <v>0.06</v>
      </c>
      <c r="AE1380" s="86">
        <v>0</v>
      </c>
      <c r="AF1380" s="88">
        <v>0</v>
      </c>
      <c r="AG1380" s="150">
        <v>0.110970999992</v>
      </c>
      <c r="AH1380" s="86">
        <v>0.205376</v>
      </c>
      <c r="AI1380" s="88">
        <v>6.4019999995599999E-2</v>
      </c>
      <c r="AJ1380" s="151">
        <v>1</v>
      </c>
      <c r="AK1380" s="152">
        <v>0</v>
      </c>
    </row>
    <row r="1381" spans="1:37" x14ac:dyDescent="0.2">
      <c r="A1381" s="149" t="s">
        <v>2988</v>
      </c>
      <c r="B1381" s="66" t="s">
        <v>2989</v>
      </c>
      <c r="C1381" s="67">
        <v>55</v>
      </c>
      <c r="D1381" s="84" t="s">
        <v>340</v>
      </c>
      <c r="E1381" s="85">
        <v>12.3967561993156</v>
      </c>
      <c r="F1381" s="91">
        <v>12.3967561993156</v>
      </c>
      <c r="G1381" s="86">
        <v>9.3526461350958598</v>
      </c>
      <c r="H1381" s="86">
        <v>9.3526461350958598</v>
      </c>
      <c r="I1381" s="86">
        <v>18.940000000000001</v>
      </c>
      <c r="J1381" s="86">
        <v>14.84</v>
      </c>
      <c r="K1381" s="87">
        <v>0</v>
      </c>
      <c r="L1381" s="85">
        <v>26.519999992799999</v>
      </c>
      <c r="M1381" s="86">
        <v>0</v>
      </c>
      <c r="N1381" s="86">
        <v>12.386034922241199</v>
      </c>
      <c r="O1381" s="86">
        <v>2.9448997268305699</v>
      </c>
      <c r="P1381" s="86">
        <v>0.61499999999999999</v>
      </c>
      <c r="Q1381" s="88">
        <v>1.625</v>
      </c>
      <c r="R1381" s="85">
        <v>0</v>
      </c>
      <c r="S1381" s="86">
        <v>3.2</v>
      </c>
      <c r="T1381" s="86">
        <v>1.89</v>
      </c>
      <c r="U1381" s="88">
        <v>15.61336895889</v>
      </c>
      <c r="V1381" s="89">
        <v>3.13</v>
      </c>
      <c r="W1381" s="85">
        <v>35.781090481674099</v>
      </c>
      <c r="X1381" s="88">
        <v>47.2</v>
      </c>
      <c r="Y1381" s="85">
        <v>-100</v>
      </c>
      <c r="Z1381" s="88">
        <v>-100</v>
      </c>
      <c r="AA1381" s="85">
        <v>0</v>
      </c>
      <c r="AB1381" s="91">
        <v>0</v>
      </c>
      <c r="AC1381" s="86">
        <v>0</v>
      </c>
      <c r="AD1381" s="86">
        <v>0</v>
      </c>
      <c r="AE1381" s="86">
        <v>0</v>
      </c>
      <c r="AF1381" s="88">
        <v>0</v>
      </c>
      <c r="AG1381" s="150">
        <v>0.58751600047700003</v>
      </c>
      <c r="AH1381" s="86">
        <v>5.9701999999999998E-2</v>
      </c>
      <c r="AI1381" s="88">
        <v>2.3231000018900001E-2</v>
      </c>
      <c r="AJ1381" s="151">
        <v>1</v>
      </c>
      <c r="AK1381" s="152">
        <v>0</v>
      </c>
    </row>
    <row r="1382" spans="1:37" x14ac:dyDescent="0.2">
      <c r="A1382" s="149" t="s">
        <v>2990</v>
      </c>
      <c r="B1382" s="66" t="s">
        <v>2991</v>
      </c>
      <c r="C1382" s="67">
        <v>55</v>
      </c>
      <c r="D1382" s="84" t="s">
        <v>340</v>
      </c>
      <c r="E1382" s="85">
        <v>22.239879271513299</v>
      </c>
      <c r="F1382" s="91">
        <v>22.239879271513299</v>
      </c>
      <c r="G1382" s="86">
        <v>18.057826201282701</v>
      </c>
      <c r="H1382" s="86">
        <v>18.057826201282701</v>
      </c>
      <c r="I1382" s="86">
        <v>30.56</v>
      </c>
      <c r="J1382" s="86">
        <v>22.41</v>
      </c>
      <c r="K1382" s="87">
        <v>0</v>
      </c>
      <c r="L1382" s="85">
        <v>38.1400000362</v>
      </c>
      <c r="M1382" s="86">
        <v>0</v>
      </c>
      <c r="N1382" s="86">
        <v>21.418676802253</v>
      </c>
      <c r="O1382" s="86">
        <v>2.2497403094417998</v>
      </c>
      <c r="P1382" s="86">
        <v>1.131</v>
      </c>
      <c r="Q1382" s="88">
        <v>1.8038000000000001</v>
      </c>
      <c r="R1382" s="85">
        <v>0</v>
      </c>
      <c r="S1382" s="86">
        <v>3.2</v>
      </c>
      <c r="T1382" s="86">
        <v>2.33</v>
      </c>
      <c r="U1382" s="88">
        <v>14.977877876733499</v>
      </c>
      <c r="V1382" s="89">
        <v>3.33</v>
      </c>
      <c r="W1382" s="85">
        <v>45.985062375363199</v>
      </c>
      <c r="X1382" s="88">
        <v>58.0333333333</v>
      </c>
      <c r="Y1382" s="85">
        <v>-100</v>
      </c>
      <c r="Z1382" s="88"/>
      <c r="AA1382" s="85">
        <v>0.04</v>
      </c>
      <c r="AB1382" s="91">
        <v>0.04</v>
      </c>
      <c r="AC1382" s="86">
        <v>0.01</v>
      </c>
      <c r="AD1382" s="86">
        <v>0.01</v>
      </c>
      <c r="AE1382" s="86">
        <v>0</v>
      </c>
      <c r="AF1382" s="88">
        <v>0</v>
      </c>
      <c r="AG1382" s="150">
        <v>2.12009999927E-2</v>
      </c>
      <c r="AH1382" s="86">
        <v>8.3038000000000001E-2</v>
      </c>
      <c r="AI1382" s="88">
        <v>4.2535999985400003E-2</v>
      </c>
      <c r="AJ1382" s="151">
        <v>1</v>
      </c>
      <c r="AK1382" s="152">
        <v>0</v>
      </c>
    </row>
    <row r="1383" spans="1:37" x14ac:dyDescent="0.2">
      <c r="A1383" s="149" t="s">
        <v>2992</v>
      </c>
      <c r="B1383" s="66" t="s">
        <v>2993</v>
      </c>
      <c r="C1383" s="67">
        <v>55</v>
      </c>
      <c r="D1383" s="84" t="s">
        <v>340</v>
      </c>
      <c r="E1383" s="85">
        <v>22.099156118143501</v>
      </c>
      <c r="F1383" s="91">
        <v>22.099156118143501</v>
      </c>
      <c r="G1383" s="86">
        <v>16.109939052977001</v>
      </c>
      <c r="H1383" s="86">
        <v>16.109939052977001</v>
      </c>
      <c r="I1383" s="86">
        <v>41.83</v>
      </c>
      <c r="J1383" s="86">
        <v>78.77</v>
      </c>
      <c r="K1383" s="87">
        <v>0</v>
      </c>
      <c r="L1383" s="85">
        <v>47.2500000036</v>
      </c>
      <c r="M1383" s="86">
        <v>4.5560219823112397E-2</v>
      </c>
      <c r="N1383" s="86">
        <v>21.253273608494201</v>
      </c>
      <c r="O1383" s="86">
        <v>1.1185737567287299</v>
      </c>
      <c r="P1383" s="86">
        <v>2.984</v>
      </c>
      <c r="Q1383" s="88">
        <v>1.8623000000000001</v>
      </c>
      <c r="R1383" s="85">
        <v>1.3749484394335199E-2</v>
      </c>
      <c r="S1383" s="86">
        <v>6.1</v>
      </c>
      <c r="T1383" s="86">
        <v>1.93</v>
      </c>
      <c r="U1383" s="88">
        <v>13.280590717299599</v>
      </c>
      <c r="V1383" s="89">
        <v>3.22</v>
      </c>
      <c r="W1383" s="85">
        <v>44.500588299561102</v>
      </c>
      <c r="X1383" s="88">
        <v>61.333333333299997</v>
      </c>
      <c r="Y1383" s="85">
        <v>-100</v>
      </c>
      <c r="Z1383" s="88">
        <v>-100</v>
      </c>
      <c r="AA1383" s="85">
        <v>0.2</v>
      </c>
      <c r="AB1383" s="91">
        <v>0.2</v>
      </c>
      <c r="AC1383" s="86">
        <v>0.01</v>
      </c>
      <c r="AD1383" s="86">
        <v>0.01</v>
      </c>
      <c r="AE1383" s="86">
        <v>0.01</v>
      </c>
      <c r="AF1383" s="88">
        <v>0.84310001141400004</v>
      </c>
      <c r="AG1383" s="150">
        <v>8.3658000018799999E-2</v>
      </c>
      <c r="AH1383" s="86">
        <v>0.376222</v>
      </c>
      <c r="AI1383" s="88">
        <v>0.14886200003300001</v>
      </c>
      <c r="AJ1383" s="151">
        <v>1</v>
      </c>
      <c r="AK1383" s="152">
        <v>0</v>
      </c>
    </row>
    <row r="1384" spans="1:37" x14ac:dyDescent="0.2">
      <c r="A1384" s="149" t="s">
        <v>2994</v>
      </c>
      <c r="B1384" s="66" t="s">
        <v>2995</v>
      </c>
      <c r="C1384" s="67">
        <v>55</v>
      </c>
      <c r="D1384" s="84" t="s">
        <v>340</v>
      </c>
      <c r="E1384" s="85">
        <v>36.3290354682985</v>
      </c>
      <c r="F1384" s="91">
        <v>36.143968294152103</v>
      </c>
      <c r="G1384" s="86">
        <v>19.7899662165111</v>
      </c>
      <c r="H1384" s="86">
        <v>19.7148917968102</v>
      </c>
      <c r="I1384" s="86">
        <v>13.3</v>
      </c>
      <c r="J1384" s="86">
        <v>33.409999999999997</v>
      </c>
      <c r="K1384" s="87">
        <v>0</v>
      </c>
      <c r="L1384" s="85">
        <v>16.939999977999999</v>
      </c>
      <c r="M1384" s="86">
        <v>0</v>
      </c>
      <c r="N1384" s="86">
        <v>34.343594486281802</v>
      </c>
      <c r="O1384" s="86">
        <v>1.4270981408701999</v>
      </c>
      <c r="P1384" s="86">
        <v>1.391</v>
      </c>
      <c r="Q1384" s="88">
        <v>1.1736</v>
      </c>
      <c r="R1384" s="85">
        <v>0</v>
      </c>
      <c r="S1384" s="86">
        <v>3.8</v>
      </c>
      <c r="T1384" s="86">
        <v>1.85</v>
      </c>
      <c r="U1384" s="88">
        <v>5.0867284139219402</v>
      </c>
      <c r="V1384" s="89">
        <v>3.91</v>
      </c>
      <c r="W1384" s="85"/>
      <c r="X1384" s="88">
        <v>62.2</v>
      </c>
      <c r="Y1384" s="85">
        <v>-100</v>
      </c>
      <c r="Z1384" s="88">
        <v>-100</v>
      </c>
      <c r="AA1384" s="85">
        <v>0.27</v>
      </c>
      <c r="AB1384" s="91">
        <v>0.31</v>
      </c>
      <c r="AC1384" s="86">
        <v>0.09</v>
      </c>
      <c r="AD1384" s="86">
        <v>0.1</v>
      </c>
      <c r="AE1384" s="86">
        <v>0</v>
      </c>
      <c r="AF1384" s="88">
        <v>0</v>
      </c>
      <c r="AG1384" s="150">
        <v>0.20131399995599999</v>
      </c>
      <c r="AH1384" s="86">
        <v>0.21634600000000001</v>
      </c>
      <c r="AI1384" s="88">
        <v>6.1596999986600003E-2</v>
      </c>
      <c r="AJ1384" s="151">
        <v>1</v>
      </c>
      <c r="AK1384" s="152">
        <v>0</v>
      </c>
    </row>
    <row r="1385" spans="1:37" x14ac:dyDescent="0.2">
      <c r="A1385" s="149" t="s">
        <v>2996</v>
      </c>
      <c r="B1385" s="66" t="s">
        <v>2997</v>
      </c>
      <c r="C1385" s="67">
        <v>55</v>
      </c>
      <c r="D1385" s="84" t="s">
        <v>340</v>
      </c>
      <c r="E1385" s="85">
        <v>48.938159996882703</v>
      </c>
      <c r="F1385" s="91">
        <v>48.897245060982698</v>
      </c>
      <c r="G1385" s="86">
        <v>19.337178038421101</v>
      </c>
      <c r="H1385" s="86">
        <v>19.298211432802098</v>
      </c>
      <c r="I1385" s="86">
        <v>44.46</v>
      </c>
      <c r="J1385" s="86">
        <v>87.76</v>
      </c>
      <c r="K1385" s="87">
        <v>0</v>
      </c>
      <c r="L1385" s="85">
        <v>1.2600000009700001</v>
      </c>
      <c r="M1385" s="86">
        <v>0</v>
      </c>
      <c r="N1385" s="86">
        <v>48.950878334417702</v>
      </c>
      <c r="O1385" s="86">
        <v>1.9532088430993799</v>
      </c>
      <c r="P1385" s="86">
        <v>2.2530000000000001</v>
      </c>
      <c r="Q1385" s="88">
        <v>1.6235999999999999</v>
      </c>
      <c r="R1385" s="85">
        <v>0</v>
      </c>
      <c r="S1385" s="86">
        <v>2</v>
      </c>
      <c r="T1385" s="86">
        <v>2.73</v>
      </c>
      <c r="U1385" s="88">
        <v>2.2795464287106002</v>
      </c>
      <c r="V1385" s="89">
        <v>3.95</v>
      </c>
      <c r="W1385" s="85">
        <v>34.886752507472004</v>
      </c>
      <c r="X1385" s="88">
        <v>33.9666666667</v>
      </c>
      <c r="Y1385" s="85">
        <v>-99.58</v>
      </c>
      <c r="Z1385" s="88"/>
      <c r="AA1385" s="85">
        <v>0.14000000000000001</v>
      </c>
      <c r="AB1385" s="91">
        <v>0.14000000000000001</v>
      </c>
      <c r="AC1385" s="86">
        <v>0.03</v>
      </c>
      <c r="AD1385" s="86">
        <v>0.03</v>
      </c>
      <c r="AE1385" s="86">
        <v>0</v>
      </c>
      <c r="AF1385" s="88">
        <v>0</v>
      </c>
      <c r="AG1385" s="150">
        <v>0.224616000387</v>
      </c>
      <c r="AH1385" s="86">
        <v>0.25277500000000003</v>
      </c>
      <c r="AI1385" s="88">
        <v>0.12601900021699999</v>
      </c>
      <c r="AJ1385" s="151">
        <v>1</v>
      </c>
      <c r="AK1385" s="152">
        <v>0</v>
      </c>
    </row>
    <row r="1386" spans="1:37" x14ac:dyDescent="0.2">
      <c r="A1386" s="149" t="s">
        <v>2998</v>
      </c>
      <c r="B1386" s="66" t="s">
        <v>2999</v>
      </c>
      <c r="C1386" s="67">
        <v>55</v>
      </c>
      <c r="D1386" s="84" t="s">
        <v>340</v>
      </c>
      <c r="E1386" s="85">
        <v>45.253331989619802</v>
      </c>
      <c r="F1386" s="91">
        <v>45.253331989619802</v>
      </c>
      <c r="G1386" s="86">
        <v>17.554357411000002</v>
      </c>
      <c r="H1386" s="86">
        <v>17.554357411000002</v>
      </c>
      <c r="I1386" s="86">
        <v>27.99</v>
      </c>
      <c r="J1386" s="86">
        <v>37.53</v>
      </c>
      <c r="K1386" s="87">
        <v>0</v>
      </c>
      <c r="L1386" s="85">
        <v>6.0100000087899996</v>
      </c>
      <c r="M1386" s="86">
        <v>0</v>
      </c>
      <c r="N1386" s="86">
        <v>41.577300598016699</v>
      </c>
      <c r="O1386" s="86">
        <v>2.6900296150049399</v>
      </c>
      <c r="P1386" s="86">
        <v>0.67600000000000005</v>
      </c>
      <c r="Q1386" s="88">
        <v>1.3996999999999999</v>
      </c>
      <c r="R1386" s="85">
        <v>0</v>
      </c>
      <c r="S1386" s="86">
        <v>4.5</v>
      </c>
      <c r="T1386" s="86">
        <v>2.69</v>
      </c>
      <c r="U1386" s="88">
        <v>1.0707717114711099</v>
      </c>
      <c r="V1386" s="89">
        <v>4.0199999999999996</v>
      </c>
      <c r="W1386" s="85"/>
      <c r="X1386" s="88">
        <v>46.0333333333</v>
      </c>
      <c r="Y1386" s="85"/>
      <c r="Z1386" s="88"/>
      <c r="AA1386" s="85">
        <v>0.06</v>
      </c>
      <c r="AB1386" s="91">
        <v>0.06</v>
      </c>
      <c r="AC1386" s="86">
        <v>0.01</v>
      </c>
      <c r="AD1386" s="86">
        <v>0.01</v>
      </c>
      <c r="AE1386" s="86">
        <v>0.05</v>
      </c>
      <c r="AF1386" s="88">
        <v>0</v>
      </c>
      <c r="AG1386" s="150">
        <v>0.17616700019500001</v>
      </c>
      <c r="AH1386" s="86">
        <v>0.18828300000000001</v>
      </c>
      <c r="AI1386" s="88">
        <v>1.6670000018500001E-2</v>
      </c>
      <c r="AJ1386" s="151">
        <v>1</v>
      </c>
      <c r="AK1386" s="152">
        <v>0</v>
      </c>
    </row>
    <row r="1387" spans="1:37" x14ac:dyDescent="0.2">
      <c r="A1387" s="149" t="s">
        <v>2855</v>
      </c>
      <c r="B1387" s="66" t="s">
        <v>3000</v>
      </c>
      <c r="C1387" s="67">
        <v>55</v>
      </c>
      <c r="D1387" s="84" t="s">
        <v>340</v>
      </c>
      <c r="E1387" s="85">
        <v>52.8890464374335</v>
      </c>
      <c r="F1387" s="91">
        <v>52.882229433097898</v>
      </c>
      <c r="G1387" s="86">
        <v>16.458975267908301</v>
      </c>
      <c r="H1387" s="86">
        <v>16.458975267908301</v>
      </c>
      <c r="I1387" s="86">
        <v>29.75</v>
      </c>
      <c r="J1387" s="86">
        <v>24.98</v>
      </c>
      <c r="K1387" s="87">
        <v>0</v>
      </c>
      <c r="L1387" s="85">
        <v>2.9399999934399998</v>
      </c>
      <c r="M1387" s="86">
        <v>0</v>
      </c>
      <c r="N1387" s="86">
        <v>51.411080417007902</v>
      </c>
      <c r="O1387" s="86">
        <v>1.3281079904202</v>
      </c>
      <c r="P1387" s="86">
        <v>0.44900000000000001</v>
      </c>
      <c r="Q1387" s="88">
        <v>2.7117</v>
      </c>
      <c r="R1387" s="85">
        <v>0</v>
      </c>
      <c r="S1387" s="86">
        <v>2.9</v>
      </c>
      <c r="T1387" s="86">
        <v>3.31</v>
      </c>
      <c r="U1387" s="88">
        <v>3.50257682763886</v>
      </c>
      <c r="V1387" s="89">
        <v>4.24</v>
      </c>
      <c r="W1387" s="85">
        <v>49.191519067934401</v>
      </c>
      <c r="X1387" s="88">
        <v>48.866666666699999</v>
      </c>
      <c r="Y1387" s="85"/>
      <c r="Z1387" s="88"/>
      <c r="AA1387" s="85">
        <v>0.01</v>
      </c>
      <c r="AB1387" s="91">
        <v>0.01</v>
      </c>
      <c r="AC1387" s="86">
        <v>0.01</v>
      </c>
      <c r="AD1387" s="86">
        <v>0.01</v>
      </c>
      <c r="AE1387" s="86">
        <v>0.02</v>
      </c>
      <c r="AF1387" s="88">
        <v>0</v>
      </c>
      <c r="AG1387" s="150">
        <v>0.27102899948800002</v>
      </c>
      <c r="AH1387" s="86">
        <v>0.106221</v>
      </c>
      <c r="AI1387" s="88">
        <v>3.7788999928700003E-2</v>
      </c>
      <c r="AJ1387" s="151">
        <v>1</v>
      </c>
      <c r="AK1387" s="152">
        <v>0</v>
      </c>
    </row>
    <row r="1388" spans="1:37" x14ac:dyDescent="0.2">
      <c r="A1388" s="149" t="s">
        <v>3001</v>
      </c>
      <c r="B1388" s="66" t="s">
        <v>3002</v>
      </c>
      <c r="C1388" s="67">
        <v>55</v>
      </c>
      <c r="D1388" s="84" t="s">
        <v>340</v>
      </c>
      <c r="E1388" s="85">
        <v>46.2383128522292</v>
      </c>
      <c r="F1388" s="91">
        <v>46.230238829589702</v>
      </c>
      <c r="G1388" s="86">
        <v>19.715148481276302</v>
      </c>
      <c r="H1388" s="86">
        <v>19.7070744586368</v>
      </c>
      <c r="I1388" s="86">
        <v>23.94</v>
      </c>
      <c r="J1388" s="86">
        <v>36.4</v>
      </c>
      <c r="K1388" s="87">
        <v>0</v>
      </c>
      <c r="L1388" s="85">
        <v>5.3500000074400003</v>
      </c>
      <c r="M1388" s="86">
        <v>1.1046195365758699E-3</v>
      </c>
      <c r="N1388" s="86">
        <v>43.266818792380803</v>
      </c>
      <c r="O1388" s="86">
        <v>1.9651011089367301</v>
      </c>
      <c r="P1388" s="86">
        <v>0.627</v>
      </c>
      <c r="Q1388" s="88">
        <v>1.0226999999999999</v>
      </c>
      <c r="R1388" s="85">
        <v>3.2414910858995102E-2</v>
      </c>
      <c r="S1388" s="86">
        <v>6.6</v>
      </c>
      <c r="T1388" s="86">
        <v>1.73</v>
      </c>
      <c r="U1388" s="88">
        <v>1.87478805690571</v>
      </c>
      <c r="V1388" s="89">
        <v>3.93</v>
      </c>
      <c r="W1388" s="85">
        <v>44.9</v>
      </c>
      <c r="X1388" s="88">
        <v>44.9</v>
      </c>
      <c r="Y1388" s="85">
        <v>-100</v>
      </c>
      <c r="Z1388" s="88">
        <v>-100</v>
      </c>
      <c r="AA1388" s="85">
        <v>0.2</v>
      </c>
      <c r="AB1388" s="91">
        <v>0.2</v>
      </c>
      <c r="AC1388" s="86">
        <v>0</v>
      </c>
      <c r="AD1388" s="86">
        <v>0</v>
      </c>
      <c r="AE1388" s="86">
        <v>0.18</v>
      </c>
      <c r="AF1388" s="88">
        <v>0</v>
      </c>
      <c r="AG1388" s="150">
        <v>5.8834000063799997E-2</v>
      </c>
      <c r="AH1388" s="86">
        <v>0.139129</v>
      </c>
      <c r="AI1388" s="88">
        <v>4.5327000049199997E-2</v>
      </c>
      <c r="AJ1388" s="151">
        <v>1</v>
      </c>
      <c r="AK1388" s="152">
        <v>0</v>
      </c>
    </row>
    <row r="1389" spans="1:37" x14ac:dyDescent="0.2">
      <c r="A1389" s="149" t="s">
        <v>3003</v>
      </c>
      <c r="B1389" s="66" t="s">
        <v>3004</v>
      </c>
      <c r="C1389" s="67">
        <v>55</v>
      </c>
      <c r="D1389" s="84" t="s">
        <v>340</v>
      </c>
      <c r="E1389" s="85">
        <v>65.462741178023805</v>
      </c>
      <c r="F1389" s="91">
        <v>65.453310952264204</v>
      </c>
      <c r="G1389" s="86">
        <v>20.284415608909701</v>
      </c>
      <c r="H1389" s="86">
        <v>20.284415608909701</v>
      </c>
      <c r="I1389" s="86">
        <v>47.05</v>
      </c>
      <c r="J1389" s="86">
        <v>58.89</v>
      </c>
      <c r="K1389" s="87">
        <v>0</v>
      </c>
      <c r="L1389" s="85">
        <v>3.6099999980200002</v>
      </c>
      <c r="M1389" s="86">
        <v>0</v>
      </c>
      <c r="N1389" s="86">
        <v>60.081620314389397</v>
      </c>
      <c r="O1389" s="86">
        <v>3.04574149961236</v>
      </c>
      <c r="P1389" s="86">
        <v>0.70699999999999996</v>
      </c>
      <c r="Q1389" s="88">
        <v>1.0267999999999999</v>
      </c>
      <c r="R1389" s="85">
        <v>0</v>
      </c>
      <c r="S1389" s="86">
        <v>3.9</v>
      </c>
      <c r="T1389" s="86">
        <v>1.94</v>
      </c>
      <c r="U1389" s="88">
        <v>1.43339431545991</v>
      </c>
      <c r="V1389" s="89">
        <v>4.1500000000000004</v>
      </c>
      <c r="W1389" s="85">
        <v>40.348218163647701</v>
      </c>
      <c r="X1389" s="88">
        <v>43.666666666700003</v>
      </c>
      <c r="Y1389" s="85">
        <v>-100</v>
      </c>
      <c r="Z1389" s="88">
        <v>-100</v>
      </c>
      <c r="AA1389" s="85">
        <v>0.03</v>
      </c>
      <c r="AB1389" s="91">
        <v>0.03</v>
      </c>
      <c r="AC1389" s="86">
        <v>0.06</v>
      </c>
      <c r="AD1389" s="86">
        <v>0.06</v>
      </c>
      <c r="AE1389" s="86">
        <v>0.12</v>
      </c>
      <c r="AF1389" s="88">
        <v>8.9999996076400007E-3</v>
      </c>
      <c r="AG1389" s="150">
        <v>4.6000000009199999E-4</v>
      </c>
      <c r="AH1389" s="86">
        <v>0.19916400000000001</v>
      </c>
      <c r="AI1389" s="88">
        <v>1.19350000024E-2</v>
      </c>
      <c r="AJ1389" s="151">
        <v>1</v>
      </c>
      <c r="AK1389" s="152">
        <v>0</v>
      </c>
    </row>
    <row r="1390" spans="1:37" x14ac:dyDescent="0.2">
      <c r="A1390" s="149" t="s">
        <v>3005</v>
      </c>
      <c r="B1390" s="66" t="s">
        <v>3006</v>
      </c>
      <c r="C1390" s="67">
        <v>71</v>
      </c>
      <c r="D1390" s="84" t="s">
        <v>340</v>
      </c>
      <c r="E1390" s="85">
        <v>60.042491676887998</v>
      </c>
      <c r="F1390" s="91">
        <v>60.018398458034</v>
      </c>
      <c r="G1390" s="86">
        <v>12.5854214123007</v>
      </c>
      <c r="H1390" s="86">
        <v>12.561328193446601</v>
      </c>
      <c r="I1390" s="86">
        <v>59.94</v>
      </c>
      <c r="J1390" s="86">
        <v>101.53</v>
      </c>
      <c r="K1390" s="87">
        <v>0</v>
      </c>
      <c r="L1390" s="85">
        <v>5.0000000029E-2</v>
      </c>
      <c r="M1390" s="86">
        <v>0</v>
      </c>
      <c r="N1390" s="86">
        <v>65.323708090795904</v>
      </c>
      <c r="O1390" s="86">
        <v>12.7646326276463</v>
      </c>
      <c r="P1390" s="86">
        <v>1.7729999999999999</v>
      </c>
      <c r="Q1390" s="88">
        <v>1.3385</v>
      </c>
      <c r="R1390" s="85">
        <v>0</v>
      </c>
      <c r="S1390" s="86">
        <v>0.8</v>
      </c>
      <c r="T1390" s="86">
        <v>2.85</v>
      </c>
      <c r="U1390" s="88">
        <v>1.3163658664797599</v>
      </c>
      <c r="V1390" s="89">
        <v>4.47</v>
      </c>
      <c r="W1390" s="85">
        <v>37.546246803410902</v>
      </c>
      <c r="X1390" s="88">
        <v>27.5333333333</v>
      </c>
      <c r="Y1390" s="85">
        <v>-99.48</v>
      </c>
      <c r="Z1390" s="88"/>
      <c r="AA1390" s="85">
        <v>0.08</v>
      </c>
      <c r="AB1390" s="91">
        <v>0.08</v>
      </c>
      <c r="AC1390" s="86">
        <v>0</v>
      </c>
      <c r="AD1390" s="86">
        <v>0</v>
      </c>
      <c r="AE1390" s="86">
        <v>0.23</v>
      </c>
      <c r="AF1390" s="88">
        <v>1.59999996051E-3</v>
      </c>
      <c r="AG1390" s="150">
        <v>4.6000000012499997E-5</v>
      </c>
      <c r="AH1390" s="86">
        <v>0.253668</v>
      </c>
      <c r="AI1390" s="88">
        <v>4.3301000011700001E-2</v>
      </c>
      <c r="AJ1390" s="151">
        <v>1</v>
      </c>
      <c r="AK1390" s="152">
        <v>0</v>
      </c>
    </row>
    <row r="1391" spans="1:37" x14ac:dyDescent="0.2">
      <c r="A1391" s="149" t="s">
        <v>3007</v>
      </c>
      <c r="B1391" s="66" t="s">
        <v>3008</v>
      </c>
      <c r="C1391" s="67">
        <v>55</v>
      </c>
      <c r="D1391" s="84" t="s">
        <v>340</v>
      </c>
      <c r="E1391" s="85">
        <v>58.093473924194903</v>
      </c>
      <c r="F1391" s="91">
        <v>58.093473924194903</v>
      </c>
      <c r="G1391" s="86">
        <v>21.952479338842998</v>
      </c>
      <c r="H1391" s="86">
        <v>21.952479338842998</v>
      </c>
      <c r="I1391" s="86">
        <v>70.569999999999993</v>
      </c>
      <c r="J1391" s="86">
        <v>103.42</v>
      </c>
      <c r="K1391" s="87">
        <v>0</v>
      </c>
      <c r="L1391" s="85">
        <v>4.8099999893399996</v>
      </c>
      <c r="M1391" s="86">
        <v>3.4487366830573702E-3</v>
      </c>
      <c r="N1391" s="86">
        <v>54.1208250594823</v>
      </c>
      <c r="O1391" s="86">
        <v>4.3527242933224102</v>
      </c>
      <c r="P1391" s="86">
        <v>1.179</v>
      </c>
      <c r="Q1391" s="88">
        <v>1.4447000000000001</v>
      </c>
      <c r="R1391" s="85">
        <v>3.2647730982696702E-2</v>
      </c>
      <c r="S1391" s="86">
        <v>4.4000000000000004</v>
      </c>
      <c r="T1391" s="86">
        <v>2.82</v>
      </c>
      <c r="U1391" s="88">
        <v>1.0134653747506399</v>
      </c>
      <c r="V1391" s="89">
        <v>3.98</v>
      </c>
      <c r="W1391" s="85">
        <v>34.042867071830599</v>
      </c>
      <c r="X1391" s="88">
        <v>30.4666666667</v>
      </c>
      <c r="Y1391" s="85">
        <v>-100</v>
      </c>
      <c r="Z1391" s="88">
        <v>-100</v>
      </c>
      <c r="AA1391" s="85">
        <v>0.06</v>
      </c>
      <c r="AB1391" s="91">
        <v>0.06</v>
      </c>
      <c r="AC1391" s="86">
        <v>0</v>
      </c>
      <c r="AD1391" s="86">
        <v>0</v>
      </c>
      <c r="AE1391" s="86">
        <v>0.14000000000000001</v>
      </c>
      <c r="AF1391" s="88">
        <v>0</v>
      </c>
      <c r="AG1391" s="150">
        <v>7.3139999773600001E-3</v>
      </c>
      <c r="AH1391" s="86">
        <v>0.37217499999999998</v>
      </c>
      <c r="AI1391" s="88">
        <v>5.3700999833800001E-2</v>
      </c>
      <c r="AJ1391" s="151">
        <v>1.01</v>
      </c>
      <c r="AK1391" s="152">
        <v>0</v>
      </c>
    </row>
    <row r="1392" spans="1:37" x14ac:dyDescent="0.2">
      <c r="A1392" s="149" t="s">
        <v>345</v>
      </c>
      <c r="B1392" s="66" t="s">
        <v>3009</v>
      </c>
      <c r="C1392" s="67">
        <v>55</v>
      </c>
      <c r="D1392" s="84" t="s">
        <v>340</v>
      </c>
      <c r="E1392" s="85">
        <v>67.565694792388499</v>
      </c>
      <c r="F1392" s="91">
        <v>67.565694792388499</v>
      </c>
      <c r="G1392" s="86">
        <v>19.231384254570699</v>
      </c>
      <c r="H1392" s="86">
        <v>19.231384254570699</v>
      </c>
      <c r="I1392" s="86">
        <v>128.13</v>
      </c>
      <c r="J1392" s="86">
        <v>217.99</v>
      </c>
      <c r="K1392" s="87">
        <v>0</v>
      </c>
      <c r="L1392" s="85">
        <v>0.31999999898800002</v>
      </c>
      <c r="M1392" s="86">
        <v>0</v>
      </c>
      <c r="N1392" s="86">
        <v>62.124414715719098</v>
      </c>
      <c r="O1392" s="86">
        <v>5.2806499261447604</v>
      </c>
      <c r="P1392" s="86">
        <v>3.2370000000000001</v>
      </c>
      <c r="Q1392" s="88">
        <v>2.8428</v>
      </c>
      <c r="R1392" s="85">
        <v>0</v>
      </c>
      <c r="S1392" s="86">
        <v>1.7</v>
      </c>
      <c r="T1392" s="86">
        <v>4.95</v>
      </c>
      <c r="U1392" s="88">
        <v>0.42641650231863998</v>
      </c>
      <c r="V1392" s="89">
        <v>3.8</v>
      </c>
      <c r="W1392" s="85">
        <v>28.508325252019301</v>
      </c>
      <c r="X1392" s="88">
        <v>28.866666666699999</v>
      </c>
      <c r="Y1392" s="85">
        <v>-100</v>
      </c>
      <c r="Z1392" s="88">
        <v>-100</v>
      </c>
      <c r="AA1392" s="85">
        <v>0.43</v>
      </c>
      <c r="AB1392" s="91">
        <v>0.43</v>
      </c>
      <c r="AC1392" s="86">
        <v>0.11</v>
      </c>
      <c r="AD1392" s="86">
        <v>0.11</v>
      </c>
      <c r="AE1392" s="86">
        <v>1.43</v>
      </c>
      <c r="AF1392" s="88">
        <v>0</v>
      </c>
      <c r="AG1392" s="150">
        <v>0</v>
      </c>
      <c r="AH1392" s="86">
        <v>0.52528900000000001</v>
      </c>
      <c r="AI1392" s="88">
        <v>0.142706000054</v>
      </c>
      <c r="AJ1392" s="151">
        <v>1</v>
      </c>
      <c r="AK1392" s="152">
        <v>0</v>
      </c>
    </row>
    <row r="1393" spans="1:37" x14ac:dyDescent="0.2">
      <c r="A1393" s="149" t="s">
        <v>3010</v>
      </c>
      <c r="B1393" s="66" t="s">
        <v>3011</v>
      </c>
      <c r="C1393" s="67">
        <v>71</v>
      </c>
      <c r="D1393" s="84" t="s">
        <v>340</v>
      </c>
      <c r="E1393" s="85">
        <v>48.784356944861898</v>
      </c>
      <c r="F1393" s="91">
        <v>48.738436362421901</v>
      </c>
      <c r="G1393" s="86">
        <v>14.8323481281101</v>
      </c>
      <c r="H1393" s="86">
        <v>14.786427545670101</v>
      </c>
      <c r="I1393" s="86">
        <v>281.55</v>
      </c>
      <c r="J1393" s="86">
        <v>366.91</v>
      </c>
      <c r="K1393" s="87">
        <v>0</v>
      </c>
      <c r="L1393" s="85">
        <v>5.0000004037499997E-2</v>
      </c>
      <c r="M1393" s="86">
        <v>1.9612393777852198E-6</v>
      </c>
      <c r="N1393" s="86">
        <v>51.240593380370299</v>
      </c>
      <c r="O1393" s="86">
        <v>7.9782693053938702</v>
      </c>
      <c r="P1393" s="86">
        <v>8.0169999999999995</v>
      </c>
      <c r="Q1393" s="88">
        <v>3.4788000000000001</v>
      </c>
      <c r="R1393" s="85">
        <v>1.9133263178035001E-2</v>
      </c>
      <c r="S1393" s="86">
        <v>0.4</v>
      </c>
      <c r="T1393" s="86">
        <v>3.85</v>
      </c>
      <c r="U1393" s="88">
        <v>1.64312193167017</v>
      </c>
      <c r="V1393" s="89">
        <v>3.4</v>
      </c>
      <c r="W1393" s="85">
        <v>23.616683989559998</v>
      </c>
      <c r="X1393" s="88">
        <v>15.1333333333</v>
      </c>
      <c r="Y1393" s="85">
        <v>-100</v>
      </c>
      <c r="Z1393" s="88">
        <v>-100</v>
      </c>
      <c r="AA1393" s="85">
        <v>7.0000000000000007E-2</v>
      </c>
      <c r="AB1393" s="91">
        <v>7.0000000000000007E-2</v>
      </c>
      <c r="AC1393" s="86">
        <v>0</v>
      </c>
      <c r="AD1393" s="86">
        <v>0</v>
      </c>
      <c r="AE1393" s="86">
        <v>1.35</v>
      </c>
      <c r="AF1393" s="88">
        <v>1.0545999404999999</v>
      </c>
      <c r="AG1393" s="150">
        <v>2.60999987414E-4</v>
      </c>
      <c r="AH1393" s="86">
        <v>2.2983020000000001</v>
      </c>
      <c r="AI1393" s="88">
        <v>0.90043995835400004</v>
      </c>
      <c r="AJ1393" s="151">
        <v>1</v>
      </c>
      <c r="AK1393" s="152">
        <v>0</v>
      </c>
    </row>
    <row r="1394" spans="1:37" x14ac:dyDescent="0.2">
      <c r="A1394" s="149" t="s">
        <v>3012</v>
      </c>
      <c r="B1394" s="66" t="s">
        <v>3013</v>
      </c>
      <c r="C1394" s="67">
        <v>55</v>
      </c>
      <c r="D1394" s="84" t="s">
        <v>340</v>
      </c>
      <c r="E1394" s="85">
        <v>3.2611354488647701</v>
      </c>
      <c r="F1394" s="91">
        <v>3.2555760635104201</v>
      </c>
      <c r="G1394" s="86">
        <v>1.1296671040049799</v>
      </c>
      <c r="H1394" s="86">
        <v>1.1241077186506301</v>
      </c>
      <c r="I1394" s="86">
        <v>22.36</v>
      </c>
      <c r="J1394" s="86">
        <v>31.7</v>
      </c>
      <c r="K1394" s="87">
        <v>0</v>
      </c>
      <c r="L1394" s="85">
        <v>42.690000003800002</v>
      </c>
      <c r="M1394" s="86">
        <v>0</v>
      </c>
      <c r="N1394" s="86">
        <v>2.4358045748732402</v>
      </c>
      <c r="O1394" s="86">
        <v>0.329218106995885</v>
      </c>
      <c r="P1394" s="86">
        <v>1.7150000000000001</v>
      </c>
      <c r="Q1394" s="88">
        <v>0.60540000000000005</v>
      </c>
      <c r="R1394" s="85">
        <v>0</v>
      </c>
      <c r="S1394" s="86">
        <v>12.2</v>
      </c>
      <c r="T1394" s="86">
        <v>0.77</v>
      </c>
      <c r="U1394" s="88">
        <v>14.8913696101759</v>
      </c>
      <c r="V1394" s="89">
        <v>3.08</v>
      </c>
      <c r="W1394" s="85">
        <v>25.557677418152998</v>
      </c>
      <c r="X1394" s="88">
        <v>32.566666666700002</v>
      </c>
      <c r="Y1394" s="85">
        <v>-100</v>
      </c>
      <c r="Z1394" s="88"/>
      <c r="AA1394" s="85">
        <v>0</v>
      </c>
      <c r="AB1394" s="91">
        <v>0</v>
      </c>
      <c r="AC1394" s="86">
        <v>0</v>
      </c>
      <c r="AD1394" s="86">
        <v>0</v>
      </c>
      <c r="AE1394" s="86">
        <v>0</v>
      </c>
      <c r="AF1394" s="88">
        <v>0</v>
      </c>
      <c r="AG1394" s="150">
        <v>0.409715999655</v>
      </c>
      <c r="AH1394" s="86">
        <v>0.26707700000000001</v>
      </c>
      <c r="AI1394" s="88">
        <v>8.8199999925700002E-4</v>
      </c>
      <c r="AJ1394" s="151">
        <v>1</v>
      </c>
      <c r="AK1394" s="152">
        <v>0</v>
      </c>
    </row>
    <row r="1395" spans="1:37" x14ac:dyDescent="0.2">
      <c r="A1395" s="149" t="s">
        <v>3014</v>
      </c>
      <c r="B1395" s="66" t="s">
        <v>3015</v>
      </c>
      <c r="C1395" s="67">
        <v>55</v>
      </c>
      <c r="D1395" s="84" t="s">
        <v>340</v>
      </c>
      <c r="E1395" s="85">
        <v>6.9116573375517198</v>
      </c>
      <c r="F1395" s="91">
        <v>6.9116573375517198</v>
      </c>
      <c r="G1395" s="86">
        <v>3.20759308834266</v>
      </c>
      <c r="H1395" s="86">
        <v>3.20759308834266</v>
      </c>
      <c r="I1395" s="86">
        <v>22.42</v>
      </c>
      <c r="J1395" s="86">
        <v>40.46</v>
      </c>
      <c r="K1395" s="87">
        <v>1.0800000000000001E-2</v>
      </c>
      <c r="L1395" s="85">
        <v>29.479999976399998</v>
      </c>
      <c r="M1395" s="86">
        <v>0</v>
      </c>
      <c r="N1395" s="86">
        <v>5.8782004003793098</v>
      </c>
      <c r="O1395" s="86">
        <v>2.1326748232124801</v>
      </c>
      <c r="P1395" s="86">
        <v>2.4369999999999998</v>
      </c>
      <c r="Q1395" s="88">
        <v>0.72470000000000001</v>
      </c>
      <c r="R1395" s="85">
        <v>0</v>
      </c>
      <c r="S1395" s="86">
        <v>10.199999999999999</v>
      </c>
      <c r="T1395" s="86">
        <v>1.54</v>
      </c>
      <c r="U1395" s="88">
        <v>12.960817717206099</v>
      </c>
      <c r="V1395" s="89">
        <v>3.01</v>
      </c>
      <c r="W1395" s="85">
        <v>47.233963885175399</v>
      </c>
      <c r="X1395" s="88">
        <v>67.766666666700004</v>
      </c>
      <c r="Y1395" s="85">
        <v>-100</v>
      </c>
      <c r="Z1395" s="88">
        <v>-100</v>
      </c>
      <c r="AA1395" s="85">
        <v>0.02</v>
      </c>
      <c r="AB1395" s="91">
        <v>0.02</v>
      </c>
      <c r="AC1395" s="86">
        <v>0</v>
      </c>
      <c r="AD1395" s="86">
        <v>0</v>
      </c>
      <c r="AE1395" s="86">
        <v>0</v>
      </c>
      <c r="AF1395" s="88">
        <v>0</v>
      </c>
      <c r="AG1395" s="150">
        <v>9.4619999905699997E-2</v>
      </c>
      <c r="AH1395" s="86">
        <v>0.37209700000000001</v>
      </c>
      <c r="AI1395" s="88">
        <v>2.49899999751E-3</v>
      </c>
      <c r="AJ1395" s="151">
        <v>1</v>
      </c>
      <c r="AK1395" s="152">
        <v>0</v>
      </c>
    </row>
    <row r="1396" spans="1:37" x14ac:dyDescent="0.2">
      <c r="A1396" s="149" t="s">
        <v>3016</v>
      </c>
      <c r="B1396" s="66" t="s">
        <v>3017</v>
      </c>
      <c r="C1396" s="67">
        <v>55</v>
      </c>
      <c r="D1396" s="84" t="s">
        <v>340</v>
      </c>
      <c r="E1396" s="85">
        <v>8.2805657940333308</v>
      </c>
      <c r="F1396" s="91">
        <v>8.2805657940333308</v>
      </c>
      <c r="G1396" s="86">
        <v>3.5409381595942402</v>
      </c>
      <c r="H1396" s="86">
        <v>3.5409381595942402</v>
      </c>
      <c r="I1396" s="86">
        <v>17.940000000000001</v>
      </c>
      <c r="J1396" s="86">
        <v>17.75</v>
      </c>
      <c r="K1396" s="87">
        <v>0</v>
      </c>
      <c r="L1396" s="85">
        <v>33.769999945499997</v>
      </c>
      <c r="M1396" s="86">
        <v>0</v>
      </c>
      <c r="N1396" s="86">
        <v>6.6139718702778101</v>
      </c>
      <c r="O1396" s="86">
        <v>1.12820512820513</v>
      </c>
      <c r="P1396" s="86">
        <v>0.26700000000000002</v>
      </c>
      <c r="Q1396" s="88">
        <v>0.4375</v>
      </c>
      <c r="R1396" s="85">
        <v>0</v>
      </c>
      <c r="S1396" s="86">
        <v>11</v>
      </c>
      <c r="T1396" s="86">
        <v>0.88</v>
      </c>
      <c r="U1396" s="88">
        <v>9.4146741013766793</v>
      </c>
      <c r="V1396" s="89">
        <v>3.27</v>
      </c>
      <c r="W1396" s="85">
        <v>49.813143589133603</v>
      </c>
      <c r="X1396" s="88">
        <v>53.166666666700003</v>
      </c>
      <c r="Y1396" s="85">
        <v>-100</v>
      </c>
      <c r="Z1396" s="88"/>
      <c r="AA1396" s="85">
        <v>0</v>
      </c>
      <c r="AB1396" s="91">
        <v>0</v>
      </c>
      <c r="AC1396" s="86">
        <v>0</v>
      </c>
      <c r="AD1396" s="86">
        <v>0</v>
      </c>
      <c r="AE1396" s="86">
        <v>0</v>
      </c>
      <c r="AF1396" s="88">
        <v>0</v>
      </c>
      <c r="AG1396" s="150">
        <v>0</v>
      </c>
      <c r="AH1396" s="86">
        <v>0.103481</v>
      </c>
      <c r="AI1396" s="88">
        <v>2.9399999996399998E-4</v>
      </c>
      <c r="AJ1396" s="151">
        <v>1</v>
      </c>
      <c r="AK1396" s="152">
        <v>0</v>
      </c>
    </row>
    <row r="1397" spans="1:37" x14ac:dyDescent="0.2">
      <c r="A1397" s="149" t="s">
        <v>3018</v>
      </c>
      <c r="B1397" s="66" t="s">
        <v>3019</v>
      </c>
      <c r="C1397" s="67">
        <v>55</v>
      </c>
      <c r="D1397" s="84" t="s">
        <v>340</v>
      </c>
      <c r="E1397" s="85">
        <v>20.959744442591699</v>
      </c>
      <c r="F1397" s="91">
        <v>20.952723634672299</v>
      </c>
      <c r="G1397" s="86">
        <v>9.6000772288871108</v>
      </c>
      <c r="H1397" s="86">
        <v>9.5930564209676401</v>
      </c>
      <c r="I1397" s="86">
        <v>29.29</v>
      </c>
      <c r="J1397" s="86">
        <v>58.07</v>
      </c>
      <c r="K1397" s="87">
        <v>0</v>
      </c>
      <c r="L1397" s="85">
        <v>14.6300000138</v>
      </c>
      <c r="M1397" s="86">
        <v>0</v>
      </c>
      <c r="N1397" s="86">
        <v>20.3694801181238</v>
      </c>
      <c r="O1397" s="86">
        <v>60.8526124252664</v>
      </c>
      <c r="P1397" s="86">
        <v>1.484</v>
      </c>
      <c r="Q1397" s="88">
        <v>0.70209999999999995</v>
      </c>
      <c r="R1397" s="85">
        <v>0</v>
      </c>
      <c r="S1397" s="86">
        <v>4.0999999999999996</v>
      </c>
      <c r="T1397" s="86">
        <v>1.9</v>
      </c>
      <c r="U1397" s="88">
        <v>5.4463917435298903</v>
      </c>
      <c r="V1397" s="89">
        <v>3.47</v>
      </c>
      <c r="W1397" s="85">
        <v>61.681894224439297</v>
      </c>
      <c r="X1397" s="88">
        <v>70.133333333300001</v>
      </c>
      <c r="Y1397" s="85">
        <v>-100</v>
      </c>
      <c r="Z1397" s="88">
        <v>-100</v>
      </c>
      <c r="AA1397" s="85">
        <v>0.02</v>
      </c>
      <c r="AB1397" s="91">
        <v>0.02</v>
      </c>
      <c r="AC1397" s="86">
        <v>0</v>
      </c>
      <c r="AD1397" s="86">
        <v>0</v>
      </c>
      <c r="AE1397" s="86">
        <v>0.01</v>
      </c>
      <c r="AF1397" s="88">
        <v>0.18389999883899999</v>
      </c>
      <c r="AG1397" s="150">
        <v>8.0482000043099994E-2</v>
      </c>
      <c r="AH1397" s="86">
        <v>0.39841700000000002</v>
      </c>
      <c r="AI1397" s="88">
        <v>3.3515000017899997E-2</v>
      </c>
      <c r="AJ1397" s="151">
        <v>1</v>
      </c>
      <c r="AK1397" s="152">
        <v>0</v>
      </c>
    </row>
    <row r="1398" spans="1:37" x14ac:dyDescent="0.2">
      <c r="A1398" s="149" t="s">
        <v>3020</v>
      </c>
      <c r="B1398" s="66" t="s">
        <v>3021</v>
      </c>
      <c r="C1398" s="67">
        <v>55</v>
      </c>
      <c r="D1398" s="84" t="s">
        <v>340</v>
      </c>
      <c r="E1398" s="85">
        <v>3.089821434584</v>
      </c>
      <c r="F1398" s="91">
        <v>3.08196500521891</v>
      </c>
      <c r="G1398" s="86">
        <v>1.2345817573710101</v>
      </c>
      <c r="H1398" s="86">
        <v>1.2345817573710101</v>
      </c>
      <c r="I1398" s="86">
        <v>18.920000000000002</v>
      </c>
      <c r="J1398" s="86">
        <v>12.28</v>
      </c>
      <c r="K1398" s="87">
        <v>0</v>
      </c>
      <c r="L1398" s="85">
        <v>46.100000057800003</v>
      </c>
      <c r="M1398" s="86">
        <v>0</v>
      </c>
      <c r="N1398" s="86">
        <v>2.7125042130097698</v>
      </c>
      <c r="O1398" s="86">
        <v>0.75820009889566498</v>
      </c>
      <c r="P1398" s="86">
        <v>0.435</v>
      </c>
      <c r="Q1398" s="88">
        <v>0.49880000000000002</v>
      </c>
      <c r="R1398" s="85">
        <v>0</v>
      </c>
      <c r="S1398" s="86">
        <v>7.8</v>
      </c>
      <c r="T1398" s="86">
        <v>1.1499999999999999</v>
      </c>
      <c r="U1398" s="88">
        <v>10.736371900919201</v>
      </c>
      <c r="V1398" s="89">
        <v>3.13</v>
      </c>
      <c r="W1398" s="85">
        <v>27.320009035951401</v>
      </c>
      <c r="X1398" s="88">
        <v>37.366666666699999</v>
      </c>
      <c r="Y1398" s="85">
        <v>-100</v>
      </c>
      <c r="Z1398" s="88">
        <v>-100</v>
      </c>
      <c r="AA1398" s="85">
        <v>0</v>
      </c>
      <c r="AB1398" s="91">
        <v>0</v>
      </c>
      <c r="AC1398" s="86">
        <v>0</v>
      </c>
      <c r="AD1398" s="86">
        <v>0</v>
      </c>
      <c r="AE1398" s="86">
        <v>0</v>
      </c>
      <c r="AF1398" s="88">
        <v>0.114799998845</v>
      </c>
      <c r="AG1398" s="150">
        <v>0.34763900096299999</v>
      </c>
      <c r="AH1398" s="86">
        <v>7.2543999999999997E-2</v>
      </c>
      <c r="AI1398" s="88">
        <v>1.43800000398E-3</v>
      </c>
      <c r="AJ1398" s="151">
        <v>1</v>
      </c>
      <c r="AK1398" s="152">
        <v>0</v>
      </c>
    </row>
    <row r="1399" spans="1:37" x14ac:dyDescent="0.2">
      <c r="A1399" s="149" t="s">
        <v>3022</v>
      </c>
      <c r="B1399" s="66" t="s">
        <v>3023</v>
      </c>
      <c r="C1399" s="67">
        <v>55</v>
      </c>
      <c r="D1399" s="84" t="s">
        <v>340</v>
      </c>
      <c r="E1399" s="85">
        <v>3.15432698039616</v>
      </c>
      <c r="F1399" s="91">
        <v>2.8153901180317802</v>
      </c>
      <c r="G1399" s="86">
        <v>1.40343705823242</v>
      </c>
      <c r="H1399" s="86">
        <v>1.2842130362952</v>
      </c>
      <c r="I1399" s="86">
        <v>11.04</v>
      </c>
      <c r="J1399" s="86">
        <v>9.3800000000000008</v>
      </c>
      <c r="K1399" s="87">
        <v>1.89E-2</v>
      </c>
      <c r="L1399" s="85">
        <v>49.439999996099999</v>
      </c>
      <c r="M1399" s="86">
        <v>0</v>
      </c>
      <c r="N1399" s="86">
        <v>2.4131501682347101</v>
      </c>
      <c r="O1399" s="86">
        <v>0.82734596124537296</v>
      </c>
      <c r="P1399" s="86">
        <v>0.29399999999999998</v>
      </c>
      <c r="Q1399" s="88">
        <v>0.60560000000000003</v>
      </c>
      <c r="R1399" s="85">
        <v>0</v>
      </c>
      <c r="S1399" s="86">
        <v>5.9</v>
      </c>
      <c r="T1399" s="86">
        <v>1.01</v>
      </c>
      <c r="U1399" s="88">
        <v>13.6204929061707</v>
      </c>
      <c r="V1399" s="89">
        <v>3.2</v>
      </c>
      <c r="W1399" s="85">
        <v>29.782270884098299</v>
      </c>
      <c r="X1399" s="88">
        <v>43.666666666700003</v>
      </c>
      <c r="Y1399" s="85">
        <v>-100</v>
      </c>
      <c r="Z1399" s="88"/>
      <c r="AA1399" s="85">
        <v>0</v>
      </c>
      <c r="AB1399" s="91">
        <v>0</v>
      </c>
      <c r="AC1399" s="86">
        <v>0</v>
      </c>
      <c r="AD1399" s="86">
        <v>0</v>
      </c>
      <c r="AE1399" s="86">
        <v>0.02</v>
      </c>
      <c r="AF1399" s="88">
        <v>0</v>
      </c>
      <c r="AG1399" s="150">
        <v>0.114368999712</v>
      </c>
      <c r="AH1399" s="86">
        <v>3.0543000000000001E-2</v>
      </c>
      <c r="AI1399" s="88">
        <v>0</v>
      </c>
      <c r="AJ1399" s="151">
        <v>1</v>
      </c>
      <c r="AK1399" s="152">
        <v>0</v>
      </c>
    </row>
    <row r="1400" spans="1:37" x14ac:dyDescent="0.2">
      <c r="A1400" s="149" t="s">
        <v>3024</v>
      </c>
      <c r="B1400" s="66" t="s">
        <v>3025</v>
      </c>
      <c r="C1400" s="67">
        <v>55</v>
      </c>
      <c r="D1400" s="84" t="s">
        <v>340</v>
      </c>
      <c r="E1400" s="85">
        <v>15.5528713070613</v>
      </c>
      <c r="F1400" s="91">
        <v>15.5347526297247</v>
      </c>
      <c r="G1400" s="86">
        <v>7.9228949620011102</v>
      </c>
      <c r="H1400" s="86">
        <v>7.9228949620011102</v>
      </c>
      <c r="I1400" s="86">
        <v>85.88</v>
      </c>
      <c r="J1400" s="86">
        <v>125.01</v>
      </c>
      <c r="K1400" s="87">
        <v>0</v>
      </c>
      <c r="L1400" s="85">
        <v>10.779999996999999</v>
      </c>
      <c r="M1400" s="86">
        <v>0</v>
      </c>
      <c r="N1400" s="86">
        <v>13.854106598566601</v>
      </c>
      <c r="O1400" s="86">
        <v>2.5709434877516402</v>
      </c>
      <c r="P1400" s="86">
        <v>2.419</v>
      </c>
      <c r="Q1400" s="88">
        <v>1.6216999999999999</v>
      </c>
      <c r="R1400" s="85">
        <v>0</v>
      </c>
      <c r="S1400" s="86">
        <v>2.9</v>
      </c>
      <c r="T1400" s="86">
        <v>2.85</v>
      </c>
      <c r="U1400" s="88">
        <v>8.1101212944788408</v>
      </c>
      <c r="V1400" s="89">
        <v>3.27</v>
      </c>
      <c r="W1400" s="85">
        <v>50.137804357122903</v>
      </c>
      <c r="X1400" s="88">
        <v>63.433333333299998</v>
      </c>
      <c r="Y1400" s="85">
        <v>-100</v>
      </c>
      <c r="Z1400" s="88">
        <v>-100</v>
      </c>
      <c r="AA1400" s="85">
        <v>0.06</v>
      </c>
      <c r="AB1400" s="91">
        <v>0.06</v>
      </c>
      <c r="AC1400" s="86">
        <v>0.05</v>
      </c>
      <c r="AD1400" s="86">
        <v>0.05</v>
      </c>
      <c r="AE1400" s="86">
        <v>0.09</v>
      </c>
      <c r="AF1400" s="88">
        <v>0</v>
      </c>
      <c r="AG1400" s="150">
        <v>0</v>
      </c>
      <c r="AH1400" s="86">
        <v>0.69263699999999995</v>
      </c>
      <c r="AI1400" s="88">
        <v>1.15040000055E-2</v>
      </c>
      <c r="AJ1400" s="151">
        <v>1</v>
      </c>
      <c r="AK1400" s="152">
        <v>0</v>
      </c>
    </row>
    <row r="1401" spans="1:37" x14ac:dyDescent="0.2">
      <c r="A1401" s="149" t="s">
        <v>3026</v>
      </c>
      <c r="B1401" s="66" t="s">
        <v>3027</v>
      </c>
      <c r="C1401" s="67">
        <v>55</v>
      </c>
      <c r="D1401" s="84" t="s">
        <v>340</v>
      </c>
      <c r="E1401" s="85">
        <v>3.8820426001023698</v>
      </c>
      <c r="F1401" s="91">
        <v>3.8820426001023698</v>
      </c>
      <c r="G1401" s="86">
        <v>2.2034988254130701</v>
      </c>
      <c r="H1401" s="86">
        <v>2.2034988254130701</v>
      </c>
      <c r="I1401" s="86">
        <v>634.23</v>
      </c>
      <c r="J1401" s="86">
        <v>1057.98</v>
      </c>
      <c r="K1401" s="87">
        <v>0</v>
      </c>
      <c r="L1401" s="85">
        <v>0.80999999732700001</v>
      </c>
      <c r="M1401" s="86">
        <v>2.98682123327643E-3</v>
      </c>
      <c r="N1401" s="86">
        <v>3.5887404168404702</v>
      </c>
      <c r="O1401" s="86">
        <v>7.5305006310475404</v>
      </c>
      <c r="P1401" s="86">
        <v>29.457999999999998</v>
      </c>
      <c r="Q1401" s="88">
        <v>2.5373000000000001</v>
      </c>
      <c r="R1401" s="85">
        <v>4.6882325363338001E-2</v>
      </c>
      <c r="S1401" s="86">
        <v>0.2</v>
      </c>
      <c r="T1401" s="86">
        <v>7.58</v>
      </c>
      <c r="U1401" s="88">
        <v>1.9672690525873699</v>
      </c>
      <c r="V1401" s="89">
        <v>1.41</v>
      </c>
      <c r="W1401" s="85">
        <v>25.676165160603301</v>
      </c>
      <c r="X1401" s="88">
        <v>34.4</v>
      </c>
      <c r="Y1401" s="85">
        <v>-100</v>
      </c>
      <c r="Z1401" s="88">
        <v>-100</v>
      </c>
      <c r="AA1401" s="85">
        <v>0.17</v>
      </c>
      <c r="AB1401" s="91">
        <v>0.17</v>
      </c>
      <c r="AC1401" s="86">
        <v>0</v>
      </c>
      <c r="AD1401" s="86">
        <v>0</v>
      </c>
      <c r="AE1401" s="86">
        <v>0.86</v>
      </c>
      <c r="AF1401" s="88">
        <v>0.12989999311</v>
      </c>
      <c r="AG1401" s="150">
        <v>0</v>
      </c>
      <c r="AH1401" s="86">
        <v>3.7871929999999998</v>
      </c>
      <c r="AI1401" s="88">
        <v>0.79164399948800002</v>
      </c>
      <c r="AJ1401" s="151">
        <v>1</v>
      </c>
      <c r="AK1401" s="152">
        <v>0</v>
      </c>
    </row>
    <row r="1402" spans="1:37" x14ac:dyDescent="0.2">
      <c r="A1402" s="149" t="s">
        <v>447</v>
      </c>
      <c r="B1402" s="66" t="s">
        <v>3028</v>
      </c>
      <c r="C1402" s="67">
        <v>55</v>
      </c>
      <c r="D1402" s="84" t="s">
        <v>340</v>
      </c>
      <c r="E1402" s="85">
        <v>13.0993990679421</v>
      </c>
      <c r="F1402" s="91">
        <v>12.647167034584299</v>
      </c>
      <c r="G1402" s="86">
        <v>6.4032989943586003</v>
      </c>
      <c r="H1402" s="86">
        <v>6.2622639195486904</v>
      </c>
      <c r="I1402" s="86">
        <v>206.29</v>
      </c>
      <c r="J1402" s="86">
        <v>455.99</v>
      </c>
      <c r="K1402" s="87">
        <v>1.7000000000000001E-2</v>
      </c>
      <c r="L1402" s="85">
        <v>5.2100000071399997</v>
      </c>
      <c r="M1402" s="86">
        <v>0</v>
      </c>
      <c r="N1402" s="86">
        <v>10.8459468550286</v>
      </c>
      <c r="O1402" s="86">
        <v>37.222012815680401</v>
      </c>
      <c r="P1402" s="86">
        <v>12.804</v>
      </c>
      <c r="Q1402" s="88">
        <v>1.8566</v>
      </c>
      <c r="R1402" s="85">
        <v>0</v>
      </c>
      <c r="S1402" s="86">
        <v>2.2000000000000002</v>
      </c>
      <c r="T1402" s="86">
        <v>3.5</v>
      </c>
      <c r="U1402" s="88">
        <v>3.7037037037037002</v>
      </c>
      <c r="V1402" s="89">
        <v>2.08</v>
      </c>
      <c r="W1402" s="85">
        <v>40.412154463541697</v>
      </c>
      <c r="X1402" s="88">
        <v>45.433333333299998</v>
      </c>
      <c r="Y1402" s="85">
        <v>-100</v>
      </c>
      <c r="Z1402" s="88">
        <v>-100</v>
      </c>
      <c r="AA1402" s="85">
        <v>0.36</v>
      </c>
      <c r="AB1402" s="91">
        <v>0.8</v>
      </c>
      <c r="AC1402" s="86">
        <v>0</v>
      </c>
      <c r="AD1402" s="86">
        <v>0.01</v>
      </c>
      <c r="AE1402" s="86">
        <v>0.1</v>
      </c>
      <c r="AF1402" s="88">
        <v>4.5802998605500003</v>
      </c>
      <c r="AG1402" s="150">
        <v>0</v>
      </c>
      <c r="AH1402" s="86">
        <v>1.6624620000000001</v>
      </c>
      <c r="AI1402" s="88">
        <v>4.3140000000799997E-2</v>
      </c>
      <c r="AJ1402" s="151">
        <v>1</v>
      </c>
      <c r="AK1402" s="152">
        <v>0</v>
      </c>
    </row>
    <row r="1403" spans="1:37" x14ac:dyDescent="0.2">
      <c r="A1403" s="149" t="s">
        <v>3029</v>
      </c>
      <c r="B1403" s="66" t="s">
        <v>3030</v>
      </c>
      <c r="C1403" s="67">
        <v>55</v>
      </c>
      <c r="D1403" s="84" t="s">
        <v>340</v>
      </c>
      <c r="E1403" s="85">
        <v>12.6707025200619</v>
      </c>
      <c r="F1403" s="91">
        <v>11.641884794074</v>
      </c>
      <c r="G1403" s="86">
        <v>6.7447124183714404</v>
      </c>
      <c r="H1403" s="86">
        <v>6.3678402408516401</v>
      </c>
      <c r="I1403" s="86">
        <v>102.84</v>
      </c>
      <c r="J1403" s="86">
        <v>188.63</v>
      </c>
      <c r="K1403" s="87">
        <v>1.2E-2</v>
      </c>
      <c r="L1403" s="85">
        <v>10.3400000193</v>
      </c>
      <c r="M1403" s="86">
        <v>0</v>
      </c>
      <c r="N1403" s="86">
        <v>10.3574477041264</v>
      </c>
      <c r="O1403" s="86">
        <v>30.415834392591201</v>
      </c>
      <c r="P1403" s="86">
        <v>7.41</v>
      </c>
      <c r="Q1403" s="88">
        <v>2.0697000000000001</v>
      </c>
      <c r="R1403" s="85">
        <v>0</v>
      </c>
      <c r="S1403" s="86">
        <v>2.1</v>
      </c>
      <c r="T1403" s="86">
        <v>2.57</v>
      </c>
      <c r="U1403" s="88">
        <v>6.93748037124075</v>
      </c>
      <c r="V1403" s="89">
        <v>3.06</v>
      </c>
      <c r="W1403" s="85">
        <v>48.568116032775599</v>
      </c>
      <c r="X1403" s="88">
        <v>72.400000000000006</v>
      </c>
      <c r="Y1403" s="85">
        <v>-100</v>
      </c>
      <c r="Z1403" s="88">
        <v>-100</v>
      </c>
      <c r="AA1403" s="85">
        <v>0</v>
      </c>
      <c r="AB1403" s="91">
        <v>0.08</v>
      </c>
      <c r="AC1403" s="86">
        <v>0</v>
      </c>
      <c r="AD1403" s="86">
        <v>0.02</v>
      </c>
      <c r="AE1403" s="86">
        <v>0.43</v>
      </c>
      <c r="AF1403" s="88">
        <v>0.64190000415699999</v>
      </c>
      <c r="AG1403" s="150">
        <v>3.1423000027300002E-2</v>
      </c>
      <c r="AH1403" s="86">
        <v>0.96331999999999995</v>
      </c>
      <c r="AI1403" s="88">
        <v>7.6214000066299997E-2</v>
      </c>
      <c r="AJ1403" s="151">
        <v>1</v>
      </c>
      <c r="AK1403" s="152">
        <v>0</v>
      </c>
    </row>
    <row r="1404" spans="1:37" x14ac:dyDescent="0.2">
      <c r="A1404" s="149" t="s">
        <v>3031</v>
      </c>
      <c r="B1404" s="66" t="s">
        <v>3032</v>
      </c>
      <c r="C1404" s="67">
        <v>55</v>
      </c>
      <c r="D1404" s="84" t="s">
        <v>340</v>
      </c>
      <c r="E1404" s="85">
        <v>2.9131783397994999</v>
      </c>
      <c r="F1404" s="91">
        <v>2.4386686502727501</v>
      </c>
      <c r="G1404" s="86">
        <v>1.2271131725056601</v>
      </c>
      <c r="H1404" s="86">
        <v>1.0229184290617701</v>
      </c>
      <c r="I1404" s="86">
        <v>7.07</v>
      </c>
      <c r="J1404" s="86">
        <v>8.89</v>
      </c>
      <c r="K1404" s="87">
        <v>0</v>
      </c>
      <c r="L1404" s="85">
        <v>40.8400000651</v>
      </c>
      <c r="M1404" s="86">
        <v>0</v>
      </c>
      <c r="N1404" s="86">
        <v>3.0847414559776398</v>
      </c>
      <c r="O1404" s="86">
        <v>1.3361838588989801</v>
      </c>
      <c r="P1404" s="86">
        <v>0.75900000000000001</v>
      </c>
      <c r="Q1404" s="88">
        <v>0.92910000000000004</v>
      </c>
      <c r="R1404" s="85">
        <v>0</v>
      </c>
      <c r="S1404" s="86">
        <v>9.1</v>
      </c>
      <c r="T1404" s="86">
        <v>1.32</v>
      </c>
      <c r="U1404" s="88">
        <v>13.705356708769701</v>
      </c>
      <c r="V1404" s="89">
        <v>3.1</v>
      </c>
      <c r="W1404" s="85">
        <v>30.1435847026281</v>
      </c>
      <c r="X1404" s="88">
        <v>33.9666666667</v>
      </c>
      <c r="Y1404" s="85">
        <v>100</v>
      </c>
      <c r="Z1404" s="88">
        <v>100</v>
      </c>
      <c r="AA1404" s="85">
        <v>0</v>
      </c>
      <c r="AB1404" s="91">
        <v>0.01</v>
      </c>
      <c r="AC1404" s="86">
        <v>0</v>
      </c>
      <c r="AD1404" s="86">
        <v>0</v>
      </c>
      <c r="AE1404" s="86">
        <v>0</v>
      </c>
      <c r="AF1404" s="88">
        <v>0</v>
      </c>
      <c r="AG1404" s="150">
        <v>0.75904400029999997</v>
      </c>
      <c r="AH1404" s="86">
        <v>4.0024999999999998E-2</v>
      </c>
      <c r="AI1404" s="88">
        <v>3.0261000012000001E-2</v>
      </c>
      <c r="AJ1404" s="151">
        <v>1</v>
      </c>
      <c r="AK1404" s="152">
        <v>0</v>
      </c>
    </row>
    <row r="1405" spans="1:37" x14ac:dyDescent="0.2">
      <c r="A1405" s="149" t="s">
        <v>3033</v>
      </c>
      <c r="B1405" s="66" t="s">
        <v>3034</v>
      </c>
      <c r="C1405" s="67">
        <v>55</v>
      </c>
      <c r="D1405" s="84" t="s">
        <v>340</v>
      </c>
      <c r="E1405" s="85">
        <v>11.285914826105399</v>
      </c>
      <c r="F1405" s="91">
        <v>11.260164965237699</v>
      </c>
      <c r="G1405" s="86">
        <v>6.5454485044314703</v>
      </c>
      <c r="H1405" s="86">
        <v>6.5271744096221402</v>
      </c>
      <c r="I1405" s="86">
        <v>22.53</v>
      </c>
      <c r="J1405" s="86">
        <v>21.6</v>
      </c>
      <c r="K1405" s="87">
        <v>9.1999999999999998E-3</v>
      </c>
      <c r="L1405" s="85">
        <v>31.540000042199999</v>
      </c>
      <c r="M1405" s="86">
        <v>0</v>
      </c>
      <c r="N1405" s="86">
        <v>14.9281204128708</v>
      </c>
      <c r="O1405" s="86">
        <v>15.3913347309574</v>
      </c>
      <c r="P1405" s="86">
        <v>0.95799999999999996</v>
      </c>
      <c r="Q1405" s="88">
        <v>1.4398</v>
      </c>
      <c r="R1405" s="85">
        <v>0</v>
      </c>
      <c r="S1405" s="86">
        <v>5.0999999999999996</v>
      </c>
      <c r="T1405" s="86">
        <v>1.8</v>
      </c>
      <c r="U1405" s="88">
        <v>13.1988802963726</v>
      </c>
      <c r="V1405" s="89">
        <v>3.16</v>
      </c>
      <c r="W1405" s="85">
        <v>37.504468853861503</v>
      </c>
      <c r="X1405" s="88">
        <v>63.0333333333</v>
      </c>
      <c r="Y1405" s="85">
        <v>78.78</v>
      </c>
      <c r="Z1405" s="88"/>
      <c r="AA1405" s="85">
        <v>0.11</v>
      </c>
      <c r="AB1405" s="91">
        <v>0.11</v>
      </c>
      <c r="AC1405" s="86">
        <v>0.06</v>
      </c>
      <c r="AD1405" s="86">
        <v>0.06</v>
      </c>
      <c r="AE1405" s="86">
        <v>0.01</v>
      </c>
      <c r="AF1405" s="88">
        <v>0</v>
      </c>
      <c r="AG1405" s="150">
        <v>0</v>
      </c>
      <c r="AH1405" s="86">
        <v>0.13519500000000001</v>
      </c>
      <c r="AI1405" s="88">
        <v>4.4019999981000001E-2</v>
      </c>
      <c r="AJ1405" s="151">
        <v>1</v>
      </c>
      <c r="AK1405" s="152">
        <v>0</v>
      </c>
    </row>
    <row r="1406" spans="1:37" x14ac:dyDescent="0.2">
      <c r="A1406" s="149" t="s">
        <v>3035</v>
      </c>
      <c r="B1406" s="66" t="s">
        <v>3036</v>
      </c>
      <c r="C1406" s="67">
        <v>55</v>
      </c>
      <c r="D1406" s="84" t="s">
        <v>340</v>
      </c>
      <c r="E1406" s="85">
        <v>23.066346528761098</v>
      </c>
      <c r="F1406" s="91">
        <v>23.056085698454702</v>
      </c>
      <c r="G1406" s="86">
        <v>12.0297974512098</v>
      </c>
      <c r="H1406" s="86">
        <v>12.025693119087199</v>
      </c>
      <c r="I1406" s="86">
        <v>6.85</v>
      </c>
      <c r="J1406" s="86">
        <v>17.5</v>
      </c>
      <c r="K1406" s="87">
        <v>0</v>
      </c>
      <c r="L1406" s="85">
        <v>13.3100000379</v>
      </c>
      <c r="M1406" s="86">
        <v>0</v>
      </c>
      <c r="N1406" s="86">
        <v>23.0685453679123</v>
      </c>
      <c r="O1406" s="86">
        <v>24.712643678160902</v>
      </c>
      <c r="P1406" s="86">
        <v>0.5</v>
      </c>
      <c r="Q1406" s="88">
        <v>0.98050000000000004</v>
      </c>
      <c r="R1406" s="85">
        <v>0</v>
      </c>
      <c r="S1406" s="86">
        <v>3.4</v>
      </c>
      <c r="T1406" s="86">
        <v>1.0900000000000001</v>
      </c>
      <c r="U1406" s="88">
        <v>9.1075129799503394</v>
      </c>
      <c r="V1406" s="89">
        <v>3.58</v>
      </c>
      <c r="W1406" s="85">
        <v>52.177933420229003</v>
      </c>
      <c r="X1406" s="88">
        <v>63.833333333299997</v>
      </c>
      <c r="Y1406" s="85">
        <v>57.72</v>
      </c>
      <c r="Z1406" s="88">
        <v>100</v>
      </c>
      <c r="AA1406" s="85">
        <v>0.4</v>
      </c>
      <c r="AB1406" s="91">
        <v>0.4</v>
      </c>
      <c r="AC1406" s="86">
        <v>0.2</v>
      </c>
      <c r="AD1406" s="86">
        <v>0.2</v>
      </c>
      <c r="AE1406" s="86">
        <v>0.01</v>
      </c>
      <c r="AF1406" s="88">
        <v>0</v>
      </c>
      <c r="AG1406" s="150">
        <v>1.27300000577E-3</v>
      </c>
      <c r="AH1406" s="86">
        <v>4.3980999999999999E-2</v>
      </c>
      <c r="AI1406" s="88">
        <v>0</v>
      </c>
      <c r="AJ1406" s="151">
        <v>1</v>
      </c>
      <c r="AK1406" s="152">
        <v>0</v>
      </c>
    </row>
    <row r="1407" spans="1:37" x14ac:dyDescent="0.2">
      <c r="A1407" s="149" t="s">
        <v>3037</v>
      </c>
      <c r="B1407" s="66" t="s">
        <v>3038</v>
      </c>
      <c r="C1407" s="67">
        <v>55</v>
      </c>
      <c r="D1407" s="84" t="s">
        <v>340</v>
      </c>
      <c r="E1407" s="85">
        <v>6.21911252145867</v>
      </c>
      <c r="F1407" s="91">
        <v>6.21911252145867</v>
      </c>
      <c r="G1407" s="86">
        <v>4.4217864017062896</v>
      </c>
      <c r="H1407" s="86">
        <v>4.4217864017062896</v>
      </c>
      <c r="I1407" s="86">
        <v>16.149999999999999</v>
      </c>
      <c r="J1407" s="86">
        <v>16.55</v>
      </c>
      <c r="K1407" s="87">
        <v>0</v>
      </c>
      <c r="L1407" s="85">
        <v>37.940000035499999</v>
      </c>
      <c r="M1407" s="86">
        <v>0</v>
      </c>
      <c r="N1407" s="86">
        <v>7.5073465540503097</v>
      </c>
      <c r="O1407" s="86">
        <v>0.66093853271645697</v>
      </c>
      <c r="P1407" s="86">
        <v>0.80200000000000005</v>
      </c>
      <c r="Q1407" s="88">
        <v>1.0692999999999999</v>
      </c>
      <c r="R1407" s="85">
        <v>0</v>
      </c>
      <c r="S1407" s="86">
        <v>4.0999999999999996</v>
      </c>
      <c r="T1407" s="86">
        <v>2.09</v>
      </c>
      <c r="U1407" s="88">
        <v>11.3158716121313</v>
      </c>
      <c r="V1407" s="89">
        <v>3.16</v>
      </c>
      <c r="W1407" s="85">
        <v>31.1219860713875</v>
      </c>
      <c r="X1407" s="88">
        <v>51.366666666699999</v>
      </c>
      <c r="Y1407" s="85">
        <v>-100</v>
      </c>
      <c r="Z1407" s="88"/>
      <c r="AA1407" s="85">
        <v>0</v>
      </c>
      <c r="AB1407" s="91">
        <v>0</v>
      </c>
      <c r="AC1407" s="86">
        <v>0</v>
      </c>
      <c r="AD1407" s="86">
        <v>0</v>
      </c>
      <c r="AE1407" s="86">
        <v>0</v>
      </c>
      <c r="AF1407" s="88">
        <v>0.61900001822200001</v>
      </c>
      <c r="AG1407" s="150">
        <v>0.103515000275</v>
      </c>
      <c r="AH1407" s="86">
        <v>7.0808999999999997E-2</v>
      </c>
      <c r="AI1407" s="88">
        <v>2.8760000076399998E-3</v>
      </c>
      <c r="AJ1407" s="151">
        <v>1</v>
      </c>
      <c r="AK1407" s="152">
        <v>0</v>
      </c>
    </row>
    <row r="1408" spans="1:37" x14ac:dyDescent="0.2">
      <c r="A1408" s="149" t="s">
        <v>3039</v>
      </c>
      <c r="B1408" s="66" t="s">
        <v>3040</v>
      </c>
      <c r="C1408" s="67">
        <v>55</v>
      </c>
      <c r="D1408" s="84" t="s">
        <v>340</v>
      </c>
      <c r="E1408" s="85">
        <v>4.5666308298776404</v>
      </c>
      <c r="F1408" s="91">
        <v>4.5666308298776404</v>
      </c>
      <c r="G1408" s="86">
        <v>2.6007269748630502</v>
      </c>
      <c r="H1408" s="86">
        <v>2.6007269748630502</v>
      </c>
      <c r="I1408" s="86">
        <v>124.5</v>
      </c>
      <c r="J1408" s="86">
        <v>94.3</v>
      </c>
      <c r="K1408" s="87">
        <v>0</v>
      </c>
      <c r="L1408" s="85">
        <v>35.199999877700002</v>
      </c>
      <c r="M1408" s="86">
        <v>0.130803761010057</v>
      </c>
      <c r="N1408" s="86">
        <v>4.8577376821651601</v>
      </c>
      <c r="O1408" s="86">
        <v>1.5044247787610601</v>
      </c>
      <c r="P1408" s="86">
        <v>2.5710000000000002</v>
      </c>
      <c r="Q1408" s="88">
        <v>1.7064999999999999</v>
      </c>
      <c r="R1408" s="85">
        <v>4.7596382674916698E-2</v>
      </c>
      <c r="S1408" s="86">
        <v>3.9</v>
      </c>
      <c r="T1408" s="86">
        <v>2.41</v>
      </c>
      <c r="U1408" s="88">
        <v>11.198996569907299</v>
      </c>
      <c r="V1408" s="89">
        <v>3.07</v>
      </c>
      <c r="W1408" s="85">
        <v>37.166722366082297</v>
      </c>
      <c r="X1408" s="88">
        <v>52.6</v>
      </c>
      <c r="Y1408" s="85">
        <v>-100</v>
      </c>
      <c r="Z1408" s="88">
        <v>-100</v>
      </c>
      <c r="AA1408" s="85">
        <v>0.01</v>
      </c>
      <c r="AB1408" s="91">
        <v>0.01</v>
      </c>
      <c r="AC1408" s="86">
        <v>0.01</v>
      </c>
      <c r="AD1408" s="86">
        <v>0.01</v>
      </c>
      <c r="AE1408" s="86">
        <v>0.4</v>
      </c>
      <c r="AF1408" s="88">
        <v>2.50000002856E-2</v>
      </c>
      <c r="AG1408" s="150">
        <v>5.5609999673699997E-3</v>
      </c>
      <c r="AH1408" s="86">
        <v>0.203877</v>
      </c>
      <c r="AI1408" s="88">
        <v>5.75199996625E-3</v>
      </c>
      <c r="AJ1408" s="151">
        <v>1</v>
      </c>
      <c r="AK1408" s="152">
        <v>0</v>
      </c>
    </row>
    <row r="1409" spans="1:37" x14ac:dyDescent="0.2">
      <c r="A1409" s="149" t="s">
        <v>3041</v>
      </c>
      <c r="B1409" s="66" t="s">
        <v>3042</v>
      </c>
      <c r="C1409" s="67">
        <v>55</v>
      </c>
      <c r="D1409" s="84" t="s">
        <v>340</v>
      </c>
      <c r="E1409" s="85">
        <v>6.0663212055737601</v>
      </c>
      <c r="F1409" s="91">
        <v>6.0663212055737601</v>
      </c>
      <c r="G1409" s="86">
        <v>4.0887700730595302</v>
      </c>
      <c r="H1409" s="86">
        <v>4.0887700730595302</v>
      </c>
      <c r="I1409" s="86">
        <v>29.28</v>
      </c>
      <c r="J1409" s="86">
        <v>48.24</v>
      </c>
      <c r="K1409" s="87">
        <v>0</v>
      </c>
      <c r="L1409" s="85">
        <v>36.069999987000003</v>
      </c>
      <c r="M1409" s="86">
        <v>0</v>
      </c>
      <c r="N1409" s="86">
        <v>7.1013588130791803</v>
      </c>
      <c r="O1409" s="86">
        <v>3.0122869599682902</v>
      </c>
      <c r="P1409" s="86">
        <v>1.734</v>
      </c>
      <c r="Q1409" s="88">
        <v>1.2411000000000001</v>
      </c>
      <c r="R1409" s="85">
        <v>0</v>
      </c>
      <c r="S1409" s="86">
        <v>3.7</v>
      </c>
      <c r="T1409" s="86">
        <v>1.78</v>
      </c>
      <c r="U1409" s="88">
        <v>11.7371321846447</v>
      </c>
      <c r="V1409" s="89">
        <v>3.22</v>
      </c>
      <c r="W1409" s="85">
        <v>40.4882357612966</v>
      </c>
      <c r="X1409" s="88">
        <v>49.933333333299998</v>
      </c>
      <c r="Y1409" s="85">
        <v>-100</v>
      </c>
      <c r="Z1409" s="88"/>
      <c r="AA1409" s="85">
        <v>0.01</v>
      </c>
      <c r="AB1409" s="91">
        <v>0.01</v>
      </c>
      <c r="AC1409" s="86">
        <v>0</v>
      </c>
      <c r="AD1409" s="86">
        <v>0</v>
      </c>
      <c r="AE1409" s="86">
        <v>0.18</v>
      </c>
      <c r="AF1409" s="88">
        <v>0.317799985294</v>
      </c>
      <c r="AG1409" s="150">
        <v>0</v>
      </c>
      <c r="AH1409" s="86">
        <v>0.14588599999999999</v>
      </c>
      <c r="AI1409" s="88">
        <v>4.3140000037700001E-3</v>
      </c>
      <c r="AJ1409" s="151">
        <v>1</v>
      </c>
      <c r="AK1409" s="152">
        <v>0</v>
      </c>
    </row>
    <row r="1410" spans="1:37" x14ac:dyDescent="0.2">
      <c r="A1410" s="149" t="s">
        <v>3043</v>
      </c>
      <c r="B1410" s="66" t="s">
        <v>3044</v>
      </c>
      <c r="C1410" s="67">
        <v>55</v>
      </c>
      <c r="D1410" s="84" t="s">
        <v>340</v>
      </c>
      <c r="E1410" s="85">
        <v>15.583890602081199</v>
      </c>
      <c r="F1410" s="91">
        <v>15.583890602081199</v>
      </c>
      <c r="G1410" s="86">
        <v>8.9752029844195693</v>
      </c>
      <c r="H1410" s="86">
        <v>8.9752029844195693</v>
      </c>
      <c r="I1410" s="86">
        <v>14.77</v>
      </c>
      <c r="J1410" s="86">
        <v>18.32</v>
      </c>
      <c r="K1410" s="87">
        <v>0</v>
      </c>
      <c r="L1410" s="85">
        <v>10.6499999767</v>
      </c>
      <c r="M1410" s="86">
        <v>5.0789959305944999E-4</v>
      </c>
      <c r="N1410" s="86">
        <v>14.989851067472101</v>
      </c>
      <c r="O1410" s="86">
        <v>6.0840707964601801</v>
      </c>
      <c r="P1410" s="86">
        <v>0.504</v>
      </c>
      <c r="Q1410" s="88">
        <v>1.0780000000000001</v>
      </c>
      <c r="R1410" s="85">
        <v>1.3760836658868901E-2</v>
      </c>
      <c r="S1410" s="86">
        <v>2.9</v>
      </c>
      <c r="T1410" s="86">
        <v>1.32</v>
      </c>
      <c r="U1410" s="88">
        <v>12.407747479297299</v>
      </c>
      <c r="V1410" s="89">
        <v>3.43</v>
      </c>
      <c r="W1410" s="85">
        <v>58.976156313745797</v>
      </c>
      <c r="X1410" s="88">
        <v>71.666666666699996</v>
      </c>
      <c r="Y1410" s="85">
        <v>-100</v>
      </c>
      <c r="Z1410" s="88">
        <v>-100</v>
      </c>
      <c r="AA1410" s="85">
        <v>0.1</v>
      </c>
      <c r="AB1410" s="91">
        <v>0.1</v>
      </c>
      <c r="AC1410" s="86">
        <v>0.01</v>
      </c>
      <c r="AD1410" s="86">
        <v>0.01</v>
      </c>
      <c r="AE1410" s="86">
        <v>0.02</v>
      </c>
      <c r="AF1410" s="88">
        <v>0</v>
      </c>
      <c r="AG1410" s="150">
        <v>2.82739999736E-2</v>
      </c>
      <c r="AH1410" s="86">
        <v>9.2239000000000002E-2</v>
      </c>
      <c r="AI1410" s="88">
        <v>4.3139999959799996E-3</v>
      </c>
      <c r="AJ1410" s="151">
        <v>1</v>
      </c>
      <c r="AK1410" s="152">
        <v>0</v>
      </c>
    </row>
    <row r="1411" spans="1:37" x14ac:dyDescent="0.2">
      <c r="A1411" s="149" t="s">
        <v>3045</v>
      </c>
      <c r="B1411" s="66" t="s">
        <v>3046</v>
      </c>
      <c r="C1411" s="67">
        <v>55</v>
      </c>
      <c r="D1411" s="84" t="s">
        <v>340</v>
      </c>
      <c r="E1411" s="85">
        <v>16.949292745471102</v>
      </c>
      <c r="F1411" s="91">
        <v>16.8893208702126</v>
      </c>
      <c r="G1411" s="86">
        <v>10.910745305649799</v>
      </c>
      <c r="H1411" s="86">
        <v>10.8755893787741</v>
      </c>
      <c r="I1411" s="86">
        <v>16.97</v>
      </c>
      <c r="J1411" s="86">
        <v>16.23</v>
      </c>
      <c r="K1411" s="87">
        <v>0</v>
      </c>
      <c r="L1411" s="85">
        <v>37.849999937500002</v>
      </c>
      <c r="M1411" s="86">
        <v>0</v>
      </c>
      <c r="N1411" s="86">
        <v>16.243558733831101</v>
      </c>
      <c r="O1411" s="86">
        <v>0.95933141074686601</v>
      </c>
      <c r="P1411" s="86">
        <v>1.264</v>
      </c>
      <c r="Q1411" s="88">
        <v>0.85019999999999996</v>
      </c>
      <c r="R1411" s="85">
        <v>0</v>
      </c>
      <c r="S1411" s="86">
        <v>4.7</v>
      </c>
      <c r="T1411" s="86">
        <v>1.68</v>
      </c>
      <c r="U1411" s="88">
        <v>8.9647613532963906</v>
      </c>
      <c r="V1411" s="89">
        <v>3.39</v>
      </c>
      <c r="W1411" s="85">
        <v>39.439415206897799</v>
      </c>
      <c r="X1411" s="88"/>
      <c r="Y1411" s="85">
        <v>-100</v>
      </c>
      <c r="Z1411" s="88">
        <v>-100</v>
      </c>
      <c r="AA1411" s="85">
        <v>0</v>
      </c>
      <c r="AB1411" s="91">
        <v>0</v>
      </c>
      <c r="AC1411" s="86">
        <v>0</v>
      </c>
      <c r="AD1411" s="86">
        <v>0</v>
      </c>
      <c r="AE1411" s="86">
        <v>0.04</v>
      </c>
      <c r="AF1411" s="88">
        <v>6.2499999896899999E-2</v>
      </c>
      <c r="AG1411" s="150">
        <v>0</v>
      </c>
      <c r="AH1411" s="86">
        <v>5.2968000000000001E-2</v>
      </c>
      <c r="AI1411" s="88">
        <v>7.03999999204E-4</v>
      </c>
      <c r="AJ1411" s="151">
        <v>1</v>
      </c>
      <c r="AK1411" s="152">
        <v>0</v>
      </c>
    </row>
    <row r="1412" spans="1:37" x14ac:dyDescent="0.2">
      <c r="A1412" s="149" t="s">
        <v>3047</v>
      </c>
      <c r="B1412" s="66" t="s">
        <v>3048</v>
      </c>
      <c r="C1412" s="67">
        <v>55</v>
      </c>
      <c r="D1412" s="84" t="s">
        <v>340</v>
      </c>
      <c r="E1412" s="85">
        <v>29.592344756006</v>
      </c>
      <c r="F1412" s="91">
        <v>29.396575729703699</v>
      </c>
      <c r="G1412" s="86">
        <v>13.821968322546301</v>
      </c>
      <c r="H1412" s="86">
        <v>13.6894866969884</v>
      </c>
      <c r="I1412" s="86">
        <v>20.62</v>
      </c>
      <c r="J1412" s="86">
        <v>26.27</v>
      </c>
      <c r="K1412" s="87">
        <v>0</v>
      </c>
      <c r="L1412" s="85">
        <v>8.1800000011799998</v>
      </c>
      <c r="M1412" s="86">
        <v>0.56626075163153</v>
      </c>
      <c r="N1412" s="86">
        <v>33.605517519130103</v>
      </c>
      <c r="O1412" s="86">
        <v>5.9697998361231397</v>
      </c>
      <c r="P1412" s="86">
        <v>0.89600000000000002</v>
      </c>
      <c r="Q1412" s="88">
        <v>0.82509999999999994</v>
      </c>
      <c r="R1412" s="85">
        <v>1.64015089388224E-2</v>
      </c>
      <c r="S1412" s="86">
        <v>4.5</v>
      </c>
      <c r="T1412" s="86">
        <v>1.03</v>
      </c>
      <c r="U1412" s="88">
        <v>4.0976482401883398</v>
      </c>
      <c r="V1412" s="89">
        <v>3.51</v>
      </c>
      <c r="W1412" s="85">
        <v>51.993631858049099</v>
      </c>
      <c r="X1412" s="88">
        <v>74.933333333299998</v>
      </c>
      <c r="Y1412" s="85">
        <v>-100</v>
      </c>
      <c r="Z1412" s="88">
        <v>-100</v>
      </c>
      <c r="AA1412" s="85">
        <v>0.08</v>
      </c>
      <c r="AB1412" s="91">
        <v>0.08</v>
      </c>
      <c r="AC1412" s="86">
        <v>0.02</v>
      </c>
      <c r="AD1412" s="86">
        <v>0.02</v>
      </c>
      <c r="AE1412" s="86">
        <v>0.15</v>
      </c>
      <c r="AF1412" s="88">
        <v>10.415300370800001</v>
      </c>
      <c r="AG1412" s="150">
        <v>0.12240800030399999</v>
      </c>
      <c r="AH1412" s="86">
        <v>0.150315</v>
      </c>
      <c r="AI1412" s="88">
        <v>6.9140000171699995E-2</v>
      </c>
      <c r="AJ1412" s="151">
        <v>1</v>
      </c>
      <c r="AK1412" s="152">
        <v>0</v>
      </c>
    </row>
    <row r="1413" spans="1:37" x14ac:dyDescent="0.2">
      <c r="A1413" s="149" t="s">
        <v>504</v>
      </c>
      <c r="B1413" s="66" t="s">
        <v>3049</v>
      </c>
      <c r="C1413" s="67">
        <v>55</v>
      </c>
      <c r="D1413" s="84" t="s">
        <v>340</v>
      </c>
      <c r="E1413" s="85">
        <v>15.6555169507206</v>
      </c>
      <c r="F1413" s="91">
        <v>15.6555169507206</v>
      </c>
      <c r="G1413" s="86">
        <v>9.2905162311630107</v>
      </c>
      <c r="H1413" s="86">
        <v>9.2905162311630107</v>
      </c>
      <c r="I1413" s="86">
        <v>467.09</v>
      </c>
      <c r="J1413" s="86">
        <v>607.54</v>
      </c>
      <c r="K1413" s="87">
        <v>0</v>
      </c>
      <c r="L1413" s="85">
        <v>4.6300000022600001</v>
      </c>
      <c r="M1413" s="86">
        <v>0</v>
      </c>
      <c r="N1413" s="86">
        <v>14.189741731794401</v>
      </c>
      <c r="O1413" s="86">
        <v>28.6624203821656</v>
      </c>
      <c r="P1413" s="86">
        <v>17.66</v>
      </c>
      <c r="Q1413" s="88">
        <v>3.1295000000000002</v>
      </c>
      <c r="R1413" s="85">
        <v>0</v>
      </c>
      <c r="S1413" s="86">
        <v>1.1000000000000001</v>
      </c>
      <c r="T1413" s="86">
        <v>5.44</v>
      </c>
      <c r="U1413" s="88">
        <v>2.8309450874776401</v>
      </c>
      <c r="V1413" s="89">
        <v>2.21</v>
      </c>
      <c r="W1413" s="85">
        <v>33.230375962679702</v>
      </c>
      <c r="X1413" s="88">
        <v>42.433333333299998</v>
      </c>
      <c r="Y1413" s="85">
        <v>-100</v>
      </c>
      <c r="Z1413" s="88">
        <v>-100</v>
      </c>
      <c r="AA1413" s="85">
        <v>0.57999999999999996</v>
      </c>
      <c r="AB1413" s="91">
        <v>0.57999999999999996</v>
      </c>
      <c r="AC1413" s="86">
        <v>0.2</v>
      </c>
      <c r="AD1413" s="86">
        <v>0.2</v>
      </c>
      <c r="AE1413" s="86">
        <v>0.45</v>
      </c>
      <c r="AF1413" s="88">
        <v>8.2999996881400001E-2</v>
      </c>
      <c r="AG1413" s="150">
        <v>0</v>
      </c>
      <c r="AH1413" s="86">
        <v>2.699497</v>
      </c>
      <c r="AI1413" s="88">
        <v>0.78640199995600002</v>
      </c>
      <c r="AJ1413" s="151">
        <v>1</v>
      </c>
      <c r="AK1413" s="152">
        <v>0</v>
      </c>
    </row>
    <row r="1414" spans="1:37" x14ac:dyDescent="0.2">
      <c r="A1414" s="149" t="s">
        <v>3050</v>
      </c>
      <c r="B1414" s="66" t="s">
        <v>3051</v>
      </c>
      <c r="C1414" s="67">
        <v>55</v>
      </c>
      <c r="D1414" s="84" t="s">
        <v>340</v>
      </c>
      <c r="E1414" s="85">
        <v>23.791912611134201</v>
      </c>
      <c r="F1414" s="91">
        <v>23.791912611134201</v>
      </c>
      <c r="G1414" s="86">
        <v>12.300080824903899</v>
      </c>
      <c r="H1414" s="86">
        <v>12.300080824903899</v>
      </c>
      <c r="I1414" s="86">
        <v>71.489999999999995</v>
      </c>
      <c r="J1414" s="86">
        <v>177.44</v>
      </c>
      <c r="K1414" s="87">
        <v>0</v>
      </c>
      <c r="L1414" s="85">
        <v>3.9899999980900001</v>
      </c>
      <c r="M1414" s="86">
        <v>0</v>
      </c>
      <c r="N1414" s="86">
        <v>21.521564290740901</v>
      </c>
      <c r="O1414" s="86">
        <v>41.503823279524198</v>
      </c>
      <c r="P1414" s="86">
        <v>3.9359999999999999</v>
      </c>
      <c r="Q1414" s="88">
        <v>2.3675999999999999</v>
      </c>
      <c r="R1414" s="85">
        <v>0</v>
      </c>
      <c r="S1414" s="86">
        <v>1.5</v>
      </c>
      <c r="T1414" s="86">
        <v>2.78</v>
      </c>
      <c r="U1414" s="88">
        <v>3.6052805603859999</v>
      </c>
      <c r="V1414" s="89">
        <v>3.08</v>
      </c>
      <c r="W1414" s="85">
        <v>59.918004237459201</v>
      </c>
      <c r="X1414" s="88">
        <v>74.266666666700004</v>
      </c>
      <c r="Y1414" s="85">
        <v>-100</v>
      </c>
      <c r="Z1414" s="88"/>
      <c r="AA1414" s="85">
        <v>0.06</v>
      </c>
      <c r="AB1414" s="91">
        <v>0.06</v>
      </c>
      <c r="AC1414" s="86">
        <v>0.02</v>
      </c>
      <c r="AD1414" s="86">
        <v>0.02</v>
      </c>
      <c r="AE1414" s="86">
        <v>0.1</v>
      </c>
      <c r="AF1414" s="88">
        <v>0.121200002672</v>
      </c>
      <c r="AG1414" s="150">
        <v>0</v>
      </c>
      <c r="AH1414" s="86">
        <v>0.40056900000000001</v>
      </c>
      <c r="AI1414" s="88">
        <v>1.43800000004E-2</v>
      </c>
      <c r="AJ1414" s="151">
        <v>1</v>
      </c>
      <c r="AK1414" s="152">
        <v>0</v>
      </c>
    </row>
    <row r="1415" spans="1:37" x14ac:dyDescent="0.2">
      <c r="A1415" s="149" t="s">
        <v>3052</v>
      </c>
      <c r="B1415" s="66" t="s">
        <v>3053</v>
      </c>
      <c r="C1415" s="67">
        <v>55</v>
      </c>
      <c r="D1415" s="84" t="s">
        <v>340</v>
      </c>
      <c r="E1415" s="85">
        <v>13.646142813236301</v>
      </c>
      <c r="F1415" s="91">
        <v>13.646142813236301</v>
      </c>
      <c r="G1415" s="86">
        <v>6.9767441860465098</v>
      </c>
      <c r="H1415" s="86">
        <v>6.9767441860465098</v>
      </c>
      <c r="I1415" s="86">
        <v>140.9</v>
      </c>
      <c r="J1415" s="86">
        <v>375.05</v>
      </c>
      <c r="K1415" s="87">
        <v>0</v>
      </c>
      <c r="L1415" s="85">
        <v>7.52999998612</v>
      </c>
      <c r="M1415" s="86">
        <v>0</v>
      </c>
      <c r="N1415" s="86">
        <v>13.4831758134117</v>
      </c>
      <c r="O1415" s="86">
        <v>4.3624161073825496</v>
      </c>
      <c r="P1415" s="86">
        <v>9.7110000000000003</v>
      </c>
      <c r="Q1415" s="88">
        <v>2.4758</v>
      </c>
      <c r="R1415" s="85">
        <v>0</v>
      </c>
      <c r="S1415" s="86">
        <v>1.9</v>
      </c>
      <c r="T1415" s="86">
        <v>3.15</v>
      </c>
      <c r="U1415" s="88">
        <v>8.9591230406720594</v>
      </c>
      <c r="V1415" s="89">
        <v>2.9</v>
      </c>
      <c r="W1415" s="85">
        <v>39.388468345615699</v>
      </c>
      <c r="X1415" s="88">
        <v>41.8</v>
      </c>
      <c r="Y1415" s="85">
        <v>-100</v>
      </c>
      <c r="Z1415" s="88"/>
      <c r="AA1415" s="85">
        <v>0.04</v>
      </c>
      <c r="AB1415" s="91">
        <v>0.04</v>
      </c>
      <c r="AC1415" s="86">
        <v>0.04</v>
      </c>
      <c r="AD1415" s="86">
        <v>0.04</v>
      </c>
      <c r="AE1415" s="86">
        <v>0.27</v>
      </c>
      <c r="AF1415" s="88">
        <v>0</v>
      </c>
      <c r="AG1415" s="150">
        <v>2.0099999948699999E-3</v>
      </c>
      <c r="AH1415" s="86">
        <v>0.81149899999999997</v>
      </c>
      <c r="AI1415" s="88">
        <v>2.5883999934E-2</v>
      </c>
      <c r="AJ1415" s="151">
        <v>1</v>
      </c>
      <c r="AK1415" s="152">
        <v>0</v>
      </c>
    </row>
    <row r="1416" spans="1:37" x14ac:dyDescent="0.2">
      <c r="A1416" s="149" t="s">
        <v>3054</v>
      </c>
      <c r="B1416" s="66" t="s">
        <v>3055</v>
      </c>
      <c r="C1416" s="67">
        <v>55</v>
      </c>
      <c r="D1416" s="84" t="s">
        <v>340</v>
      </c>
      <c r="E1416" s="85">
        <v>29.501862422600599</v>
      </c>
      <c r="F1416" s="91">
        <v>29.476465750774</v>
      </c>
      <c r="G1416" s="86">
        <v>15.360753676470599</v>
      </c>
      <c r="H1416" s="86">
        <v>15.3559162151703</v>
      </c>
      <c r="I1416" s="86">
        <v>32.409999999999997</v>
      </c>
      <c r="J1416" s="86">
        <v>69.67</v>
      </c>
      <c r="K1416" s="87">
        <v>6.7000000000000002E-3</v>
      </c>
      <c r="L1416" s="85">
        <v>5.3099999996699996</v>
      </c>
      <c r="M1416" s="86">
        <v>1.54379792617137E-4</v>
      </c>
      <c r="N1416" s="86">
        <v>26.376085649281801</v>
      </c>
      <c r="O1416" s="86">
        <v>12.347560975609801</v>
      </c>
      <c r="P1416" s="86">
        <v>1.7010000000000001</v>
      </c>
      <c r="Q1416" s="88">
        <v>1.2564</v>
      </c>
      <c r="R1416" s="85">
        <v>1.5186028853454801E-2</v>
      </c>
      <c r="S1416" s="86">
        <v>3.2</v>
      </c>
      <c r="T1416" s="86">
        <v>1.71</v>
      </c>
      <c r="U1416" s="88">
        <v>5.9682178792569696</v>
      </c>
      <c r="V1416" s="89">
        <v>3.72</v>
      </c>
      <c r="W1416" s="85">
        <v>54.933038527330901</v>
      </c>
      <c r="X1416" s="88">
        <v>73.366666666699999</v>
      </c>
      <c r="Y1416" s="85">
        <v>-100</v>
      </c>
      <c r="Z1416" s="88">
        <v>-100</v>
      </c>
      <c r="AA1416" s="85">
        <v>0.03</v>
      </c>
      <c r="AB1416" s="91">
        <v>0.03</v>
      </c>
      <c r="AC1416" s="86">
        <v>0</v>
      </c>
      <c r="AD1416" s="86">
        <v>0</v>
      </c>
      <c r="AE1416" s="86">
        <v>0.57999999999999996</v>
      </c>
      <c r="AF1416" s="88">
        <v>0.15819999574599999</v>
      </c>
      <c r="AG1416" s="150">
        <v>0</v>
      </c>
      <c r="AH1416" s="86">
        <v>0.70810700000000004</v>
      </c>
      <c r="AI1416" s="88">
        <v>8.0959999964399995E-3</v>
      </c>
      <c r="AJ1416" s="151">
        <v>1</v>
      </c>
      <c r="AK1416" s="152">
        <v>0</v>
      </c>
    </row>
    <row r="1417" spans="1:37" x14ac:dyDescent="0.2">
      <c r="A1417" s="149" t="s">
        <v>3056</v>
      </c>
      <c r="B1417" s="66" t="s">
        <v>3057</v>
      </c>
      <c r="C1417" s="67">
        <v>55</v>
      </c>
      <c r="D1417" s="84" t="s">
        <v>340</v>
      </c>
      <c r="E1417" s="85">
        <v>15.4983019088886</v>
      </c>
      <c r="F1417" s="91">
        <v>15.488933130343099</v>
      </c>
      <c r="G1417" s="86">
        <v>9.3922004918608692</v>
      </c>
      <c r="H1417" s="86">
        <v>9.3828317133153796</v>
      </c>
      <c r="I1417" s="86">
        <v>29.43</v>
      </c>
      <c r="J1417" s="86">
        <v>26.8</v>
      </c>
      <c r="K1417" s="87">
        <v>0</v>
      </c>
      <c r="L1417" s="85">
        <v>18.219999962999999</v>
      </c>
      <c r="M1417" s="86">
        <v>0</v>
      </c>
      <c r="N1417" s="86">
        <v>18.5787448279853</v>
      </c>
      <c r="O1417" s="86">
        <v>14.0335392762577</v>
      </c>
      <c r="P1417" s="86">
        <v>2.6869999999999998</v>
      </c>
      <c r="Q1417" s="88">
        <v>1.0409999999999999</v>
      </c>
      <c r="R1417" s="85">
        <v>0</v>
      </c>
      <c r="S1417" s="86">
        <v>7.1</v>
      </c>
      <c r="T1417" s="86">
        <v>1.55</v>
      </c>
      <c r="U1417" s="88">
        <v>8.8089940274036795</v>
      </c>
      <c r="V1417" s="89">
        <v>3.08</v>
      </c>
      <c r="W1417" s="85">
        <v>42.605917505297299</v>
      </c>
      <c r="X1417" s="88">
        <v>55.733333333300003</v>
      </c>
      <c r="Y1417" s="85">
        <v>-100</v>
      </c>
      <c r="Z1417" s="88"/>
      <c r="AA1417" s="85">
        <v>0.11</v>
      </c>
      <c r="AB1417" s="91">
        <v>0.11</v>
      </c>
      <c r="AC1417" s="86">
        <v>0.06</v>
      </c>
      <c r="AD1417" s="86">
        <v>0.06</v>
      </c>
      <c r="AE1417" s="86">
        <v>0</v>
      </c>
      <c r="AF1417" s="88">
        <v>0</v>
      </c>
      <c r="AG1417" s="150">
        <v>0</v>
      </c>
      <c r="AH1417" s="86">
        <v>5.1637000000000002E-2</v>
      </c>
      <c r="AI1417" s="88">
        <v>0</v>
      </c>
      <c r="AJ1417" s="151">
        <v>1</v>
      </c>
      <c r="AK1417" s="152">
        <v>0</v>
      </c>
    </row>
    <row r="1418" spans="1:37" x14ac:dyDescent="0.2">
      <c r="A1418" s="149" t="s">
        <v>3058</v>
      </c>
      <c r="B1418" s="66" t="s">
        <v>3059</v>
      </c>
      <c r="C1418" s="67">
        <v>55</v>
      </c>
      <c r="D1418" s="84" t="s">
        <v>340</v>
      </c>
      <c r="E1418" s="85">
        <v>12.7623540168738</v>
      </c>
      <c r="F1418" s="91">
        <v>11.976850504966499</v>
      </c>
      <c r="G1418" s="86">
        <v>6.7183408835875502</v>
      </c>
      <c r="H1418" s="86">
        <v>6.3650721083911703</v>
      </c>
      <c r="I1418" s="86">
        <v>14.76</v>
      </c>
      <c r="J1418" s="86">
        <v>19.239999999999998</v>
      </c>
      <c r="K1418" s="87">
        <v>1.15E-2</v>
      </c>
      <c r="L1418" s="85">
        <v>25.149999964399999</v>
      </c>
      <c r="M1418" s="86">
        <v>0</v>
      </c>
      <c r="N1418" s="86">
        <v>13.644498360498201</v>
      </c>
      <c r="O1418" s="86">
        <v>6.5706177690460601</v>
      </c>
      <c r="P1418" s="86">
        <v>1.585</v>
      </c>
      <c r="Q1418" s="88">
        <v>1.1314</v>
      </c>
      <c r="R1418" s="85">
        <v>0</v>
      </c>
      <c r="S1418" s="86">
        <v>7.7</v>
      </c>
      <c r="T1418" s="86">
        <v>1.54</v>
      </c>
      <c r="U1418" s="88">
        <v>13.0657495532189</v>
      </c>
      <c r="V1418" s="89">
        <v>3.31</v>
      </c>
      <c r="W1418" s="85">
        <v>52.174358333907897</v>
      </c>
      <c r="X1418" s="88">
        <v>64.333333333300004</v>
      </c>
      <c r="Y1418" s="85">
        <v>-100</v>
      </c>
      <c r="Z1418" s="88">
        <v>-100</v>
      </c>
      <c r="AA1418" s="85">
        <v>0</v>
      </c>
      <c r="AB1418" s="91">
        <v>0.28999999999999998</v>
      </c>
      <c r="AC1418" s="86">
        <v>0.01</v>
      </c>
      <c r="AD1418" s="86">
        <v>0.09</v>
      </c>
      <c r="AE1418" s="86">
        <v>0</v>
      </c>
      <c r="AF1418" s="88">
        <v>0</v>
      </c>
      <c r="AG1418" s="150">
        <v>2.3737999995800001E-2</v>
      </c>
      <c r="AH1418" s="86">
        <v>8.5258E-2</v>
      </c>
      <c r="AI1418" s="88">
        <v>4.0129999992899998E-2</v>
      </c>
      <c r="AJ1418" s="151">
        <v>1</v>
      </c>
      <c r="AK1418" s="152">
        <v>0</v>
      </c>
    </row>
    <row r="1419" spans="1:37" x14ac:dyDescent="0.2">
      <c r="A1419" s="149" t="s">
        <v>3060</v>
      </c>
      <c r="B1419" s="66" t="s">
        <v>3061</v>
      </c>
      <c r="C1419" s="67">
        <v>55</v>
      </c>
      <c r="D1419" s="84" t="s">
        <v>340</v>
      </c>
      <c r="E1419" s="85">
        <v>27.6872797834857</v>
      </c>
      <c r="F1419" s="91">
        <v>27.612384891657701</v>
      </c>
      <c r="G1419" s="86">
        <v>13.2972476127253</v>
      </c>
      <c r="H1419" s="86">
        <v>13.2785238897683</v>
      </c>
      <c r="I1419" s="86">
        <v>122.78</v>
      </c>
      <c r="J1419" s="86">
        <v>276.56</v>
      </c>
      <c r="K1419" s="87">
        <v>0</v>
      </c>
      <c r="L1419" s="85">
        <v>5.8399999963999996</v>
      </c>
      <c r="M1419" s="86">
        <v>2.1894843273411501E-3</v>
      </c>
      <c r="N1419" s="86">
        <v>27.5448074779178</v>
      </c>
      <c r="O1419" s="86">
        <v>9.60893854748603</v>
      </c>
      <c r="P1419" s="86">
        <v>10.583</v>
      </c>
      <c r="Q1419" s="88">
        <v>1.4752000000000001</v>
      </c>
      <c r="R1419" s="85">
        <v>2.0652622883106202E-2</v>
      </c>
      <c r="S1419" s="86">
        <v>3.5</v>
      </c>
      <c r="T1419" s="86">
        <v>2.38</v>
      </c>
      <c r="U1419" s="88">
        <v>5.07753323460825</v>
      </c>
      <c r="V1419" s="89">
        <v>3.07</v>
      </c>
      <c r="W1419" s="85">
        <v>44.724672519394602</v>
      </c>
      <c r="X1419" s="88">
        <v>52.766666666699997</v>
      </c>
      <c r="Y1419" s="85">
        <v>-100</v>
      </c>
      <c r="Z1419" s="88"/>
      <c r="AA1419" s="85">
        <v>1.06</v>
      </c>
      <c r="AB1419" s="91">
        <v>1.06</v>
      </c>
      <c r="AC1419" s="86">
        <v>0.38</v>
      </c>
      <c r="AD1419" s="86">
        <v>0.38</v>
      </c>
      <c r="AE1419" s="86">
        <v>0</v>
      </c>
      <c r="AF1419" s="88">
        <v>0</v>
      </c>
      <c r="AG1419" s="150">
        <v>0.14557400005599999</v>
      </c>
      <c r="AH1419" s="86">
        <v>0.73226000000000002</v>
      </c>
      <c r="AI1419" s="88">
        <v>0.23016000008900001</v>
      </c>
      <c r="AJ1419" s="151">
        <v>1</v>
      </c>
      <c r="AK1419" s="152">
        <v>0</v>
      </c>
    </row>
    <row r="1420" spans="1:37" x14ac:dyDescent="0.2">
      <c r="A1420" s="149" t="s">
        <v>3062</v>
      </c>
      <c r="B1420" s="66" t="s">
        <v>3063</v>
      </c>
      <c r="C1420" s="67">
        <v>55</v>
      </c>
      <c r="D1420" s="84" t="s">
        <v>340</v>
      </c>
      <c r="E1420" s="85">
        <v>4.6337751703755998</v>
      </c>
      <c r="F1420" s="91">
        <v>4.6337751703755998</v>
      </c>
      <c r="G1420" s="86">
        <v>2.99397895944068</v>
      </c>
      <c r="H1420" s="86">
        <v>2.99397895944068</v>
      </c>
      <c r="I1420" s="86">
        <v>17.510000000000002</v>
      </c>
      <c r="J1420" s="86">
        <v>12.14</v>
      </c>
      <c r="K1420" s="87">
        <v>0</v>
      </c>
      <c r="L1420" s="85">
        <v>29.869999971999999</v>
      </c>
      <c r="M1420" s="86">
        <v>0</v>
      </c>
      <c r="N1420" s="86">
        <v>4.5788844091976397</v>
      </c>
      <c r="O1420" s="86">
        <v>3.2013769363167</v>
      </c>
      <c r="P1420" s="86">
        <v>3.24</v>
      </c>
      <c r="Q1420" s="88">
        <v>0.78420000000000001</v>
      </c>
      <c r="R1420" s="85">
        <v>0</v>
      </c>
      <c r="S1420" s="86">
        <v>7.3</v>
      </c>
      <c r="T1420" s="86">
        <v>1.38</v>
      </c>
      <c r="U1420" s="88">
        <v>14.639068392845299</v>
      </c>
      <c r="V1420" s="89">
        <v>3.03</v>
      </c>
      <c r="W1420" s="85">
        <v>36.238399328185501</v>
      </c>
      <c r="X1420" s="88">
        <v>58.8</v>
      </c>
      <c r="Y1420" s="85">
        <v>-100</v>
      </c>
      <c r="Z1420" s="88">
        <v>-100</v>
      </c>
      <c r="AA1420" s="85">
        <v>0.18</v>
      </c>
      <c r="AB1420" s="91">
        <v>0.18</v>
      </c>
      <c r="AC1420" s="86">
        <v>0.01</v>
      </c>
      <c r="AD1420" s="86">
        <v>0.01</v>
      </c>
      <c r="AE1420" s="86">
        <v>0</v>
      </c>
      <c r="AF1420" s="88">
        <v>0</v>
      </c>
      <c r="AG1420" s="150">
        <v>1.2890020008700001</v>
      </c>
      <c r="AH1420" s="86">
        <v>4.9700000000000001E-2</v>
      </c>
      <c r="AI1420" s="88">
        <v>2.0629000013900001E-2</v>
      </c>
      <c r="AJ1420" s="151">
        <v>1</v>
      </c>
      <c r="AK1420" s="152">
        <v>0</v>
      </c>
    </row>
    <row r="1421" spans="1:37" x14ac:dyDescent="0.2">
      <c r="A1421" s="149" t="s">
        <v>3064</v>
      </c>
      <c r="B1421" s="66" t="s">
        <v>3065</v>
      </c>
      <c r="C1421" s="67">
        <v>55</v>
      </c>
      <c r="D1421" s="84" t="s">
        <v>340</v>
      </c>
      <c r="E1421" s="85">
        <v>32.472191192435403</v>
      </c>
      <c r="F1421" s="91">
        <v>32.451737755471299</v>
      </c>
      <c r="G1421" s="86">
        <v>16.151921836404</v>
      </c>
      <c r="H1421" s="86">
        <v>16.150348495098999</v>
      </c>
      <c r="I1421" s="86">
        <v>21.69</v>
      </c>
      <c r="J1421" s="86">
        <v>33.39</v>
      </c>
      <c r="K1421" s="87">
        <v>0</v>
      </c>
      <c r="L1421" s="85">
        <v>6.6300000022400001</v>
      </c>
      <c r="M1421" s="86">
        <v>0.22802271726162501</v>
      </c>
      <c r="N1421" s="86">
        <v>34.294919951252901</v>
      </c>
      <c r="O1421" s="86">
        <v>10.053333333333301</v>
      </c>
      <c r="P1421" s="86">
        <v>1.05</v>
      </c>
      <c r="Q1421" s="88">
        <v>1.2936000000000001</v>
      </c>
      <c r="R1421" s="85">
        <v>2.0635575732562899E-2</v>
      </c>
      <c r="S1421" s="86">
        <v>4</v>
      </c>
      <c r="T1421" s="86">
        <v>1.55</v>
      </c>
      <c r="U1421" s="88">
        <v>7.5205714375619497</v>
      </c>
      <c r="V1421" s="89">
        <v>3.55</v>
      </c>
      <c r="W1421" s="85">
        <v>60.616922494461299</v>
      </c>
      <c r="X1421" s="88">
        <v>63.9</v>
      </c>
      <c r="Y1421" s="85">
        <v>-100</v>
      </c>
      <c r="Z1421" s="88">
        <v>-100</v>
      </c>
      <c r="AA1421" s="85">
        <v>0.42</v>
      </c>
      <c r="AB1421" s="91">
        <v>0.44</v>
      </c>
      <c r="AC1421" s="86">
        <v>0.12</v>
      </c>
      <c r="AD1421" s="86">
        <v>0.12</v>
      </c>
      <c r="AE1421" s="86">
        <v>0</v>
      </c>
      <c r="AF1421" s="88">
        <v>0</v>
      </c>
      <c r="AG1421" s="150">
        <v>7.9507999957000003E-2</v>
      </c>
      <c r="AH1421" s="86">
        <v>9.4400999999999999E-2</v>
      </c>
      <c r="AI1421" s="88">
        <v>1.3121999992900001E-2</v>
      </c>
      <c r="AJ1421" s="151">
        <v>1</v>
      </c>
      <c r="AK1421" s="152">
        <v>0</v>
      </c>
    </row>
    <row r="1422" spans="1:37" x14ac:dyDescent="0.2">
      <c r="A1422" s="149" t="s">
        <v>3066</v>
      </c>
      <c r="B1422" s="66" t="s">
        <v>3067</v>
      </c>
      <c r="C1422" s="67">
        <v>55</v>
      </c>
      <c r="D1422" s="84" t="s">
        <v>340</v>
      </c>
      <c r="E1422" s="85">
        <v>33.921577005796998</v>
      </c>
      <c r="F1422" s="91">
        <v>33.921577005796998</v>
      </c>
      <c r="G1422" s="86">
        <v>18.390804597701099</v>
      </c>
      <c r="H1422" s="86">
        <v>18.390804597701099</v>
      </c>
      <c r="I1422" s="86">
        <v>29.43</v>
      </c>
      <c r="J1422" s="86">
        <v>34.33</v>
      </c>
      <c r="K1422" s="87">
        <v>0</v>
      </c>
      <c r="L1422" s="85">
        <v>15.660000032599999</v>
      </c>
      <c r="M1422" s="86">
        <v>0</v>
      </c>
      <c r="N1422" s="86">
        <v>32.858925255338903</v>
      </c>
      <c r="O1422" s="86">
        <v>5.0174555492408901</v>
      </c>
      <c r="P1422" s="86">
        <v>1.238</v>
      </c>
      <c r="Q1422" s="88">
        <v>1.3768</v>
      </c>
      <c r="R1422" s="85">
        <v>0</v>
      </c>
      <c r="S1422" s="86">
        <v>5.0999999999999996</v>
      </c>
      <c r="T1422" s="86">
        <v>1.96</v>
      </c>
      <c r="U1422" s="88">
        <v>8.3123246307453496</v>
      </c>
      <c r="V1422" s="89">
        <v>3.62</v>
      </c>
      <c r="W1422" s="85">
        <v>61.971168164369701</v>
      </c>
      <c r="X1422" s="88">
        <v>73.666666666699996</v>
      </c>
      <c r="Y1422" s="85">
        <v>-100</v>
      </c>
      <c r="Z1422" s="88">
        <v>-100</v>
      </c>
      <c r="AA1422" s="85">
        <v>0.09</v>
      </c>
      <c r="AB1422" s="91">
        <v>0.09</v>
      </c>
      <c r="AC1422" s="86">
        <v>0</v>
      </c>
      <c r="AD1422" s="86">
        <v>0</v>
      </c>
      <c r="AE1422" s="86">
        <v>0.02</v>
      </c>
      <c r="AF1422" s="88">
        <v>0</v>
      </c>
      <c r="AG1422" s="150">
        <v>0</v>
      </c>
      <c r="AH1422" s="86">
        <v>0.114578</v>
      </c>
      <c r="AI1422" s="88">
        <v>6.7120000130500004E-3</v>
      </c>
      <c r="AJ1422" s="151">
        <v>1</v>
      </c>
      <c r="AK1422" s="152">
        <v>0</v>
      </c>
    </row>
    <row r="1423" spans="1:37" x14ac:dyDescent="0.2">
      <c r="A1423" s="149" t="s">
        <v>3068</v>
      </c>
      <c r="B1423" s="66" t="s">
        <v>3069</v>
      </c>
      <c r="C1423" s="67">
        <v>55</v>
      </c>
      <c r="D1423" s="84" t="s">
        <v>340</v>
      </c>
      <c r="E1423" s="85">
        <v>19.3070739127004</v>
      </c>
      <c r="F1423" s="91">
        <v>19.3070739127004</v>
      </c>
      <c r="G1423" s="86">
        <v>12.3883331726091</v>
      </c>
      <c r="H1423" s="86">
        <v>12.3883331726091</v>
      </c>
      <c r="I1423" s="86">
        <v>34.14</v>
      </c>
      <c r="J1423" s="86">
        <v>33.08</v>
      </c>
      <c r="K1423" s="87">
        <v>0</v>
      </c>
      <c r="L1423" s="85">
        <v>26.390000035700002</v>
      </c>
      <c r="M1423" s="86">
        <v>0</v>
      </c>
      <c r="N1423" s="86">
        <v>19.2308727602265</v>
      </c>
      <c r="O1423" s="86">
        <v>2.3893545066901898</v>
      </c>
      <c r="P1423" s="86">
        <v>0.89900000000000002</v>
      </c>
      <c r="Q1423" s="88">
        <v>1.0618000000000001</v>
      </c>
      <c r="R1423" s="85">
        <v>0</v>
      </c>
      <c r="S1423" s="86">
        <v>5.8</v>
      </c>
      <c r="T1423" s="86">
        <v>1.38</v>
      </c>
      <c r="U1423" s="88">
        <v>12.5934757642438</v>
      </c>
      <c r="V1423" s="89">
        <v>3.36</v>
      </c>
      <c r="W1423" s="85">
        <v>44.836229679317803</v>
      </c>
      <c r="X1423" s="88">
        <v>65.666666666699996</v>
      </c>
      <c r="Y1423" s="85">
        <v>-100</v>
      </c>
      <c r="Z1423" s="88"/>
      <c r="AA1423" s="85">
        <v>0.21</v>
      </c>
      <c r="AB1423" s="91">
        <v>0.21</v>
      </c>
      <c r="AC1423" s="86">
        <v>7.0000000000000007E-2</v>
      </c>
      <c r="AD1423" s="86">
        <v>7.0000000000000007E-2</v>
      </c>
      <c r="AE1423" s="86">
        <v>0</v>
      </c>
      <c r="AF1423" s="88">
        <v>0</v>
      </c>
      <c r="AG1423" s="150">
        <v>0.16416400001299999</v>
      </c>
      <c r="AH1423" s="86">
        <v>0.16767899999999999</v>
      </c>
      <c r="AI1423" s="88">
        <v>6.3084000004799995E-2</v>
      </c>
      <c r="AJ1423" s="151">
        <v>1</v>
      </c>
      <c r="AK1423" s="152">
        <v>0</v>
      </c>
    </row>
    <row r="1424" spans="1:37" x14ac:dyDescent="0.2">
      <c r="A1424" s="149" t="s">
        <v>3070</v>
      </c>
      <c r="B1424" s="66" t="s">
        <v>3071</v>
      </c>
      <c r="C1424" s="67">
        <v>55</v>
      </c>
      <c r="D1424" s="84" t="s">
        <v>340</v>
      </c>
      <c r="E1424" s="85">
        <v>24.753630253856599</v>
      </c>
      <c r="F1424" s="91">
        <v>24.753630253856599</v>
      </c>
      <c r="G1424" s="86">
        <v>16.659121774558599</v>
      </c>
      <c r="H1424" s="86">
        <v>16.659121774558599</v>
      </c>
      <c r="I1424" s="86">
        <v>130.22999999999999</v>
      </c>
      <c r="J1424" s="86">
        <v>99.24</v>
      </c>
      <c r="K1424" s="87">
        <v>0</v>
      </c>
      <c r="L1424" s="85">
        <v>28.510000055199999</v>
      </c>
      <c r="M1424" s="86">
        <v>2.7716031738308998E-3</v>
      </c>
      <c r="N1424" s="86">
        <v>23.354590937918399</v>
      </c>
      <c r="O1424" s="86">
        <v>1.4700379537071699</v>
      </c>
      <c r="P1424" s="86">
        <v>2.6190000000000002</v>
      </c>
      <c r="Q1424" s="88">
        <v>2.012</v>
      </c>
      <c r="R1424" s="85">
        <v>1.8921475875118301E-2</v>
      </c>
      <c r="S1424" s="86">
        <v>4.0999999999999996</v>
      </c>
      <c r="T1424" s="86">
        <v>2.57</v>
      </c>
      <c r="U1424" s="88">
        <v>9.7503221088553804</v>
      </c>
      <c r="V1424" s="89">
        <v>3.43</v>
      </c>
      <c r="W1424" s="85">
        <v>51.026146599990902</v>
      </c>
      <c r="X1424" s="88">
        <v>54.566666666700002</v>
      </c>
      <c r="Y1424" s="85">
        <v>-100</v>
      </c>
      <c r="Z1424" s="88">
        <v>-100</v>
      </c>
      <c r="AA1424" s="85">
        <v>0.02</v>
      </c>
      <c r="AB1424" s="91">
        <v>0.02</v>
      </c>
      <c r="AC1424" s="86">
        <v>0</v>
      </c>
      <c r="AD1424" s="86">
        <v>0</v>
      </c>
      <c r="AE1424" s="86">
        <v>0.14000000000000001</v>
      </c>
      <c r="AF1424" s="88">
        <v>0</v>
      </c>
      <c r="AG1424" s="150">
        <v>0</v>
      </c>
      <c r="AH1424" s="86">
        <v>0.27437800000000001</v>
      </c>
      <c r="AI1424" s="88">
        <v>0.133535000037</v>
      </c>
      <c r="AJ1424" s="151">
        <v>1</v>
      </c>
      <c r="AK1424" s="152">
        <v>0</v>
      </c>
    </row>
    <row r="1425" spans="1:37" x14ac:dyDescent="0.2">
      <c r="A1425" s="149" t="s">
        <v>3072</v>
      </c>
      <c r="B1425" s="66" t="s">
        <v>3073</v>
      </c>
      <c r="C1425" s="67">
        <v>55</v>
      </c>
      <c r="D1425" s="84" t="s">
        <v>340</v>
      </c>
      <c r="E1425" s="85">
        <v>28.928196084718302</v>
      </c>
      <c r="F1425" s="91">
        <v>28.928196084718302</v>
      </c>
      <c r="G1425" s="86">
        <v>18.605603947344999</v>
      </c>
      <c r="H1425" s="86">
        <v>18.605603947344999</v>
      </c>
      <c r="I1425" s="86">
        <v>49.97</v>
      </c>
      <c r="J1425" s="86">
        <v>47.1</v>
      </c>
      <c r="K1425" s="87">
        <v>0</v>
      </c>
      <c r="L1425" s="85">
        <v>34.000000001499998</v>
      </c>
      <c r="M1425" s="86">
        <v>3.8270091256886098E-3</v>
      </c>
      <c r="N1425" s="86">
        <v>26.081904795953001</v>
      </c>
      <c r="O1425" s="86">
        <v>1.3157002373686</v>
      </c>
      <c r="P1425" s="86">
        <v>0.99399999999999999</v>
      </c>
      <c r="Q1425" s="88">
        <v>1.2666999999999999</v>
      </c>
      <c r="R1425" s="85">
        <v>4.6019328117809503E-2</v>
      </c>
      <c r="S1425" s="86">
        <v>3.7</v>
      </c>
      <c r="T1425" s="86">
        <v>2.15</v>
      </c>
      <c r="U1425" s="88">
        <v>5.2530326510981702</v>
      </c>
      <c r="V1425" s="89">
        <v>3.59</v>
      </c>
      <c r="W1425" s="85">
        <v>43.505142878658802</v>
      </c>
      <c r="X1425" s="88">
        <v>49.9</v>
      </c>
      <c r="Y1425" s="85">
        <v>-100</v>
      </c>
      <c r="Z1425" s="88">
        <v>-100</v>
      </c>
      <c r="AA1425" s="85">
        <v>0.15</v>
      </c>
      <c r="AB1425" s="91">
        <v>0.15</v>
      </c>
      <c r="AC1425" s="86">
        <v>0.05</v>
      </c>
      <c r="AD1425" s="86">
        <v>0.05</v>
      </c>
      <c r="AE1425" s="86">
        <v>0.36</v>
      </c>
      <c r="AF1425" s="88">
        <v>0</v>
      </c>
      <c r="AG1425" s="150">
        <v>0</v>
      </c>
      <c r="AH1425" s="86">
        <v>0.164935</v>
      </c>
      <c r="AI1425" s="88">
        <v>1.0560000007800001E-3</v>
      </c>
      <c r="AJ1425" s="151">
        <v>1.01</v>
      </c>
      <c r="AK1425" s="152">
        <v>0</v>
      </c>
    </row>
    <row r="1426" spans="1:37" x14ac:dyDescent="0.2">
      <c r="A1426" s="149" t="s">
        <v>3074</v>
      </c>
      <c r="B1426" s="66" t="s">
        <v>3075</v>
      </c>
      <c r="C1426" s="67">
        <v>55</v>
      </c>
      <c r="D1426" s="84" t="s">
        <v>340</v>
      </c>
      <c r="E1426" s="85">
        <v>43.923186981108202</v>
      </c>
      <c r="F1426" s="91">
        <v>43.923186981108202</v>
      </c>
      <c r="G1426" s="86">
        <v>24.128164449159598</v>
      </c>
      <c r="H1426" s="86">
        <v>24.128164449159598</v>
      </c>
      <c r="I1426" s="86">
        <v>50.48</v>
      </c>
      <c r="J1426" s="86">
        <v>48.97</v>
      </c>
      <c r="K1426" s="87">
        <v>0</v>
      </c>
      <c r="L1426" s="85">
        <v>16.329999987000001</v>
      </c>
      <c r="M1426" s="86">
        <v>1.06914011062333E-4</v>
      </c>
      <c r="N1426" s="86">
        <v>40.2255418863503</v>
      </c>
      <c r="O1426" s="86">
        <v>3.05863440223369</v>
      </c>
      <c r="P1426" s="86">
        <v>1.026</v>
      </c>
      <c r="Q1426" s="88">
        <v>1.7411000000000001</v>
      </c>
      <c r="R1426" s="85">
        <v>1.0048231511254E-2</v>
      </c>
      <c r="S1426" s="86">
        <v>3.7</v>
      </c>
      <c r="T1426" s="86">
        <v>1.81</v>
      </c>
      <c r="U1426" s="88">
        <v>4.7691813554208098</v>
      </c>
      <c r="V1426" s="89">
        <v>3.78</v>
      </c>
      <c r="W1426" s="85">
        <v>60.848520826346501</v>
      </c>
      <c r="X1426" s="88">
        <v>64.433333333299998</v>
      </c>
      <c r="Y1426" s="85">
        <v>-100</v>
      </c>
      <c r="Z1426" s="88">
        <v>-100</v>
      </c>
      <c r="AA1426" s="85">
        <v>0.4</v>
      </c>
      <c r="AB1426" s="91">
        <v>0.4</v>
      </c>
      <c r="AC1426" s="86">
        <v>7.0000000000000007E-2</v>
      </c>
      <c r="AD1426" s="86">
        <v>7.0000000000000007E-2</v>
      </c>
      <c r="AE1426" s="86">
        <v>0.37</v>
      </c>
      <c r="AF1426" s="88">
        <v>0</v>
      </c>
      <c r="AG1426" s="150">
        <v>0.168083999988</v>
      </c>
      <c r="AH1426" s="86">
        <v>0.30276399999999998</v>
      </c>
      <c r="AI1426" s="88">
        <v>3.16799999978E-3</v>
      </c>
      <c r="AJ1426" s="151">
        <v>1</v>
      </c>
      <c r="AK1426" s="152">
        <v>0</v>
      </c>
    </row>
    <row r="1427" spans="1:37" x14ac:dyDescent="0.2">
      <c r="A1427" s="149" t="s">
        <v>3076</v>
      </c>
      <c r="B1427" s="66" t="s">
        <v>3077</v>
      </c>
      <c r="C1427" s="67">
        <v>55</v>
      </c>
      <c r="D1427" s="84" t="s">
        <v>340</v>
      </c>
      <c r="E1427" s="85">
        <v>51.789066368776901</v>
      </c>
      <c r="F1427" s="91">
        <v>51.775246737991303</v>
      </c>
      <c r="G1427" s="86">
        <v>20.594704778137299</v>
      </c>
      <c r="H1427" s="86">
        <v>20.583188419149401</v>
      </c>
      <c r="I1427" s="86">
        <v>39.97</v>
      </c>
      <c r="J1427" s="86">
        <v>42.7</v>
      </c>
      <c r="K1427" s="87">
        <v>0</v>
      </c>
      <c r="L1427" s="85">
        <v>4.2500000007900001</v>
      </c>
      <c r="M1427" s="86">
        <v>5.4001223277315501E-5</v>
      </c>
      <c r="N1427" s="86">
        <v>48.085669203638403</v>
      </c>
      <c r="O1427" s="86">
        <v>3.16513381390339</v>
      </c>
      <c r="P1427" s="86">
        <v>1.135</v>
      </c>
      <c r="Q1427" s="88">
        <v>0.94689999999999996</v>
      </c>
      <c r="R1427" s="85">
        <v>1.60307790958641E-2</v>
      </c>
      <c r="S1427" s="86">
        <v>2.4</v>
      </c>
      <c r="T1427" s="86">
        <v>1.99</v>
      </c>
      <c r="U1427" s="88">
        <v>1.7677611046491499</v>
      </c>
      <c r="V1427" s="89">
        <v>4.0599999999999996</v>
      </c>
      <c r="W1427" s="85">
        <v>62.8560256020764</v>
      </c>
      <c r="X1427" s="88">
        <v>73</v>
      </c>
      <c r="Y1427" s="85">
        <v>-100</v>
      </c>
      <c r="Z1427" s="88">
        <v>-100</v>
      </c>
      <c r="AA1427" s="85">
        <v>0.23</v>
      </c>
      <c r="AB1427" s="91">
        <v>0.24</v>
      </c>
      <c r="AC1427" s="86">
        <v>0</v>
      </c>
      <c r="AD1427" s="86">
        <v>0.01</v>
      </c>
      <c r="AE1427" s="86">
        <v>0.49</v>
      </c>
      <c r="AF1427" s="88">
        <v>0</v>
      </c>
      <c r="AG1427" s="150">
        <v>0</v>
      </c>
      <c r="AH1427" s="86">
        <v>0.23156599999999999</v>
      </c>
      <c r="AI1427" s="88">
        <v>1.0559999984900001E-3</v>
      </c>
      <c r="AJ1427" s="151">
        <v>1</v>
      </c>
      <c r="AK1427" s="152">
        <v>0</v>
      </c>
    </row>
    <row r="1428" spans="1:37" x14ac:dyDescent="0.2">
      <c r="A1428" s="149" t="s">
        <v>884</v>
      </c>
      <c r="B1428" s="66" t="s">
        <v>3078</v>
      </c>
      <c r="C1428" s="67">
        <v>55</v>
      </c>
      <c r="D1428" s="84" t="s">
        <v>340</v>
      </c>
      <c r="E1428" s="85">
        <v>14.8614652101238</v>
      </c>
      <c r="F1428" s="91">
        <v>14.8614652101238</v>
      </c>
      <c r="G1428" s="86">
        <v>7.2889053978759701</v>
      </c>
      <c r="H1428" s="86">
        <v>7.2889053978759701</v>
      </c>
      <c r="I1428" s="86">
        <v>329.41</v>
      </c>
      <c r="J1428" s="86">
        <v>354.57</v>
      </c>
      <c r="K1428" s="87">
        <v>0</v>
      </c>
      <c r="L1428" s="85">
        <v>16.149999998999998</v>
      </c>
      <c r="M1428" s="86">
        <v>1.5573102577980699E-3</v>
      </c>
      <c r="N1428" s="86">
        <v>13.2819644369179</v>
      </c>
      <c r="O1428" s="86">
        <v>0.35696787289144</v>
      </c>
      <c r="P1428" s="86">
        <v>8.9610000000000003</v>
      </c>
      <c r="Q1428" s="88">
        <v>1.4258</v>
      </c>
      <c r="R1428" s="85">
        <v>2.0907380305247799E-2</v>
      </c>
      <c r="S1428" s="86">
        <v>4</v>
      </c>
      <c r="T1428" s="86">
        <v>2.5499999999999998</v>
      </c>
      <c r="U1428" s="88">
        <v>6.7857564961926098</v>
      </c>
      <c r="V1428" s="89">
        <v>2.89</v>
      </c>
      <c r="W1428" s="85">
        <v>44.696250130015898</v>
      </c>
      <c r="X1428" s="88">
        <v>52.833333333299997</v>
      </c>
      <c r="Y1428" s="85">
        <v>100</v>
      </c>
      <c r="Z1428" s="88">
        <v>100</v>
      </c>
      <c r="AA1428" s="85">
        <v>0.35</v>
      </c>
      <c r="AB1428" s="91">
        <v>0.35</v>
      </c>
      <c r="AC1428" s="86">
        <v>0.24</v>
      </c>
      <c r="AD1428" s="86">
        <v>0.24</v>
      </c>
      <c r="AE1428" s="86">
        <v>2.04</v>
      </c>
      <c r="AF1428" s="88">
        <v>0</v>
      </c>
      <c r="AG1428" s="150">
        <v>3.8441999888100001E-2</v>
      </c>
      <c r="AH1428" s="86">
        <v>1.307485</v>
      </c>
      <c r="AI1428" s="88">
        <v>4.9279999856600004E-3</v>
      </c>
      <c r="AJ1428" s="151">
        <v>1</v>
      </c>
      <c r="AK1428" s="152">
        <v>0</v>
      </c>
    </row>
    <row r="1429" spans="1:37" x14ac:dyDescent="0.2">
      <c r="A1429" s="149" t="s">
        <v>2600</v>
      </c>
      <c r="B1429" s="66" t="s">
        <v>3079</v>
      </c>
      <c r="C1429" s="67">
        <v>55</v>
      </c>
      <c r="D1429" s="84" t="s">
        <v>340</v>
      </c>
      <c r="E1429" s="85">
        <v>24.8344319623681</v>
      </c>
      <c r="F1429" s="91">
        <v>24.6789217961811</v>
      </c>
      <c r="G1429" s="86">
        <v>12.4191501872311</v>
      </c>
      <c r="H1429" s="86">
        <v>12.332497756321001</v>
      </c>
      <c r="I1429" s="86">
        <v>223.39</v>
      </c>
      <c r="J1429" s="86">
        <v>257.19</v>
      </c>
      <c r="K1429" s="87">
        <v>2.58E-2</v>
      </c>
      <c r="L1429" s="85">
        <v>2.7500000002</v>
      </c>
      <c r="M1429" s="86">
        <v>4.5186424249355601E-4</v>
      </c>
      <c r="N1429" s="86">
        <v>22.038954884121999</v>
      </c>
      <c r="O1429" s="86">
        <v>1.0347023241005999</v>
      </c>
      <c r="P1429" s="86">
        <v>7.9489999999999998</v>
      </c>
      <c r="Q1429" s="88">
        <v>2.7079</v>
      </c>
      <c r="R1429" s="85">
        <v>8.5382513661202194E-3</v>
      </c>
      <c r="S1429" s="86">
        <v>3</v>
      </c>
      <c r="T1429" s="86">
        <v>3.64</v>
      </c>
      <c r="U1429" s="88">
        <v>3.8537121282456002</v>
      </c>
      <c r="V1429" s="89">
        <v>2.89</v>
      </c>
      <c r="W1429" s="85">
        <v>42.227571197440597</v>
      </c>
      <c r="X1429" s="88">
        <v>47.733333333300003</v>
      </c>
      <c r="Y1429" s="85">
        <v>100</v>
      </c>
      <c r="Z1429" s="88">
        <v>100</v>
      </c>
      <c r="AA1429" s="85">
        <v>0.52</v>
      </c>
      <c r="AB1429" s="91">
        <v>0.52</v>
      </c>
      <c r="AC1429" s="86">
        <v>0.09</v>
      </c>
      <c r="AD1429" s="86">
        <v>0.09</v>
      </c>
      <c r="AE1429" s="86">
        <v>2.0099999999999998</v>
      </c>
      <c r="AF1429" s="88">
        <v>0</v>
      </c>
      <c r="AG1429" s="150">
        <v>0</v>
      </c>
      <c r="AH1429" s="86">
        <v>2.1001059999999998</v>
      </c>
      <c r="AI1429" s="88">
        <v>3.1328000003599997E-2</v>
      </c>
      <c r="AJ1429" s="151">
        <v>1</v>
      </c>
      <c r="AK1429" s="152">
        <v>0</v>
      </c>
    </row>
    <row r="1430" spans="1:37" x14ac:dyDescent="0.2">
      <c r="A1430" s="149" t="s">
        <v>3080</v>
      </c>
      <c r="B1430" s="66" t="s">
        <v>3081</v>
      </c>
      <c r="C1430" s="67">
        <v>55</v>
      </c>
      <c r="D1430" s="84" t="s">
        <v>340</v>
      </c>
      <c r="E1430" s="85">
        <v>36.850591490011702</v>
      </c>
      <c r="F1430" s="91">
        <v>36.494169962151403</v>
      </c>
      <c r="G1430" s="86">
        <v>20.041073337972499</v>
      </c>
      <c r="H1430" s="86">
        <v>19.725385699010499</v>
      </c>
      <c r="I1430" s="86">
        <v>75.28</v>
      </c>
      <c r="J1430" s="86">
        <v>160.59</v>
      </c>
      <c r="K1430" s="87">
        <v>1.89E-2</v>
      </c>
      <c r="L1430" s="85">
        <v>0.93999999946699997</v>
      </c>
      <c r="M1430" s="86">
        <v>4.4898174873847698E-5</v>
      </c>
      <c r="N1430" s="86">
        <v>33.019000951810199</v>
      </c>
      <c r="O1430" s="86">
        <v>2.30310507916924</v>
      </c>
      <c r="P1430" s="86">
        <v>3.97</v>
      </c>
      <c r="Q1430" s="88">
        <v>2.1497999999999999</v>
      </c>
      <c r="R1430" s="85">
        <v>1.73520735727919E-2</v>
      </c>
      <c r="S1430" s="86">
        <v>2.5</v>
      </c>
      <c r="T1430" s="86">
        <v>2.09</v>
      </c>
      <c r="U1430" s="88">
        <v>3.1314177090582</v>
      </c>
      <c r="V1430" s="89">
        <v>3.34</v>
      </c>
      <c r="W1430" s="85">
        <v>57.065205639634499</v>
      </c>
      <c r="X1430" s="88">
        <v>69.733333333299996</v>
      </c>
      <c r="Y1430" s="85">
        <v>-99.78</v>
      </c>
      <c r="Z1430" s="88"/>
      <c r="AA1430" s="85">
        <v>1.0900000000000001</v>
      </c>
      <c r="AB1430" s="91">
        <v>1.33</v>
      </c>
      <c r="AC1430" s="86">
        <v>0</v>
      </c>
      <c r="AD1430" s="86">
        <v>0.15</v>
      </c>
      <c r="AE1430" s="86">
        <v>1.33</v>
      </c>
      <c r="AF1430" s="88">
        <v>0.86150002430700001</v>
      </c>
      <c r="AG1430" s="150">
        <v>0</v>
      </c>
      <c r="AH1430" s="86">
        <v>0.578677</v>
      </c>
      <c r="AI1430" s="88">
        <v>1.75999999926E-3</v>
      </c>
      <c r="AJ1430" s="151">
        <v>1</v>
      </c>
      <c r="AK1430" s="152">
        <v>0</v>
      </c>
    </row>
    <row r="1431" spans="1:37" x14ac:dyDescent="0.2">
      <c r="A1431" s="149" t="s">
        <v>377</v>
      </c>
      <c r="B1431" s="66" t="s">
        <v>3082</v>
      </c>
      <c r="C1431" s="67">
        <v>55</v>
      </c>
      <c r="D1431" s="84" t="s">
        <v>340</v>
      </c>
      <c r="E1431" s="85">
        <v>8.4682631844175198</v>
      </c>
      <c r="F1431" s="91">
        <v>8.1396113143883806</v>
      </c>
      <c r="G1431" s="86">
        <v>4.46309239499573</v>
      </c>
      <c r="H1431" s="86">
        <v>4.3206765846497701</v>
      </c>
      <c r="I1431" s="86">
        <v>775.16</v>
      </c>
      <c r="J1431" s="86">
        <v>734.76</v>
      </c>
      <c r="K1431" s="87">
        <v>0</v>
      </c>
      <c r="L1431" s="85">
        <v>3.3500000072999998</v>
      </c>
      <c r="M1431" s="86">
        <v>4.6999410476416103E-3</v>
      </c>
      <c r="N1431" s="86">
        <v>6.6703345070422504</v>
      </c>
      <c r="O1431" s="86">
        <v>0.35042635206167499</v>
      </c>
      <c r="P1431" s="86">
        <v>22.821999999999999</v>
      </c>
      <c r="Q1431" s="88">
        <v>3.53</v>
      </c>
      <c r="R1431" s="85">
        <v>3.1046258925799399E-2</v>
      </c>
      <c r="S1431" s="86">
        <v>2.8</v>
      </c>
      <c r="T1431" s="86">
        <v>6.65</v>
      </c>
      <c r="U1431" s="88">
        <v>3.5954514581188</v>
      </c>
      <c r="V1431" s="89">
        <v>1.62</v>
      </c>
      <c r="W1431" s="85">
        <v>34.660187612353504</v>
      </c>
      <c r="X1431" s="88">
        <v>35.366666666699999</v>
      </c>
      <c r="Y1431" s="85">
        <v>-100</v>
      </c>
      <c r="Z1431" s="88">
        <v>-100</v>
      </c>
      <c r="AA1431" s="85">
        <v>1.23</v>
      </c>
      <c r="AB1431" s="91">
        <v>1.23</v>
      </c>
      <c r="AC1431" s="86">
        <v>0.32</v>
      </c>
      <c r="AD1431" s="86">
        <v>0.32</v>
      </c>
      <c r="AE1431" s="86">
        <v>6.03</v>
      </c>
      <c r="AF1431" s="88">
        <v>0</v>
      </c>
      <c r="AG1431" s="150">
        <v>0</v>
      </c>
      <c r="AH1431" s="86">
        <v>2.116187</v>
      </c>
      <c r="AI1431" s="88">
        <v>0.25019200119599999</v>
      </c>
      <c r="AJ1431" s="151">
        <v>1</v>
      </c>
      <c r="AK1431" s="152">
        <v>0</v>
      </c>
    </row>
    <row r="1432" spans="1:37" x14ac:dyDescent="0.2">
      <c r="A1432" s="149" t="s">
        <v>3083</v>
      </c>
      <c r="B1432" s="66" t="s">
        <v>3084</v>
      </c>
      <c r="C1432" s="67">
        <v>55</v>
      </c>
      <c r="D1432" s="84" t="s">
        <v>340</v>
      </c>
      <c r="E1432" s="85">
        <v>37.361659268975401</v>
      </c>
      <c r="F1432" s="91">
        <v>37.347605607410998</v>
      </c>
      <c r="G1432" s="86">
        <v>26.936770234344799</v>
      </c>
      <c r="H1432" s="86">
        <v>26.926229988171499</v>
      </c>
      <c r="I1432" s="86">
        <v>189.86</v>
      </c>
      <c r="J1432" s="86">
        <v>200.1</v>
      </c>
      <c r="K1432" s="87">
        <v>0</v>
      </c>
      <c r="L1432" s="85">
        <v>18.279999994800001</v>
      </c>
      <c r="M1432" s="86">
        <v>4.2996634127760898E-3</v>
      </c>
      <c r="N1432" s="86">
        <v>33.6980435063942</v>
      </c>
      <c r="O1432" s="86">
        <v>1.0606363818291</v>
      </c>
      <c r="P1432" s="86">
        <v>3.3170000000000002</v>
      </c>
      <c r="Q1432" s="88">
        <v>3.5720000000000001</v>
      </c>
      <c r="R1432" s="85">
        <v>1.9721272679463601E-2</v>
      </c>
      <c r="S1432" s="86">
        <v>7</v>
      </c>
      <c r="T1432" s="86">
        <v>3.12</v>
      </c>
      <c r="U1432" s="88">
        <v>2.9190626207736501</v>
      </c>
      <c r="V1432" s="89">
        <v>3.5</v>
      </c>
      <c r="W1432" s="85">
        <v>42.555508483424198</v>
      </c>
      <c r="X1432" s="88">
        <v>52</v>
      </c>
      <c r="Y1432" s="85">
        <v>-100</v>
      </c>
      <c r="Z1432" s="88">
        <v>-100</v>
      </c>
      <c r="AA1432" s="85">
        <v>0.66</v>
      </c>
      <c r="AB1432" s="91">
        <v>0.68</v>
      </c>
      <c r="AC1432" s="86">
        <v>0.17</v>
      </c>
      <c r="AD1432" s="86">
        <v>0.17</v>
      </c>
      <c r="AE1432" s="86">
        <v>1.1000000000000001</v>
      </c>
      <c r="AF1432" s="88">
        <v>1.21159994568</v>
      </c>
      <c r="AG1432" s="150">
        <v>4.2225999996300001E-2</v>
      </c>
      <c r="AH1432" s="86">
        <v>2.159694</v>
      </c>
      <c r="AI1432" s="88">
        <v>0.53300699995300005</v>
      </c>
      <c r="AJ1432" s="151">
        <v>1</v>
      </c>
      <c r="AK1432" s="152">
        <v>0</v>
      </c>
    </row>
    <row r="1433" spans="1:37" x14ac:dyDescent="0.2">
      <c r="A1433" s="149" t="s">
        <v>3085</v>
      </c>
      <c r="B1433" s="66" t="s">
        <v>3086</v>
      </c>
      <c r="C1433" s="67">
        <v>55</v>
      </c>
      <c r="D1433" s="84" t="s">
        <v>340</v>
      </c>
      <c r="E1433" s="85">
        <v>28.2578308034572</v>
      </c>
      <c r="F1433" s="91">
        <v>28.247986927332501</v>
      </c>
      <c r="G1433" s="86">
        <v>15.009942314885899</v>
      </c>
      <c r="H1433" s="86">
        <v>15.009942314885899</v>
      </c>
      <c r="I1433" s="86">
        <v>217.06</v>
      </c>
      <c r="J1433" s="86">
        <v>505.89</v>
      </c>
      <c r="K1433" s="87">
        <v>0</v>
      </c>
      <c r="L1433" s="85">
        <v>4.1099999989900002</v>
      </c>
      <c r="M1433" s="86">
        <v>7.6646049604740005E-4</v>
      </c>
      <c r="N1433" s="86">
        <v>26.085821831869499</v>
      </c>
      <c r="O1433" s="86">
        <v>1.5711103294641799</v>
      </c>
      <c r="P1433" s="86">
        <v>13.065</v>
      </c>
      <c r="Q1433" s="88">
        <v>2.3407</v>
      </c>
      <c r="R1433" s="85">
        <v>3.5693039857227798E-2</v>
      </c>
      <c r="S1433" s="86">
        <v>2.1</v>
      </c>
      <c r="T1433" s="86">
        <v>4.0199999999999996</v>
      </c>
      <c r="U1433" s="88">
        <v>2.6598153288839002</v>
      </c>
      <c r="V1433" s="89">
        <v>2.67</v>
      </c>
      <c r="W1433" s="85">
        <v>53.5697977975992</v>
      </c>
      <c r="X1433" s="88">
        <v>72.400000000000006</v>
      </c>
      <c r="Y1433" s="85">
        <v>-99.96</v>
      </c>
      <c r="Z1433" s="88">
        <v>-100</v>
      </c>
      <c r="AA1433" s="85">
        <v>1.1599999999999999</v>
      </c>
      <c r="AB1433" s="91">
        <v>1.17</v>
      </c>
      <c r="AC1433" s="86">
        <v>0.24</v>
      </c>
      <c r="AD1433" s="86">
        <v>0.24</v>
      </c>
      <c r="AE1433" s="86">
        <v>3.49</v>
      </c>
      <c r="AF1433" s="88">
        <v>0</v>
      </c>
      <c r="AG1433" s="150">
        <v>3.6979999985599999E-3</v>
      </c>
      <c r="AH1433" s="86">
        <v>3.1739679999999999</v>
      </c>
      <c r="AI1433" s="88">
        <v>8.5915999966499998E-2</v>
      </c>
      <c r="AJ1433" s="151">
        <v>1</v>
      </c>
      <c r="AK1433" s="152">
        <v>0</v>
      </c>
    </row>
    <row r="1434" spans="1:37" x14ac:dyDescent="0.2">
      <c r="A1434" s="149" t="s">
        <v>2600</v>
      </c>
      <c r="B1434" s="66" t="s">
        <v>3087</v>
      </c>
      <c r="C1434" s="67">
        <v>55</v>
      </c>
      <c r="D1434" s="84" t="s">
        <v>340</v>
      </c>
      <c r="E1434" s="85">
        <v>16.527128826165701</v>
      </c>
      <c r="F1434" s="91">
        <v>15.232192238009</v>
      </c>
      <c r="G1434" s="86">
        <v>10.9869362067321</v>
      </c>
      <c r="H1434" s="86">
        <v>10.0390960236483</v>
      </c>
      <c r="I1434" s="86">
        <v>44.09</v>
      </c>
      <c r="J1434" s="86">
        <v>51.34</v>
      </c>
      <c r="K1434" s="87">
        <v>2.12E-2</v>
      </c>
      <c r="L1434" s="85">
        <v>15.750000013599999</v>
      </c>
      <c r="M1434" s="86">
        <v>0</v>
      </c>
      <c r="N1434" s="86">
        <v>17.4134397108412</v>
      </c>
      <c r="O1434" s="86">
        <v>7.1992110453648896</v>
      </c>
      <c r="P1434" s="86">
        <v>0.98599999999999999</v>
      </c>
      <c r="Q1434" s="88">
        <v>1.6105</v>
      </c>
      <c r="R1434" s="85">
        <v>0</v>
      </c>
      <c r="S1434" s="86">
        <v>3</v>
      </c>
      <c r="T1434" s="86">
        <v>2.02</v>
      </c>
      <c r="U1434" s="88">
        <v>10.447220368074801</v>
      </c>
      <c r="V1434" s="89">
        <v>3.24</v>
      </c>
      <c r="W1434" s="85">
        <v>47.518614640050401</v>
      </c>
      <c r="X1434" s="88">
        <v>49.066666666700002</v>
      </c>
      <c r="Y1434" s="85">
        <v>-100</v>
      </c>
      <c r="Z1434" s="88"/>
      <c r="AA1434" s="85">
        <v>0</v>
      </c>
      <c r="AB1434" s="91">
        <v>0.15</v>
      </c>
      <c r="AC1434" s="86">
        <v>0</v>
      </c>
      <c r="AD1434" s="86">
        <v>0.09</v>
      </c>
      <c r="AE1434" s="86">
        <v>0</v>
      </c>
      <c r="AF1434" s="88">
        <v>0</v>
      </c>
      <c r="AG1434" s="150">
        <v>6.5895000050299996E-2</v>
      </c>
      <c r="AH1434" s="86">
        <v>0.105877</v>
      </c>
      <c r="AI1434" s="88">
        <v>1.20130000092E-2</v>
      </c>
      <c r="AJ1434" s="151">
        <v>1</v>
      </c>
      <c r="AK1434" s="152">
        <v>0</v>
      </c>
    </row>
    <row r="1435" spans="1:37" x14ac:dyDescent="0.2">
      <c r="A1435" s="149" t="s">
        <v>3088</v>
      </c>
      <c r="B1435" s="66" t="s">
        <v>3089</v>
      </c>
      <c r="C1435" s="67">
        <v>55</v>
      </c>
      <c r="D1435" s="84" t="s">
        <v>340</v>
      </c>
      <c r="E1435" s="85">
        <v>12.367577080269999</v>
      </c>
      <c r="F1435" s="91">
        <v>12.3502101399775</v>
      </c>
      <c r="G1435" s="86">
        <v>7.4631531416795003</v>
      </c>
      <c r="H1435" s="86">
        <v>7.4619953456600001</v>
      </c>
      <c r="I1435" s="86">
        <v>44.9</v>
      </c>
      <c r="J1435" s="86">
        <v>43.77</v>
      </c>
      <c r="K1435" s="87">
        <v>0</v>
      </c>
      <c r="L1435" s="85">
        <v>22.860000017499999</v>
      </c>
      <c r="M1435" s="86">
        <v>0</v>
      </c>
      <c r="N1435" s="86">
        <v>12.421514038621</v>
      </c>
      <c r="O1435" s="86">
        <v>5.2698145025295098</v>
      </c>
      <c r="P1435" s="86">
        <v>1.3220000000000001</v>
      </c>
      <c r="Q1435" s="88">
        <v>1.7753000000000001</v>
      </c>
      <c r="R1435" s="85">
        <v>0</v>
      </c>
      <c r="S1435" s="86">
        <v>5.2</v>
      </c>
      <c r="T1435" s="86">
        <v>2.02</v>
      </c>
      <c r="U1435" s="88">
        <v>16.983709810005699</v>
      </c>
      <c r="V1435" s="89">
        <v>3.19</v>
      </c>
      <c r="W1435" s="85">
        <v>51.914450670509702</v>
      </c>
      <c r="X1435" s="88">
        <v>54.366666666699999</v>
      </c>
      <c r="Y1435" s="85">
        <v>-100</v>
      </c>
      <c r="Z1435" s="88"/>
      <c r="AA1435" s="85">
        <v>0.3</v>
      </c>
      <c r="AB1435" s="91">
        <v>0.31</v>
      </c>
      <c r="AC1435" s="86">
        <v>0.2</v>
      </c>
      <c r="AD1435" s="86">
        <v>0.2</v>
      </c>
      <c r="AE1435" s="86">
        <v>0</v>
      </c>
      <c r="AF1435" s="88">
        <v>0</v>
      </c>
      <c r="AG1435" s="150">
        <v>5.1193999995200003E-2</v>
      </c>
      <c r="AH1435" s="86">
        <v>0.16073799999999999</v>
      </c>
      <c r="AI1435" s="88">
        <v>3.5450999996699997E-2</v>
      </c>
      <c r="AJ1435" s="151">
        <v>1</v>
      </c>
      <c r="AK1435" s="152">
        <v>0</v>
      </c>
    </row>
    <row r="1436" spans="1:37" x14ac:dyDescent="0.2">
      <c r="A1436" s="149" t="s">
        <v>3090</v>
      </c>
      <c r="B1436" s="66" t="s">
        <v>3091</v>
      </c>
      <c r="C1436" s="67">
        <v>55</v>
      </c>
      <c r="D1436" s="84" t="s">
        <v>340</v>
      </c>
      <c r="E1436" s="85">
        <v>16.162878379834101</v>
      </c>
      <c r="F1436" s="91">
        <v>13.704621350856399</v>
      </c>
      <c r="G1436" s="86">
        <v>10.1131099859959</v>
      </c>
      <c r="H1436" s="86">
        <v>8.5058709468921698</v>
      </c>
      <c r="I1436" s="86">
        <v>17.309999999999999</v>
      </c>
      <c r="J1436" s="86">
        <v>25.34</v>
      </c>
      <c r="K1436" s="87">
        <v>4.7899999999999998E-2</v>
      </c>
      <c r="L1436" s="85">
        <v>20.330000005300001</v>
      </c>
      <c r="M1436" s="86">
        <v>0</v>
      </c>
      <c r="N1436" s="86">
        <v>24.330047743723998</v>
      </c>
      <c r="O1436" s="86">
        <v>1.0572366022602999</v>
      </c>
      <c r="P1436" s="86">
        <v>1.1339999999999999</v>
      </c>
      <c r="Q1436" s="88">
        <v>1.7715000000000001</v>
      </c>
      <c r="R1436" s="85">
        <v>0</v>
      </c>
      <c r="S1436" s="86">
        <v>2.5</v>
      </c>
      <c r="T1436" s="86">
        <v>1.55</v>
      </c>
      <c r="U1436" s="88">
        <v>15.697511580308101</v>
      </c>
      <c r="V1436" s="89">
        <v>3.12</v>
      </c>
      <c r="W1436" s="85">
        <v>47.657205653655602</v>
      </c>
      <c r="X1436" s="88">
        <v>56.933333333299998</v>
      </c>
      <c r="Y1436" s="85">
        <v>-100</v>
      </c>
      <c r="Z1436" s="88">
        <v>-100</v>
      </c>
      <c r="AA1436" s="85">
        <v>0.31</v>
      </c>
      <c r="AB1436" s="91">
        <v>0.37</v>
      </c>
      <c r="AC1436" s="86">
        <v>0.08</v>
      </c>
      <c r="AD1436" s="86">
        <v>0.08</v>
      </c>
      <c r="AE1436" s="86">
        <v>0</v>
      </c>
      <c r="AF1436" s="88">
        <v>0</v>
      </c>
      <c r="AG1436" s="150">
        <v>0.120330000114</v>
      </c>
      <c r="AH1436" s="86">
        <v>4.3077999999999998E-2</v>
      </c>
      <c r="AI1436" s="88">
        <v>3.5620000033800003E-2</v>
      </c>
      <c r="AJ1436" s="151">
        <v>1</v>
      </c>
      <c r="AK1436" s="152">
        <v>0</v>
      </c>
    </row>
    <row r="1437" spans="1:37" x14ac:dyDescent="0.2">
      <c r="A1437" s="149" t="s">
        <v>3092</v>
      </c>
      <c r="B1437" s="66" t="s">
        <v>3093</v>
      </c>
      <c r="C1437" s="67">
        <v>55</v>
      </c>
      <c r="D1437" s="84" t="s">
        <v>340</v>
      </c>
      <c r="E1437" s="85">
        <v>11.4320533652613</v>
      </c>
      <c r="F1437" s="91">
        <v>11.4320533652613</v>
      </c>
      <c r="G1437" s="86">
        <v>9.2020867185495607</v>
      </c>
      <c r="H1437" s="86">
        <v>9.2020867185495607</v>
      </c>
      <c r="I1437" s="86">
        <v>28.76</v>
      </c>
      <c r="J1437" s="86">
        <v>17.71</v>
      </c>
      <c r="K1437" s="87">
        <v>0</v>
      </c>
      <c r="L1437" s="85">
        <v>41.289999964499998</v>
      </c>
      <c r="M1437" s="86">
        <v>0</v>
      </c>
      <c r="N1437" s="86">
        <v>11.325108916015999</v>
      </c>
      <c r="O1437" s="86">
        <v>7.33197556008147</v>
      </c>
      <c r="P1437" s="86">
        <v>0.93799999999999994</v>
      </c>
      <c r="Q1437" s="88">
        <v>1.2116</v>
      </c>
      <c r="R1437" s="85">
        <v>0</v>
      </c>
      <c r="S1437" s="86">
        <v>3</v>
      </c>
      <c r="T1437" s="86">
        <v>1.42</v>
      </c>
      <c r="U1437" s="88">
        <v>16.154964508680401</v>
      </c>
      <c r="V1437" s="89">
        <v>3.11</v>
      </c>
      <c r="W1437" s="85">
        <v>51.773144410422802</v>
      </c>
      <c r="X1437" s="88">
        <v>58.7</v>
      </c>
      <c r="Y1437" s="85">
        <v>-100</v>
      </c>
      <c r="Z1437" s="88"/>
      <c r="AA1437" s="85">
        <v>0.02</v>
      </c>
      <c r="AB1437" s="91">
        <v>0.02</v>
      </c>
      <c r="AC1437" s="86">
        <v>0</v>
      </c>
      <c r="AD1437" s="86">
        <v>0</v>
      </c>
      <c r="AE1437" s="86">
        <v>0</v>
      </c>
      <c r="AF1437" s="88">
        <v>0</v>
      </c>
      <c r="AG1437" s="150">
        <v>8.6904999926099999E-2</v>
      </c>
      <c r="AH1437" s="86">
        <v>3.1438000000000001E-2</v>
      </c>
      <c r="AI1437" s="88">
        <v>2.5422999978400002E-2</v>
      </c>
      <c r="AJ1437" s="151">
        <v>1</v>
      </c>
      <c r="AK1437" s="152">
        <v>0</v>
      </c>
    </row>
    <row r="1438" spans="1:37" x14ac:dyDescent="0.2">
      <c r="A1438" s="149" t="s">
        <v>3094</v>
      </c>
      <c r="B1438" s="66" t="s">
        <v>3095</v>
      </c>
      <c r="C1438" s="67">
        <v>55</v>
      </c>
      <c r="D1438" s="84" t="s">
        <v>340</v>
      </c>
      <c r="E1438" s="85">
        <v>14.2784956327149</v>
      </c>
      <c r="F1438" s="91">
        <v>14.2784956327149</v>
      </c>
      <c r="G1438" s="86">
        <v>11.3236603383142</v>
      </c>
      <c r="H1438" s="86">
        <v>11.3236603383142</v>
      </c>
      <c r="I1438" s="86">
        <v>51.37</v>
      </c>
      <c r="J1438" s="86">
        <v>24.97</v>
      </c>
      <c r="K1438" s="87">
        <v>0</v>
      </c>
      <c r="L1438" s="85">
        <v>35.749999927200001</v>
      </c>
      <c r="M1438" s="86">
        <v>0</v>
      </c>
      <c r="N1438" s="86">
        <v>14.561144171120301</v>
      </c>
      <c r="O1438" s="86">
        <v>4.75617098133654</v>
      </c>
      <c r="P1438" s="86">
        <v>0.94199999999999995</v>
      </c>
      <c r="Q1438" s="88">
        <v>1.5373000000000001</v>
      </c>
      <c r="R1438" s="85">
        <v>0</v>
      </c>
      <c r="S1438" s="86">
        <v>6.1</v>
      </c>
      <c r="T1438" s="86">
        <v>2.31</v>
      </c>
      <c r="U1438" s="88">
        <v>10.748574316032601</v>
      </c>
      <c r="V1438" s="89">
        <v>3.15</v>
      </c>
      <c r="W1438" s="85">
        <v>41.104211778861298</v>
      </c>
      <c r="X1438" s="88">
        <v>59.266666666699997</v>
      </c>
      <c r="Y1438" s="85">
        <v>-100</v>
      </c>
      <c r="Z1438" s="88">
        <v>-100</v>
      </c>
      <c r="AA1438" s="85">
        <v>0.11</v>
      </c>
      <c r="AB1438" s="91">
        <v>0.11</v>
      </c>
      <c r="AC1438" s="86">
        <v>0.02</v>
      </c>
      <c r="AD1438" s="86">
        <v>0.02</v>
      </c>
      <c r="AE1438" s="86">
        <v>0</v>
      </c>
      <c r="AF1438" s="88">
        <v>0</v>
      </c>
      <c r="AG1438" s="150">
        <v>0.42070599911700002</v>
      </c>
      <c r="AH1438" s="86">
        <v>9.4738000000000003E-2</v>
      </c>
      <c r="AI1438" s="88">
        <v>0</v>
      </c>
      <c r="AJ1438" s="151">
        <v>1</v>
      </c>
      <c r="AK1438" s="152">
        <v>0</v>
      </c>
    </row>
    <row r="1439" spans="1:37" x14ac:dyDescent="0.2">
      <c r="A1439" s="149" t="s">
        <v>3096</v>
      </c>
      <c r="B1439" s="66" t="s">
        <v>3097</v>
      </c>
      <c r="C1439" s="67">
        <v>55</v>
      </c>
      <c r="D1439" s="84" t="s">
        <v>340</v>
      </c>
      <c r="E1439" s="85">
        <v>20.768476374883701</v>
      </c>
      <c r="F1439" s="91">
        <v>20.768476374883701</v>
      </c>
      <c r="G1439" s="86">
        <v>15.203560741318199</v>
      </c>
      <c r="H1439" s="86">
        <v>15.203560741318199</v>
      </c>
      <c r="I1439" s="86">
        <v>18.79</v>
      </c>
      <c r="J1439" s="86">
        <v>17.989999999999998</v>
      </c>
      <c r="K1439" s="87">
        <v>0</v>
      </c>
      <c r="L1439" s="85">
        <v>33.7200000172</v>
      </c>
      <c r="M1439" s="86">
        <v>3.4989832271115198E-4</v>
      </c>
      <c r="N1439" s="86">
        <v>20.7670952035194</v>
      </c>
      <c r="O1439" s="86">
        <v>6.1366018869446002</v>
      </c>
      <c r="P1439" s="86">
        <v>0.63600000000000001</v>
      </c>
      <c r="Q1439" s="88">
        <v>1.3039000000000001</v>
      </c>
      <c r="R1439" s="85">
        <v>8.3998320033599298E-3</v>
      </c>
      <c r="S1439" s="86">
        <v>5.4</v>
      </c>
      <c r="T1439" s="86">
        <v>1.67</v>
      </c>
      <c r="U1439" s="88">
        <v>14.1968633959481</v>
      </c>
      <c r="V1439" s="89">
        <v>3.46</v>
      </c>
      <c r="W1439" s="85">
        <v>47.4958895024578</v>
      </c>
      <c r="X1439" s="88">
        <v>72.466666666699993</v>
      </c>
      <c r="Y1439" s="85">
        <v>-100</v>
      </c>
      <c r="Z1439" s="88">
        <v>-100</v>
      </c>
      <c r="AA1439" s="85">
        <v>0.26</v>
      </c>
      <c r="AB1439" s="91">
        <v>0.26</v>
      </c>
      <c r="AC1439" s="86">
        <v>0.14000000000000001</v>
      </c>
      <c r="AD1439" s="86">
        <v>0.14000000000000001</v>
      </c>
      <c r="AE1439" s="86">
        <v>0</v>
      </c>
      <c r="AF1439" s="88">
        <v>0</v>
      </c>
      <c r="AG1439" s="150">
        <v>0.30254100026000003</v>
      </c>
      <c r="AH1439" s="86">
        <v>0.108733</v>
      </c>
      <c r="AI1439" s="88">
        <v>7.9704000068599998E-2</v>
      </c>
      <c r="AJ1439" s="151">
        <v>1</v>
      </c>
      <c r="AK1439" s="152">
        <v>0</v>
      </c>
    </row>
    <row r="1440" spans="1:37" x14ac:dyDescent="0.2">
      <c r="A1440" s="149" t="s">
        <v>3098</v>
      </c>
      <c r="B1440" s="66" t="s">
        <v>3099</v>
      </c>
      <c r="C1440" s="67">
        <v>55</v>
      </c>
      <c r="D1440" s="84" t="s">
        <v>340</v>
      </c>
      <c r="E1440" s="85">
        <v>27.394834306415898</v>
      </c>
      <c r="F1440" s="91">
        <v>27.394834306415898</v>
      </c>
      <c r="G1440" s="86">
        <v>21.074380165289298</v>
      </c>
      <c r="H1440" s="86">
        <v>21.074380165289298</v>
      </c>
      <c r="I1440" s="86">
        <v>41.71</v>
      </c>
      <c r="J1440" s="86">
        <v>40.299999999999997</v>
      </c>
      <c r="K1440" s="87">
        <v>0</v>
      </c>
      <c r="L1440" s="85">
        <v>30.5100000258</v>
      </c>
      <c r="M1440" s="86">
        <v>1.11288499564338E-2</v>
      </c>
      <c r="N1440" s="86">
        <v>26.3003554987631</v>
      </c>
      <c r="O1440" s="86">
        <v>3.3835899063640702</v>
      </c>
      <c r="P1440" s="86">
        <v>1.0900000000000001</v>
      </c>
      <c r="Q1440" s="88">
        <v>1.7611000000000001</v>
      </c>
      <c r="R1440" s="85">
        <v>2.66193433895297E-2</v>
      </c>
      <c r="S1440" s="86">
        <v>6.5</v>
      </c>
      <c r="T1440" s="86">
        <v>2.15</v>
      </c>
      <c r="U1440" s="88">
        <v>10.4939269945497</v>
      </c>
      <c r="V1440" s="89">
        <v>3.57</v>
      </c>
      <c r="W1440" s="85">
        <v>55.890786099024098</v>
      </c>
      <c r="X1440" s="88">
        <v>72.133333333300001</v>
      </c>
      <c r="Y1440" s="85">
        <v>-100</v>
      </c>
      <c r="Z1440" s="88">
        <v>-100</v>
      </c>
      <c r="AA1440" s="85">
        <v>0.08</v>
      </c>
      <c r="AB1440" s="91">
        <v>0.08</v>
      </c>
      <c r="AC1440" s="86">
        <v>0.02</v>
      </c>
      <c r="AD1440" s="86">
        <v>0.02</v>
      </c>
      <c r="AE1440" s="86">
        <v>0.02</v>
      </c>
      <c r="AF1440" s="88">
        <v>1.8600000084299999E-2</v>
      </c>
      <c r="AG1440" s="150">
        <v>0.283253000177</v>
      </c>
      <c r="AH1440" s="86">
        <v>0.28231800000000001</v>
      </c>
      <c r="AI1440" s="88">
        <v>9.4080000058800003E-2</v>
      </c>
      <c r="AJ1440" s="151">
        <v>1</v>
      </c>
      <c r="AK1440" s="152">
        <v>0</v>
      </c>
    </row>
    <row r="1441" spans="1:37" x14ac:dyDescent="0.2">
      <c r="A1441" s="149" t="s">
        <v>3100</v>
      </c>
      <c r="B1441" s="66" t="s">
        <v>3101</v>
      </c>
      <c r="C1441" s="67">
        <v>55</v>
      </c>
      <c r="D1441" s="84" t="s">
        <v>340</v>
      </c>
      <c r="E1441" s="85">
        <v>26.532894683135101</v>
      </c>
      <c r="F1441" s="91">
        <v>26.532894683135101</v>
      </c>
      <c r="G1441" s="86">
        <v>20.348253426614502</v>
      </c>
      <c r="H1441" s="86">
        <v>20.348253426614502</v>
      </c>
      <c r="I1441" s="86">
        <v>42.36</v>
      </c>
      <c r="J1441" s="86">
        <v>57.5</v>
      </c>
      <c r="K1441" s="87">
        <v>0</v>
      </c>
      <c r="L1441" s="85">
        <v>39.4400000232</v>
      </c>
      <c r="M1441" s="86">
        <v>0</v>
      </c>
      <c r="N1441" s="86">
        <v>25.246183440428901</v>
      </c>
      <c r="O1441" s="86">
        <v>2.9354644284215499</v>
      </c>
      <c r="P1441" s="86">
        <v>1.371</v>
      </c>
      <c r="Q1441" s="88">
        <v>2.3130000000000002</v>
      </c>
      <c r="R1441" s="85">
        <v>0</v>
      </c>
      <c r="S1441" s="86">
        <v>9.1999999999999993</v>
      </c>
      <c r="T1441" s="86">
        <v>2.08</v>
      </c>
      <c r="U1441" s="88">
        <v>12.464795056205499</v>
      </c>
      <c r="V1441" s="89">
        <v>3.4</v>
      </c>
      <c r="W1441" s="85">
        <v>47.850748832401102</v>
      </c>
      <c r="X1441" s="88">
        <v>63.933333333299998</v>
      </c>
      <c r="Y1441" s="85">
        <v>-100</v>
      </c>
      <c r="Z1441" s="88">
        <v>-100</v>
      </c>
      <c r="AA1441" s="85">
        <v>0.06</v>
      </c>
      <c r="AB1441" s="91">
        <v>0.06</v>
      </c>
      <c r="AC1441" s="86">
        <v>0.02</v>
      </c>
      <c r="AD1441" s="86">
        <v>0.02</v>
      </c>
      <c r="AE1441" s="86">
        <v>0.24</v>
      </c>
      <c r="AF1441" s="88">
        <v>1.1599999859300001E-2</v>
      </c>
      <c r="AG1441" s="150">
        <v>0.40816699950899998</v>
      </c>
      <c r="AH1441" s="86">
        <v>0.41637099999999999</v>
      </c>
      <c r="AI1441" s="88">
        <v>5.3510999935599997E-2</v>
      </c>
      <c r="AJ1441" s="151">
        <v>1</v>
      </c>
      <c r="AK1441" s="152">
        <v>0</v>
      </c>
    </row>
    <row r="1442" spans="1:37" x14ac:dyDescent="0.2">
      <c r="A1442" s="149" t="s">
        <v>3102</v>
      </c>
      <c r="B1442" s="66" t="s">
        <v>3103</v>
      </c>
      <c r="C1442" s="67">
        <v>55</v>
      </c>
      <c r="D1442" s="84" t="s">
        <v>340</v>
      </c>
      <c r="E1442" s="85">
        <v>36.419548971628899</v>
      </c>
      <c r="F1442" s="91">
        <v>36.285629257324302</v>
      </c>
      <c r="G1442" s="86">
        <v>25.826664903114899</v>
      </c>
      <c r="H1442" s="86">
        <v>25.727465114741101</v>
      </c>
      <c r="I1442" s="86">
        <v>69.14</v>
      </c>
      <c r="J1442" s="86">
        <v>76.62</v>
      </c>
      <c r="K1442" s="87">
        <v>0</v>
      </c>
      <c r="L1442" s="85">
        <v>29.649999957799999</v>
      </c>
      <c r="M1442" s="86">
        <v>0</v>
      </c>
      <c r="N1442" s="86">
        <v>34.754556787170202</v>
      </c>
      <c r="O1442" s="86">
        <v>3.21018886029572</v>
      </c>
      <c r="P1442" s="86">
        <v>2.3820000000000001</v>
      </c>
      <c r="Q1442" s="88">
        <v>1.7819</v>
      </c>
      <c r="R1442" s="85">
        <v>0</v>
      </c>
      <c r="S1442" s="86">
        <v>8.3000000000000007</v>
      </c>
      <c r="T1442" s="86">
        <v>1.85</v>
      </c>
      <c r="U1442" s="88">
        <v>9.5033397262085906</v>
      </c>
      <c r="V1442" s="89">
        <v>3.68</v>
      </c>
      <c r="W1442" s="85">
        <v>50.459395504047698</v>
      </c>
      <c r="X1442" s="88"/>
      <c r="Y1442" s="85">
        <v>-100</v>
      </c>
      <c r="Z1442" s="88">
        <v>-100</v>
      </c>
      <c r="AA1442" s="85">
        <v>0.24</v>
      </c>
      <c r="AB1442" s="91">
        <v>0.27</v>
      </c>
      <c r="AC1442" s="86">
        <v>0.05</v>
      </c>
      <c r="AD1442" s="86">
        <v>7.0000000000000007E-2</v>
      </c>
      <c r="AE1442" s="86">
        <v>0.64</v>
      </c>
      <c r="AF1442" s="88">
        <v>11.1927995522</v>
      </c>
      <c r="AG1442" s="150">
        <v>4.6000000056999998E-5</v>
      </c>
      <c r="AH1442" s="86">
        <v>0.28111399999999998</v>
      </c>
      <c r="AI1442" s="88">
        <v>1.81660000225E-2</v>
      </c>
      <c r="AJ1442" s="151">
        <v>1</v>
      </c>
      <c r="AK1442" s="152">
        <v>0</v>
      </c>
    </row>
    <row r="1443" spans="1:37" x14ac:dyDescent="0.2">
      <c r="A1443" s="149" t="s">
        <v>2266</v>
      </c>
      <c r="B1443" s="66" t="s">
        <v>3104</v>
      </c>
      <c r="C1443" s="67">
        <v>55</v>
      </c>
      <c r="D1443" s="84" t="s">
        <v>340</v>
      </c>
      <c r="E1443" s="85">
        <v>47.961195122638102</v>
      </c>
      <c r="F1443" s="91">
        <v>47.961195122638102</v>
      </c>
      <c r="G1443" s="86">
        <v>30.056883782489901</v>
      </c>
      <c r="H1443" s="86">
        <v>30.056883782489901</v>
      </c>
      <c r="I1443" s="86">
        <v>102.39</v>
      </c>
      <c r="J1443" s="86">
        <v>105.34</v>
      </c>
      <c r="K1443" s="87">
        <v>0</v>
      </c>
      <c r="L1443" s="85">
        <v>15.2499999797</v>
      </c>
      <c r="M1443" s="86">
        <v>0</v>
      </c>
      <c r="N1443" s="86">
        <v>44.897872400742699</v>
      </c>
      <c r="O1443" s="86">
        <v>4.6864686468646903</v>
      </c>
      <c r="P1443" s="86">
        <v>1.925</v>
      </c>
      <c r="Q1443" s="88">
        <v>1.2359</v>
      </c>
      <c r="R1443" s="85">
        <v>0</v>
      </c>
      <c r="S1443" s="86">
        <v>6.1</v>
      </c>
      <c r="T1443" s="86">
        <v>2.33</v>
      </c>
      <c r="U1443" s="88">
        <v>2.2471910112359601</v>
      </c>
      <c r="V1443" s="89">
        <v>3.96</v>
      </c>
      <c r="W1443" s="85">
        <v>42.661253481050601</v>
      </c>
      <c r="X1443" s="88"/>
      <c r="Y1443" s="85">
        <v>-100</v>
      </c>
      <c r="Z1443" s="88">
        <v>-100</v>
      </c>
      <c r="AA1443" s="85">
        <v>0.17</v>
      </c>
      <c r="AB1443" s="91">
        <v>0.17</v>
      </c>
      <c r="AC1443" s="86">
        <v>0.02</v>
      </c>
      <c r="AD1443" s="86">
        <v>0.02</v>
      </c>
      <c r="AE1443" s="86">
        <v>0.8</v>
      </c>
      <c r="AF1443" s="88">
        <v>3.5348999453199998</v>
      </c>
      <c r="AG1443" s="150">
        <v>0</v>
      </c>
      <c r="AH1443" s="86">
        <v>0.482406</v>
      </c>
      <c r="AI1443" s="88">
        <v>0.116775000014</v>
      </c>
      <c r="AJ1443" s="151">
        <v>1</v>
      </c>
      <c r="AK1443" s="152">
        <v>0</v>
      </c>
    </row>
    <row r="1444" spans="1:37" x14ac:dyDescent="0.2">
      <c r="A1444" s="149" t="s">
        <v>3105</v>
      </c>
      <c r="B1444" s="66" t="s">
        <v>3106</v>
      </c>
      <c r="C1444" s="67">
        <v>55</v>
      </c>
      <c r="D1444" s="84" t="s">
        <v>340</v>
      </c>
      <c r="E1444" s="85">
        <v>37.890942531755698</v>
      </c>
      <c r="F1444" s="91">
        <v>37.853172289779899</v>
      </c>
      <c r="G1444" s="86">
        <v>23.029173406465301</v>
      </c>
      <c r="H1444" s="86">
        <v>22.993045348923101</v>
      </c>
      <c r="I1444" s="86">
        <v>49.5</v>
      </c>
      <c r="J1444" s="86">
        <v>50.85</v>
      </c>
      <c r="K1444" s="87">
        <v>0</v>
      </c>
      <c r="L1444" s="85">
        <v>30.090000041300001</v>
      </c>
      <c r="M1444" s="86">
        <v>1.0082371748125101E-3</v>
      </c>
      <c r="N1444" s="86">
        <v>35.770370061329203</v>
      </c>
      <c r="O1444" s="86">
        <v>2.5106729009961399</v>
      </c>
      <c r="P1444" s="86">
        <v>0.97</v>
      </c>
      <c r="Q1444" s="88">
        <v>1.0857000000000001</v>
      </c>
      <c r="R1444" s="85">
        <v>1.3224014810896601E-2</v>
      </c>
      <c r="S1444" s="86">
        <v>5.0999999999999996</v>
      </c>
      <c r="T1444" s="86">
        <v>1.54</v>
      </c>
      <c r="U1444" s="88">
        <v>4.5784102012497003</v>
      </c>
      <c r="V1444" s="89">
        <v>3.82</v>
      </c>
      <c r="W1444" s="85">
        <v>47.3668795305082</v>
      </c>
      <c r="X1444" s="88"/>
      <c r="Y1444" s="85">
        <v>-100</v>
      </c>
      <c r="Z1444" s="88">
        <v>-100</v>
      </c>
      <c r="AA1444" s="85">
        <v>0</v>
      </c>
      <c r="AB1444" s="91">
        <v>0.03</v>
      </c>
      <c r="AC1444" s="86">
        <v>0</v>
      </c>
      <c r="AD1444" s="86">
        <v>0</v>
      </c>
      <c r="AE1444" s="86">
        <v>0.14000000000000001</v>
      </c>
      <c r="AF1444" s="88">
        <v>4.1569995937200002</v>
      </c>
      <c r="AG1444" s="150">
        <v>4.92779999964E-2</v>
      </c>
      <c r="AH1444" s="86">
        <v>0.36280200000000001</v>
      </c>
      <c r="AI1444" s="88">
        <v>9.4240999993099997E-2</v>
      </c>
      <c r="AJ1444" s="151">
        <v>1</v>
      </c>
      <c r="AK1444" s="152">
        <v>0</v>
      </c>
    </row>
    <row r="1445" spans="1:37" x14ac:dyDescent="0.2">
      <c r="A1445" s="149" t="s">
        <v>3107</v>
      </c>
      <c r="B1445" s="66" t="s">
        <v>3108</v>
      </c>
      <c r="C1445" s="67">
        <v>55</v>
      </c>
      <c r="D1445" s="84" t="s">
        <v>340</v>
      </c>
      <c r="E1445" s="85">
        <v>59.370937093709401</v>
      </c>
      <c r="F1445" s="91">
        <v>59.199919991999202</v>
      </c>
      <c r="G1445" s="86">
        <v>28.029802980298001</v>
      </c>
      <c r="H1445" s="86">
        <v>27.886788678867902</v>
      </c>
      <c r="I1445" s="86">
        <v>74.09</v>
      </c>
      <c r="J1445" s="86">
        <v>188.28</v>
      </c>
      <c r="K1445" s="87">
        <v>0</v>
      </c>
      <c r="L1445" s="85">
        <v>1.76000000489</v>
      </c>
      <c r="M1445" s="86">
        <v>0.30891036033519498</v>
      </c>
      <c r="N1445" s="86">
        <v>60.295454545454497</v>
      </c>
      <c r="O1445" s="86">
        <v>2.8147618622107</v>
      </c>
      <c r="P1445" s="86">
        <v>4.4390000000000001</v>
      </c>
      <c r="Q1445" s="88">
        <v>1.7001999999999999</v>
      </c>
      <c r="R1445" s="85">
        <v>2.7521673317737701E-2</v>
      </c>
      <c r="S1445" s="86">
        <v>4.0999999999999996</v>
      </c>
      <c r="T1445" s="86">
        <v>1.59</v>
      </c>
      <c r="U1445" s="88">
        <v>2.22822282228223</v>
      </c>
      <c r="V1445" s="89">
        <v>3.55</v>
      </c>
      <c r="W1445" s="85">
        <v>41.695531513561697</v>
      </c>
      <c r="X1445" s="88">
        <v>74.966666666699993</v>
      </c>
      <c r="Y1445" s="85">
        <v>-100</v>
      </c>
      <c r="Z1445" s="88">
        <v>-97.54</v>
      </c>
      <c r="AA1445" s="85">
        <v>0.71</v>
      </c>
      <c r="AB1445" s="91">
        <v>0.75</v>
      </c>
      <c r="AC1445" s="86">
        <v>0.05</v>
      </c>
      <c r="AD1445" s="86">
        <v>0.06</v>
      </c>
      <c r="AE1445" s="86">
        <v>0.81</v>
      </c>
      <c r="AF1445" s="88">
        <v>22.6949997579</v>
      </c>
      <c r="AG1445" s="150">
        <v>6.2790000148700001E-3</v>
      </c>
      <c r="AH1445" s="86">
        <v>1.1077809999999999</v>
      </c>
      <c r="AI1445" s="88">
        <v>0.21413200050699999</v>
      </c>
      <c r="AJ1445" s="151">
        <v>1</v>
      </c>
      <c r="AK1445" s="152">
        <v>0</v>
      </c>
    </row>
    <row r="1446" spans="1:37" x14ac:dyDescent="0.2">
      <c r="A1446" s="149" t="s">
        <v>3109</v>
      </c>
      <c r="B1446" s="66" t="s">
        <v>3110</v>
      </c>
      <c r="C1446" s="67">
        <v>55</v>
      </c>
      <c r="D1446" s="84" t="s">
        <v>340</v>
      </c>
      <c r="E1446" s="85">
        <v>52.437741143458403</v>
      </c>
      <c r="F1446" s="91">
        <v>52.269045113661001</v>
      </c>
      <c r="G1446" s="86">
        <v>25.140719212974599</v>
      </c>
      <c r="H1446" s="86">
        <v>25.052195553773899</v>
      </c>
      <c r="I1446" s="86">
        <v>101.4</v>
      </c>
      <c r="J1446" s="86">
        <v>167.68</v>
      </c>
      <c r="K1446" s="87">
        <v>3.7100000000000001E-2</v>
      </c>
      <c r="L1446" s="85">
        <v>9.8199999950300008</v>
      </c>
      <c r="M1446" s="86">
        <v>1.2042434673913699E-4</v>
      </c>
      <c r="N1446" s="86">
        <v>48.592213390812297</v>
      </c>
      <c r="O1446" s="86">
        <v>4.32113625421281</v>
      </c>
      <c r="P1446" s="86">
        <v>5.0190000000000001</v>
      </c>
      <c r="Q1446" s="88">
        <v>3.5261</v>
      </c>
      <c r="R1446" s="85">
        <v>1.5108022359873101E-2</v>
      </c>
      <c r="S1446" s="86">
        <v>6.7</v>
      </c>
      <c r="T1446" s="86">
        <v>3.35</v>
      </c>
      <c r="U1446" s="88">
        <v>5.7673999098060804</v>
      </c>
      <c r="V1446" s="89">
        <v>3.61</v>
      </c>
      <c r="W1446" s="85">
        <v>49.716947932992099</v>
      </c>
      <c r="X1446" s="88">
        <v>77.400000000000006</v>
      </c>
      <c r="Y1446" s="85">
        <v>-100</v>
      </c>
      <c r="Z1446" s="88">
        <v>-100</v>
      </c>
      <c r="AA1446" s="85">
        <v>0.95</v>
      </c>
      <c r="AB1446" s="91">
        <v>1.1200000000000001</v>
      </c>
      <c r="AC1446" s="86">
        <v>0.32</v>
      </c>
      <c r="AD1446" s="86">
        <v>0.39</v>
      </c>
      <c r="AE1446" s="86">
        <v>1.27</v>
      </c>
      <c r="AF1446" s="88">
        <v>0</v>
      </c>
      <c r="AG1446" s="150">
        <v>3.7030000040000001E-3</v>
      </c>
      <c r="AH1446" s="86">
        <v>0.62287199999999998</v>
      </c>
      <c r="AI1446" s="88">
        <v>0.272791000294</v>
      </c>
      <c r="AJ1446" s="151">
        <v>1</v>
      </c>
      <c r="AK1446" s="152">
        <v>0</v>
      </c>
    </row>
    <row r="1447" spans="1:37" x14ac:dyDescent="0.2">
      <c r="A1447" s="149" t="s">
        <v>3111</v>
      </c>
      <c r="B1447" s="66" t="s">
        <v>3112</v>
      </c>
      <c r="C1447" s="67">
        <v>55</v>
      </c>
      <c r="D1447" s="84" t="s">
        <v>340</v>
      </c>
      <c r="E1447" s="85">
        <v>27.975013610705201</v>
      </c>
      <c r="F1447" s="91">
        <v>27.975013610705201</v>
      </c>
      <c r="G1447" s="86">
        <v>21.1137854952864</v>
      </c>
      <c r="H1447" s="86">
        <v>21.1137854952864</v>
      </c>
      <c r="I1447" s="86">
        <v>48.47</v>
      </c>
      <c r="J1447" s="86">
        <v>46.3</v>
      </c>
      <c r="K1447" s="87">
        <v>0</v>
      </c>
      <c r="L1447" s="85">
        <v>34.999999954099998</v>
      </c>
      <c r="M1447" s="86">
        <v>5.0490894137302102E-2</v>
      </c>
      <c r="N1447" s="86">
        <v>26.427420408518799</v>
      </c>
      <c r="O1447" s="86">
        <v>2.2666666666666702</v>
      </c>
      <c r="P1447" s="86">
        <v>0.90700000000000003</v>
      </c>
      <c r="Q1447" s="88">
        <v>2.1490999999999998</v>
      </c>
      <c r="R1447" s="85">
        <v>1.6051364365971099E-2</v>
      </c>
      <c r="S1447" s="86">
        <v>9.3000000000000007</v>
      </c>
      <c r="T1447" s="86">
        <v>2.4500000000000002</v>
      </c>
      <c r="U1447" s="88">
        <v>9.1449611736726002</v>
      </c>
      <c r="V1447" s="89">
        <v>3.41</v>
      </c>
      <c r="W1447" s="85">
        <v>45.569197335344398</v>
      </c>
      <c r="X1447" s="88">
        <v>55.833333333299997</v>
      </c>
      <c r="Y1447" s="85">
        <v>-100</v>
      </c>
      <c r="Z1447" s="88">
        <v>-100</v>
      </c>
      <c r="AA1447" s="85">
        <v>0</v>
      </c>
      <c r="AB1447" s="91">
        <v>0</v>
      </c>
      <c r="AC1447" s="86">
        <v>0</v>
      </c>
      <c r="AD1447" s="86">
        <v>0</v>
      </c>
      <c r="AE1447" s="86">
        <v>0.12</v>
      </c>
      <c r="AF1447" s="88">
        <v>0</v>
      </c>
      <c r="AG1447" s="150">
        <v>0</v>
      </c>
      <c r="AH1447" s="86">
        <v>0.18454200000000001</v>
      </c>
      <c r="AI1447" s="88">
        <v>1.33510000052E-2</v>
      </c>
      <c r="AJ1447" s="151">
        <v>1</v>
      </c>
      <c r="AK1447" s="152">
        <v>0</v>
      </c>
    </row>
    <row r="1448" spans="1:37" x14ac:dyDescent="0.2">
      <c r="A1448" s="149" t="s">
        <v>1685</v>
      </c>
      <c r="B1448" s="66" t="s">
        <v>3113</v>
      </c>
      <c r="C1448" s="67">
        <v>55</v>
      </c>
      <c r="D1448" s="84" t="s">
        <v>340</v>
      </c>
      <c r="E1448" s="85">
        <v>44.9339514945367</v>
      </c>
      <c r="F1448" s="91">
        <v>44.926962234699303</v>
      </c>
      <c r="G1448" s="86">
        <v>28.858653868555301</v>
      </c>
      <c r="H1448" s="86">
        <v>28.853994361997099</v>
      </c>
      <c r="I1448" s="86">
        <v>57.02</v>
      </c>
      <c r="J1448" s="86">
        <v>54.79</v>
      </c>
      <c r="K1448" s="87">
        <v>0</v>
      </c>
      <c r="L1448" s="85">
        <v>29.569999962299999</v>
      </c>
      <c r="M1448" s="86">
        <v>3.99375674914558E-3</v>
      </c>
      <c r="N1448" s="86">
        <v>42.519041166300603</v>
      </c>
      <c r="O1448" s="86">
        <v>2.9719464250016698</v>
      </c>
      <c r="P1448" s="86">
        <v>0.99299999999999999</v>
      </c>
      <c r="Q1448" s="88">
        <v>1.9932000000000001</v>
      </c>
      <c r="R1448" s="85">
        <v>5.0428643469490698E-2</v>
      </c>
      <c r="S1448" s="86">
        <v>11</v>
      </c>
      <c r="T1448" s="86">
        <v>2.0099999999999998</v>
      </c>
      <c r="U1448" s="88">
        <v>5.6566409617221503</v>
      </c>
      <c r="V1448" s="89">
        <v>3.81</v>
      </c>
      <c r="W1448" s="85">
        <v>43.7398419074025</v>
      </c>
      <c r="X1448" s="88">
        <v>53.133333333300001</v>
      </c>
      <c r="Y1448" s="85">
        <v>-100</v>
      </c>
      <c r="Z1448" s="88">
        <v>-100</v>
      </c>
      <c r="AA1448" s="85">
        <v>0.01</v>
      </c>
      <c r="AB1448" s="91">
        <v>0.01</v>
      </c>
      <c r="AC1448" s="86">
        <v>0</v>
      </c>
      <c r="AD1448" s="86">
        <v>0</v>
      </c>
      <c r="AE1448" s="86">
        <v>0.19</v>
      </c>
      <c r="AF1448" s="88">
        <v>0</v>
      </c>
      <c r="AG1448" s="150">
        <v>0</v>
      </c>
      <c r="AH1448" s="86">
        <v>0.15043100000000001</v>
      </c>
      <c r="AI1448" s="88">
        <v>6.1050999910700003E-2</v>
      </c>
      <c r="AJ1448" s="151">
        <v>1</v>
      </c>
      <c r="AK1448" s="152">
        <v>0</v>
      </c>
    </row>
    <row r="1449" spans="1:37" x14ac:dyDescent="0.2">
      <c r="A1449" s="149" t="s">
        <v>3114</v>
      </c>
      <c r="B1449" s="66" t="s">
        <v>3115</v>
      </c>
      <c r="C1449" s="67">
        <v>55</v>
      </c>
      <c r="D1449" s="84" t="s">
        <v>340</v>
      </c>
      <c r="E1449" s="85">
        <v>37.367288378766098</v>
      </c>
      <c r="F1449" s="91">
        <v>37.367288378766098</v>
      </c>
      <c r="G1449" s="86">
        <v>25.166786226685801</v>
      </c>
      <c r="H1449" s="86">
        <v>25.166786226685801</v>
      </c>
      <c r="I1449" s="86">
        <v>39.68</v>
      </c>
      <c r="J1449" s="86">
        <v>71.430000000000007</v>
      </c>
      <c r="K1449" s="87">
        <v>0</v>
      </c>
      <c r="L1449" s="85">
        <v>32.900000088100001</v>
      </c>
      <c r="M1449" s="86">
        <v>0</v>
      </c>
      <c r="N1449" s="86">
        <v>34.498750696554097</v>
      </c>
      <c r="O1449" s="86">
        <v>2.0138687040651102</v>
      </c>
      <c r="P1449" s="86">
        <v>1.1200000000000001</v>
      </c>
      <c r="Q1449" s="88">
        <v>1.5742</v>
      </c>
      <c r="R1449" s="85">
        <v>0</v>
      </c>
      <c r="S1449" s="86">
        <v>12</v>
      </c>
      <c r="T1449" s="86">
        <v>1.99</v>
      </c>
      <c r="U1449" s="88">
        <v>7.4748923959827804</v>
      </c>
      <c r="V1449" s="89">
        <v>3.49</v>
      </c>
      <c r="W1449" s="85">
        <v>46.611441413647199</v>
      </c>
      <c r="X1449" s="88">
        <v>57.666666666700003</v>
      </c>
      <c r="Y1449" s="85">
        <v>-100</v>
      </c>
      <c r="Z1449" s="88">
        <v>-100</v>
      </c>
      <c r="AA1449" s="85">
        <v>0.01</v>
      </c>
      <c r="AB1449" s="91">
        <v>0.01</v>
      </c>
      <c r="AC1449" s="86">
        <v>0</v>
      </c>
      <c r="AD1449" s="86">
        <v>0</v>
      </c>
      <c r="AE1449" s="86">
        <v>0.18</v>
      </c>
      <c r="AF1449" s="88">
        <v>0</v>
      </c>
      <c r="AG1449" s="150">
        <v>9.5680000187499999E-3</v>
      </c>
      <c r="AH1449" s="86">
        <v>0.25029600000000002</v>
      </c>
      <c r="AI1449" s="88">
        <v>9.6570000189299995E-2</v>
      </c>
      <c r="AJ1449" s="151">
        <v>1</v>
      </c>
      <c r="AK1449" s="152">
        <v>0</v>
      </c>
    </row>
    <row r="1450" spans="1:37" x14ac:dyDescent="0.2">
      <c r="A1450" s="149" t="s">
        <v>3116</v>
      </c>
      <c r="B1450" s="66" t="s">
        <v>3117</v>
      </c>
      <c r="C1450" s="67">
        <v>55</v>
      </c>
      <c r="D1450" s="84" t="s">
        <v>340</v>
      </c>
      <c r="E1450" s="85">
        <v>59.360583221005101</v>
      </c>
      <c r="F1450" s="91">
        <v>59.360583221005101</v>
      </c>
      <c r="G1450" s="86">
        <v>33.263721451217897</v>
      </c>
      <c r="H1450" s="86">
        <v>33.263721451217897</v>
      </c>
      <c r="I1450" s="86">
        <v>65.180000000000007</v>
      </c>
      <c r="J1450" s="86">
        <v>101.1</v>
      </c>
      <c r="K1450" s="87">
        <v>0</v>
      </c>
      <c r="L1450" s="85">
        <v>6.7499999739699996</v>
      </c>
      <c r="M1450" s="86">
        <v>1.51943231019549E-3</v>
      </c>
      <c r="N1450" s="86">
        <v>55.076030755728503</v>
      </c>
      <c r="O1450" s="86">
        <v>3.0428873452129301</v>
      </c>
      <c r="P1450" s="86">
        <v>2.0009999999999999</v>
      </c>
      <c r="Q1450" s="88">
        <v>3.0798000000000001</v>
      </c>
      <c r="R1450" s="85">
        <v>3.7341299477221798E-2</v>
      </c>
      <c r="S1450" s="86">
        <v>6.3</v>
      </c>
      <c r="T1450" s="86">
        <v>2.2000000000000002</v>
      </c>
      <c r="U1450" s="88">
        <v>2.4130009682379998</v>
      </c>
      <c r="V1450" s="89">
        <v>3.95</v>
      </c>
      <c r="W1450" s="85">
        <v>51.215110961567397</v>
      </c>
      <c r="X1450" s="88">
        <v>61.266666666699997</v>
      </c>
      <c r="Y1450" s="85">
        <v>-100</v>
      </c>
      <c r="Z1450" s="88">
        <v>-100</v>
      </c>
      <c r="AA1450" s="85">
        <v>0.04</v>
      </c>
      <c r="AB1450" s="91">
        <v>0.04</v>
      </c>
      <c r="AC1450" s="86">
        <v>0</v>
      </c>
      <c r="AD1450" s="86">
        <v>0</v>
      </c>
      <c r="AE1450" s="86">
        <v>0.27</v>
      </c>
      <c r="AF1450" s="88">
        <v>0</v>
      </c>
      <c r="AG1450" s="150">
        <v>0</v>
      </c>
      <c r="AH1450" s="86">
        <v>0.33485300000000001</v>
      </c>
      <c r="AI1450" s="88">
        <v>5.6687999694700002E-2</v>
      </c>
      <c r="AJ1450" s="151">
        <v>1</v>
      </c>
      <c r="AK1450" s="152">
        <v>0</v>
      </c>
    </row>
    <row r="1451" spans="1:37" x14ac:dyDescent="0.2">
      <c r="A1451" s="149" t="s">
        <v>3118</v>
      </c>
      <c r="B1451" s="66" t="s">
        <v>3119</v>
      </c>
      <c r="C1451" s="67">
        <v>55</v>
      </c>
      <c r="D1451" s="84" t="s">
        <v>340</v>
      </c>
      <c r="E1451" s="85">
        <v>45.807337874191496</v>
      </c>
      <c r="F1451" s="91">
        <v>45.719845948796802</v>
      </c>
      <c r="G1451" s="86">
        <v>20.789553300571601</v>
      </c>
      <c r="H1451" s="86">
        <v>20.711873553725798</v>
      </c>
      <c r="I1451" s="86">
        <v>367.88</v>
      </c>
      <c r="J1451" s="86">
        <v>540.02</v>
      </c>
      <c r="K1451" s="87">
        <v>0</v>
      </c>
      <c r="L1451" s="85">
        <v>0.31000000009099998</v>
      </c>
      <c r="M1451" s="86">
        <v>6.0881076984381499E-4</v>
      </c>
      <c r="N1451" s="86">
        <v>42.839845809172402</v>
      </c>
      <c r="O1451" s="86">
        <v>4.0994157837409597</v>
      </c>
      <c r="P1451" s="86">
        <v>12.026</v>
      </c>
      <c r="Q1451" s="88">
        <v>3.8521999999999998</v>
      </c>
      <c r="R1451" s="85">
        <v>3.2193158953722302E-2</v>
      </c>
      <c r="S1451" s="86">
        <v>3.1</v>
      </c>
      <c r="T1451" s="86">
        <v>4.28</v>
      </c>
      <c r="U1451" s="88">
        <v>2.0564690875491598</v>
      </c>
      <c r="V1451" s="89">
        <v>2.59</v>
      </c>
      <c r="W1451" s="85">
        <v>45.1039702046589</v>
      </c>
      <c r="X1451" s="88">
        <v>69.099999999999994</v>
      </c>
      <c r="Y1451" s="85">
        <v>-100</v>
      </c>
      <c r="Z1451" s="88">
        <v>-100</v>
      </c>
      <c r="AA1451" s="85">
        <v>2.21</v>
      </c>
      <c r="AB1451" s="91">
        <v>2.2799999999999998</v>
      </c>
      <c r="AC1451" s="86">
        <v>0.39</v>
      </c>
      <c r="AD1451" s="86">
        <v>0.46</v>
      </c>
      <c r="AE1451" s="86">
        <v>3.27</v>
      </c>
      <c r="AF1451" s="88">
        <v>2.8921000966000001</v>
      </c>
      <c r="AG1451" s="150">
        <v>3.84100000029E-3</v>
      </c>
      <c r="AH1451" s="86">
        <v>4.1274470000000001</v>
      </c>
      <c r="AI1451" s="88">
        <v>1.62637900012</v>
      </c>
      <c r="AJ1451" s="151">
        <v>1</v>
      </c>
      <c r="AK1451" s="152">
        <v>0</v>
      </c>
    </row>
    <row r="1452" spans="1:37" x14ac:dyDescent="0.2">
      <c r="A1452" s="149" t="s">
        <v>2070</v>
      </c>
      <c r="B1452" s="66" t="s">
        <v>3120</v>
      </c>
      <c r="C1452" s="67">
        <v>55</v>
      </c>
      <c r="D1452" s="84" t="s">
        <v>340</v>
      </c>
      <c r="E1452" s="85">
        <v>30.094183814667701</v>
      </c>
      <c r="F1452" s="91">
        <v>30.094183814667701</v>
      </c>
      <c r="G1452" s="86">
        <v>10.5744766325938</v>
      </c>
      <c r="H1452" s="86">
        <v>10.5744766325938</v>
      </c>
      <c r="I1452" s="86">
        <v>467.2</v>
      </c>
      <c r="J1452" s="86">
        <v>629.73</v>
      </c>
      <c r="K1452" s="87">
        <v>0</v>
      </c>
      <c r="L1452" s="85">
        <v>0</v>
      </c>
      <c r="M1452" s="86">
        <v>0</v>
      </c>
      <c r="N1452" s="86">
        <v>28.071644290285001</v>
      </c>
      <c r="O1452" s="86">
        <v>0.59554634904194703</v>
      </c>
      <c r="P1452" s="86">
        <v>18.167999999999999</v>
      </c>
      <c r="Q1452" s="88">
        <v>2.7443</v>
      </c>
      <c r="R1452" s="85">
        <v>0</v>
      </c>
      <c r="S1452" s="86">
        <v>0.2</v>
      </c>
      <c r="T1452" s="86">
        <v>5.3</v>
      </c>
      <c r="U1452" s="88">
        <v>1.4521864631225001</v>
      </c>
      <c r="V1452" s="89">
        <v>1.86</v>
      </c>
      <c r="W1452" s="85">
        <v>30.5868978775421</v>
      </c>
      <c r="X1452" s="88">
        <v>33.4</v>
      </c>
      <c r="Y1452" s="85">
        <v>-100</v>
      </c>
      <c r="Z1452" s="88">
        <v>-100</v>
      </c>
      <c r="AA1452" s="85">
        <v>0.22</v>
      </c>
      <c r="AB1452" s="91">
        <v>0.22</v>
      </c>
      <c r="AC1452" s="86">
        <v>0.08</v>
      </c>
      <c r="AD1452" s="86">
        <v>0.08</v>
      </c>
      <c r="AE1452" s="86">
        <v>2.0699999999999998</v>
      </c>
      <c r="AF1452" s="88">
        <v>0</v>
      </c>
      <c r="AG1452" s="150">
        <v>0</v>
      </c>
      <c r="AH1452" s="86">
        <v>2.3041860000000001</v>
      </c>
      <c r="AI1452" s="88">
        <v>3.2632140004100001</v>
      </c>
      <c r="AJ1452" s="151">
        <v>1</v>
      </c>
      <c r="AK1452" s="152">
        <v>0</v>
      </c>
    </row>
    <row r="1453" spans="1:37" x14ac:dyDescent="0.2">
      <c r="A1453" s="149" t="s">
        <v>3121</v>
      </c>
      <c r="B1453" s="66" t="s">
        <v>3122</v>
      </c>
      <c r="C1453" s="67">
        <v>55</v>
      </c>
      <c r="D1453" s="84" t="s">
        <v>340</v>
      </c>
      <c r="E1453" s="85">
        <v>26.211147057619101</v>
      </c>
      <c r="F1453" s="91">
        <v>26.194766370449202</v>
      </c>
      <c r="G1453" s="86">
        <v>12.5455587861911</v>
      </c>
      <c r="H1453" s="86">
        <v>12.5455587861911</v>
      </c>
      <c r="I1453" s="86">
        <v>628.5</v>
      </c>
      <c r="J1453" s="86">
        <v>808.62</v>
      </c>
      <c r="K1453" s="87">
        <v>0</v>
      </c>
      <c r="L1453" s="85">
        <v>0.27000000022999998</v>
      </c>
      <c r="M1453" s="86">
        <v>9.0860171645832104E-5</v>
      </c>
      <c r="N1453" s="86">
        <v>24.828957003870698</v>
      </c>
      <c r="O1453" s="86">
        <v>2.41282689912827</v>
      </c>
      <c r="P1453" s="86">
        <v>18.36</v>
      </c>
      <c r="Q1453" s="88">
        <v>3.9131999999999998</v>
      </c>
      <c r="R1453" s="85">
        <v>4.7359696897939903E-2</v>
      </c>
      <c r="S1453" s="86">
        <v>0.9</v>
      </c>
      <c r="T1453" s="86">
        <v>5.87</v>
      </c>
      <c r="U1453" s="88">
        <v>2.4673410049551601</v>
      </c>
      <c r="V1453" s="89">
        <v>1.88</v>
      </c>
      <c r="W1453" s="85">
        <v>66.561324603642504</v>
      </c>
      <c r="X1453" s="88">
        <v>68</v>
      </c>
      <c r="Y1453" s="85">
        <v>-100</v>
      </c>
      <c r="Z1453" s="88">
        <v>-100</v>
      </c>
      <c r="AA1453" s="85">
        <v>0.72</v>
      </c>
      <c r="AB1453" s="91">
        <v>0.72</v>
      </c>
      <c r="AC1453" s="86">
        <v>0.09</v>
      </c>
      <c r="AD1453" s="86">
        <v>0.09</v>
      </c>
      <c r="AE1453" s="86">
        <v>2.54</v>
      </c>
      <c r="AF1453" s="88">
        <v>0.51160001798400001</v>
      </c>
      <c r="AG1453" s="150">
        <v>0</v>
      </c>
      <c r="AH1453" s="86">
        <v>2.2169020000000002</v>
      </c>
      <c r="AI1453" s="88">
        <v>0.90500600184400004</v>
      </c>
      <c r="AJ1453" s="151">
        <v>1</v>
      </c>
      <c r="AK1453" s="152">
        <v>0</v>
      </c>
    </row>
    <row r="1454" spans="1:37" x14ac:dyDescent="0.2">
      <c r="A1454" s="149" t="s">
        <v>3123</v>
      </c>
      <c r="B1454" s="66" t="s">
        <v>3124</v>
      </c>
      <c r="C1454" s="67">
        <v>55</v>
      </c>
      <c r="D1454" s="84" t="s">
        <v>340</v>
      </c>
      <c r="E1454" s="85">
        <v>53.071432040013597</v>
      </c>
      <c r="F1454" s="91">
        <v>52.959743602194898</v>
      </c>
      <c r="G1454" s="86">
        <v>20.3370077210703</v>
      </c>
      <c r="H1454" s="86">
        <v>20.3030155878211</v>
      </c>
      <c r="I1454" s="86">
        <v>211.75</v>
      </c>
      <c r="J1454" s="86">
        <v>385.81</v>
      </c>
      <c r="K1454" s="87">
        <v>1.7999999999999999E-2</v>
      </c>
      <c r="L1454" s="85">
        <v>4.9999999950599998E-2</v>
      </c>
      <c r="M1454" s="86">
        <v>4.6791828615684097E-5</v>
      </c>
      <c r="N1454" s="86">
        <v>49.955841429071299</v>
      </c>
      <c r="O1454" s="86">
        <v>2.9849137931034502</v>
      </c>
      <c r="P1454" s="86">
        <v>8.5670000000000002</v>
      </c>
      <c r="Q1454" s="88">
        <v>3.3812000000000002</v>
      </c>
      <c r="R1454" s="85">
        <v>1.77999288002848E-2</v>
      </c>
      <c r="S1454" s="86">
        <v>1.2</v>
      </c>
      <c r="T1454" s="86">
        <v>4.4400000000000004</v>
      </c>
      <c r="U1454" s="88">
        <v>1.41148286634617</v>
      </c>
      <c r="V1454" s="89">
        <v>2.93</v>
      </c>
      <c r="W1454" s="85">
        <v>67.7372848971048</v>
      </c>
      <c r="X1454" s="88">
        <v>70.466666666699993</v>
      </c>
      <c r="Y1454" s="85">
        <v>-100</v>
      </c>
      <c r="Z1454" s="88">
        <v>-100</v>
      </c>
      <c r="AA1454" s="85">
        <v>0.66</v>
      </c>
      <c r="AB1454" s="91">
        <v>0.66</v>
      </c>
      <c r="AC1454" s="86">
        <v>0.16</v>
      </c>
      <c r="AD1454" s="86">
        <v>0.16</v>
      </c>
      <c r="AE1454" s="86">
        <v>2.63</v>
      </c>
      <c r="AF1454" s="88">
        <v>0.74800002500999996</v>
      </c>
      <c r="AG1454" s="150">
        <v>0</v>
      </c>
      <c r="AH1454" s="86">
        <v>1.4407730000000001</v>
      </c>
      <c r="AI1454" s="88">
        <v>0.79413399993300005</v>
      </c>
      <c r="AJ1454" s="151">
        <v>1</v>
      </c>
      <c r="AK1454" s="152">
        <v>0</v>
      </c>
    </row>
    <row r="1455" spans="1:37" x14ac:dyDescent="0.2">
      <c r="A1455" s="149" t="s">
        <v>405</v>
      </c>
      <c r="B1455" s="66" t="s">
        <v>3125</v>
      </c>
      <c r="C1455" s="67">
        <v>55</v>
      </c>
      <c r="D1455" s="84" t="s">
        <v>340</v>
      </c>
      <c r="E1455" s="85">
        <v>15.351409685687299</v>
      </c>
      <c r="F1455" s="91">
        <v>15.3041953325239</v>
      </c>
      <c r="G1455" s="86">
        <v>4.6000269796303801</v>
      </c>
      <c r="H1455" s="86">
        <v>4.5685507441881397</v>
      </c>
      <c r="I1455" s="86">
        <v>716.17</v>
      </c>
      <c r="J1455" s="86">
        <v>1496.09</v>
      </c>
      <c r="K1455" s="87">
        <v>0</v>
      </c>
      <c r="L1455" s="85">
        <v>0</v>
      </c>
      <c r="M1455" s="86">
        <v>0</v>
      </c>
      <c r="N1455" s="86">
        <v>14.9886125329786</v>
      </c>
      <c r="O1455" s="86">
        <v>3.7126325940212199</v>
      </c>
      <c r="P1455" s="86">
        <v>32.340000000000003</v>
      </c>
      <c r="Q1455" s="88">
        <v>3.5223</v>
      </c>
      <c r="R1455" s="85">
        <v>0</v>
      </c>
      <c r="S1455" s="86">
        <v>0.2</v>
      </c>
      <c r="T1455" s="86">
        <v>9.57</v>
      </c>
      <c r="U1455" s="88">
        <v>3.7186923872476298</v>
      </c>
      <c r="V1455" s="89">
        <v>1.39</v>
      </c>
      <c r="W1455" s="85"/>
      <c r="X1455" s="88">
        <v>30.266666666700001</v>
      </c>
      <c r="Y1455" s="85">
        <v>-100</v>
      </c>
      <c r="Z1455" s="88">
        <v>-100</v>
      </c>
      <c r="AA1455" s="85">
        <v>0.56999999999999995</v>
      </c>
      <c r="AB1455" s="91">
        <v>0.61</v>
      </c>
      <c r="AC1455" s="86">
        <v>0.05</v>
      </c>
      <c r="AD1455" s="86">
        <v>0.08</v>
      </c>
      <c r="AE1455" s="86">
        <v>0.61</v>
      </c>
      <c r="AF1455" s="88">
        <v>0</v>
      </c>
      <c r="AG1455" s="150">
        <v>1.36000000031E-4</v>
      </c>
      <c r="AH1455" s="86">
        <v>3.6379009999999998</v>
      </c>
      <c r="AI1455" s="88">
        <v>2.6278980006000001</v>
      </c>
      <c r="AJ1455" s="151">
        <v>1</v>
      </c>
      <c r="AK1455" s="152">
        <v>0</v>
      </c>
    </row>
    <row r="1456" spans="1:37" x14ac:dyDescent="0.2">
      <c r="A1456" s="149" t="s">
        <v>3126</v>
      </c>
      <c r="B1456" s="66" t="s">
        <v>3127</v>
      </c>
      <c r="C1456" s="67">
        <v>55</v>
      </c>
      <c r="D1456" s="84" t="s">
        <v>340</v>
      </c>
      <c r="E1456" s="85">
        <v>47.709505941213301</v>
      </c>
      <c r="F1456" s="91">
        <v>47.560975609756099</v>
      </c>
      <c r="G1456" s="86">
        <v>15.4979674796748</v>
      </c>
      <c r="H1456" s="86">
        <v>15.4745153220763</v>
      </c>
      <c r="I1456" s="86">
        <v>150.5</v>
      </c>
      <c r="J1456" s="86">
        <v>394.63</v>
      </c>
      <c r="K1456" s="87">
        <v>0</v>
      </c>
      <c r="L1456" s="85">
        <v>0</v>
      </c>
      <c r="M1456" s="86">
        <v>0</v>
      </c>
      <c r="N1456" s="86">
        <v>46.693798688618898</v>
      </c>
      <c r="O1456" s="86">
        <v>12.607420887675699</v>
      </c>
      <c r="P1456" s="86">
        <v>8.202</v>
      </c>
      <c r="Q1456" s="88">
        <v>1.4332</v>
      </c>
      <c r="R1456" s="85">
        <v>0</v>
      </c>
      <c r="S1456" s="86">
        <v>0.7</v>
      </c>
      <c r="T1456" s="86">
        <v>2.46</v>
      </c>
      <c r="U1456" s="88">
        <v>3.1328173858661699</v>
      </c>
      <c r="V1456" s="89">
        <v>3.07</v>
      </c>
      <c r="W1456" s="85">
        <v>66.683406568774799</v>
      </c>
      <c r="X1456" s="88">
        <v>71.933333333299998</v>
      </c>
      <c r="Y1456" s="85">
        <v>-100</v>
      </c>
      <c r="Z1456" s="88">
        <v>-100</v>
      </c>
      <c r="AA1456" s="85">
        <v>1.38</v>
      </c>
      <c r="AB1456" s="91">
        <v>1.5</v>
      </c>
      <c r="AC1456" s="86">
        <v>0.16</v>
      </c>
      <c r="AD1456" s="86">
        <v>0.18</v>
      </c>
      <c r="AE1456" s="86">
        <v>1.63</v>
      </c>
      <c r="AF1456" s="88">
        <v>0.145099997457</v>
      </c>
      <c r="AG1456" s="150">
        <v>7.5479999990500004E-3</v>
      </c>
      <c r="AH1456" s="86">
        <v>1.097682</v>
      </c>
      <c r="AI1456" s="88">
        <v>0.64739299991800003</v>
      </c>
      <c r="AJ1456" s="151">
        <v>1</v>
      </c>
      <c r="AK1456" s="152">
        <v>0</v>
      </c>
    </row>
    <row r="1457" spans="1:37" x14ac:dyDescent="0.2">
      <c r="A1457" s="149" t="s">
        <v>3128</v>
      </c>
      <c r="B1457" s="66" t="s">
        <v>3129</v>
      </c>
      <c r="C1457" s="67">
        <v>55</v>
      </c>
      <c r="D1457" s="84" t="s">
        <v>340</v>
      </c>
      <c r="E1457" s="85">
        <v>38.5660138976627</v>
      </c>
      <c r="F1457" s="91">
        <v>38.226004236185901</v>
      </c>
      <c r="G1457" s="86">
        <v>14.568392107316701</v>
      </c>
      <c r="H1457" s="86">
        <v>14.4104641224778</v>
      </c>
      <c r="I1457" s="86">
        <v>646.20000000000005</v>
      </c>
      <c r="J1457" s="86">
        <v>806.07</v>
      </c>
      <c r="K1457" s="87">
        <v>0</v>
      </c>
      <c r="L1457" s="85">
        <v>0</v>
      </c>
      <c r="M1457" s="86">
        <v>0</v>
      </c>
      <c r="N1457" s="86">
        <v>36.729826421094501</v>
      </c>
      <c r="O1457" s="86">
        <v>3.0289630776033598</v>
      </c>
      <c r="P1457" s="86">
        <v>14.053000000000001</v>
      </c>
      <c r="Q1457" s="88">
        <v>4.3971999999999998</v>
      </c>
      <c r="R1457" s="85">
        <v>0</v>
      </c>
      <c r="S1457" s="86">
        <v>0.3</v>
      </c>
      <c r="T1457" s="86">
        <v>5.14</v>
      </c>
      <c r="U1457" s="88">
        <v>2.7200772918137601</v>
      </c>
      <c r="V1457" s="89">
        <v>2.4700000000000002</v>
      </c>
      <c r="W1457" s="85">
        <v>16.744295029429299</v>
      </c>
      <c r="X1457" s="88">
        <v>19.166666666699999</v>
      </c>
      <c r="Y1457" s="85">
        <v>-100</v>
      </c>
      <c r="Z1457" s="88">
        <v>-90.9</v>
      </c>
      <c r="AA1457" s="85">
        <v>1.05</v>
      </c>
      <c r="AB1457" s="91">
        <v>1.05</v>
      </c>
      <c r="AC1457" s="86">
        <v>0.17</v>
      </c>
      <c r="AD1457" s="86">
        <v>0.17</v>
      </c>
      <c r="AE1457" s="86">
        <v>1.99</v>
      </c>
      <c r="AF1457" s="88">
        <v>0</v>
      </c>
      <c r="AG1457" s="150">
        <v>7.1740000049399996E-3</v>
      </c>
      <c r="AH1457" s="86">
        <v>2.3148029999999999</v>
      </c>
      <c r="AI1457" s="88">
        <v>0.967413000666</v>
      </c>
      <c r="AJ1457" s="151">
        <v>1</v>
      </c>
      <c r="AK1457" s="152">
        <v>0</v>
      </c>
    </row>
    <row r="1458" spans="1:37" x14ac:dyDescent="0.2">
      <c r="A1458" s="149" t="s">
        <v>3130</v>
      </c>
      <c r="B1458" s="66" t="s">
        <v>3131</v>
      </c>
      <c r="C1458" s="67">
        <v>55</v>
      </c>
      <c r="D1458" s="84" t="s">
        <v>340</v>
      </c>
      <c r="E1458" s="85">
        <v>7.5666936135812497</v>
      </c>
      <c r="F1458" s="91">
        <v>7.51230984052326</v>
      </c>
      <c r="G1458" s="86">
        <v>3.46145366355552</v>
      </c>
      <c r="H1458" s="86">
        <v>3.4460204306606901</v>
      </c>
      <c r="I1458" s="86">
        <v>590.84</v>
      </c>
      <c r="J1458" s="86">
        <v>663.47</v>
      </c>
      <c r="K1458" s="87">
        <v>0</v>
      </c>
      <c r="L1458" s="85">
        <v>2.90999999794</v>
      </c>
      <c r="M1458" s="86">
        <v>3.8640563414147301E-3</v>
      </c>
      <c r="N1458" s="86">
        <v>6.9174866166223099</v>
      </c>
      <c r="O1458" s="86">
        <v>1.44039674725595</v>
      </c>
      <c r="P1458" s="86">
        <v>28.105</v>
      </c>
      <c r="Q1458" s="88">
        <v>2.6294</v>
      </c>
      <c r="R1458" s="85">
        <v>2.08268249505363E-2</v>
      </c>
      <c r="S1458" s="86">
        <v>0</v>
      </c>
      <c r="T1458" s="86">
        <v>5.39</v>
      </c>
      <c r="U1458" s="88">
        <v>5.7374880576173997</v>
      </c>
      <c r="V1458" s="89">
        <v>1.54</v>
      </c>
      <c r="W1458" s="85">
        <v>30.467011557211801</v>
      </c>
      <c r="X1458" s="88">
        <v>34.266666666699997</v>
      </c>
      <c r="Y1458" s="85">
        <v>-84.16</v>
      </c>
      <c r="Z1458" s="88">
        <v>-100</v>
      </c>
      <c r="AA1458" s="85">
        <v>0.75</v>
      </c>
      <c r="AB1458" s="91">
        <v>0.76</v>
      </c>
      <c r="AC1458" s="86">
        <v>0.13</v>
      </c>
      <c r="AD1458" s="86">
        <v>0.13</v>
      </c>
      <c r="AE1458" s="86">
        <v>4.13</v>
      </c>
      <c r="AF1458" s="88">
        <v>0</v>
      </c>
      <c r="AG1458" s="150">
        <v>8.26779999426E-2</v>
      </c>
      <c r="AH1458" s="86">
        <v>5.0650320000000004</v>
      </c>
      <c r="AI1458" s="88">
        <v>21.4897139851</v>
      </c>
      <c r="AJ1458" s="151">
        <v>1</v>
      </c>
      <c r="AK1458" s="152">
        <v>0</v>
      </c>
    </row>
    <row r="1459" spans="1:37" x14ac:dyDescent="0.2">
      <c r="A1459" s="149" t="s">
        <v>3132</v>
      </c>
      <c r="B1459" s="66" t="s">
        <v>3133</v>
      </c>
      <c r="C1459" s="67">
        <v>55</v>
      </c>
      <c r="D1459" s="84" t="s">
        <v>340</v>
      </c>
      <c r="E1459" s="85">
        <v>22.241198990606499</v>
      </c>
      <c r="F1459" s="91">
        <v>22.218171002005398</v>
      </c>
      <c r="G1459" s="86">
        <v>9.7609886683106097</v>
      </c>
      <c r="H1459" s="86">
        <v>9.7609886683106097</v>
      </c>
      <c r="I1459" s="86">
        <v>916.23</v>
      </c>
      <c r="J1459" s="86">
        <v>1268.3</v>
      </c>
      <c r="K1459" s="87">
        <v>0</v>
      </c>
      <c r="L1459" s="85">
        <v>0</v>
      </c>
      <c r="M1459" s="86">
        <v>5.6265711973712301E-2</v>
      </c>
      <c r="N1459" s="86">
        <v>21.1459688221933</v>
      </c>
      <c r="O1459" s="86">
        <v>0.84300077339520496</v>
      </c>
      <c r="P1459" s="86">
        <v>22.462</v>
      </c>
      <c r="Q1459" s="88">
        <v>3.0171000000000001</v>
      </c>
      <c r="R1459" s="85">
        <v>2.79524807826695E-2</v>
      </c>
      <c r="S1459" s="86">
        <v>0.1</v>
      </c>
      <c r="T1459" s="86">
        <v>5.76</v>
      </c>
      <c r="U1459" s="88">
        <v>1.6724076721582</v>
      </c>
      <c r="V1459" s="89">
        <v>1.62</v>
      </c>
      <c r="W1459" s="85"/>
      <c r="X1459" s="88">
        <v>35.666666666700003</v>
      </c>
      <c r="Y1459" s="85">
        <v>-100</v>
      </c>
      <c r="Z1459" s="88">
        <v>-84.62</v>
      </c>
      <c r="AA1459" s="85">
        <v>0.45</v>
      </c>
      <c r="AB1459" s="91">
        <v>0.47</v>
      </c>
      <c r="AC1459" s="86">
        <v>0.15</v>
      </c>
      <c r="AD1459" s="86">
        <v>0.15</v>
      </c>
      <c r="AE1459" s="86">
        <v>1.57</v>
      </c>
      <c r="AF1459" s="88">
        <v>0.848200023039</v>
      </c>
      <c r="AG1459" s="150">
        <v>0</v>
      </c>
      <c r="AH1459" s="86">
        <v>7.1085149999999997</v>
      </c>
      <c r="AI1459" s="88">
        <v>3.0177510023399998</v>
      </c>
      <c r="AJ1459" s="151">
        <v>1</v>
      </c>
      <c r="AK1459" s="152">
        <v>0</v>
      </c>
    </row>
    <row r="1460" spans="1:37" x14ac:dyDescent="0.2">
      <c r="A1460" s="149" t="s">
        <v>3134</v>
      </c>
      <c r="B1460" s="66" t="s">
        <v>3135</v>
      </c>
      <c r="C1460" s="67">
        <v>55</v>
      </c>
      <c r="D1460" s="84" t="s">
        <v>340</v>
      </c>
      <c r="E1460" s="85">
        <v>13.614367018778101</v>
      </c>
      <c r="F1460" s="91">
        <v>13.614367018778101</v>
      </c>
      <c r="G1460" s="86">
        <v>6.35766798116732</v>
      </c>
      <c r="H1460" s="86">
        <v>6.35766798116732</v>
      </c>
      <c r="I1460" s="86">
        <v>492.72</v>
      </c>
      <c r="J1460" s="86">
        <v>708.19</v>
      </c>
      <c r="K1460" s="87">
        <v>0</v>
      </c>
      <c r="L1460" s="85">
        <v>9.9999999975300003E-3</v>
      </c>
      <c r="M1460" s="86">
        <v>1.1456406162448699E-2</v>
      </c>
      <c r="N1460" s="86">
        <v>13.262584854095</v>
      </c>
      <c r="O1460" s="86">
        <v>0.76718028736753097</v>
      </c>
      <c r="P1460" s="86">
        <v>32.334000000000003</v>
      </c>
      <c r="Q1460" s="88">
        <v>3.1072000000000002</v>
      </c>
      <c r="R1460" s="85">
        <v>2.9107844564109999E-2</v>
      </c>
      <c r="S1460" s="86">
        <v>0.2</v>
      </c>
      <c r="T1460" s="86">
        <v>5.69</v>
      </c>
      <c r="U1460" s="88">
        <v>4.7846367280949904</v>
      </c>
      <c r="V1460" s="89">
        <v>1.31</v>
      </c>
      <c r="W1460" s="85">
        <v>32.598449104234703</v>
      </c>
      <c r="X1460" s="88">
        <v>34.299999999999997</v>
      </c>
      <c r="Y1460" s="85">
        <v>-100</v>
      </c>
      <c r="Z1460" s="88">
        <v>-100</v>
      </c>
      <c r="AA1460" s="85">
        <v>0.27</v>
      </c>
      <c r="AB1460" s="91">
        <v>0.27</v>
      </c>
      <c r="AC1460" s="86">
        <v>0.11</v>
      </c>
      <c r="AD1460" s="86">
        <v>0.11</v>
      </c>
      <c r="AE1460" s="86">
        <v>2.92</v>
      </c>
      <c r="AF1460" s="88">
        <v>0.102399997388</v>
      </c>
      <c r="AG1460" s="150">
        <v>3.4000000003200002E-5</v>
      </c>
      <c r="AH1460" s="86">
        <v>3.5264630000000001</v>
      </c>
      <c r="AI1460" s="88">
        <v>6.8554810006400002</v>
      </c>
      <c r="AJ1460" s="151">
        <v>1</v>
      </c>
      <c r="AK1460" s="152">
        <v>0</v>
      </c>
    </row>
    <row r="1461" spans="1:37" x14ac:dyDescent="0.2">
      <c r="A1461" s="149" t="s">
        <v>3136</v>
      </c>
      <c r="B1461" s="66" t="s">
        <v>3137</v>
      </c>
      <c r="C1461" s="67">
        <v>55</v>
      </c>
      <c r="D1461" s="84" t="s">
        <v>340</v>
      </c>
      <c r="E1461" s="85">
        <v>17.477327024331402</v>
      </c>
      <c r="F1461" s="91">
        <v>17.215225106116499</v>
      </c>
      <c r="G1461" s="86">
        <v>5.13766149421288</v>
      </c>
      <c r="H1461" s="86">
        <v>5.0541599981444101</v>
      </c>
      <c r="I1461" s="86">
        <v>587.67999999999995</v>
      </c>
      <c r="J1461" s="86">
        <v>1353.79</v>
      </c>
      <c r="K1461" s="87">
        <v>1.29E-2</v>
      </c>
      <c r="L1461" s="85">
        <v>0</v>
      </c>
      <c r="M1461" s="86">
        <v>1.2302515769266301E-4</v>
      </c>
      <c r="N1461" s="86">
        <v>16.490937507289701</v>
      </c>
      <c r="O1461" s="86">
        <v>0.80932652471336397</v>
      </c>
      <c r="P1461" s="86">
        <v>32.854999999999997</v>
      </c>
      <c r="Q1461" s="88">
        <v>2.1648999999999998</v>
      </c>
      <c r="R1461" s="85">
        <v>1.9447685725398699E-2</v>
      </c>
      <c r="S1461" s="86">
        <v>0.1</v>
      </c>
      <c r="T1461" s="86">
        <v>6</v>
      </c>
      <c r="U1461" s="88">
        <v>3.9721197782571398</v>
      </c>
      <c r="V1461" s="89">
        <v>1.28</v>
      </c>
      <c r="W1461" s="85"/>
      <c r="X1461" s="88">
        <v>40.4666666667</v>
      </c>
      <c r="Y1461" s="85">
        <v>-100</v>
      </c>
      <c r="Z1461" s="88">
        <v>-60</v>
      </c>
      <c r="AA1461" s="85">
        <v>0.16</v>
      </c>
      <c r="AB1461" s="91">
        <v>0.26</v>
      </c>
      <c r="AC1461" s="86">
        <v>0.03</v>
      </c>
      <c r="AD1461" s="86">
        <v>0.04</v>
      </c>
      <c r="AE1461" s="86">
        <v>1.65</v>
      </c>
      <c r="AF1461" s="88">
        <v>0</v>
      </c>
      <c r="AG1461" s="150">
        <v>3.3999999978900002E-5</v>
      </c>
      <c r="AH1461" s="86">
        <v>6.3609109999999998</v>
      </c>
      <c r="AI1461" s="88">
        <v>4.0573589974799997</v>
      </c>
      <c r="AJ1461" s="151">
        <v>1</v>
      </c>
      <c r="AK1461" s="152">
        <v>0</v>
      </c>
    </row>
    <row r="1462" spans="1:37" x14ac:dyDescent="0.2">
      <c r="A1462" s="149" t="s">
        <v>3138</v>
      </c>
      <c r="B1462" s="66" t="s">
        <v>3139</v>
      </c>
      <c r="C1462" s="67">
        <v>71</v>
      </c>
      <c r="D1462" s="84" t="s">
        <v>340</v>
      </c>
      <c r="E1462" s="85">
        <v>31.276658332107701</v>
      </c>
      <c r="F1462" s="91">
        <v>31.2251801735549</v>
      </c>
      <c r="G1462" s="86">
        <v>6.5494925724371198</v>
      </c>
      <c r="H1462" s="86">
        <v>6.5171348727754097</v>
      </c>
      <c r="I1462" s="86">
        <v>380</v>
      </c>
      <c r="J1462" s="86">
        <v>1620.54</v>
      </c>
      <c r="K1462" s="87">
        <v>0</v>
      </c>
      <c r="L1462" s="85">
        <v>0</v>
      </c>
      <c r="M1462" s="86">
        <v>1.3702654587868001E-4</v>
      </c>
      <c r="N1462" s="86">
        <v>30.338127045720501</v>
      </c>
      <c r="O1462" s="86">
        <v>1.2454981992797101</v>
      </c>
      <c r="P1462" s="86">
        <v>30.288</v>
      </c>
      <c r="Q1462" s="88">
        <v>2.1408</v>
      </c>
      <c r="R1462" s="85">
        <v>3.0543677458765999E-2</v>
      </c>
      <c r="S1462" s="86">
        <v>0.1</v>
      </c>
      <c r="T1462" s="86">
        <v>6.47</v>
      </c>
      <c r="U1462" s="88">
        <v>2.9136637740844198</v>
      </c>
      <c r="V1462" s="89">
        <v>1.87</v>
      </c>
      <c r="W1462" s="85">
        <v>12.453837296239101</v>
      </c>
      <c r="X1462" s="88">
        <v>11.8666666667</v>
      </c>
      <c r="Y1462" s="85">
        <v>-100</v>
      </c>
      <c r="Z1462" s="88">
        <v>-100</v>
      </c>
      <c r="AA1462" s="85">
        <v>0.49</v>
      </c>
      <c r="AB1462" s="91">
        <v>0.54</v>
      </c>
      <c r="AC1462" s="86">
        <v>0.04</v>
      </c>
      <c r="AD1462" s="86">
        <v>0.08</v>
      </c>
      <c r="AE1462" s="86">
        <v>1.45</v>
      </c>
      <c r="AF1462" s="88">
        <v>0</v>
      </c>
      <c r="AG1462" s="150">
        <v>0</v>
      </c>
      <c r="AH1462" s="86">
        <v>6.0219800000000001</v>
      </c>
      <c r="AI1462" s="88">
        <v>3.33540900184</v>
      </c>
      <c r="AJ1462" s="151">
        <v>1</v>
      </c>
      <c r="AK1462" s="152">
        <v>0</v>
      </c>
    </row>
    <row r="1463" spans="1:37" x14ac:dyDescent="0.2">
      <c r="A1463" s="149" t="s">
        <v>377</v>
      </c>
      <c r="B1463" s="66" t="s">
        <v>3140</v>
      </c>
      <c r="C1463" s="67">
        <v>71</v>
      </c>
      <c r="D1463" s="84" t="s">
        <v>340</v>
      </c>
      <c r="E1463" s="85">
        <v>27.698557279561101</v>
      </c>
      <c r="F1463" s="91">
        <v>27.6734300730783</v>
      </c>
      <c r="G1463" s="86">
        <v>9.9294344284607501</v>
      </c>
      <c r="H1463" s="86">
        <v>9.9273404945871793</v>
      </c>
      <c r="I1463" s="86">
        <v>515.14</v>
      </c>
      <c r="J1463" s="86">
        <v>1120.3399999999999</v>
      </c>
      <c r="K1463" s="87">
        <v>0</v>
      </c>
      <c r="L1463" s="85">
        <v>0</v>
      </c>
      <c r="M1463" s="86">
        <v>3.8665612924865E-3</v>
      </c>
      <c r="N1463" s="86">
        <v>26.452347804075401</v>
      </c>
      <c r="O1463" s="86">
        <v>4.4927536231884098</v>
      </c>
      <c r="P1463" s="86">
        <v>21.344000000000001</v>
      </c>
      <c r="Q1463" s="88">
        <v>2.6756000000000002</v>
      </c>
      <c r="R1463" s="85">
        <v>6.5509335080248907E-2</v>
      </c>
      <c r="S1463" s="86">
        <v>0</v>
      </c>
      <c r="T1463" s="86">
        <v>4.43</v>
      </c>
      <c r="U1463" s="88">
        <v>0.62189836044977698</v>
      </c>
      <c r="V1463" s="89">
        <v>2.12</v>
      </c>
      <c r="W1463" s="85">
        <v>11.3617357761586</v>
      </c>
      <c r="X1463" s="88">
        <v>9.8333333333299997</v>
      </c>
      <c r="Y1463" s="85">
        <v>-100</v>
      </c>
      <c r="Z1463" s="88">
        <v>-100</v>
      </c>
      <c r="AA1463" s="85">
        <v>0.41</v>
      </c>
      <c r="AB1463" s="91">
        <v>0.43</v>
      </c>
      <c r="AC1463" s="86">
        <v>0.05</v>
      </c>
      <c r="AD1463" s="86">
        <v>0.05</v>
      </c>
      <c r="AE1463" s="86">
        <v>0.57999999999999996</v>
      </c>
      <c r="AF1463" s="88">
        <v>0</v>
      </c>
      <c r="AG1463" s="150">
        <v>0</v>
      </c>
      <c r="AH1463" s="86">
        <v>2.901751</v>
      </c>
      <c r="AI1463" s="88">
        <v>1.45833900168</v>
      </c>
      <c r="AJ1463" s="151">
        <v>1</v>
      </c>
      <c r="AK1463" s="152">
        <v>0</v>
      </c>
    </row>
    <row r="1464" spans="1:37" x14ac:dyDescent="0.2">
      <c r="A1464" s="149" t="s">
        <v>3141</v>
      </c>
      <c r="B1464" s="66" t="s">
        <v>3142</v>
      </c>
      <c r="C1464" s="67">
        <v>55</v>
      </c>
      <c r="D1464" s="84" t="s">
        <v>340</v>
      </c>
      <c r="E1464" s="85">
        <v>4.8330501180676597</v>
      </c>
      <c r="F1464" s="91">
        <v>4.7679473881667498</v>
      </c>
      <c r="G1464" s="86">
        <v>2.77293491933882</v>
      </c>
      <c r="H1464" s="86">
        <v>2.74093527243837</v>
      </c>
      <c r="I1464" s="86">
        <v>12.6</v>
      </c>
      <c r="J1464" s="86">
        <v>12.04</v>
      </c>
      <c r="K1464" s="87">
        <v>0</v>
      </c>
      <c r="L1464" s="85">
        <v>36.619999999699999</v>
      </c>
      <c r="M1464" s="86">
        <v>1.31887435577053E-2</v>
      </c>
      <c r="N1464" s="86">
        <v>4.3030766333189296</v>
      </c>
      <c r="O1464" s="86">
        <v>2.6198331069280001</v>
      </c>
      <c r="P1464" s="86">
        <v>1.335</v>
      </c>
      <c r="Q1464" s="88">
        <v>1.508</v>
      </c>
      <c r="R1464" s="85">
        <v>1.2307692307692301E-2</v>
      </c>
      <c r="S1464" s="86">
        <v>8.3000000000000007</v>
      </c>
      <c r="T1464" s="86">
        <v>1.61</v>
      </c>
      <c r="U1464" s="88">
        <v>18.6646216317613</v>
      </c>
      <c r="V1464" s="89">
        <v>2.98</v>
      </c>
      <c r="W1464" s="85">
        <v>32.681504641794</v>
      </c>
      <c r="X1464" s="88">
        <v>41.633333333300001</v>
      </c>
      <c r="Y1464" s="85">
        <v>-100</v>
      </c>
      <c r="Z1464" s="88">
        <v>-100</v>
      </c>
      <c r="AA1464" s="85">
        <v>0</v>
      </c>
      <c r="AB1464" s="91">
        <v>0.05</v>
      </c>
      <c r="AC1464" s="86">
        <v>0</v>
      </c>
      <c r="AD1464" s="86">
        <v>0.01</v>
      </c>
      <c r="AE1464" s="86">
        <v>0</v>
      </c>
      <c r="AF1464" s="88">
        <v>0</v>
      </c>
      <c r="AG1464" s="150">
        <v>0.32729000013100001</v>
      </c>
      <c r="AH1464" s="86">
        <v>7.0847999999999994E-2</v>
      </c>
      <c r="AI1464" s="88">
        <v>3.56000000143E-3</v>
      </c>
      <c r="AJ1464" s="151">
        <v>1</v>
      </c>
      <c r="AK1464" s="152">
        <v>0</v>
      </c>
    </row>
    <row r="1465" spans="1:37" x14ac:dyDescent="0.2">
      <c r="A1465" s="149" t="s">
        <v>3143</v>
      </c>
      <c r="B1465" s="66" t="s">
        <v>3144</v>
      </c>
      <c r="C1465" s="67">
        <v>55</v>
      </c>
      <c r="D1465" s="84" t="s">
        <v>340</v>
      </c>
      <c r="E1465" s="85">
        <v>8.3831666999541792</v>
      </c>
      <c r="F1465" s="91">
        <v>8.3831666999541792</v>
      </c>
      <c r="G1465" s="86">
        <v>5.0189738830080897</v>
      </c>
      <c r="H1465" s="86">
        <v>5.0189738830080897</v>
      </c>
      <c r="I1465" s="86">
        <v>29.76</v>
      </c>
      <c r="J1465" s="86">
        <v>27.45</v>
      </c>
      <c r="K1465" s="87">
        <v>0</v>
      </c>
      <c r="L1465" s="85">
        <v>18.2400001482</v>
      </c>
      <c r="M1465" s="86">
        <v>7.7154430610609599E-3</v>
      </c>
      <c r="N1465" s="86">
        <v>7.9503407119725802</v>
      </c>
      <c r="O1465" s="86">
        <v>3.9873470407059002</v>
      </c>
      <c r="P1465" s="86">
        <v>1.5820000000000001</v>
      </c>
      <c r="Q1465" s="88">
        <v>2.9828000000000001</v>
      </c>
      <c r="R1465" s="85">
        <v>9.8882626322555102E-3</v>
      </c>
      <c r="S1465" s="86">
        <v>13.3</v>
      </c>
      <c r="T1465" s="86">
        <v>2.39</v>
      </c>
      <c r="U1465" s="88">
        <v>22.788632118143301</v>
      </c>
      <c r="V1465" s="89">
        <v>3.06</v>
      </c>
      <c r="W1465" s="85">
        <v>41.767414326292702</v>
      </c>
      <c r="X1465" s="88">
        <v>59.666666666700003</v>
      </c>
      <c r="Y1465" s="85">
        <v>-100</v>
      </c>
      <c r="Z1465" s="88">
        <v>-100</v>
      </c>
      <c r="AA1465" s="85">
        <v>0</v>
      </c>
      <c r="AB1465" s="91">
        <v>0</v>
      </c>
      <c r="AC1465" s="86">
        <v>0</v>
      </c>
      <c r="AD1465" s="86">
        <v>0</v>
      </c>
      <c r="AE1465" s="86">
        <v>0</v>
      </c>
      <c r="AF1465" s="88">
        <v>3.2522414086599999E-9</v>
      </c>
      <c r="AG1465" s="150">
        <v>0.30006099156100002</v>
      </c>
      <c r="AH1465" s="86">
        <v>0.293045</v>
      </c>
      <c r="AI1465" s="88">
        <v>2.6095000289100001E-2</v>
      </c>
      <c r="AJ1465" s="151">
        <v>1</v>
      </c>
      <c r="AK1465" s="152">
        <v>0</v>
      </c>
    </row>
    <row r="1466" spans="1:37" x14ac:dyDescent="0.2">
      <c r="A1466" s="149" t="s">
        <v>3145</v>
      </c>
      <c r="B1466" s="66" t="s">
        <v>3146</v>
      </c>
      <c r="C1466" s="67">
        <v>55</v>
      </c>
      <c r="D1466" s="84" t="s">
        <v>340</v>
      </c>
      <c r="E1466" s="85">
        <v>6.3590303379811797</v>
      </c>
      <c r="F1466" s="91">
        <v>6.3590303379811797</v>
      </c>
      <c r="G1466" s="86">
        <v>3.13471876094165</v>
      </c>
      <c r="H1466" s="86">
        <v>3.13471876094165</v>
      </c>
      <c r="I1466" s="86">
        <v>14.36</v>
      </c>
      <c r="J1466" s="86">
        <v>16.170000000000002</v>
      </c>
      <c r="K1466" s="87">
        <v>0</v>
      </c>
      <c r="L1466" s="85">
        <v>14.650000003100001</v>
      </c>
      <c r="M1466" s="86">
        <v>0</v>
      </c>
      <c r="N1466" s="86">
        <v>5.8109754838176704</v>
      </c>
      <c r="O1466" s="86">
        <v>1.8594336403957701</v>
      </c>
      <c r="P1466" s="86">
        <v>0.76800000000000002</v>
      </c>
      <c r="Q1466" s="88">
        <v>1.7849999999999999</v>
      </c>
      <c r="R1466" s="85">
        <v>0</v>
      </c>
      <c r="S1466" s="86">
        <v>16.100000000000001</v>
      </c>
      <c r="T1466" s="86">
        <v>2</v>
      </c>
      <c r="U1466" s="88">
        <v>19.6208267254341</v>
      </c>
      <c r="V1466" s="89">
        <v>3.17</v>
      </c>
      <c r="W1466" s="85">
        <v>46.292204356538399</v>
      </c>
      <c r="X1466" s="88">
        <v>58.366666666699999</v>
      </c>
      <c r="Y1466" s="85">
        <v>-100</v>
      </c>
      <c r="Z1466" s="88">
        <v>-100</v>
      </c>
      <c r="AA1466" s="85">
        <v>0</v>
      </c>
      <c r="AB1466" s="91">
        <v>0</v>
      </c>
      <c r="AC1466" s="86">
        <v>0</v>
      </c>
      <c r="AD1466" s="86">
        <v>0</v>
      </c>
      <c r="AE1466" s="86">
        <v>0</v>
      </c>
      <c r="AF1466" s="88">
        <v>0</v>
      </c>
      <c r="AG1466" s="150">
        <v>7.7737000011700003E-2</v>
      </c>
      <c r="AH1466" s="86">
        <v>9.9532999999999996E-2</v>
      </c>
      <c r="AI1466" s="88">
        <v>5.3400000008E-3</v>
      </c>
      <c r="AJ1466" s="151">
        <v>1</v>
      </c>
      <c r="AK1466" s="152">
        <v>0</v>
      </c>
    </row>
    <row r="1467" spans="1:37" x14ac:dyDescent="0.2">
      <c r="A1467" s="149" t="s">
        <v>3147</v>
      </c>
      <c r="B1467" s="66" t="s">
        <v>3148</v>
      </c>
      <c r="C1467" s="67">
        <v>55</v>
      </c>
      <c r="D1467" s="84" t="s">
        <v>340</v>
      </c>
      <c r="E1467" s="85">
        <v>3.75228570362354</v>
      </c>
      <c r="F1467" s="91">
        <v>3.68138224428108</v>
      </c>
      <c r="G1467" s="86">
        <v>2.1271037802739099</v>
      </c>
      <c r="H1467" s="86">
        <v>2.08978617009367</v>
      </c>
      <c r="I1467" s="86">
        <v>33.520000000000003</v>
      </c>
      <c r="J1467" s="86">
        <v>41.43</v>
      </c>
      <c r="K1467" s="87">
        <v>0</v>
      </c>
      <c r="L1467" s="85">
        <v>30.490000009799999</v>
      </c>
      <c r="M1467" s="86">
        <v>0</v>
      </c>
      <c r="N1467" s="86">
        <v>3.0973286007846101</v>
      </c>
      <c r="O1467" s="86">
        <v>1.1592958351223701</v>
      </c>
      <c r="P1467" s="86">
        <v>2.06</v>
      </c>
      <c r="Q1467" s="88">
        <v>1.5134000000000001</v>
      </c>
      <c r="R1467" s="85">
        <v>0</v>
      </c>
      <c r="S1467" s="86">
        <v>15</v>
      </c>
      <c r="T1467" s="86">
        <v>2.64</v>
      </c>
      <c r="U1467" s="88">
        <v>16.8395715938351</v>
      </c>
      <c r="V1467" s="89">
        <v>2.88</v>
      </c>
      <c r="W1467" s="85">
        <v>31.5984715568284</v>
      </c>
      <c r="X1467" s="88">
        <v>56.4</v>
      </c>
      <c r="Y1467" s="85">
        <v>-100</v>
      </c>
      <c r="Z1467" s="88"/>
      <c r="AA1467" s="85">
        <v>0</v>
      </c>
      <c r="AB1467" s="91">
        <v>0.01</v>
      </c>
      <c r="AC1467" s="86">
        <v>0</v>
      </c>
      <c r="AD1467" s="86">
        <v>0.01</v>
      </c>
      <c r="AE1467" s="86">
        <v>0</v>
      </c>
      <c r="AF1467" s="88">
        <v>0</v>
      </c>
      <c r="AG1467" s="150">
        <v>0</v>
      </c>
      <c r="AH1467" s="86">
        <v>0.13996500000000001</v>
      </c>
      <c r="AI1467" s="88">
        <v>6.0230000040200002E-3</v>
      </c>
      <c r="AJ1467" s="151">
        <v>1</v>
      </c>
      <c r="AK1467" s="152">
        <v>0</v>
      </c>
    </row>
    <row r="1468" spans="1:37" x14ac:dyDescent="0.2">
      <c r="A1468" s="149" t="s">
        <v>3149</v>
      </c>
      <c r="B1468" s="66" t="s">
        <v>3150</v>
      </c>
      <c r="C1468" s="67">
        <v>55</v>
      </c>
      <c r="D1468" s="84" t="s">
        <v>340</v>
      </c>
      <c r="E1468" s="85">
        <v>3.9198546551487699</v>
      </c>
      <c r="F1468" s="91">
        <v>3.89414507061566</v>
      </c>
      <c r="G1468" s="86">
        <v>2.2830111065405201</v>
      </c>
      <c r="H1468" s="86">
        <v>2.2744412450294802</v>
      </c>
      <c r="I1468" s="86">
        <v>29.57</v>
      </c>
      <c r="J1468" s="86">
        <v>26.12</v>
      </c>
      <c r="K1468" s="87">
        <v>0</v>
      </c>
      <c r="L1468" s="85">
        <v>27.939999978700001</v>
      </c>
      <c r="M1468" s="86">
        <v>0</v>
      </c>
      <c r="N1468" s="86">
        <v>3.2739121439900698</v>
      </c>
      <c r="O1468" s="86">
        <v>2.1330624682580002</v>
      </c>
      <c r="P1468" s="86">
        <v>1.78</v>
      </c>
      <c r="Q1468" s="88">
        <v>2.609</v>
      </c>
      <c r="R1468" s="85">
        <v>0</v>
      </c>
      <c r="S1468" s="86">
        <v>17.399999999999999</v>
      </c>
      <c r="T1468" s="86">
        <v>2.6</v>
      </c>
      <c r="U1468" s="88">
        <v>18.037844508432698</v>
      </c>
      <c r="V1468" s="89">
        <v>2.84</v>
      </c>
      <c r="W1468" s="85">
        <v>34.8097238623034</v>
      </c>
      <c r="X1468" s="88">
        <v>45.633333333300001</v>
      </c>
      <c r="Y1468" s="85">
        <v>-100</v>
      </c>
      <c r="Z1468" s="88">
        <v>-100</v>
      </c>
      <c r="AA1468" s="85">
        <v>0</v>
      </c>
      <c r="AB1468" s="91">
        <v>0</v>
      </c>
      <c r="AC1468" s="86">
        <v>0</v>
      </c>
      <c r="AD1468" s="86">
        <v>0</v>
      </c>
      <c r="AE1468" s="86">
        <v>0</v>
      </c>
      <c r="AF1468" s="88">
        <v>0</v>
      </c>
      <c r="AG1468" s="150">
        <v>0.15451899975200001</v>
      </c>
      <c r="AH1468" s="86">
        <v>9.5163999999999999E-2</v>
      </c>
      <c r="AI1468" s="88">
        <v>1.06799999828E-2</v>
      </c>
      <c r="AJ1468" s="151">
        <v>1</v>
      </c>
      <c r="AK1468" s="152">
        <v>0</v>
      </c>
    </row>
    <row r="1469" spans="1:37" x14ac:dyDescent="0.2">
      <c r="A1469" s="149" t="s">
        <v>3151</v>
      </c>
      <c r="B1469" s="66" t="s">
        <v>3152</v>
      </c>
      <c r="C1469" s="67">
        <v>55</v>
      </c>
      <c r="D1469" s="84" t="s">
        <v>340</v>
      </c>
      <c r="E1469" s="85">
        <v>4.0264962481599804</v>
      </c>
      <c r="F1469" s="91">
        <v>4.0264962481599804</v>
      </c>
      <c r="G1469" s="86">
        <v>2.24392345528309</v>
      </c>
      <c r="H1469" s="86">
        <v>2.24392345528309</v>
      </c>
      <c r="I1469" s="86">
        <v>126.38</v>
      </c>
      <c r="J1469" s="86">
        <v>96.53</v>
      </c>
      <c r="K1469" s="87">
        <v>0</v>
      </c>
      <c r="L1469" s="85">
        <v>24.080000016700001</v>
      </c>
      <c r="M1469" s="86">
        <v>0</v>
      </c>
      <c r="N1469" s="86">
        <v>3.2983886974251599</v>
      </c>
      <c r="O1469" s="86">
        <v>0.94408133623819901</v>
      </c>
      <c r="P1469" s="86">
        <v>3.637</v>
      </c>
      <c r="Q1469" s="88">
        <v>3.69</v>
      </c>
      <c r="R1469" s="85">
        <v>0</v>
      </c>
      <c r="S1469" s="86">
        <v>16.5</v>
      </c>
      <c r="T1469" s="86">
        <v>3.26</v>
      </c>
      <c r="U1469" s="88">
        <v>19.256453523857399</v>
      </c>
      <c r="V1469" s="89">
        <v>2.96</v>
      </c>
      <c r="W1469" s="85">
        <v>33.127669559969704</v>
      </c>
      <c r="X1469" s="88">
        <v>40.233333333300003</v>
      </c>
      <c r="Y1469" s="85">
        <v>-100</v>
      </c>
      <c r="Z1469" s="88">
        <v>-100</v>
      </c>
      <c r="AA1469" s="85">
        <v>0.01</v>
      </c>
      <c r="AB1469" s="91">
        <v>0.01</v>
      </c>
      <c r="AC1469" s="86">
        <v>0</v>
      </c>
      <c r="AD1469" s="86">
        <v>0</v>
      </c>
      <c r="AE1469" s="86">
        <v>0</v>
      </c>
      <c r="AF1469" s="88">
        <v>0</v>
      </c>
      <c r="AG1469" s="150">
        <v>0</v>
      </c>
      <c r="AH1469" s="86">
        <v>0.337866</v>
      </c>
      <c r="AI1469" s="88">
        <v>3.2040000121900003E-2</v>
      </c>
      <c r="AJ1469" s="151">
        <v>1</v>
      </c>
      <c r="AK1469" s="152">
        <v>0</v>
      </c>
    </row>
    <row r="1470" spans="1:37" x14ac:dyDescent="0.2">
      <c r="A1470" s="149" t="s">
        <v>3153</v>
      </c>
      <c r="B1470" s="66" t="s">
        <v>3154</v>
      </c>
      <c r="C1470" s="67">
        <v>55</v>
      </c>
      <c r="D1470" s="84" t="s">
        <v>340</v>
      </c>
      <c r="E1470" s="85">
        <v>4.9119334794147296</v>
      </c>
      <c r="F1470" s="91">
        <v>4.9119334794147296</v>
      </c>
      <c r="G1470" s="86">
        <v>4.1221943053957997</v>
      </c>
      <c r="H1470" s="86">
        <v>4.1221943053957997</v>
      </c>
      <c r="I1470" s="86">
        <v>137.74</v>
      </c>
      <c r="J1470" s="86">
        <v>66.83</v>
      </c>
      <c r="K1470" s="87">
        <v>0</v>
      </c>
      <c r="L1470" s="85">
        <v>20.630000016699999</v>
      </c>
      <c r="M1470" s="86">
        <v>0</v>
      </c>
      <c r="N1470" s="86">
        <v>5.4377181319594499</v>
      </c>
      <c r="O1470" s="86">
        <v>35.013949780789197</v>
      </c>
      <c r="P1470" s="86">
        <v>2.492</v>
      </c>
      <c r="Q1470" s="88">
        <v>0.307</v>
      </c>
      <c r="R1470" s="85">
        <v>0</v>
      </c>
      <c r="S1470" s="86">
        <v>6.5</v>
      </c>
      <c r="T1470" s="86">
        <v>1.22</v>
      </c>
      <c r="U1470" s="88">
        <v>4.9305684965396699</v>
      </c>
      <c r="V1470" s="89">
        <v>2.95</v>
      </c>
      <c r="W1470" s="85">
        <v>34.0701437093593</v>
      </c>
      <c r="X1470" s="88"/>
      <c r="Y1470" s="85">
        <v>-80.319999999999993</v>
      </c>
      <c r="Z1470" s="88">
        <v>-99.8</v>
      </c>
      <c r="AA1470" s="85">
        <v>0</v>
      </c>
      <c r="AB1470" s="91">
        <v>0</v>
      </c>
      <c r="AC1470" s="86">
        <v>0</v>
      </c>
      <c r="AD1470" s="86">
        <v>0</v>
      </c>
      <c r="AE1470" s="86">
        <v>0</v>
      </c>
      <c r="AF1470" s="88">
        <v>1.9600000248400001E-2</v>
      </c>
      <c r="AG1470" s="150">
        <v>0</v>
      </c>
      <c r="AH1470" s="86">
        <v>0.429948</v>
      </c>
      <c r="AI1470" s="88">
        <v>1.38260000148E-2</v>
      </c>
      <c r="AJ1470" s="151">
        <v>1</v>
      </c>
      <c r="AK1470" s="152">
        <v>0</v>
      </c>
    </row>
    <row r="1471" spans="1:37" x14ac:dyDescent="0.2">
      <c r="A1471" s="149" t="s">
        <v>3026</v>
      </c>
      <c r="B1471" s="66" t="s">
        <v>3155</v>
      </c>
      <c r="C1471" s="67">
        <v>55</v>
      </c>
      <c r="D1471" s="84" t="s">
        <v>340</v>
      </c>
      <c r="E1471" s="85">
        <v>4.8079055669188504</v>
      </c>
      <c r="F1471" s="91">
        <v>4.7216540575174397</v>
      </c>
      <c r="G1471" s="86">
        <v>2.9276226619680101</v>
      </c>
      <c r="H1471" s="86">
        <v>2.9128366889277699</v>
      </c>
      <c r="I1471" s="86">
        <v>25.56</v>
      </c>
      <c r="J1471" s="86">
        <v>30.79</v>
      </c>
      <c r="K1471" s="87">
        <v>2.7400000000000001E-2</v>
      </c>
      <c r="L1471" s="85">
        <v>24.139999965299999</v>
      </c>
      <c r="M1471" s="86">
        <v>0</v>
      </c>
      <c r="N1471" s="86">
        <v>4.1832030961126003</v>
      </c>
      <c r="O1471" s="86">
        <v>1.1213047910295599</v>
      </c>
      <c r="P1471" s="86">
        <v>1.222</v>
      </c>
      <c r="Q1471" s="88">
        <v>2.8751000000000002</v>
      </c>
      <c r="R1471" s="85">
        <v>0</v>
      </c>
      <c r="S1471" s="86">
        <v>16.5</v>
      </c>
      <c r="T1471" s="86">
        <v>2.69</v>
      </c>
      <c r="U1471" s="88">
        <v>22.139530298923098</v>
      </c>
      <c r="V1471" s="89">
        <v>2.96</v>
      </c>
      <c r="W1471" s="85">
        <v>37.271722383714902</v>
      </c>
      <c r="X1471" s="88">
        <v>43.333333333299997</v>
      </c>
      <c r="Y1471" s="85">
        <v>-100</v>
      </c>
      <c r="Z1471" s="88"/>
      <c r="AA1471" s="85">
        <v>0.02</v>
      </c>
      <c r="AB1471" s="91">
        <v>0.02</v>
      </c>
      <c r="AC1471" s="86">
        <v>0</v>
      </c>
      <c r="AD1471" s="86">
        <v>0</v>
      </c>
      <c r="AE1471" s="86">
        <v>0</v>
      </c>
      <c r="AF1471" s="88">
        <v>0</v>
      </c>
      <c r="AG1471" s="150">
        <v>6.6085999841299994E-2</v>
      </c>
      <c r="AH1471" s="86">
        <v>8.0603999999999995E-2</v>
      </c>
      <c r="AI1471" s="88">
        <v>3.5599999914500001E-3</v>
      </c>
      <c r="AJ1471" s="151">
        <v>1</v>
      </c>
      <c r="AK1471" s="152">
        <v>0</v>
      </c>
    </row>
    <row r="1472" spans="1:37" x14ac:dyDescent="0.2">
      <c r="A1472" s="149" t="s">
        <v>3156</v>
      </c>
      <c r="B1472" s="66" t="s">
        <v>3157</v>
      </c>
      <c r="C1472" s="67">
        <v>55</v>
      </c>
      <c r="D1472" s="84" t="s">
        <v>340</v>
      </c>
      <c r="E1472" s="85">
        <v>4.5301892243247099</v>
      </c>
      <c r="F1472" s="91">
        <v>4.5301892243247099</v>
      </c>
      <c r="G1472" s="86">
        <v>2.6144734941499399</v>
      </c>
      <c r="H1472" s="86">
        <v>2.6144734941499399</v>
      </c>
      <c r="I1472" s="86">
        <v>43.08</v>
      </c>
      <c r="J1472" s="86">
        <v>191.52</v>
      </c>
      <c r="K1472" s="87">
        <v>0</v>
      </c>
      <c r="L1472" s="85">
        <v>33.589999975799998</v>
      </c>
      <c r="M1472" s="86">
        <v>0.81912349785858796</v>
      </c>
      <c r="N1472" s="86">
        <v>3.8442769614487902</v>
      </c>
      <c r="O1472" s="86">
        <v>0.27978549778503098</v>
      </c>
      <c r="P1472" s="86">
        <v>8.06</v>
      </c>
      <c r="Q1472" s="88">
        <v>1.304</v>
      </c>
      <c r="R1472" s="85">
        <v>3.2061558191728103E-2</v>
      </c>
      <c r="S1472" s="86">
        <v>15.3</v>
      </c>
      <c r="T1472" s="86">
        <v>2.76</v>
      </c>
      <c r="U1472" s="88">
        <v>12.915282392026601</v>
      </c>
      <c r="V1472" s="89">
        <v>2.91</v>
      </c>
      <c r="W1472" s="85">
        <v>52.444243557575597</v>
      </c>
      <c r="X1472" s="88">
        <v>64.966666666699993</v>
      </c>
      <c r="Y1472" s="85">
        <v>-100</v>
      </c>
      <c r="Z1472" s="88"/>
      <c r="AA1472" s="85">
        <v>0.03</v>
      </c>
      <c r="AB1472" s="91">
        <v>0.03</v>
      </c>
      <c r="AC1472" s="86">
        <v>0</v>
      </c>
      <c r="AD1472" s="86">
        <v>0</v>
      </c>
      <c r="AE1472" s="86">
        <v>0</v>
      </c>
      <c r="AF1472" s="88">
        <v>0</v>
      </c>
      <c r="AG1472" s="150">
        <v>0</v>
      </c>
      <c r="AH1472" s="86">
        <v>0.67741799999999996</v>
      </c>
      <c r="AI1472" s="88">
        <v>6.2299999876200003E-2</v>
      </c>
      <c r="AJ1472" s="151">
        <v>1</v>
      </c>
      <c r="AK1472" s="152">
        <v>0</v>
      </c>
    </row>
    <row r="1473" spans="1:37" x14ac:dyDescent="0.2">
      <c r="A1473" s="149" t="s">
        <v>3158</v>
      </c>
      <c r="B1473" s="66" t="s">
        <v>3159</v>
      </c>
      <c r="C1473" s="67">
        <v>55</v>
      </c>
      <c r="D1473" s="84" t="s">
        <v>340</v>
      </c>
      <c r="E1473" s="85">
        <v>5.5512482555434897</v>
      </c>
      <c r="F1473" s="91">
        <v>5.5512482555434897</v>
      </c>
      <c r="G1473" s="86">
        <v>3.1773777470784799</v>
      </c>
      <c r="H1473" s="86">
        <v>3.1773777470784799</v>
      </c>
      <c r="I1473" s="86">
        <v>6.63</v>
      </c>
      <c r="J1473" s="86">
        <v>11.24</v>
      </c>
      <c r="K1473" s="87">
        <v>0</v>
      </c>
      <c r="L1473" s="85">
        <v>34.540000053599996</v>
      </c>
      <c r="M1473" s="86">
        <v>0</v>
      </c>
      <c r="N1473" s="86">
        <v>5.2826782868666404</v>
      </c>
      <c r="O1473" s="86">
        <v>0.88970484394859495</v>
      </c>
      <c r="P1473" s="86">
        <v>0.55900000000000005</v>
      </c>
      <c r="Q1473" s="88">
        <v>0.93979999999999997</v>
      </c>
      <c r="R1473" s="85">
        <v>0</v>
      </c>
      <c r="S1473" s="86">
        <v>17.7</v>
      </c>
      <c r="T1473" s="86">
        <v>1.41</v>
      </c>
      <c r="U1473" s="88">
        <v>15.748741876823701</v>
      </c>
      <c r="V1473" s="89">
        <v>3.11</v>
      </c>
      <c r="W1473" s="85">
        <v>42.7414342555684</v>
      </c>
      <c r="X1473" s="88">
        <v>69.8</v>
      </c>
      <c r="Y1473" s="85">
        <v>-100</v>
      </c>
      <c r="Z1473" s="88"/>
      <c r="AA1473" s="85">
        <v>0</v>
      </c>
      <c r="AB1473" s="91">
        <v>0</v>
      </c>
      <c r="AC1473" s="86">
        <v>0</v>
      </c>
      <c r="AD1473" s="86">
        <v>0</v>
      </c>
      <c r="AE1473" s="86">
        <v>0</v>
      </c>
      <c r="AF1473" s="88">
        <v>0</v>
      </c>
      <c r="AG1473" s="150">
        <v>0</v>
      </c>
      <c r="AH1473" s="86">
        <v>4.9992000000000002E-2</v>
      </c>
      <c r="AI1473" s="88">
        <v>0</v>
      </c>
      <c r="AJ1473" s="151">
        <v>1</v>
      </c>
      <c r="AK1473" s="152">
        <v>0</v>
      </c>
    </row>
    <row r="1474" spans="1:37" x14ac:dyDescent="0.2">
      <c r="A1474" s="149" t="s">
        <v>3160</v>
      </c>
      <c r="B1474" s="66" t="s">
        <v>3161</v>
      </c>
      <c r="C1474" s="67">
        <v>55</v>
      </c>
      <c r="D1474" s="84" t="s">
        <v>340</v>
      </c>
      <c r="E1474" s="85">
        <v>5.9274187573166603</v>
      </c>
      <c r="F1474" s="91">
        <v>5.9274187573166603</v>
      </c>
      <c r="G1474" s="86">
        <v>3.81873953440126</v>
      </c>
      <c r="H1474" s="86">
        <v>3.81873953440126</v>
      </c>
      <c r="I1474" s="86">
        <v>9.7899999999999991</v>
      </c>
      <c r="J1474" s="86">
        <v>8.82</v>
      </c>
      <c r="K1474" s="87">
        <v>0</v>
      </c>
      <c r="L1474" s="85">
        <v>30.209999996899999</v>
      </c>
      <c r="M1474" s="86">
        <v>0</v>
      </c>
      <c r="N1474" s="86">
        <v>5.3899885319392897</v>
      </c>
      <c r="O1474" s="86">
        <v>13.494602159136299</v>
      </c>
      <c r="P1474" s="86">
        <v>0.61299999999999999</v>
      </c>
      <c r="Q1474" s="88">
        <v>0.7409</v>
      </c>
      <c r="R1474" s="85">
        <v>0</v>
      </c>
      <c r="S1474" s="86">
        <v>9.9</v>
      </c>
      <c r="T1474" s="86">
        <v>1.1399999999999999</v>
      </c>
      <c r="U1474" s="88">
        <v>15.611339152082699</v>
      </c>
      <c r="V1474" s="89">
        <v>3.1</v>
      </c>
      <c r="W1474" s="85">
        <v>44.803297769858801</v>
      </c>
      <c r="X1474" s="88">
        <v>77.066666666700002</v>
      </c>
      <c r="Y1474" s="85">
        <v>-100</v>
      </c>
      <c r="Z1474" s="88"/>
      <c r="AA1474" s="85">
        <v>0</v>
      </c>
      <c r="AB1474" s="91">
        <v>0</v>
      </c>
      <c r="AC1474" s="86">
        <v>0</v>
      </c>
      <c r="AD1474" s="86">
        <v>0</v>
      </c>
      <c r="AE1474" s="86">
        <v>0</v>
      </c>
      <c r="AF1474" s="88">
        <v>0</v>
      </c>
      <c r="AG1474" s="150">
        <v>0</v>
      </c>
      <c r="AH1474" s="86">
        <v>3.9128000000000003E-2</v>
      </c>
      <c r="AI1474" s="88">
        <v>0</v>
      </c>
      <c r="AJ1474" s="151">
        <v>1</v>
      </c>
      <c r="AK1474" s="152">
        <v>0</v>
      </c>
    </row>
    <row r="1475" spans="1:37" x14ac:dyDescent="0.2">
      <c r="A1475" s="149" t="s">
        <v>3162</v>
      </c>
      <c r="B1475" s="66" t="s">
        <v>3163</v>
      </c>
      <c r="C1475" s="67">
        <v>55</v>
      </c>
      <c r="D1475" s="84" t="s">
        <v>340</v>
      </c>
      <c r="E1475" s="85">
        <v>5.6023819427720696</v>
      </c>
      <c r="F1475" s="91">
        <v>5.6023819427720696</v>
      </c>
      <c r="G1475" s="86">
        <v>2.8690588261050398</v>
      </c>
      <c r="H1475" s="86">
        <v>2.8690588261050398</v>
      </c>
      <c r="I1475" s="86">
        <v>9.17</v>
      </c>
      <c r="J1475" s="86">
        <v>24.18</v>
      </c>
      <c r="K1475" s="87">
        <v>0</v>
      </c>
      <c r="L1475" s="85">
        <v>30.5600000329</v>
      </c>
      <c r="M1475" s="86">
        <v>0</v>
      </c>
      <c r="N1475" s="86">
        <v>5.2011453270874197</v>
      </c>
      <c r="O1475" s="86">
        <v>3.8502389803504999</v>
      </c>
      <c r="P1475" s="86">
        <v>0.94599999999999995</v>
      </c>
      <c r="Q1475" s="88">
        <v>1.5203</v>
      </c>
      <c r="R1475" s="85">
        <v>0</v>
      </c>
      <c r="S1475" s="86">
        <v>3.3</v>
      </c>
      <c r="T1475" s="86">
        <v>1.72</v>
      </c>
      <c r="U1475" s="88">
        <v>16.825754756222999</v>
      </c>
      <c r="V1475" s="89">
        <v>3.11</v>
      </c>
      <c r="W1475" s="85">
        <v>28.8554791959575</v>
      </c>
      <c r="X1475" s="88">
        <v>48.933333333299998</v>
      </c>
      <c r="Y1475" s="85">
        <v>-100</v>
      </c>
      <c r="Z1475" s="88">
        <v>100</v>
      </c>
      <c r="AA1475" s="85">
        <v>0.01</v>
      </c>
      <c r="AB1475" s="91">
        <v>0.01</v>
      </c>
      <c r="AC1475" s="86">
        <v>0</v>
      </c>
      <c r="AD1475" s="86">
        <v>0</v>
      </c>
      <c r="AE1475" s="86">
        <v>0</v>
      </c>
      <c r="AF1475" s="88">
        <v>0</v>
      </c>
      <c r="AG1475" s="150">
        <v>2.0297999996900001E-2</v>
      </c>
      <c r="AH1475" s="86">
        <v>0.147311</v>
      </c>
      <c r="AI1475" s="88">
        <v>3.6988999994400001E-2</v>
      </c>
      <c r="AJ1475" s="151">
        <v>1</v>
      </c>
      <c r="AK1475" s="152">
        <v>0</v>
      </c>
    </row>
    <row r="1476" spans="1:37" x14ac:dyDescent="0.2">
      <c r="A1476" s="1"/>
    </row>
    <row r="1477" spans="1:37" x14ac:dyDescent="0.2">
      <c r="A1477" s="1"/>
    </row>
    <row r="1478" spans="1:37" x14ac:dyDescent="0.2">
      <c r="A1478" s="1"/>
    </row>
    <row r="1479" spans="1:37" x14ac:dyDescent="0.2">
      <c r="A1479" s="1"/>
    </row>
    <row r="1480" spans="1:37" x14ac:dyDescent="0.2">
      <c r="A1480" s="1"/>
    </row>
    <row r="1481" spans="1:37" x14ac:dyDescent="0.2">
      <c r="A1481" s="1"/>
    </row>
    <row r="1482" spans="1:37" x14ac:dyDescent="0.2">
      <c r="A1482" s="1"/>
    </row>
    <row r="1483" spans="1:37" x14ac:dyDescent="0.2">
      <c r="A1483" s="1"/>
      <c r="AG1483" s="2"/>
      <c r="AI1483" s="2"/>
    </row>
    <row r="1484" spans="1:37" x14ac:dyDescent="0.2">
      <c r="A1484" s="1"/>
      <c r="K1484" s="2"/>
      <c r="M1484" s="2"/>
      <c r="AG1484" s="2"/>
      <c r="AI1484" s="2"/>
    </row>
    <row r="1485" spans="1:37" x14ac:dyDescent="0.2">
      <c r="A1485" s="1"/>
    </row>
    <row r="1486" spans="1:37" x14ac:dyDescent="0.2">
      <c r="A1486" s="1"/>
    </row>
    <row r="1487" spans="1:37" x14ac:dyDescent="0.2">
      <c r="A1487" s="1"/>
    </row>
    <row r="1488" spans="1:37"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35" x14ac:dyDescent="0.2">
      <c r="A1505" s="1"/>
    </row>
    <row r="1506" spans="1:35" x14ac:dyDescent="0.2">
      <c r="A1506" s="1"/>
    </row>
    <row r="1507" spans="1:35" x14ac:dyDescent="0.2">
      <c r="A1507" s="1"/>
      <c r="K1507" s="2"/>
      <c r="M1507" s="2"/>
      <c r="AG1507" s="2"/>
      <c r="AI1507" s="2"/>
    </row>
    <row r="1508" spans="1:35" x14ac:dyDescent="0.2">
      <c r="A1508" s="1"/>
      <c r="AG1508" s="2"/>
      <c r="AI1508" s="2"/>
    </row>
    <row r="1509" spans="1:35" x14ac:dyDescent="0.2">
      <c r="A1509" s="1"/>
      <c r="AG1509" s="2"/>
      <c r="AI1509" s="2"/>
    </row>
    <row r="1510" spans="1:35" x14ac:dyDescent="0.2">
      <c r="A1510" s="1"/>
      <c r="K1510" s="2"/>
      <c r="M1510" s="2"/>
      <c r="AG1510" s="2"/>
      <c r="AI1510" s="2"/>
    </row>
    <row r="1511" spans="1:35" x14ac:dyDescent="0.2">
      <c r="A1511" s="1"/>
      <c r="K1511" s="2"/>
      <c r="M1511" s="2"/>
      <c r="AG1511" s="2"/>
      <c r="AI1511" s="2"/>
    </row>
    <row r="1512" spans="1:35" x14ac:dyDescent="0.2">
      <c r="A1512" s="1"/>
      <c r="AG1512" s="2"/>
      <c r="AI1512" s="2"/>
    </row>
    <row r="1513" spans="1:35" x14ac:dyDescent="0.2">
      <c r="A1513" s="1"/>
      <c r="AG1513" s="2"/>
      <c r="AI1513" s="2"/>
    </row>
    <row r="1514" spans="1:35" x14ac:dyDescent="0.2">
      <c r="A1514" s="1"/>
      <c r="K1514" s="2"/>
      <c r="M1514" s="2"/>
      <c r="AG1514" s="2"/>
      <c r="AI1514" s="2"/>
    </row>
    <row r="1515" spans="1:35" x14ac:dyDescent="0.2">
      <c r="A1515" s="1"/>
    </row>
    <row r="1516" spans="1:35" x14ac:dyDescent="0.2">
      <c r="A1516" s="1"/>
    </row>
    <row r="1517" spans="1:35" x14ac:dyDescent="0.2">
      <c r="A1517" s="1"/>
      <c r="AG1517" s="2"/>
      <c r="AI1517" s="2"/>
    </row>
    <row r="1518" spans="1:35" x14ac:dyDescent="0.2">
      <c r="A1518" s="1"/>
      <c r="AG1518" s="2"/>
      <c r="AI1518" s="2"/>
    </row>
    <row r="1519" spans="1:35" x14ac:dyDescent="0.2">
      <c r="A1519" s="1"/>
    </row>
    <row r="1520" spans="1:35" x14ac:dyDescent="0.2">
      <c r="A1520" s="1"/>
    </row>
    <row r="1521" spans="1:35" x14ac:dyDescent="0.2">
      <c r="A1521" s="1"/>
    </row>
    <row r="1522" spans="1:35" x14ac:dyDescent="0.2">
      <c r="A1522" s="1"/>
      <c r="AG1522" s="2"/>
      <c r="AI1522" s="2"/>
    </row>
    <row r="1523" spans="1:35" x14ac:dyDescent="0.2">
      <c r="A1523" s="1"/>
      <c r="AG1523" s="2"/>
      <c r="AI1523" s="2"/>
    </row>
    <row r="1524" spans="1:35" x14ac:dyDescent="0.2">
      <c r="A1524" s="1"/>
      <c r="AG1524" s="2"/>
      <c r="AI1524" s="2"/>
    </row>
    <row r="1525" spans="1:35" x14ac:dyDescent="0.2">
      <c r="A1525" s="1"/>
      <c r="K1525" s="2"/>
      <c r="M1525" s="2"/>
      <c r="AG1525" s="2"/>
      <c r="AI1525" s="2"/>
    </row>
    <row r="1526" spans="1:35" x14ac:dyDescent="0.2">
      <c r="A1526" s="1"/>
      <c r="AG1526" s="2"/>
      <c r="AI1526" s="2"/>
    </row>
    <row r="1527" spans="1:35" x14ac:dyDescent="0.2">
      <c r="A1527" s="1"/>
      <c r="K1527" s="2"/>
      <c r="M1527" s="2"/>
      <c r="AG1527" s="2"/>
      <c r="AI1527" s="2"/>
    </row>
    <row r="1528" spans="1:35" x14ac:dyDescent="0.2">
      <c r="A1528" s="1"/>
      <c r="K1528" s="2"/>
      <c r="M1528" s="2"/>
      <c r="AG1528" s="2"/>
      <c r="AI1528" s="2"/>
    </row>
    <row r="1529" spans="1:35" x14ac:dyDescent="0.2">
      <c r="A1529" s="1"/>
    </row>
    <row r="1530" spans="1:35" x14ac:dyDescent="0.2">
      <c r="A1530" s="1"/>
    </row>
    <row r="1531" spans="1:35" x14ac:dyDescent="0.2">
      <c r="A1531" s="1"/>
    </row>
    <row r="1532" spans="1:35" x14ac:dyDescent="0.2">
      <c r="A1532" s="1"/>
    </row>
    <row r="1533" spans="1:35" x14ac:dyDescent="0.2">
      <c r="A1533" s="1"/>
      <c r="K1533" s="2"/>
      <c r="M1533" s="2"/>
      <c r="AG1533" s="2"/>
      <c r="AI1533" s="2"/>
    </row>
    <row r="1534" spans="1:35" x14ac:dyDescent="0.2">
      <c r="A1534" s="1"/>
    </row>
    <row r="1535" spans="1:35" x14ac:dyDescent="0.2">
      <c r="A1535" s="1"/>
    </row>
    <row r="1536" spans="1:35"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35" x14ac:dyDescent="0.2">
      <c r="A1585" s="1"/>
      <c r="AG1585" s="2"/>
      <c r="AI1585" s="2"/>
    </row>
    <row r="1586" spans="1:35" x14ac:dyDescent="0.2">
      <c r="A1586" s="1"/>
    </row>
    <row r="1587" spans="1:35" x14ac:dyDescent="0.2">
      <c r="A1587" s="1"/>
    </row>
    <row r="1588" spans="1:35" x14ac:dyDescent="0.2">
      <c r="A1588" s="1"/>
      <c r="K1588" s="2"/>
      <c r="M1588" s="2"/>
      <c r="AG1588" s="2"/>
      <c r="AI1588" s="2"/>
    </row>
    <row r="1589" spans="1:35" x14ac:dyDescent="0.2">
      <c r="A1589" s="1"/>
    </row>
    <row r="1590" spans="1:35" x14ac:dyDescent="0.2">
      <c r="A1590" s="1"/>
    </row>
    <row r="1591" spans="1:35" x14ac:dyDescent="0.2">
      <c r="A1591" s="1"/>
      <c r="K1591" s="2"/>
      <c r="M1591" s="2"/>
      <c r="AG1591" s="2"/>
      <c r="AI1591" s="2"/>
    </row>
    <row r="1592" spans="1:35" x14ac:dyDescent="0.2">
      <c r="A1592" s="1"/>
    </row>
    <row r="1593" spans="1:35" x14ac:dyDescent="0.2">
      <c r="A1593" s="1"/>
      <c r="AG1593" s="2"/>
      <c r="AI1593" s="2"/>
    </row>
    <row r="1594" spans="1:35" x14ac:dyDescent="0.2">
      <c r="A1594" s="1"/>
    </row>
    <row r="1595" spans="1:35" x14ac:dyDescent="0.2">
      <c r="A1595" s="1"/>
      <c r="AG1595" s="2"/>
      <c r="AI1595" s="2"/>
    </row>
    <row r="1596" spans="1:35" x14ac:dyDescent="0.2">
      <c r="A1596" s="1"/>
    </row>
    <row r="1597" spans="1:35" x14ac:dyDescent="0.2">
      <c r="A1597" s="1"/>
    </row>
    <row r="1598" spans="1:35" x14ac:dyDescent="0.2">
      <c r="A1598" s="1"/>
    </row>
    <row r="1599" spans="1:35" x14ac:dyDescent="0.2">
      <c r="A1599" s="1"/>
    </row>
    <row r="1600" spans="1:35" x14ac:dyDescent="0.2">
      <c r="A1600" s="1"/>
      <c r="K1600" s="2"/>
      <c r="M1600" s="2"/>
      <c r="AG1600" s="2"/>
      <c r="AI1600" s="2"/>
    </row>
    <row r="1601" spans="1:35" x14ac:dyDescent="0.2">
      <c r="A1601" s="1"/>
      <c r="K1601" s="2"/>
      <c r="M1601" s="2"/>
      <c r="AG1601" s="2"/>
      <c r="AI1601" s="2"/>
    </row>
    <row r="1602" spans="1:35" x14ac:dyDescent="0.2">
      <c r="A1602" s="1"/>
      <c r="K1602" s="2"/>
      <c r="M1602" s="2"/>
      <c r="AG1602" s="2"/>
      <c r="AI1602" s="2"/>
    </row>
    <row r="1603" spans="1:35" x14ac:dyDescent="0.2">
      <c r="A1603" s="1"/>
      <c r="K1603" s="2"/>
      <c r="M1603" s="2"/>
      <c r="AG1603" s="2"/>
      <c r="AI1603" s="2"/>
    </row>
    <row r="1604" spans="1:35" x14ac:dyDescent="0.2">
      <c r="A1604" s="1"/>
      <c r="K1604" s="2"/>
      <c r="M1604" s="2"/>
      <c r="AG1604" s="2"/>
      <c r="AI1604" s="2"/>
    </row>
    <row r="1605" spans="1:35" x14ac:dyDescent="0.2">
      <c r="A1605" s="1"/>
      <c r="K1605" s="2"/>
      <c r="M1605" s="2"/>
      <c r="AG1605" s="2"/>
      <c r="AI1605" s="2"/>
    </row>
    <row r="1606" spans="1:35" x14ac:dyDescent="0.2">
      <c r="A1606" s="1"/>
      <c r="K1606" s="2"/>
      <c r="M1606" s="2"/>
      <c r="AG1606" s="2"/>
      <c r="AI1606" s="2"/>
    </row>
    <row r="1607" spans="1:35" x14ac:dyDescent="0.2">
      <c r="A1607" s="1"/>
      <c r="K1607" s="2"/>
      <c r="M1607" s="2"/>
      <c r="AG1607" s="2"/>
      <c r="AI1607" s="2"/>
    </row>
    <row r="1608" spans="1:35" x14ac:dyDescent="0.2">
      <c r="A1608" s="1"/>
      <c r="K1608" s="2"/>
      <c r="M1608" s="2"/>
      <c r="AG1608" s="2"/>
      <c r="AI1608" s="2"/>
    </row>
    <row r="1609" spans="1:35" x14ac:dyDescent="0.2">
      <c r="A1609" s="1"/>
    </row>
    <row r="1610" spans="1:35" x14ac:dyDescent="0.2">
      <c r="A1610" s="1"/>
      <c r="K1610" s="2"/>
      <c r="M1610" s="2"/>
      <c r="AG1610" s="2"/>
      <c r="AI1610" s="2"/>
    </row>
    <row r="1611" spans="1:35" x14ac:dyDescent="0.2">
      <c r="A1611" s="1"/>
      <c r="AG1611" s="2"/>
      <c r="AI1611" s="2"/>
    </row>
    <row r="1612" spans="1:35" x14ac:dyDescent="0.2">
      <c r="A1612" s="1"/>
      <c r="K1612" s="2"/>
      <c r="M1612" s="2"/>
      <c r="AG1612" s="2"/>
      <c r="AI1612" s="2"/>
    </row>
    <row r="1613" spans="1:35" x14ac:dyDescent="0.2">
      <c r="A1613" s="1"/>
      <c r="K1613" s="2"/>
      <c r="M1613" s="2"/>
      <c r="AG1613" s="2"/>
      <c r="AI1613" s="2"/>
    </row>
    <row r="1614" spans="1:35" x14ac:dyDescent="0.2">
      <c r="A1614" s="1"/>
      <c r="AG1614" s="2"/>
      <c r="AI1614" s="2"/>
    </row>
    <row r="1615" spans="1:35" x14ac:dyDescent="0.2">
      <c r="A1615" s="1"/>
      <c r="AG1615" s="2"/>
      <c r="AI1615" s="2"/>
    </row>
    <row r="1616" spans="1:35" x14ac:dyDescent="0.2">
      <c r="A1616" s="1"/>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6.7109375" style="21" bestFit="1" customWidth="1"/>
    <col min="7" max="12" width="7.5703125" style="15" bestFit="1" customWidth="1"/>
    <col min="13" max="16384" width="9.140625" style="15"/>
  </cols>
  <sheetData>
    <row r="1" spans="1:12" ht="33.950000000000003" customHeight="1" x14ac:dyDescent="0.2">
      <c r="A1" s="229"/>
      <c r="B1" s="230"/>
      <c r="C1" s="230"/>
      <c r="D1" s="230"/>
      <c r="E1" s="230"/>
      <c r="F1" s="230"/>
      <c r="G1" s="231"/>
      <c r="H1" s="231"/>
      <c r="I1" s="231"/>
      <c r="J1" s="231"/>
      <c r="K1" s="231"/>
      <c r="L1" s="231"/>
    </row>
    <row r="2" spans="1:12" ht="37.5" x14ac:dyDescent="0.2">
      <c r="A2" s="35" t="s">
        <v>107</v>
      </c>
      <c r="B2" s="35" t="s">
        <v>3</v>
      </c>
      <c r="C2" s="35" t="s">
        <v>160</v>
      </c>
      <c r="D2" s="35" t="s">
        <v>4</v>
      </c>
      <c r="E2" s="35" t="s">
        <v>5</v>
      </c>
      <c r="F2" s="109" t="s">
        <v>311</v>
      </c>
      <c r="G2" s="109" t="s">
        <v>312</v>
      </c>
      <c r="H2" s="109" t="s">
        <v>313</v>
      </c>
      <c r="I2" s="109" t="s">
        <v>314</v>
      </c>
      <c r="J2" s="109" t="s">
        <v>315</v>
      </c>
      <c r="K2" s="109" t="s">
        <v>316</v>
      </c>
      <c r="L2" s="109" t="s">
        <v>317</v>
      </c>
    </row>
    <row r="3" spans="1:12" s="16" customFormat="1" ht="25.5" customHeight="1" x14ac:dyDescent="0.4">
      <c r="A3" s="232" t="s">
        <v>6</v>
      </c>
      <c r="B3" s="232"/>
      <c r="C3" s="232"/>
      <c r="D3" s="232"/>
      <c r="E3" s="232"/>
      <c r="F3" s="232"/>
      <c r="G3" s="231"/>
      <c r="H3" s="231"/>
      <c r="I3" s="231"/>
      <c r="J3" s="231"/>
      <c r="K3" s="231"/>
      <c r="L3" s="231"/>
    </row>
    <row r="4" spans="1:12" ht="261" customHeight="1" x14ac:dyDescent="0.2">
      <c r="A4" s="242" t="s">
        <v>108</v>
      </c>
      <c r="B4" s="31" t="s">
        <v>9</v>
      </c>
      <c r="C4" s="31" t="s">
        <v>236</v>
      </c>
      <c r="D4" s="32" t="s">
        <v>300</v>
      </c>
      <c r="E4" s="29" t="s">
        <v>10</v>
      </c>
      <c r="F4" s="31" t="s">
        <v>335</v>
      </c>
      <c r="G4" s="95" t="s">
        <v>335</v>
      </c>
      <c r="H4" s="95" t="s">
        <v>335</v>
      </c>
      <c r="I4" s="95" t="s">
        <v>335</v>
      </c>
      <c r="J4" s="95" t="s">
        <v>335</v>
      </c>
      <c r="K4" s="95" t="s">
        <v>335</v>
      </c>
      <c r="L4" s="95" t="s">
        <v>335</v>
      </c>
    </row>
    <row r="5" spans="1:12" ht="245.25" customHeight="1" x14ac:dyDescent="0.2">
      <c r="A5" s="242"/>
      <c r="B5" s="22" t="s">
        <v>11</v>
      </c>
      <c r="C5" s="22" t="s">
        <v>237</v>
      </c>
      <c r="D5" s="23" t="s">
        <v>301</v>
      </c>
      <c r="E5" s="97" t="s">
        <v>90</v>
      </c>
      <c r="F5" s="22" t="s">
        <v>335</v>
      </c>
      <c r="G5" s="96" t="s">
        <v>335</v>
      </c>
      <c r="H5" s="96" t="s">
        <v>335</v>
      </c>
      <c r="I5" s="96" t="s">
        <v>335</v>
      </c>
      <c r="J5" s="96" t="s">
        <v>335</v>
      </c>
      <c r="K5" s="96" t="s">
        <v>335</v>
      </c>
      <c r="L5" s="96" t="s">
        <v>335</v>
      </c>
    </row>
    <row r="6" spans="1:12" ht="122.25" customHeight="1" x14ac:dyDescent="0.2">
      <c r="A6" s="242"/>
      <c r="B6" s="22" t="s">
        <v>12</v>
      </c>
      <c r="C6" s="22" t="s">
        <v>194</v>
      </c>
      <c r="D6" s="97" t="s">
        <v>169</v>
      </c>
      <c r="E6" s="97" t="s">
        <v>52</v>
      </c>
      <c r="F6" s="24" t="s">
        <v>8</v>
      </c>
      <c r="G6" s="96" t="s">
        <v>8</v>
      </c>
      <c r="H6" s="96" t="s">
        <v>8</v>
      </c>
      <c r="I6" s="96" t="s">
        <v>8</v>
      </c>
      <c r="J6" s="96" t="s">
        <v>8</v>
      </c>
      <c r="K6" s="96" t="s">
        <v>8</v>
      </c>
      <c r="L6" s="96" t="s">
        <v>8</v>
      </c>
    </row>
    <row r="7" spans="1:12" ht="132.75" customHeight="1" x14ac:dyDescent="0.2">
      <c r="A7" s="242"/>
      <c r="B7" s="22" t="s">
        <v>13</v>
      </c>
      <c r="C7" s="22" t="s">
        <v>193</v>
      </c>
      <c r="D7" s="97" t="s">
        <v>170</v>
      </c>
      <c r="E7" s="97" t="s">
        <v>53</v>
      </c>
      <c r="F7" s="24" t="s">
        <v>8</v>
      </c>
      <c r="G7" s="96" t="s">
        <v>8</v>
      </c>
      <c r="H7" s="96" t="s">
        <v>8</v>
      </c>
      <c r="I7" s="96" t="s">
        <v>8</v>
      </c>
      <c r="J7" s="96" t="s">
        <v>8</v>
      </c>
      <c r="K7" s="96" t="s">
        <v>8</v>
      </c>
      <c r="L7" s="96" t="s">
        <v>8</v>
      </c>
    </row>
    <row r="8" spans="1:12" ht="95.25" customHeight="1" thickBot="1" x14ac:dyDescent="0.25">
      <c r="A8" s="242"/>
      <c r="B8" s="110" t="s">
        <v>14</v>
      </c>
      <c r="C8" s="110" t="s">
        <v>195</v>
      </c>
      <c r="D8" s="111" t="s">
        <v>54</v>
      </c>
      <c r="E8" s="112" t="s">
        <v>55</v>
      </c>
      <c r="F8" s="113" t="s">
        <v>8</v>
      </c>
      <c r="G8" s="114" t="s">
        <v>8</v>
      </c>
      <c r="H8" s="114" t="s">
        <v>8</v>
      </c>
      <c r="I8" s="114" t="s">
        <v>8</v>
      </c>
      <c r="J8" s="114" t="s">
        <v>8</v>
      </c>
      <c r="K8" s="114" t="s">
        <v>8</v>
      </c>
      <c r="L8" s="114" t="s">
        <v>8</v>
      </c>
    </row>
    <row r="9" spans="1:12" ht="159.75" customHeight="1" x14ac:dyDescent="0.2">
      <c r="A9" s="243" t="s">
        <v>109</v>
      </c>
      <c r="B9" s="115" t="s">
        <v>16</v>
      </c>
      <c r="C9" s="115" t="s">
        <v>196</v>
      </c>
      <c r="D9" s="116" t="s">
        <v>56</v>
      </c>
      <c r="E9" s="116" t="s">
        <v>57</v>
      </c>
      <c r="F9" s="117" t="s">
        <v>8</v>
      </c>
      <c r="G9" s="118" t="s">
        <v>8</v>
      </c>
      <c r="H9" s="118" t="s">
        <v>8</v>
      </c>
      <c r="I9" s="118" t="s">
        <v>8</v>
      </c>
      <c r="J9" s="118" t="s">
        <v>8</v>
      </c>
      <c r="K9" s="118" t="s">
        <v>8</v>
      </c>
      <c r="L9" s="118" t="s">
        <v>8</v>
      </c>
    </row>
    <row r="10" spans="1:12" ht="254.25" customHeight="1" x14ac:dyDescent="0.2">
      <c r="A10" s="244"/>
      <c r="B10" s="8" t="s">
        <v>17</v>
      </c>
      <c r="C10" s="8" t="s">
        <v>197</v>
      </c>
      <c r="D10" s="99" t="s">
        <v>58</v>
      </c>
      <c r="E10" s="99" t="s">
        <v>59</v>
      </c>
      <c r="F10" s="7" t="s">
        <v>8</v>
      </c>
      <c r="G10" s="96" t="s">
        <v>8</v>
      </c>
      <c r="H10" s="96" t="s">
        <v>8</v>
      </c>
      <c r="I10" s="96" t="s">
        <v>8</v>
      </c>
      <c r="J10" s="96" t="s">
        <v>8</v>
      </c>
      <c r="K10" s="96" t="s">
        <v>8</v>
      </c>
      <c r="L10" s="96" t="s">
        <v>8</v>
      </c>
    </row>
    <row r="11" spans="1:12" ht="184.5" customHeight="1" x14ac:dyDescent="0.2">
      <c r="A11" s="244"/>
      <c r="B11" s="8" t="s">
        <v>18</v>
      </c>
      <c r="C11" s="8" t="s">
        <v>198</v>
      </c>
      <c r="D11" s="99" t="s">
        <v>60</v>
      </c>
      <c r="E11" s="99" t="s">
        <v>61</v>
      </c>
      <c r="F11" s="7" t="s">
        <v>8</v>
      </c>
      <c r="G11" s="96" t="s">
        <v>8</v>
      </c>
      <c r="H11" s="96" t="s">
        <v>8</v>
      </c>
      <c r="I11" s="96" t="s">
        <v>8</v>
      </c>
      <c r="J11" s="96" t="s">
        <v>8</v>
      </c>
      <c r="K11" s="96" t="s">
        <v>8</v>
      </c>
      <c r="L11" s="96" t="s">
        <v>8</v>
      </c>
    </row>
    <row r="12" spans="1:12" ht="195" customHeight="1" x14ac:dyDescent="0.2">
      <c r="A12" s="244"/>
      <c r="B12" s="8" t="s">
        <v>19</v>
      </c>
      <c r="C12" s="8" t="s">
        <v>238</v>
      </c>
      <c r="D12" s="99" t="s">
        <v>62</v>
      </c>
      <c r="E12" s="99" t="s">
        <v>63</v>
      </c>
      <c r="F12" s="7" t="s">
        <v>8</v>
      </c>
      <c r="G12" s="96" t="s">
        <v>8</v>
      </c>
      <c r="H12" s="96" t="s">
        <v>8</v>
      </c>
      <c r="I12" s="96" t="s">
        <v>8</v>
      </c>
      <c r="J12" s="96" t="s">
        <v>8</v>
      </c>
      <c r="K12" s="96" t="s">
        <v>8</v>
      </c>
      <c r="L12" s="96" t="s">
        <v>8</v>
      </c>
    </row>
    <row r="13" spans="1:12" ht="65.25" customHeight="1" x14ac:dyDescent="0.2">
      <c r="A13" s="244"/>
      <c r="B13" s="8" t="s">
        <v>20</v>
      </c>
      <c r="C13" s="8" t="s">
        <v>200</v>
      </c>
      <c r="D13" s="17" t="s">
        <v>64</v>
      </c>
      <c r="E13" s="99" t="s">
        <v>65</v>
      </c>
      <c r="F13" s="7" t="s">
        <v>8</v>
      </c>
      <c r="G13" s="96" t="s">
        <v>8</v>
      </c>
      <c r="H13" s="96" t="s">
        <v>8</v>
      </c>
      <c r="I13" s="96" t="s">
        <v>8</v>
      </c>
      <c r="J13" s="96" t="s">
        <v>8</v>
      </c>
      <c r="K13" s="96" t="s">
        <v>8</v>
      </c>
      <c r="L13" s="96" t="s">
        <v>8</v>
      </c>
    </row>
    <row r="14" spans="1:12" ht="84" customHeight="1" thickBot="1" x14ac:dyDescent="0.25">
      <c r="A14" s="244"/>
      <c r="B14" s="18" t="s">
        <v>21</v>
      </c>
      <c r="C14" s="18" t="s">
        <v>239</v>
      </c>
      <c r="D14" s="119" t="s">
        <v>66</v>
      </c>
      <c r="E14" s="119" t="s">
        <v>67</v>
      </c>
      <c r="F14" s="18" t="s">
        <v>8</v>
      </c>
      <c r="G14" s="114" t="s">
        <v>8</v>
      </c>
      <c r="H14" s="114" t="s">
        <v>8</v>
      </c>
      <c r="I14" s="114" t="s">
        <v>8</v>
      </c>
      <c r="J14" s="114" t="s">
        <v>8</v>
      </c>
      <c r="K14" s="114" t="s">
        <v>8</v>
      </c>
      <c r="L14" s="114" t="s">
        <v>8</v>
      </c>
    </row>
    <row r="15" spans="1:12" ht="164.25" customHeight="1" x14ac:dyDescent="0.2">
      <c r="A15" s="245" t="s">
        <v>110</v>
      </c>
      <c r="B15" s="120" t="s">
        <v>23</v>
      </c>
      <c r="C15" s="120" t="s">
        <v>202</v>
      </c>
      <c r="D15" s="121" t="s">
        <v>171</v>
      </c>
      <c r="E15" s="122" t="s">
        <v>68</v>
      </c>
      <c r="F15" s="120" t="s">
        <v>8</v>
      </c>
      <c r="G15" s="118" t="s">
        <v>8</v>
      </c>
      <c r="H15" s="118" t="s">
        <v>8</v>
      </c>
      <c r="I15" s="118" t="s">
        <v>8</v>
      </c>
      <c r="J15" s="118" t="s">
        <v>8</v>
      </c>
      <c r="K15" s="118" t="s">
        <v>8</v>
      </c>
      <c r="L15" s="118" t="s">
        <v>8</v>
      </c>
    </row>
    <row r="16" spans="1:12" ht="153.75" customHeight="1" x14ac:dyDescent="0.2">
      <c r="A16" s="233"/>
      <c r="B16" s="40" t="s">
        <v>168</v>
      </c>
      <c r="C16" s="40" t="s">
        <v>203</v>
      </c>
      <c r="D16" s="97" t="s">
        <v>69</v>
      </c>
      <c r="E16" s="97" t="s">
        <v>70</v>
      </c>
      <c r="F16" s="24" t="s">
        <v>8</v>
      </c>
      <c r="G16" s="96" t="s">
        <v>8</v>
      </c>
      <c r="H16" s="96" t="s">
        <v>8</v>
      </c>
      <c r="I16" s="96" t="s">
        <v>8</v>
      </c>
      <c r="J16" s="96" t="s">
        <v>8</v>
      </c>
      <c r="K16" s="96" t="s">
        <v>8</v>
      </c>
      <c r="L16" s="96" t="s">
        <v>8</v>
      </c>
    </row>
    <row r="17" spans="1:12" ht="170.25" customHeight="1" x14ac:dyDescent="0.2">
      <c r="A17" s="233"/>
      <c r="B17" s="24" t="s">
        <v>24</v>
      </c>
      <c r="C17" s="24" t="s">
        <v>204</v>
      </c>
      <c r="D17" s="97" t="s">
        <v>92</v>
      </c>
      <c r="E17" s="97" t="s">
        <v>91</v>
      </c>
      <c r="F17" s="24" t="s">
        <v>8</v>
      </c>
      <c r="G17" s="96" t="s">
        <v>8</v>
      </c>
      <c r="H17" s="96" t="s">
        <v>8</v>
      </c>
      <c r="I17" s="96" t="s">
        <v>8</v>
      </c>
      <c r="J17" s="96" t="s">
        <v>8</v>
      </c>
      <c r="K17" s="96" t="s">
        <v>8</v>
      </c>
      <c r="L17" s="96" t="s">
        <v>8</v>
      </c>
    </row>
    <row r="18" spans="1:12" ht="72.75" customHeight="1" thickBot="1" x14ac:dyDescent="0.25">
      <c r="A18" s="234"/>
      <c r="B18" s="26" t="s">
        <v>25</v>
      </c>
      <c r="C18" s="26" t="s">
        <v>205</v>
      </c>
      <c r="D18" s="98" t="s">
        <v>71</v>
      </c>
      <c r="E18" s="98" t="s">
        <v>72</v>
      </c>
      <c r="F18" s="26" t="s">
        <v>8</v>
      </c>
      <c r="G18" s="123" t="s">
        <v>8</v>
      </c>
      <c r="H18" s="123" t="s">
        <v>8</v>
      </c>
      <c r="I18" s="123" t="s">
        <v>8</v>
      </c>
      <c r="J18" s="123" t="s">
        <v>8</v>
      </c>
      <c r="K18" s="123" t="s">
        <v>8</v>
      </c>
      <c r="L18" s="123" t="s">
        <v>8</v>
      </c>
    </row>
    <row r="19" spans="1:12"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row>
    <row r="20" spans="1:12" ht="69" customHeight="1" x14ac:dyDescent="0.2">
      <c r="A20" s="246" t="s">
        <v>112</v>
      </c>
      <c r="B20" s="120" t="s">
        <v>29</v>
      </c>
      <c r="C20" s="120" t="s">
        <v>207</v>
      </c>
      <c r="D20" s="129" t="s">
        <v>172</v>
      </c>
      <c r="E20" s="129" t="s">
        <v>30</v>
      </c>
      <c r="F20" s="120"/>
      <c r="G20" s="118" t="s">
        <v>8</v>
      </c>
      <c r="H20" s="118" t="s">
        <v>8</v>
      </c>
      <c r="I20" s="118" t="s">
        <v>8</v>
      </c>
      <c r="J20" s="118" t="s">
        <v>8</v>
      </c>
      <c r="K20" s="118" t="s">
        <v>8</v>
      </c>
      <c r="L20" s="118" t="s">
        <v>8</v>
      </c>
    </row>
    <row r="21" spans="1:12" ht="54" customHeight="1" thickBot="1" x14ac:dyDescent="0.25">
      <c r="A21" s="247"/>
      <c r="B21" s="26" t="s">
        <v>31</v>
      </c>
      <c r="C21" s="26" t="s">
        <v>208</v>
      </c>
      <c r="D21" s="30" t="s">
        <v>93</v>
      </c>
      <c r="E21" s="30" t="s">
        <v>30</v>
      </c>
      <c r="F21" s="26"/>
      <c r="G21" s="123" t="s">
        <v>8</v>
      </c>
      <c r="H21" s="123" t="s">
        <v>8</v>
      </c>
      <c r="I21" s="123" t="s">
        <v>8</v>
      </c>
      <c r="J21" s="123" t="s">
        <v>8</v>
      </c>
      <c r="K21" s="123" t="s">
        <v>8</v>
      </c>
      <c r="L21" s="123" t="s">
        <v>8</v>
      </c>
    </row>
    <row r="22" spans="1:12" ht="102" x14ac:dyDescent="0.2">
      <c r="A22" s="248" t="s">
        <v>113</v>
      </c>
      <c r="B22" s="115" t="s">
        <v>33</v>
      </c>
      <c r="C22" s="115" t="s">
        <v>209</v>
      </c>
      <c r="D22" s="130" t="s">
        <v>94</v>
      </c>
      <c r="E22" s="130" t="s">
        <v>174</v>
      </c>
      <c r="F22" s="117" t="s">
        <v>8</v>
      </c>
      <c r="G22" s="118"/>
      <c r="H22" s="118"/>
      <c r="I22" s="118"/>
      <c r="J22" s="118"/>
      <c r="K22" s="118"/>
      <c r="L22" s="118"/>
    </row>
    <row r="23" spans="1:12" ht="83.25" customHeight="1" x14ac:dyDescent="0.2">
      <c r="A23" s="249"/>
      <c r="B23" s="19" t="s">
        <v>34</v>
      </c>
      <c r="C23" s="19" t="s">
        <v>210</v>
      </c>
      <c r="D23" s="144" t="s">
        <v>95</v>
      </c>
      <c r="E23" s="144" t="s">
        <v>173</v>
      </c>
      <c r="F23" s="18" t="s">
        <v>8</v>
      </c>
      <c r="G23" s="114"/>
      <c r="H23" s="114"/>
      <c r="I23" s="114"/>
      <c r="J23" s="114"/>
      <c r="K23" s="114"/>
      <c r="L23" s="114"/>
    </row>
    <row r="24" spans="1:12" ht="29.25" customHeight="1" x14ac:dyDescent="0.2">
      <c r="A24" s="253" t="s">
        <v>35</v>
      </c>
      <c r="B24" s="253"/>
      <c r="C24" s="253"/>
      <c r="D24" s="253"/>
      <c r="E24" s="253"/>
      <c r="F24" s="253"/>
      <c r="G24" s="254"/>
      <c r="H24" s="254"/>
      <c r="I24" s="254"/>
      <c r="J24" s="254"/>
      <c r="K24" s="254"/>
      <c r="L24" s="254"/>
    </row>
    <row r="25" spans="1:12" ht="347.25" customHeight="1" x14ac:dyDescent="0.2">
      <c r="A25" s="233" t="s">
        <v>114</v>
      </c>
      <c r="B25" s="31" t="s">
        <v>36</v>
      </c>
      <c r="C25" s="31" t="s">
        <v>240</v>
      </c>
      <c r="D25" s="145" t="s">
        <v>308</v>
      </c>
      <c r="E25" s="145" t="s">
        <v>75</v>
      </c>
      <c r="F25" s="146" t="s">
        <v>96</v>
      </c>
      <c r="G25" s="95" t="s">
        <v>96</v>
      </c>
      <c r="H25" s="95" t="s">
        <v>96</v>
      </c>
      <c r="I25" s="95" t="s">
        <v>96</v>
      </c>
      <c r="J25" s="95" t="s">
        <v>96</v>
      </c>
      <c r="K25" s="95" t="s">
        <v>96</v>
      </c>
      <c r="L25" s="95" t="s">
        <v>96</v>
      </c>
    </row>
    <row r="26" spans="1:12" ht="346.5" customHeight="1" x14ac:dyDescent="0.2">
      <c r="A26" s="233"/>
      <c r="B26" s="22" t="s">
        <v>37</v>
      </c>
      <c r="C26" s="22" t="s">
        <v>241</v>
      </c>
      <c r="D26" s="97" t="s">
        <v>309</v>
      </c>
      <c r="E26" s="97" t="s">
        <v>76</v>
      </c>
      <c r="F26" s="24" t="s">
        <v>96</v>
      </c>
      <c r="G26" s="96" t="s">
        <v>96</v>
      </c>
      <c r="H26" s="96" t="s">
        <v>96</v>
      </c>
      <c r="I26" s="96" t="s">
        <v>96</v>
      </c>
      <c r="J26" s="96" t="s">
        <v>96</v>
      </c>
      <c r="K26" s="96" t="s">
        <v>96</v>
      </c>
      <c r="L26" s="96" t="s">
        <v>96</v>
      </c>
    </row>
    <row r="27" spans="1:12" ht="155.25" customHeight="1" x14ac:dyDescent="0.2">
      <c r="A27" s="233"/>
      <c r="B27" s="22" t="s">
        <v>38</v>
      </c>
      <c r="C27" s="22" t="s">
        <v>213</v>
      </c>
      <c r="D27" s="97" t="s">
        <v>77</v>
      </c>
      <c r="E27" s="97" t="s">
        <v>78</v>
      </c>
      <c r="F27" s="24" t="s">
        <v>8</v>
      </c>
      <c r="G27" s="96" t="s">
        <v>8</v>
      </c>
      <c r="H27" s="96" t="s">
        <v>8</v>
      </c>
      <c r="I27" s="96" t="s">
        <v>8</v>
      </c>
      <c r="J27" s="96"/>
      <c r="K27" s="96" t="s">
        <v>8</v>
      </c>
      <c r="L27" s="96" t="s">
        <v>8</v>
      </c>
    </row>
    <row r="28" spans="1:12" ht="227.25" customHeight="1" thickBot="1" x14ac:dyDescent="0.25">
      <c r="A28" s="234"/>
      <c r="B28" s="25" t="s">
        <v>39</v>
      </c>
      <c r="C28" s="25" t="s">
        <v>214</v>
      </c>
      <c r="D28" s="98" t="s">
        <v>79</v>
      </c>
      <c r="E28" s="98" t="s">
        <v>80</v>
      </c>
      <c r="F28" s="26" t="s">
        <v>8</v>
      </c>
      <c r="G28" s="123" t="s">
        <v>8</v>
      </c>
      <c r="H28" s="123" t="s">
        <v>8</v>
      </c>
      <c r="I28" s="123" t="s">
        <v>8</v>
      </c>
      <c r="J28" s="123" t="s">
        <v>8</v>
      </c>
      <c r="K28" s="123" t="s">
        <v>8</v>
      </c>
      <c r="L28" s="123" t="s">
        <v>8</v>
      </c>
    </row>
    <row r="29" spans="1:12" ht="183" customHeight="1" x14ac:dyDescent="0.2">
      <c r="A29" s="235" t="s">
        <v>115</v>
      </c>
      <c r="B29" s="115" t="s">
        <v>41</v>
      </c>
      <c r="C29" s="115" t="s">
        <v>215</v>
      </c>
      <c r="D29" s="116" t="s">
        <v>81</v>
      </c>
      <c r="E29" s="116" t="s">
        <v>82</v>
      </c>
      <c r="F29" s="117" t="s">
        <v>8</v>
      </c>
      <c r="G29" s="118" t="s">
        <v>8</v>
      </c>
      <c r="H29" s="118" t="s">
        <v>8</v>
      </c>
      <c r="I29" s="118" t="s">
        <v>8</v>
      </c>
      <c r="J29" s="118" t="s">
        <v>8</v>
      </c>
      <c r="K29" s="118" t="s">
        <v>8</v>
      </c>
      <c r="L29" s="118" t="s">
        <v>8</v>
      </c>
    </row>
    <row r="30" spans="1:12" ht="161.25" customHeight="1" x14ac:dyDescent="0.2">
      <c r="A30" s="236"/>
      <c r="B30" s="8" t="s">
        <v>42</v>
      </c>
      <c r="C30" s="8" t="s">
        <v>216</v>
      </c>
      <c r="D30" s="99" t="s">
        <v>83</v>
      </c>
      <c r="E30" s="99" t="s">
        <v>84</v>
      </c>
      <c r="F30" s="7" t="s">
        <v>8</v>
      </c>
      <c r="G30" s="96" t="s">
        <v>8</v>
      </c>
      <c r="H30" s="96" t="s">
        <v>8</v>
      </c>
      <c r="I30" s="96" t="s">
        <v>8</v>
      </c>
      <c r="J30" s="96" t="s">
        <v>8</v>
      </c>
      <c r="K30" s="96" t="s">
        <v>8</v>
      </c>
      <c r="L30" s="96" t="s">
        <v>8</v>
      </c>
    </row>
    <row r="31" spans="1:12" ht="170.25" customHeight="1" thickBot="1" x14ac:dyDescent="0.25">
      <c r="A31" s="237"/>
      <c r="B31" s="28" t="s">
        <v>43</v>
      </c>
      <c r="C31" s="28" t="s">
        <v>217</v>
      </c>
      <c r="D31" s="100" t="s">
        <v>85</v>
      </c>
      <c r="E31" s="100" t="s">
        <v>86</v>
      </c>
      <c r="F31" s="27" t="s">
        <v>8</v>
      </c>
      <c r="G31" s="123" t="s">
        <v>8</v>
      </c>
      <c r="H31" s="123" t="s">
        <v>8</v>
      </c>
      <c r="I31" s="123" t="s">
        <v>8</v>
      </c>
      <c r="J31" s="123" t="s">
        <v>8</v>
      </c>
      <c r="K31" s="123" t="s">
        <v>8</v>
      </c>
      <c r="L31" s="123" t="s">
        <v>8</v>
      </c>
    </row>
    <row r="32" spans="1:12" ht="159.75" customHeight="1" x14ac:dyDescent="0.2">
      <c r="A32" s="238" t="s">
        <v>116</v>
      </c>
      <c r="B32" s="131" t="s">
        <v>45</v>
      </c>
      <c r="C32" s="131" t="s">
        <v>218</v>
      </c>
      <c r="D32" s="122" t="s">
        <v>87</v>
      </c>
      <c r="E32" s="122" t="s">
        <v>88</v>
      </c>
      <c r="F32" s="120" t="s">
        <v>8</v>
      </c>
      <c r="G32" s="118"/>
      <c r="H32" s="118"/>
      <c r="I32" s="118"/>
      <c r="J32" s="118" t="s">
        <v>8</v>
      </c>
      <c r="K32" s="118" t="s">
        <v>8</v>
      </c>
      <c r="L32" s="118" t="s">
        <v>8</v>
      </c>
    </row>
    <row r="33" spans="1:12" ht="139.5" customHeight="1" thickBot="1" x14ac:dyDescent="0.25">
      <c r="A33" s="239"/>
      <c r="B33" s="25" t="s">
        <v>46</v>
      </c>
      <c r="C33" s="25" t="s">
        <v>219</v>
      </c>
      <c r="D33" s="98" t="s">
        <v>89</v>
      </c>
      <c r="E33" s="98" t="s">
        <v>88</v>
      </c>
      <c r="F33" s="26" t="s">
        <v>8</v>
      </c>
      <c r="G33" s="123"/>
      <c r="H33" s="123"/>
      <c r="I33" s="123"/>
      <c r="J33" s="123" t="s">
        <v>8</v>
      </c>
      <c r="K33" s="123" t="s">
        <v>8</v>
      </c>
      <c r="L33" s="123" t="s">
        <v>8</v>
      </c>
    </row>
    <row r="34" spans="1:12" ht="13.5" thickBot="1" x14ac:dyDescent="0.25">
      <c r="A34" s="250" t="s">
        <v>184</v>
      </c>
      <c r="B34" s="251"/>
      <c r="C34" s="251"/>
      <c r="D34" s="251"/>
      <c r="E34" s="252"/>
      <c r="F34" s="20">
        <f t="shared" ref="F34" si="0">COUNTIF(F4:F33,"*")</f>
        <v>27</v>
      </c>
      <c r="G34" s="20">
        <f t="shared" ref="G34:I34" si="1">COUNTIF(G4:G33,"*")</f>
        <v>25</v>
      </c>
      <c r="H34" s="20">
        <f t="shared" si="1"/>
        <v>25</v>
      </c>
      <c r="I34" s="20">
        <f t="shared" si="1"/>
        <v>25</v>
      </c>
      <c r="J34" s="20">
        <f t="shared" ref="J34:L34" si="2">COUNTIF(J4:J33,"*")</f>
        <v>26</v>
      </c>
      <c r="K34" s="20">
        <f t="shared" si="2"/>
        <v>27</v>
      </c>
      <c r="L34" s="20">
        <f t="shared" si="2"/>
        <v>27</v>
      </c>
    </row>
    <row r="36" spans="1:12" ht="23.25" x14ac:dyDescent="0.35">
      <c r="A36" s="255" t="s">
        <v>162</v>
      </c>
      <c r="B36" s="256"/>
      <c r="C36" s="256"/>
      <c r="D36" s="256"/>
      <c r="E36" s="257"/>
      <c r="F36" s="133"/>
    </row>
    <row r="37" spans="1:12" ht="18.75" x14ac:dyDescent="0.2">
      <c r="A37" s="36" t="s">
        <v>164</v>
      </c>
      <c r="B37" s="260" t="s">
        <v>126</v>
      </c>
      <c r="C37" s="224"/>
      <c r="D37" s="224"/>
      <c r="E37" s="225"/>
      <c r="F37" s="134"/>
    </row>
    <row r="38" spans="1:12" ht="55.5" customHeight="1" x14ac:dyDescent="0.2">
      <c r="A38" s="38" t="s">
        <v>127</v>
      </c>
      <c r="B38" s="240" t="s">
        <v>128</v>
      </c>
      <c r="C38" s="227"/>
      <c r="D38" s="227"/>
      <c r="E38" s="228"/>
      <c r="F38" s="132"/>
    </row>
    <row r="39" spans="1:12" ht="68.099999999999994" customHeight="1" x14ac:dyDescent="0.2">
      <c r="A39" s="39" t="s">
        <v>129</v>
      </c>
      <c r="B39" s="241" t="s">
        <v>130</v>
      </c>
      <c r="C39" s="227"/>
      <c r="D39" s="227"/>
      <c r="E39" s="228"/>
      <c r="F39" s="132"/>
    </row>
    <row r="40" spans="1:12" ht="47.1" customHeight="1" x14ac:dyDescent="0.2">
      <c r="A40" s="39" t="s">
        <v>131</v>
      </c>
      <c r="B40" s="241" t="s">
        <v>132</v>
      </c>
      <c r="C40" s="227"/>
      <c r="D40" s="227"/>
      <c r="E40" s="228"/>
      <c r="F40" s="132"/>
    </row>
    <row r="41" spans="1:12" ht="65.099999999999994" customHeight="1" x14ac:dyDescent="0.2">
      <c r="A41" s="39" t="s">
        <v>133</v>
      </c>
      <c r="B41" s="241" t="s">
        <v>134</v>
      </c>
      <c r="C41" s="227"/>
      <c r="D41" s="227"/>
      <c r="E41" s="228"/>
      <c r="F41" s="132"/>
    </row>
    <row r="42" spans="1:12" ht="59.1" customHeight="1" x14ac:dyDescent="0.2">
      <c r="A42" s="39" t="s">
        <v>135</v>
      </c>
      <c r="B42" s="241" t="s">
        <v>136</v>
      </c>
      <c r="C42" s="227"/>
      <c r="D42" s="227"/>
      <c r="E42" s="228"/>
      <c r="F42" s="132"/>
    </row>
    <row r="43" spans="1:12" ht="87.6" customHeight="1" x14ac:dyDescent="0.2">
      <c r="A43" s="39" t="s">
        <v>137</v>
      </c>
      <c r="B43" s="241" t="s">
        <v>138</v>
      </c>
      <c r="C43" s="227"/>
      <c r="D43" s="227"/>
      <c r="E43" s="228"/>
      <c r="F43" s="132"/>
    </row>
    <row r="44" spans="1:12" ht="50.1" customHeight="1" x14ac:dyDescent="0.2">
      <c r="A44" s="39" t="s">
        <v>139</v>
      </c>
      <c r="B44" s="241" t="s">
        <v>140</v>
      </c>
      <c r="C44" s="227"/>
      <c r="D44" s="227"/>
      <c r="E44" s="228"/>
      <c r="F44" s="132"/>
    </row>
    <row r="45" spans="1:12" ht="57.95" customHeight="1" x14ac:dyDescent="0.2">
      <c r="A45" s="39" t="s">
        <v>141</v>
      </c>
      <c r="B45" s="241" t="s">
        <v>142</v>
      </c>
      <c r="C45" s="227"/>
      <c r="D45" s="227"/>
      <c r="E45" s="228"/>
      <c r="F45" s="132"/>
    </row>
    <row r="46" spans="1:12" ht="72" customHeight="1" x14ac:dyDescent="0.2">
      <c r="A46" s="39" t="s">
        <v>143</v>
      </c>
      <c r="B46" s="241" t="s">
        <v>144</v>
      </c>
      <c r="C46" s="227"/>
      <c r="D46" s="227"/>
      <c r="E46" s="228"/>
      <c r="F46" s="132"/>
    </row>
    <row r="47" spans="1:12" ht="35.450000000000003" customHeight="1" x14ac:dyDescent="0.2">
      <c r="A47" s="39" t="s">
        <v>145</v>
      </c>
      <c r="B47" s="241" t="s">
        <v>146</v>
      </c>
      <c r="C47" s="227"/>
      <c r="D47" s="227"/>
      <c r="E47" s="228"/>
      <c r="F47" s="132"/>
    </row>
    <row r="48" spans="1:12" ht="69.95" customHeight="1" x14ac:dyDescent="0.2">
      <c r="A48" s="39" t="s">
        <v>147</v>
      </c>
      <c r="B48" s="241" t="s">
        <v>148</v>
      </c>
      <c r="C48" s="227"/>
      <c r="D48" s="227"/>
      <c r="E48" s="228"/>
      <c r="F48" s="132"/>
    </row>
    <row r="49" spans="1:6" ht="80.45" customHeight="1" x14ac:dyDescent="0.2">
      <c r="A49" s="39" t="s">
        <v>149</v>
      </c>
      <c r="B49" s="241" t="s">
        <v>167</v>
      </c>
      <c r="C49" s="227"/>
      <c r="D49" s="227"/>
      <c r="E49" s="228"/>
      <c r="F49" s="132"/>
    </row>
    <row r="50" spans="1:6" ht="77.099999999999994" customHeight="1" x14ac:dyDescent="0.2">
      <c r="A50" s="39" t="s">
        <v>150</v>
      </c>
      <c r="B50" s="241" t="s">
        <v>151</v>
      </c>
      <c r="C50" s="227"/>
      <c r="D50" s="227"/>
      <c r="E50" s="228"/>
      <c r="F50" s="132"/>
    </row>
    <row r="51" spans="1:6" ht="95.1" customHeight="1" x14ac:dyDescent="0.2">
      <c r="A51" s="39" t="s">
        <v>152</v>
      </c>
      <c r="B51" s="241" t="s">
        <v>153</v>
      </c>
      <c r="C51" s="227"/>
      <c r="D51" s="227"/>
      <c r="E51" s="228"/>
      <c r="F51" s="132"/>
    </row>
    <row r="52" spans="1:6" x14ac:dyDescent="0.2">
      <c r="A52" s="34"/>
      <c r="D52" s="21"/>
      <c r="E52" s="21"/>
      <c r="F52" s="135"/>
    </row>
    <row r="53" spans="1:6" ht="23.25" x14ac:dyDescent="0.35">
      <c r="A53" s="258" t="s">
        <v>163</v>
      </c>
      <c r="B53" s="259"/>
      <c r="C53" s="259"/>
      <c r="D53" s="259"/>
      <c r="E53" s="259"/>
      <c r="F53" s="136"/>
    </row>
    <row r="54" spans="1:6" ht="36" customHeight="1" x14ac:dyDescent="0.2">
      <c r="A54" s="223" t="s">
        <v>160</v>
      </c>
      <c r="B54" s="225"/>
      <c r="C54" s="223" t="s">
        <v>48</v>
      </c>
      <c r="D54" s="224"/>
      <c r="E54" s="225"/>
      <c r="F54" s="137"/>
    </row>
    <row r="55" spans="1:6" ht="30" customHeight="1" x14ac:dyDescent="0.2">
      <c r="A55" s="219" t="s">
        <v>49</v>
      </c>
      <c r="B55" s="220"/>
      <c r="C55" s="226" t="s">
        <v>157</v>
      </c>
      <c r="D55" s="227"/>
      <c r="E55" s="228"/>
      <c r="F55" s="138"/>
    </row>
    <row r="56" spans="1:6" ht="27.75" customHeight="1" x14ac:dyDescent="0.2">
      <c r="A56" s="219" t="s">
        <v>0</v>
      </c>
      <c r="B56" s="220"/>
      <c r="C56" s="226" t="s">
        <v>158</v>
      </c>
      <c r="D56" s="227"/>
      <c r="E56" s="228"/>
      <c r="F56" s="138"/>
    </row>
    <row r="57" spans="1:6" ht="51" customHeight="1" x14ac:dyDescent="0.2">
      <c r="A57" s="219" t="s">
        <v>155</v>
      </c>
      <c r="B57" s="220"/>
      <c r="C57" s="226" t="s">
        <v>161</v>
      </c>
      <c r="D57" s="227"/>
      <c r="E57" s="228"/>
      <c r="F57" s="139"/>
    </row>
    <row r="58" spans="1:6" ht="25.5" customHeight="1" x14ac:dyDescent="0.2">
      <c r="A58" s="219" t="s">
        <v>156</v>
      </c>
      <c r="B58" s="220"/>
      <c r="C58" s="226" t="s">
        <v>159</v>
      </c>
      <c r="D58" s="227"/>
      <c r="E58" s="228"/>
      <c r="F58" s="139"/>
    </row>
    <row r="59" spans="1:6" ht="87" customHeight="1" x14ac:dyDescent="0.2">
      <c r="A59" s="219" t="s">
        <v>330</v>
      </c>
      <c r="B59" s="220"/>
      <c r="C59" s="226" t="s">
        <v>297</v>
      </c>
      <c r="D59" s="227"/>
      <c r="E59" s="228"/>
      <c r="F59" s="139"/>
    </row>
    <row r="60" spans="1:6" ht="72" customHeight="1" x14ac:dyDescent="0.2">
      <c r="A60" s="219" t="s">
        <v>331</v>
      </c>
      <c r="B60" s="220"/>
      <c r="C60" s="226" t="s">
        <v>298</v>
      </c>
      <c r="D60" s="227"/>
      <c r="E60" s="228"/>
      <c r="F60" s="139"/>
    </row>
    <row r="61" spans="1:6" ht="80.25" customHeight="1" x14ac:dyDescent="0.2">
      <c r="A61" s="219" t="s">
        <v>332</v>
      </c>
      <c r="B61" s="220"/>
      <c r="C61" s="226" t="s">
        <v>296</v>
      </c>
      <c r="D61" s="227"/>
      <c r="E61" s="228"/>
      <c r="F61" s="139"/>
    </row>
    <row r="62" spans="1:6" ht="76.5" customHeight="1" x14ac:dyDescent="0.2">
      <c r="A62" s="219" t="s">
        <v>333</v>
      </c>
      <c r="B62" s="220"/>
      <c r="C62" s="226" t="s">
        <v>299</v>
      </c>
      <c r="D62" s="227"/>
      <c r="E62" s="228"/>
      <c r="F62" s="139"/>
    </row>
    <row r="63" spans="1:6" ht="26.25" customHeight="1" x14ac:dyDescent="0.2">
      <c r="A63" s="219" t="s">
        <v>287</v>
      </c>
      <c r="B63" s="220"/>
      <c r="C63" s="226" t="s">
        <v>295</v>
      </c>
      <c r="D63" s="227"/>
      <c r="E63" s="228"/>
      <c r="F63" s="139"/>
    </row>
    <row r="64" spans="1:6" ht="26.25" customHeight="1" x14ac:dyDescent="0.2">
      <c r="A64" s="221" t="s">
        <v>286</v>
      </c>
      <c r="B64" s="222"/>
      <c r="C64" s="226" t="s">
        <v>154</v>
      </c>
      <c r="D64" s="227"/>
      <c r="E64" s="228"/>
      <c r="F64" s="139"/>
    </row>
    <row r="65" spans="1:6" x14ac:dyDescent="0.2">
      <c r="A65" s="14"/>
      <c r="B65" s="14"/>
      <c r="C65" s="14"/>
      <c r="D65" s="14"/>
    </row>
    <row r="66" spans="1:6" ht="23.25" x14ac:dyDescent="0.35">
      <c r="A66" s="258" t="s">
        <v>166</v>
      </c>
      <c r="B66" s="259"/>
      <c r="C66" s="259"/>
      <c r="D66" s="259"/>
      <c r="E66" s="259"/>
      <c r="F66" s="136"/>
    </row>
    <row r="67" spans="1:6" ht="18.75" x14ac:dyDescent="0.2">
      <c r="A67" s="37" t="s">
        <v>47</v>
      </c>
      <c r="B67" s="37" t="s">
        <v>165</v>
      </c>
      <c r="C67" s="261" t="s">
        <v>48</v>
      </c>
      <c r="D67" s="262"/>
      <c r="E67" s="262"/>
      <c r="F67" s="140"/>
    </row>
    <row r="68" spans="1:6" ht="66" customHeight="1" x14ac:dyDescent="0.2">
      <c r="A68" s="143">
        <v>55</v>
      </c>
      <c r="B68" s="7" t="s">
        <v>318</v>
      </c>
      <c r="C68" s="263" t="s">
        <v>319</v>
      </c>
      <c r="D68" s="264"/>
      <c r="E68" s="264"/>
    </row>
    <row r="69" spans="1:6" ht="74.25" customHeight="1" x14ac:dyDescent="0.2">
      <c r="A69" s="143">
        <v>57</v>
      </c>
      <c r="B69" s="7" t="s">
        <v>320</v>
      </c>
      <c r="C69" s="263" t="s">
        <v>321</v>
      </c>
      <c r="D69" s="264"/>
      <c r="E69" s="264"/>
    </row>
    <row r="70" spans="1:6" ht="74.25" customHeight="1" x14ac:dyDescent="0.2">
      <c r="A70" s="143">
        <v>61</v>
      </c>
      <c r="B70" s="7" t="s">
        <v>322</v>
      </c>
      <c r="C70" s="263" t="s">
        <v>323</v>
      </c>
      <c r="D70" s="264"/>
      <c r="E70" s="264"/>
    </row>
    <row r="71" spans="1:6" ht="74.25" customHeight="1" x14ac:dyDescent="0.2">
      <c r="A71" s="143">
        <v>70</v>
      </c>
      <c r="B71" s="7" t="s">
        <v>324</v>
      </c>
      <c r="C71" s="263" t="s">
        <v>325</v>
      </c>
      <c r="D71" s="264"/>
      <c r="E71" s="264"/>
    </row>
    <row r="72" spans="1:6" ht="64.5" customHeight="1" x14ac:dyDescent="0.2">
      <c r="A72" s="143">
        <v>71</v>
      </c>
      <c r="B72" s="7" t="s">
        <v>326</v>
      </c>
      <c r="C72" s="263" t="s">
        <v>327</v>
      </c>
      <c r="D72" s="264"/>
      <c r="E72" s="264"/>
    </row>
    <row r="73" spans="1:6" ht="48" customHeight="1" x14ac:dyDescent="0.2">
      <c r="A73" s="143">
        <v>83</v>
      </c>
      <c r="B73" s="7" t="s">
        <v>328</v>
      </c>
      <c r="C73" s="263" t="s">
        <v>329</v>
      </c>
      <c r="D73" s="264"/>
      <c r="E73" s="264"/>
    </row>
  </sheetData>
  <mergeCells count="59">
    <mergeCell ref="C72:E72"/>
    <mergeCell ref="C71:E71"/>
    <mergeCell ref="C73:E73"/>
    <mergeCell ref="A66:E66"/>
    <mergeCell ref="C67:E67"/>
    <mergeCell ref="C68:E68"/>
    <mergeCell ref="C70:E70"/>
    <mergeCell ref="C69:E69"/>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